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ropbox\"/>
    </mc:Choice>
  </mc:AlternateContent>
  <bookViews>
    <workbookView xWindow="0" yWindow="0" windowWidth="28800" windowHeight="10830"/>
  </bookViews>
  <sheets>
    <sheet name="Rickettsiosis in Italy" sheetId="1" r:id="rId1"/>
    <sheet name="Atypical presentation" sheetId="4" r:id="rId2"/>
    <sheet name="Pleural effusion" sheetId="2" r:id="rId3"/>
    <sheet name="MSF Children-Adults" sheetId="3" r:id="rId4"/>
  </sheets>
  <definedNames>
    <definedName name="_xlcn.WorksheetConnection_Tabella41" hidden="1">Tabella4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a4" name="Tabella4" connection="WorksheetConnection_Tabella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 l="1"/>
  <c r="E28" i="2"/>
  <c r="AD8" i="3"/>
  <c r="AC8" i="3"/>
  <c r="AB8" i="3"/>
  <c r="AA8" i="3"/>
  <c r="Z8" i="3"/>
  <c r="Y8" i="3"/>
  <c r="X8" i="3"/>
  <c r="N21" i="3"/>
  <c r="M21" i="3"/>
  <c r="L21" i="3"/>
  <c r="K21" i="3"/>
  <c r="J21" i="3"/>
  <c r="I21" i="3"/>
  <c r="H21" i="3"/>
  <c r="N60" i="1"/>
  <c r="M60" i="1"/>
  <c r="L60" i="1"/>
  <c r="K60" i="1"/>
  <c r="J60" i="1"/>
  <c r="I60" i="1"/>
  <c r="W8" i="1"/>
  <c r="W7" i="1"/>
  <c r="W6" i="1"/>
  <c r="W5" i="1"/>
  <c r="W4" i="1"/>
  <c r="W3" i="1"/>
  <c r="H60" i="1"/>
  <c r="F60" i="1"/>
  <c r="E60" i="1"/>
</calcChain>
</file>

<file path=xl/connections.xml><?xml version="1.0" encoding="utf-8"?>
<connections xmlns="http://schemas.openxmlformats.org/spreadsheetml/2006/main">
  <connection id="1" keepAlive="1" name="ThisWorkbookDataModel" description="Modello di dati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abella4" type="102" refreshedVersion="7" minRefreshableVersion="5">
    <extLst>
      <ext xmlns:x15="http://schemas.microsoft.com/office/spreadsheetml/2010/11/main" uri="{DE250136-89BD-433C-8126-D09CA5730AF9}">
        <x15:connection id="Tabella4">
          <x15:rangePr sourceName="_xlcn.WorksheetConnection_Tabella41"/>
        </x15:connection>
      </ext>
    </extLst>
  </connection>
</connections>
</file>

<file path=xl/sharedStrings.xml><?xml version="1.0" encoding="utf-8"?>
<sst xmlns="http://schemas.openxmlformats.org/spreadsheetml/2006/main" count="721" uniqueCount="237">
  <si>
    <t>Author, year</t>
  </si>
  <si>
    <t>Clinical syndrome/disease</t>
  </si>
  <si>
    <t>Microorganism identified</t>
  </si>
  <si>
    <t>Italian region</t>
  </si>
  <si>
    <t>Age</t>
  </si>
  <si>
    <t>Number of patients</t>
  </si>
  <si>
    <t xml:space="preserve"> Fever</t>
  </si>
  <si>
    <t>Rash</t>
  </si>
  <si>
    <t>Tache noire</t>
  </si>
  <si>
    <t>Arthromyalgia</t>
  </si>
  <si>
    <t>Lymphadenopathy</t>
  </si>
  <si>
    <t>Headache</t>
  </si>
  <si>
    <t>Notes</t>
  </si>
  <si>
    <t>Acute hepatitis</t>
  </si>
  <si>
    <t>R. aeschlimannii</t>
  </si>
  <si>
    <t>Apulia</t>
  </si>
  <si>
    <t>Rising in hepatic enzyme (AST/ALT, ALP, GGT)</t>
  </si>
  <si>
    <t>ATBF</t>
  </si>
  <si>
    <t>Veneto</t>
  </si>
  <si>
    <t>Importation case</t>
  </si>
  <si>
    <t>Friuli Venezia Giulia</t>
  </si>
  <si>
    <t>NR</t>
  </si>
  <si>
    <t xml:space="preserve">Importation case. Other symptoms were neck stiffness (37.5%) and sign of neurological involvement (12.5%), </t>
  </si>
  <si>
    <t>Sacral syndrome</t>
  </si>
  <si>
    <t>R. africae</t>
  </si>
  <si>
    <t>Tuscany</t>
  </si>
  <si>
    <t>HGA</t>
  </si>
  <si>
    <t>Ulceration of oral mucosa (50%)</t>
  </si>
  <si>
    <t>Sicily</t>
  </si>
  <si>
    <t>3-month fever, arthralgia, myalgia, malaise, pallor, stiffness of hands and knee, nausea, low appetite and weight loss. After other 3 months in addition to previous findings, the patient showed a mild splenomegaly, hemorrhoids, osteopenia, hiatal hernia, gastritis and inflammation of duodenum. Diagnosis achieved after 6 months from presentation</t>
  </si>
  <si>
    <t>Neck stiffness (1/2)</t>
  </si>
  <si>
    <t>Sardinia</t>
  </si>
  <si>
    <t>Atypical pneumonia (2/2)</t>
  </si>
  <si>
    <t>Anaplasmosis</t>
  </si>
  <si>
    <t>Non-specific fever</t>
  </si>
  <si>
    <t xml:space="preserve">Ehrlichiosis </t>
  </si>
  <si>
    <t>ISF</t>
  </si>
  <si>
    <t>R. conorii subsp. israelensis</t>
  </si>
  <si>
    <t>1 death, 3 coma, 3 DIC</t>
  </si>
  <si>
    <t>Multi organ failure/Neurological involvement</t>
  </si>
  <si>
    <t>Pleural effusion - Rickettsia DNA in pleural fluid</t>
  </si>
  <si>
    <t>MSF</t>
  </si>
  <si>
    <t>Petechial exanthema in 9 cases, papulo-vesicular in 3 cases</t>
  </si>
  <si>
    <t>AKI (2.2%). Myocarditis 0.9%, interstitial pneumonia (2.1%), Acute hepatitis 1.2%), Acute encephalitis (1.2%), pulmonary embolism (0.2%), GI hemorrhage (0.2%), anemia (0.6%), impaired glucose tolerance (3.8%), death (1.7%)</t>
  </si>
  <si>
    <t>Germany</t>
  </si>
  <si>
    <t>Exportation case - German traveler returning from south Italy</t>
  </si>
  <si>
    <t>R. conorii</t>
  </si>
  <si>
    <t>1 death, 1 coma, 1 DIC</t>
  </si>
  <si>
    <t>65.6% hepatosplenomegaly</t>
  </si>
  <si>
    <t>Calabria</t>
  </si>
  <si>
    <t>Acute respiratory failure, quadriplegia</t>
  </si>
  <si>
    <t>Latium</t>
  </si>
  <si>
    <t>Retinal hemorrhages</t>
  </si>
  <si>
    <t>Atrial fibrillation</t>
  </si>
  <si>
    <t>Retinal vasculitis (1/2) direct contact with tick's blood and Perniaud's oculoglandular syndrome (1/2)</t>
  </si>
  <si>
    <t>Herpetic esophagitis</t>
  </si>
  <si>
    <t>Presentation Kawasaki-like-</t>
  </si>
  <si>
    <t>HLH</t>
  </si>
  <si>
    <t>36.2% hepatosplenomegaly</t>
  </si>
  <si>
    <t>Acute pancreatitis</t>
  </si>
  <si>
    <t>HIV patient-petechial rush</t>
  </si>
  <si>
    <t>Rhabdomyolysis, Acute kidney injury, Encephalitis, death</t>
  </si>
  <si>
    <t>Lombardy</t>
  </si>
  <si>
    <t>Permanent hearing loss</t>
  </si>
  <si>
    <t>Umbria</t>
  </si>
  <si>
    <t>Loss of consciousness, neurological involvement, death</t>
  </si>
  <si>
    <t>Myocarditis</t>
  </si>
  <si>
    <t>Liguria</t>
  </si>
  <si>
    <t>Post-febrile telogen effluvium</t>
  </si>
  <si>
    <t>Unilateral visual loss and retinal hemorrhages</t>
  </si>
  <si>
    <t>R. conorii subsp. indica</t>
  </si>
  <si>
    <t>R. massiliae</t>
  </si>
  <si>
    <t>R. monacensis</t>
  </si>
  <si>
    <t>R. slovaca</t>
  </si>
  <si>
    <t>Ophthalmic superior vein thrombosis</t>
  </si>
  <si>
    <t>Exophthalmos, pain during eye's movement</t>
  </si>
  <si>
    <t>Murine Typhus</t>
  </si>
  <si>
    <t>Patient bitten by aquatic leeches in Nepal</t>
  </si>
  <si>
    <t>TIBOLA</t>
  </si>
  <si>
    <t>Emilia-Romagna</t>
  </si>
  <si>
    <t>Bite on eyelid</t>
  </si>
  <si>
    <t>Children</t>
  </si>
  <si>
    <t>Scrub typhus</t>
  </si>
  <si>
    <t>Importation cases</t>
  </si>
  <si>
    <t>O. tsutsugamushi</t>
  </si>
  <si>
    <r>
      <t xml:space="preserve">Tosoni 2016 </t>
    </r>
    <r>
      <rPr>
        <b/>
        <sz val="11"/>
        <color rgb="FF000000"/>
        <rFont val="Palatino Linotype"/>
        <family val="1"/>
      </rPr>
      <t>[47]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</si>
  <si>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R. africae</t>
    </r>
  </si>
  <si>
    <r>
      <t xml:space="preserve">Zammarchi 2014 </t>
    </r>
    <r>
      <rPr>
        <b/>
        <sz val="11"/>
        <color rgb="FF000000"/>
        <rFont val="Palatino Linotype"/>
        <family val="1"/>
      </rPr>
      <t>[48]</t>
    </r>
  </si>
  <si>
    <r>
      <t xml:space="preserve">Madeddu 2016 </t>
    </r>
    <r>
      <rPr>
        <b/>
        <sz val="11"/>
        <color rgb="FF000000"/>
        <rFont val="Palatino Linotype"/>
        <family val="1"/>
      </rPr>
      <t>[18]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</si>
  <si>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Anaplsma</t>
    </r>
    <r>
      <rPr>
        <sz val="11"/>
        <color rgb="FF000000"/>
        <rFont val="Palatino Linotype"/>
        <family val="1"/>
      </rPr>
      <t xml:space="preserve"> </t>
    </r>
    <r>
      <rPr>
        <i/>
        <sz val="11"/>
        <color rgb="FF000000"/>
        <rFont val="Palatino Linotype"/>
        <family val="1"/>
      </rPr>
      <t>spp</t>
    </r>
    <r>
      <rPr>
        <sz val="11"/>
        <color rgb="FF000000"/>
        <rFont val="Palatino Linotype"/>
        <family val="1"/>
      </rPr>
      <t>.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</si>
  <si>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Ehrlichia</t>
    </r>
    <r>
      <rPr>
        <sz val="11"/>
        <color rgb="FF000000"/>
        <rFont val="Palatino Linotype"/>
        <family val="1"/>
      </rPr>
      <t xml:space="preserve"> </t>
    </r>
    <r>
      <rPr>
        <i/>
        <sz val="11"/>
        <color rgb="FF000000"/>
        <rFont val="Palatino Linotype"/>
        <family val="1"/>
      </rPr>
      <t>spp</t>
    </r>
    <r>
      <rPr>
        <sz val="11"/>
        <color rgb="FF000000"/>
        <rFont val="Palatino Linotype"/>
        <family val="1"/>
      </rPr>
      <t>.</t>
    </r>
  </si>
  <si>
    <r>
      <t xml:space="preserve">Giammanco 2005 </t>
    </r>
    <r>
      <rPr>
        <b/>
        <sz val="11"/>
        <color rgb="FF000000"/>
        <rFont val="Palatino Linotype"/>
        <family val="1"/>
      </rPr>
      <t>[15]</t>
    </r>
  </si>
  <si>
    <r>
      <t xml:space="preserve">Cascio 1998 </t>
    </r>
    <r>
      <rPr>
        <b/>
        <sz val="11"/>
        <color rgb="FF000000"/>
        <rFont val="Palatino Linotype"/>
        <family val="1"/>
      </rPr>
      <t>[8]</t>
    </r>
  </si>
  <si>
    <r>
      <t>Serology positive for</t>
    </r>
    <r>
      <rPr>
        <i/>
        <sz val="11"/>
        <color rgb="FF000000"/>
        <rFont val="Palatino Linotype"/>
        <family val="1"/>
      </rPr>
      <t xml:space="preserve"> R. conorii</t>
    </r>
  </si>
  <si>
    <r>
      <t xml:space="preserve">Mansueto 1998 </t>
    </r>
    <r>
      <rPr>
        <b/>
        <sz val="11"/>
        <color rgb="FF000000"/>
        <rFont val="Palatino Linotype"/>
        <family val="1"/>
      </rPr>
      <t>[20]</t>
    </r>
  </si>
  <si>
    <r>
      <t xml:space="preserve">Kreuzpaintner 2001 </t>
    </r>
    <r>
      <rPr>
        <b/>
        <sz val="11"/>
        <color rgb="FF000000"/>
        <rFont val="Palatino Linotype"/>
        <family val="1"/>
      </rPr>
      <t>[16]</t>
    </r>
  </si>
  <si>
    <r>
      <t xml:space="preserve">Cascio 2002 </t>
    </r>
    <r>
      <rPr>
        <b/>
        <sz val="11"/>
        <color rgb="FF000000"/>
        <rFont val="Palatino Linotype"/>
        <family val="1"/>
      </rPr>
      <t>[5]</t>
    </r>
  </si>
  <si>
    <r>
      <t xml:space="preserve">Colomba 2006 </t>
    </r>
    <r>
      <rPr>
        <b/>
        <sz val="11"/>
        <color rgb="FF000000"/>
        <rFont val="Palatino Linotype"/>
        <family val="1"/>
      </rPr>
      <t>[13]</t>
    </r>
  </si>
  <si>
    <r>
      <t xml:space="preserve">Caroleo 2007 </t>
    </r>
    <r>
      <rPr>
        <b/>
        <sz val="11"/>
        <color rgb="FF000000"/>
        <rFont val="Palatino Linotype"/>
        <family val="1"/>
      </rPr>
      <t>[30]</t>
    </r>
  </si>
  <si>
    <r>
      <t xml:space="preserve">Leone 2008 </t>
    </r>
    <r>
      <rPr>
        <b/>
        <sz val="11"/>
        <color rgb="FF000000"/>
        <rFont val="Palatino Linotype"/>
        <family val="1"/>
      </rPr>
      <t>[17]</t>
    </r>
  </si>
  <si>
    <r>
      <t xml:space="preserve">Colomba 2008 </t>
    </r>
    <r>
      <rPr>
        <b/>
        <sz val="11"/>
        <color rgb="FF000000"/>
        <rFont val="Palatino Linotype"/>
        <family val="1"/>
      </rPr>
      <t>[9]</t>
    </r>
  </si>
  <si>
    <r>
      <t xml:space="preserve">Pinna 2009 </t>
    </r>
    <r>
      <rPr>
        <b/>
        <sz val="11"/>
        <color rgb="FF000000"/>
        <rFont val="Palatino Linotype"/>
        <family val="1"/>
      </rPr>
      <t>[29]</t>
    </r>
  </si>
  <si>
    <r>
      <t xml:space="preserve">Saporito 2010 </t>
    </r>
    <r>
      <rPr>
        <b/>
        <sz val="11"/>
        <color rgb="FF000000"/>
        <rFont val="Palatino Linotype"/>
        <family val="1"/>
      </rPr>
      <t>[25]</t>
    </r>
  </si>
  <si>
    <r>
      <t xml:space="preserve">Cascio 2011 </t>
    </r>
    <r>
      <rPr>
        <b/>
        <sz val="11"/>
        <color rgb="FF000000"/>
        <rFont val="Palatino Linotype"/>
        <family val="1"/>
      </rPr>
      <t>[6]</t>
    </r>
  </si>
  <si>
    <r>
      <t xml:space="preserve">Cascio 2011 </t>
    </r>
    <r>
      <rPr>
        <b/>
        <sz val="11"/>
        <color rgb="FF000000"/>
        <rFont val="Palatino Linotype"/>
        <family val="1"/>
      </rPr>
      <t>[7]</t>
    </r>
  </si>
  <si>
    <r>
      <t xml:space="preserve">Colomba 2011 </t>
    </r>
    <r>
      <rPr>
        <b/>
        <sz val="11"/>
        <color rgb="FF000000"/>
        <rFont val="Palatino Linotype"/>
        <family val="1"/>
      </rPr>
      <t>[14]</t>
    </r>
  </si>
  <si>
    <r>
      <t xml:space="preserve">Colomba 2012 </t>
    </r>
    <r>
      <rPr>
        <b/>
        <sz val="11"/>
        <color rgb="FF000000"/>
        <rFont val="Palatino Linotype"/>
        <family val="1"/>
      </rPr>
      <t>[10]</t>
    </r>
  </si>
  <si>
    <r>
      <t xml:space="preserve">Colomba 2014 </t>
    </r>
    <r>
      <rPr>
        <b/>
        <sz val="11"/>
        <color rgb="FF000000"/>
        <rFont val="Palatino Linotype"/>
        <family val="1"/>
      </rPr>
      <t>[11]</t>
    </r>
  </si>
  <si>
    <r>
      <t xml:space="preserve">Rossio 2015 </t>
    </r>
    <r>
      <rPr>
        <b/>
        <sz val="11"/>
        <color rgb="FF000000"/>
        <rFont val="Palatino Linotype"/>
        <family val="1"/>
      </rPr>
      <t>[24]</t>
    </r>
  </si>
  <si>
    <r>
      <t xml:space="preserve">Vitaliti 2015 </t>
    </r>
    <r>
      <rPr>
        <b/>
        <sz val="11"/>
        <color rgb="FF000000"/>
        <rFont val="Palatino Linotype"/>
        <family val="1"/>
      </rPr>
      <t>[27]</t>
    </r>
  </si>
  <si>
    <r>
      <t xml:space="preserve">Marturano 2015 </t>
    </r>
    <r>
      <rPr>
        <b/>
        <sz val="11"/>
        <color rgb="FF000000"/>
        <rFont val="Palatino Linotype"/>
        <family val="1"/>
      </rPr>
      <t>[21]</t>
    </r>
  </si>
  <si>
    <r>
      <t xml:space="preserve">Colomba 2016 </t>
    </r>
    <r>
      <rPr>
        <b/>
        <sz val="11"/>
        <color rgb="FF000000"/>
        <rFont val="Palatino Linotype"/>
        <family val="1"/>
      </rPr>
      <t>[12]</t>
    </r>
  </si>
  <si>
    <r>
      <t xml:space="preserve">Rebore 2019 </t>
    </r>
    <r>
      <rPr>
        <b/>
        <sz val="11"/>
        <color rgb="FF000000"/>
        <rFont val="Palatino Linotype"/>
        <family val="1"/>
      </rPr>
      <t>[22]</t>
    </r>
  </si>
  <si>
    <r>
      <t xml:space="preserve">Kahloun 2019 </t>
    </r>
    <r>
      <rPr>
        <b/>
        <sz val="11"/>
        <color rgb="FF000000"/>
        <rFont val="Palatino Linotype"/>
        <family val="1"/>
      </rPr>
      <t>[28]</t>
    </r>
  </si>
  <si>
    <r>
      <t xml:space="preserve">Vitale 2006 </t>
    </r>
    <r>
      <rPr>
        <b/>
        <sz val="11"/>
        <color rgb="FF000000"/>
        <rFont val="Palatino Linotype"/>
        <family val="1"/>
      </rPr>
      <t>[26]</t>
    </r>
  </si>
  <si>
    <r>
      <t>Del prete 2015</t>
    </r>
    <r>
      <rPr>
        <b/>
        <sz val="11"/>
        <color rgb="FF000000"/>
        <rFont val="Palatino Linotype"/>
        <family val="1"/>
      </rPr>
      <t>[49]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</si>
  <si>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R. typhi</t>
    </r>
  </si>
  <si>
    <r>
      <t xml:space="preserve">Sulis 2015 </t>
    </r>
    <r>
      <rPr>
        <b/>
        <sz val="11"/>
        <color rgb="FF000000"/>
        <rFont val="Palatino Linotype"/>
        <family val="1"/>
      </rPr>
      <t>[50]</t>
    </r>
  </si>
  <si>
    <r>
      <t xml:space="preserve">Fournier 2004 </t>
    </r>
    <r>
      <rPr>
        <b/>
        <sz val="11"/>
        <color rgb="FF000000"/>
        <rFont val="Palatino Linotype"/>
        <family val="1"/>
      </rPr>
      <t>[51]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</si>
  <si>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R. helvetica</t>
    </r>
  </si>
  <si>
    <r>
      <t xml:space="preserve">Serology positive for </t>
    </r>
    <r>
      <rPr>
        <i/>
        <sz val="11"/>
        <color rgb="FF000000"/>
        <rFont val="Palatino Linotype"/>
        <family val="1"/>
      </rPr>
      <t>O. tsutsugamushi</t>
    </r>
  </si>
  <si>
    <t>Male</t>
  </si>
  <si>
    <t>Female</t>
  </si>
  <si>
    <t>Total</t>
  </si>
  <si>
    <t>Fever</t>
  </si>
  <si>
    <t>Symptoms</t>
  </si>
  <si>
    <t>Percentage</t>
  </si>
  <si>
    <t>Disease</t>
  </si>
  <si>
    <t>Country</t>
  </si>
  <si>
    <t>Human Monocytic Ehrlichiosis</t>
  </si>
  <si>
    <t>E. chaffeensis</t>
  </si>
  <si>
    <t>Serological diagnosis</t>
  </si>
  <si>
    <t>USA</t>
  </si>
  <si>
    <t>Fordham 1998 [62]</t>
  </si>
  <si>
    <t>Geier 2016 [53]</t>
  </si>
  <si>
    <r>
      <t xml:space="preserve">Ehrlichia </t>
    </r>
    <r>
      <rPr>
        <sz val="8"/>
        <color rgb="FF000000"/>
        <rFont val="Palatino Linotype"/>
        <family val="1"/>
      </rPr>
      <t>spp.</t>
    </r>
  </si>
  <si>
    <t>Morulae in PMN from pleural fluid</t>
  </si>
  <si>
    <t>Tarantino 2006 [55]</t>
  </si>
  <si>
    <t>Scrub Typhus</t>
  </si>
  <si>
    <t>Taiwan</t>
  </si>
  <si>
    <t>Lau 1999 [63]</t>
  </si>
  <si>
    <t>Serological diagnosis - Infection contracted in laboratory through inhalation</t>
  </si>
  <si>
    <t>South Korea</t>
  </si>
  <si>
    <t>Oh 2001 [64]</t>
  </si>
  <si>
    <t>Serological diagnosis - Importation case</t>
  </si>
  <si>
    <t>Song 2004 [60]</t>
  </si>
  <si>
    <t>Thailand</t>
  </si>
  <si>
    <t>Charoensak 2006 [61]</t>
  </si>
  <si>
    <t>Lee 2010 [59]</t>
  </si>
  <si>
    <t>China</t>
  </si>
  <si>
    <t>Zhang 2012 [66]</t>
  </si>
  <si>
    <t>India</t>
  </si>
  <si>
    <t>Iqbal 2012 [67]</t>
  </si>
  <si>
    <t>Jo 2012 [68]</t>
  </si>
  <si>
    <t>Palanivel 2012 [58]</t>
  </si>
  <si>
    <t>Ray 2016 [69]</t>
  </si>
  <si>
    <t>Diagnosis by molecular methods</t>
  </si>
  <si>
    <t>Kim HH 2016 [54]</t>
  </si>
  <si>
    <t>Serological diagnosis - Abdominopelvic lymphadenopathy and liver dysfunction</t>
  </si>
  <si>
    <t>Kim KY 2017 [70]</t>
  </si>
  <si>
    <t>Kim MH 2019 [71]</t>
  </si>
  <si>
    <t>Jain 2019 [56]</t>
  </si>
  <si>
    <t>Yun 2019 [72]</t>
  </si>
  <si>
    <t>Lin 2019 [73]</t>
  </si>
  <si>
    <t>Vietnam</t>
  </si>
  <si>
    <t>Le Van 2020 [52]</t>
  </si>
  <si>
    <t>Yang 2020 [74]</t>
  </si>
  <si>
    <t>Mediterranean Spotted Fever</t>
  </si>
  <si>
    <r>
      <t xml:space="preserve">Serology positive for </t>
    </r>
    <r>
      <rPr>
        <i/>
        <sz val="8"/>
        <color rgb="FF000000"/>
        <rFont val="Palatino Linotype"/>
        <family val="1"/>
      </rPr>
      <t>R. conorii</t>
    </r>
  </si>
  <si>
    <t>Greece</t>
  </si>
  <si>
    <t xml:space="preserve">Murine typhus </t>
  </si>
  <si>
    <t>R. typhi</t>
  </si>
  <si>
    <t>Israeli Spotted Fever</t>
  </si>
  <si>
    <t>Diagnosis confirmed by  PCR both on blood and pleural fluid</t>
  </si>
  <si>
    <t>Italy</t>
  </si>
  <si>
    <t>Guccione 2021 [3]</t>
  </si>
  <si>
    <t>Pathogen</t>
  </si>
  <si>
    <t>Diagnostic methodology</t>
  </si>
  <si>
    <t>Ref.</t>
  </si>
  <si>
    <t>Patients with pleural effusion</t>
  </si>
  <si>
    <t>Seilmaier 2004 [65]</t>
  </si>
  <si>
    <t>Abhilash 2016 [57]</t>
  </si>
  <si>
    <t>Alexiou-Daniel 2003 [75]</t>
  </si>
  <si>
    <t>Diagnosis with molecular methods - Neurological involvement</t>
  </si>
  <si>
    <t>Rombola 2011</t>
  </si>
  <si>
    <t>Adults</t>
  </si>
  <si>
    <t>A. phagocytophilum</t>
  </si>
  <si>
    <t>Tosoni 2016</t>
  </si>
  <si>
    <t xml:space="preserve">Caruso 2002 </t>
  </si>
  <si>
    <t>Beltrame 2012</t>
  </si>
  <si>
    <t xml:space="preserve">Zammarchi 2014 </t>
  </si>
  <si>
    <t xml:space="preserve">Ruscio 2017 </t>
  </si>
  <si>
    <t xml:space="preserve">De la Fuente 2015 </t>
  </si>
  <si>
    <t>Belrame 2006</t>
  </si>
  <si>
    <t>Mastrandrea 2006</t>
  </si>
  <si>
    <t xml:space="preserve">Madeddu 2016 </t>
  </si>
  <si>
    <t>Giammanco 2005</t>
  </si>
  <si>
    <t xml:space="preserve">Colomba 2017 </t>
  </si>
  <si>
    <t xml:space="preserve">Guccione 2021 </t>
  </si>
  <si>
    <t xml:space="preserve">Cascio 1998 </t>
  </si>
  <si>
    <t xml:space="preserve">Mansueto 1998 </t>
  </si>
  <si>
    <t xml:space="preserve">Bellissima 2001 </t>
  </si>
  <si>
    <t xml:space="preserve">Kreuzpaintner 2001 </t>
  </si>
  <si>
    <t>Cascio 2002</t>
  </si>
  <si>
    <t xml:space="preserve">Colomba 2006 </t>
  </si>
  <si>
    <t>Caroleo 2007</t>
  </si>
  <si>
    <t xml:space="preserve">Vescio 2008 </t>
  </si>
  <si>
    <t>Costa 2021</t>
  </si>
  <si>
    <t>Barlozzari 2021</t>
  </si>
  <si>
    <t>Selmi 2008</t>
  </si>
  <si>
    <t xml:space="preserve">Selmi 2008 </t>
  </si>
  <si>
    <t xml:space="preserve">Eldin 2018 </t>
  </si>
  <si>
    <t xml:space="preserve">Cascio 2013 </t>
  </si>
  <si>
    <t xml:space="preserve">Fournier 2004 </t>
  </si>
  <si>
    <t xml:space="preserve">Sulis 2015 </t>
  </si>
  <si>
    <t>Madeddu 2016</t>
  </si>
  <si>
    <t xml:space="preserve">Leone 2008 </t>
  </si>
  <si>
    <t xml:space="preserve">Colomba 2008 </t>
  </si>
  <si>
    <t xml:space="preserve">Pinna 2009 </t>
  </si>
  <si>
    <t xml:space="preserve">Saporito 2010 </t>
  </si>
  <si>
    <t xml:space="preserve">Cascio 2011 </t>
  </si>
  <si>
    <t xml:space="preserve">Colomba 2011 </t>
  </si>
  <si>
    <t xml:space="preserve">Beltrame 2012 </t>
  </si>
  <si>
    <t xml:space="preserve">Colomba 2012 </t>
  </si>
  <si>
    <t xml:space="preserve">Colomba 2014 </t>
  </si>
  <si>
    <t xml:space="preserve">Rossio 2015 </t>
  </si>
  <si>
    <t xml:space="preserve">Vitaliti 2015 </t>
  </si>
  <si>
    <t xml:space="preserve">Marturano 2015 </t>
  </si>
  <si>
    <t xml:space="preserve">Colomba 2016 </t>
  </si>
  <si>
    <t xml:space="preserve">Rebore 2019 </t>
  </si>
  <si>
    <t xml:space="preserve">Kahloun 2019 </t>
  </si>
  <si>
    <t xml:space="preserve">Torina 2012 </t>
  </si>
  <si>
    <t xml:space="preserve">Vitale 2006 </t>
  </si>
  <si>
    <t xml:space="preserve">Madeddu 2012 </t>
  </si>
  <si>
    <t>Del prete 2015</t>
  </si>
  <si>
    <t xml:space="preserve">Luciani 2014 </t>
  </si>
  <si>
    <t>Presentation Kawasaki-like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</si>
</sst>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??/???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8"/>
      <color rgb="FF000000"/>
      <name val="Palatino Linotype"/>
      <family val="1"/>
    </font>
    <font>
      <i/>
      <sz val="8"/>
      <color rgb="FF000000"/>
      <name val="Palatino Linotype"/>
      <family val="1"/>
    </font>
    <font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sz val="11"/>
      <color rgb="FF000000"/>
      <name val="Palatino Linotype"/>
      <family val="1"/>
    </font>
    <font>
      <b/>
      <i/>
      <sz val="11"/>
      <color rgb="FF000000"/>
      <name val="Palatino Linotype"/>
      <family val="1"/>
    </font>
    <font>
      <sz val="11"/>
      <color theme="1"/>
      <name val="Palatino Linotype"/>
      <family val="1"/>
    </font>
    <font>
      <sz val="13"/>
      <color theme="1"/>
      <name val="Palatino Linotype"/>
      <family val="1"/>
    </font>
    <font>
      <b/>
      <sz val="13"/>
      <color rgb="FF000000"/>
      <name val="Palatino Linotype"/>
      <family val="1"/>
    </font>
    <font>
      <i/>
      <sz val="13"/>
      <color theme="1"/>
      <name val="Palatino Linotype"/>
      <family val="1"/>
    </font>
    <font>
      <sz val="14"/>
      <color theme="1"/>
      <name val="Palatino Linotype"/>
      <family val="1"/>
    </font>
    <font>
      <b/>
      <sz val="13"/>
      <color theme="1"/>
      <name val="Palatino Linotype"/>
      <family val="1"/>
    </font>
    <font>
      <sz val="16"/>
      <color theme="1"/>
      <name val="Palatino Linotype"/>
      <family val="1"/>
    </font>
    <font>
      <i/>
      <sz val="14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double">
        <color theme="4"/>
      </top>
      <bottom style="medium">
        <color indexed="64"/>
      </bottom>
      <diagonal/>
    </border>
    <border>
      <left/>
      <right/>
      <top style="double">
        <color theme="4"/>
      </top>
      <bottom style="medium">
        <color indexed="64"/>
      </bottom>
      <diagonal/>
    </border>
    <border>
      <left/>
      <right style="thin">
        <color theme="4" tint="0.39997558519241921"/>
      </right>
      <top style="double">
        <color theme="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FFC000"/>
      </left>
      <right/>
      <top style="medium">
        <color rgb="FFFFC000"/>
      </top>
      <bottom style="thin">
        <color theme="4" tint="0.39997558519241921"/>
      </bottom>
      <diagonal/>
    </border>
    <border>
      <left/>
      <right/>
      <top style="medium">
        <color rgb="FFFFC000"/>
      </top>
      <bottom style="thin">
        <color theme="4" tint="0.39997558519241921"/>
      </bottom>
      <diagonal/>
    </border>
    <border>
      <left/>
      <right/>
      <top style="medium">
        <color rgb="FFFFC000"/>
      </top>
      <bottom style="medium">
        <color indexed="64"/>
      </bottom>
      <diagonal/>
    </border>
    <border>
      <left style="medium">
        <color rgb="FFFFC00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FFC000"/>
      </left>
      <right/>
      <top style="thin">
        <color theme="4" tint="0.39997558519241921"/>
      </top>
      <bottom style="medium">
        <color rgb="FFFFC000"/>
      </bottom>
      <diagonal/>
    </border>
    <border>
      <left/>
      <right/>
      <top style="thin">
        <color theme="4" tint="0.39997558519241921"/>
      </top>
      <bottom style="medium">
        <color rgb="FFFFC000"/>
      </bottom>
      <diagonal/>
    </border>
    <border>
      <left/>
      <right style="medium">
        <color rgb="FFFFC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1" fontId="3" fillId="0" borderId="0" xfId="0" applyNumberFormat="1" applyFont="1" applyBorder="1" applyAlignment="1">
      <alignment horizontal="justify" vertical="center"/>
    </xf>
    <xf numFmtId="1" fontId="3" fillId="0" borderId="0" xfId="0" applyNumberFormat="1" applyFont="1" applyAlignment="1">
      <alignment horizontal="justify" vertical="center"/>
    </xf>
    <xf numFmtId="1" fontId="0" fillId="0" borderId="0" xfId="0" applyNumberFormat="1"/>
    <xf numFmtId="1" fontId="1" fillId="0" borderId="0" xfId="0" applyNumberFormat="1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0" borderId="2" xfId="0" applyNumberFormat="1" applyFont="1" applyBorder="1" applyAlignment="1">
      <alignment horizontal="justify" vertical="center"/>
    </xf>
    <xf numFmtId="164" fontId="0" fillId="0" borderId="0" xfId="0" applyNumberFormat="1" applyFont="1"/>
    <xf numFmtId="0" fontId="7" fillId="0" borderId="0" xfId="0" applyFont="1"/>
    <xf numFmtId="0" fontId="8" fillId="0" borderId="7" xfId="0" applyFont="1" applyBorder="1"/>
    <xf numFmtId="10" fontId="9" fillId="0" borderId="7" xfId="0" applyNumberFormat="1" applyFont="1" applyBorder="1" applyAlignment="1">
      <alignment horizontal="justify" vertical="center"/>
    </xf>
    <xf numFmtId="0" fontId="10" fillId="0" borderId="7" xfId="0" applyFont="1" applyBorder="1"/>
    <xf numFmtId="0" fontId="12" fillId="0" borderId="7" xfId="0" applyFont="1" applyBorder="1"/>
    <xf numFmtId="1" fontId="1" fillId="0" borderId="0" xfId="0" applyNumberFormat="1" applyFont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/>
    </xf>
    <xf numFmtId="1" fontId="7" fillId="0" borderId="0" xfId="0" applyNumberFormat="1" applyFont="1"/>
    <xf numFmtId="0" fontId="7" fillId="0" borderId="0" xfId="0" applyFont="1" applyFill="1" applyBorder="1"/>
    <xf numFmtId="0" fontId="7" fillId="0" borderId="0" xfId="0" applyFont="1" applyAlignment="1">
      <alignment vertical="top" wrapText="1"/>
    </xf>
    <xf numFmtId="1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0" fontId="13" fillId="0" borderId="0" xfId="0" applyFont="1"/>
    <xf numFmtId="0" fontId="11" fillId="0" borderId="0" xfId="0" applyFont="1"/>
    <xf numFmtId="0" fontId="14" fillId="0" borderId="0" xfId="0" applyFont="1"/>
    <xf numFmtId="165" fontId="11" fillId="0" borderId="0" xfId="0" applyNumberFormat="1" applyFont="1"/>
    <xf numFmtId="0" fontId="5" fillId="0" borderId="9" xfId="0" applyFont="1" applyFill="1" applyBorder="1" applyAlignment="1">
      <alignment horizontal="justify" vertical="center"/>
    </xf>
    <xf numFmtId="1" fontId="5" fillId="0" borderId="9" xfId="0" applyNumberFormat="1" applyFont="1" applyFill="1" applyBorder="1" applyAlignment="1">
      <alignment horizontal="justify" vertical="center"/>
    </xf>
    <xf numFmtId="164" fontId="5" fillId="0" borderId="2" xfId="0" applyNumberFormat="1" applyFont="1" applyFill="1" applyBorder="1" applyAlignment="1">
      <alignment horizontal="justify" vertical="center"/>
    </xf>
    <xf numFmtId="164" fontId="6" fillId="0" borderId="2" xfId="0" applyNumberFormat="1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1" fontId="3" fillId="0" borderId="3" xfId="0" applyNumberFormat="1" applyFont="1" applyFill="1" applyBorder="1" applyAlignment="1">
      <alignment horizontal="justify" vertical="center"/>
    </xf>
    <xf numFmtId="164" fontId="3" fillId="0" borderId="3" xfId="0" applyNumberFormat="1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1" fontId="3" fillId="0" borderId="8" xfId="0" applyNumberFormat="1" applyFont="1" applyFill="1" applyBorder="1" applyAlignment="1">
      <alignment horizontal="justify" vertical="center"/>
    </xf>
    <xf numFmtId="164" fontId="3" fillId="0" borderId="8" xfId="0" applyNumberFormat="1" applyFont="1" applyFill="1" applyBorder="1" applyAlignment="1">
      <alignment horizontal="justify" vertical="center"/>
    </xf>
    <xf numFmtId="0" fontId="0" fillId="0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justify" vertical="center"/>
    </xf>
    <xf numFmtId="1" fontId="5" fillId="2" borderId="9" xfId="0" applyNumberFormat="1" applyFont="1" applyFill="1" applyBorder="1" applyAlignment="1">
      <alignment horizontal="justify" vertical="center"/>
    </xf>
    <xf numFmtId="164" fontId="5" fillId="2" borderId="2" xfId="0" applyNumberFormat="1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horizontal="justify" vertical="center"/>
    </xf>
    <xf numFmtId="0" fontId="3" fillId="3" borderId="3" xfId="0" applyFont="1" applyFill="1" applyBorder="1" applyAlignment="1">
      <alignment horizontal="justify" vertical="center"/>
    </xf>
    <xf numFmtId="1" fontId="3" fillId="3" borderId="3" xfId="0" applyNumberFormat="1" applyFont="1" applyFill="1" applyBorder="1" applyAlignment="1">
      <alignment horizontal="justify" vertical="center"/>
    </xf>
    <xf numFmtId="164" fontId="3" fillId="3" borderId="3" xfId="0" applyNumberFormat="1" applyFont="1" applyFill="1" applyBorder="1" applyAlignment="1">
      <alignment horizontal="justify" vertical="center"/>
    </xf>
    <xf numFmtId="165" fontId="3" fillId="0" borderId="0" xfId="0" applyNumberFormat="1" applyFont="1" applyBorder="1" applyAlignment="1">
      <alignment horizontal="justify" vertical="center"/>
    </xf>
    <xf numFmtId="0" fontId="5" fillId="0" borderId="10" xfId="0" applyFont="1" applyFill="1" applyBorder="1" applyAlignment="1">
      <alignment horizontal="justify" vertical="center"/>
    </xf>
    <xf numFmtId="0" fontId="5" fillId="0" borderId="11" xfId="0" applyFont="1" applyFill="1" applyBorder="1" applyAlignment="1">
      <alignment horizontal="justify" vertical="center"/>
    </xf>
    <xf numFmtId="1" fontId="5" fillId="0" borderId="11" xfId="0" applyNumberFormat="1" applyFont="1" applyFill="1" applyBorder="1" applyAlignment="1">
      <alignment horizontal="justify" vertical="center"/>
    </xf>
    <xf numFmtId="164" fontId="5" fillId="0" borderId="12" xfId="0" applyNumberFormat="1" applyFont="1" applyFill="1" applyBorder="1" applyAlignment="1">
      <alignment horizontal="justify" vertical="center"/>
    </xf>
    <xf numFmtId="164" fontId="6" fillId="0" borderId="12" xfId="0" applyNumberFormat="1" applyFont="1" applyFill="1" applyBorder="1" applyAlignment="1">
      <alignment horizontal="justify" vertical="center"/>
    </xf>
    <xf numFmtId="0" fontId="3" fillId="0" borderId="13" xfId="0" applyFont="1" applyFill="1" applyBorder="1" applyAlignment="1">
      <alignment horizontal="justify" vertical="center"/>
    </xf>
    <xf numFmtId="0" fontId="5" fillId="0" borderId="13" xfId="0" applyFont="1" applyFill="1" applyBorder="1" applyAlignment="1">
      <alignment horizontal="justify" vertical="center"/>
    </xf>
    <xf numFmtId="0" fontId="3" fillId="0" borderId="14" xfId="0" applyFont="1" applyFill="1" applyBorder="1" applyAlignment="1">
      <alignment horizontal="justify" vertical="center"/>
    </xf>
    <xf numFmtId="0" fontId="3" fillId="0" borderId="15" xfId="0" applyFont="1" applyFill="1" applyBorder="1" applyAlignment="1">
      <alignment horizontal="justify" vertical="center"/>
    </xf>
    <xf numFmtId="0" fontId="4" fillId="0" borderId="15" xfId="0" applyFont="1" applyFill="1" applyBorder="1" applyAlignment="1">
      <alignment horizontal="justify" vertical="center"/>
    </xf>
    <xf numFmtId="1" fontId="3" fillId="0" borderId="15" xfId="0" applyNumberFormat="1" applyFont="1" applyFill="1" applyBorder="1" applyAlignment="1">
      <alignment horizontal="justify" vertical="center"/>
    </xf>
    <xf numFmtId="164" fontId="3" fillId="0" borderId="15" xfId="0" applyNumberFormat="1" applyFont="1" applyFill="1" applyBorder="1" applyAlignment="1">
      <alignment horizontal="justify" vertical="center"/>
    </xf>
    <xf numFmtId="0" fontId="5" fillId="0" borderId="16" xfId="0" applyFont="1" applyFill="1" applyBorder="1" applyAlignment="1">
      <alignment horizontal="justify" vertical="center"/>
    </xf>
    <xf numFmtId="0" fontId="0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1" fontId="5" fillId="0" borderId="5" xfId="0" applyNumberFormat="1" applyFont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0" fillId="0" borderId="0" xfId="0" applyAlignment="1">
      <alignment vertical="top"/>
    </xf>
    <xf numFmtId="0" fontId="3" fillId="0" borderId="0" xfId="0" applyFont="1" applyBorder="1" applyAlignment="1">
      <alignment vertical="top"/>
    </xf>
    <xf numFmtId="1" fontId="3" fillId="0" borderId="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</cellXfs>
  <cellStyles count="1">
    <cellStyle name="Normale" xfId="0" builtinId="0"/>
  </cellStyles>
  <dxfs count="1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border diagonalUp="0" diagonalDown="0"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solid">
          <fgColor indexed="64"/>
          <bgColor rgb="FFFF0000"/>
        </patternFill>
      </fill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alatino Linotype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alatino Linotype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alatino Linotyp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 style="medium">
          <color rgb="FFFFC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5" formatCode="0.0%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>
        <left style="medium">
          <color rgb="FFFFC000"/>
        </left>
        <right/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medium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Palatino Linotyp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medium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64" formatCode="#\ ???/???"/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strike val="0"/>
        <outline val="0"/>
        <shadow val="0"/>
        <u val="none"/>
        <vertAlign val="baseline"/>
        <sz val="11"/>
      </font>
      <numFmt numFmtId="164" formatCode="#\ ???/???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numFmt numFmtId="1" formatCode="0"/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Palatino Linotype"/>
        <scheme val="none"/>
      </font>
      <alignment horizontal="justify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it-IT">
                <a:solidFill>
                  <a:srgbClr val="FF0000"/>
                </a:solidFill>
              </a:rPr>
              <a:t>Symptoms</a:t>
            </a:r>
            <a:r>
              <a:rPr lang="it-IT" baseline="0">
                <a:solidFill>
                  <a:srgbClr val="FF0000"/>
                </a:solidFill>
              </a:rPr>
              <a:t> of MSF in children and adult</a:t>
            </a:r>
            <a:endParaRPr lang="it-IT">
              <a:solidFill>
                <a:srgbClr val="FF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'MSF Children-Adults'!$AJ$1</c:f>
              <c:strCache>
                <c:ptCount val="1"/>
                <c:pt idx="0">
                  <c:v>Children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'MSF Children-Adults'!$AI$2:$AI$7</c:f>
              <c:strCache>
                <c:ptCount val="6"/>
                <c:pt idx="0">
                  <c:v>Fever</c:v>
                </c:pt>
                <c:pt idx="1">
                  <c:v>Rash</c:v>
                </c:pt>
                <c:pt idx="2">
                  <c:v>Tache noire</c:v>
                </c:pt>
                <c:pt idx="3">
                  <c:v>Arthromyalgia</c:v>
                </c:pt>
                <c:pt idx="4">
                  <c:v>Lymphadenopathy</c:v>
                </c:pt>
                <c:pt idx="5">
                  <c:v>Headache</c:v>
                </c:pt>
              </c:strCache>
            </c:strRef>
          </c:cat>
          <c:val>
            <c:numRef>
              <c:f>'MSF Children-Adults'!$AJ$2:$AJ$7</c:f>
              <c:numCache>
                <c:formatCode>0.0%</c:formatCode>
                <c:ptCount val="6"/>
                <c:pt idx="0">
                  <c:v>0.96099999999999997</c:v>
                </c:pt>
                <c:pt idx="1">
                  <c:v>0.96099999999999997</c:v>
                </c:pt>
                <c:pt idx="2">
                  <c:v>0.67500000000000004</c:v>
                </c:pt>
                <c:pt idx="3">
                  <c:v>0.29599999999999999</c:v>
                </c:pt>
                <c:pt idx="4">
                  <c:v>0.442</c:v>
                </c:pt>
                <c:pt idx="5">
                  <c:v>0.183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F-409C-A2B5-2AA7400748D0}"/>
            </c:ext>
          </c:extLst>
        </c:ser>
        <c:ser>
          <c:idx val="1"/>
          <c:order val="1"/>
          <c:tx>
            <c:strRef>
              <c:f>'MSF Children-Adults'!$AK$1</c:f>
              <c:strCache>
                <c:ptCount val="1"/>
                <c:pt idx="0">
                  <c:v>Adults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0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'MSF Children-Adults'!$AI$2:$AI$7</c:f>
              <c:strCache>
                <c:ptCount val="6"/>
                <c:pt idx="0">
                  <c:v>Fever</c:v>
                </c:pt>
                <c:pt idx="1">
                  <c:v>Rash</c:v>
                </c:pt>
                <c:pt idx="2">
                  <c:v>Tache noire</c:v>
                </c:pt>
                <c:pt idx="3">
                  <c:v>Arthromyalgia</c:v>
                </c:pt>
                <c:pt idx="4">
                  <c:v>Lymphadenopathy</c:v>
                </c:pt>
                <c:pt idx="5">
                  <c:v>Headache</c:v>
                </c:pt>
              </c:strCache>
            </c:strRef>
          </c:cat>
          <c:val>
            <c:numRef>
              <c:f>'MSF Children-Adults'!$AK$2:$AK$7</c:f>
              <c:numCache>
                <c:formatCode>0.0%</c:formatCode>
                <c:ptCount val="6"/>
                <c:pt idx="0">
                  <c:v>0.95299999999999996</c:v>
                </c:pt>
                <c:pt idx="1">
                  <c:v>0.93799999999999994</c:v>
                </c:pt>
                <c:pt idx="2">
                  <c:v>0.81799999999999995</c:v>
                </c:pt>
                <c:pt idx="3">
                  <c:v>0.214</c:v>
                </c:pt>
                <c:pt idx="4">
                  <c:v>6.8000000000000005E-2</c:v>
                </c:pt>
                <c:pt idx="5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AF-409C-A2B5-2AA740074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09214944"/>
        <c:axId val="2109215776"/>
      </c:barChart>
      <c:catAx>
        <c:axId val="210921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1100" b="0" i="0" u="none" strike="noStrike" kern="120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09215776"/>
        <c:crossesAt val="0"/>
        <c:auto val="1"/>
        <c:lblAlgn val="ctr"/>
        <c:lblOffset val="120"/>
        <c:tickMarkSkip val="1"/>
        <c:noMultiLvlLbl val="0"/>
      </c:catAx>
      <c:valAx>
        <c:axId val="21092157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out"/>
        <c:minorTickMark val="none"/>
        <c:tickLblPos val="low"/>
        <c:spPr>
          <a:noFill/>
          <a:ln>
            <a:solidFill>
              <a:schemeClr val="accent1">
                <a:alpha val="74000"/>
              </a:schemeClr>
            </a:solidFill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09214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444500</xdr:colOff>
      <xdr:row>8</xdr:row>
      <xdr:rowOff>36285</xdr:rowOff>
    </xdr:from>
    <xdr:to>
      <xdr:col>37</xdr:col>
      <xdr:colOff>27214</xdr:colOff>
      <xdr:row>16</xdr:row>
      <xdr:rowOff>253999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929D46A-02B8-4D68-A1D9-9AF66555BC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la2" displayName="Tabella2" ref="A1:O60" totalsRowCount="1" headerRowDxfId="0" dataDxfId="114" tableBorderDxfId="113">
  <autoFilter ref="A1:O59"/>
  <tableColumns count="15">
    <tableColumn id="1" name="Author, year" totalsRowLabel="Total" dataDxfId="112" totalsRowDxfId="15"/>
    <tableColumn id="2" name="Clinical syndrome/disease" dataDxfId="111" totalsRowDxfId="14"/>
    <tableColumn id="3" name="Microorganism identified" dataDxfId="110" totalsRowDxfId="13"/>
    <tableColumn id="4" name="Italian region" dataDxfId="109" totalsRowDxfId="12"/>
    <tableColumn id="15" name="Male" totalsRowFunction="sum" dataDxfId="108" totalsRowDxfId="11"/>
    <tableColumn id="5" name="Female" totalsRowFunction="sum" dataDxfId="107" totalsRowDxfId="10"/>
    <tableColumn id="6" name="Age" dataDxfId="106" totalsRowDxfId="9"/>
    <tableColumn id="7" name="Number of patients" totalsRowFunction="sum" dataDxfId="105" totalsRowDxfId="8"/>
    <tableColumn id="8" name=" Fever" totalsRowFunction="sum" dataDxfId="104" totalsRowDxfId="7"/>
    <tableColumn id="9" name="Rash" totalsRowFunction="sum" dataDxfId="103" totalsRowDxfId="6"/>
    <tableColumn id="10" name="Tache noire" totalsRowFunction="sum" dataDxfId="102" totalsRowDxfId="5"/>
    <tableColumn id="11" name="Arthromyalgia" totalsRowFunction="sum" dataDxfId="101" totalsRowDxfId="4"/>
    <tableColumn id="12" name="Lymphadenopathy" totalsRowFunction="sum" dataDxfId="100" totalsRowDxfId="3"/>
    <tableColumn id="13" name="Headache" totalsRowFunction="sum" dataDxfId="99" totalsRowDxfId="2"/>
    <tableColumn id="14" name="Notes" dataDxfId="98" totalsRow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ella8" displayName="Tabella8" ref="A1:O7" totalsRowShown="0" headerRowDxfId="97" dataDxfId="96" tableBorderDxfId="95">
  <autoFilter ref="A1:O7"/>
  <tableColumns count="15">
    <tableColumn id="1" name="Author, year" dataDxfId="94"/>
    <tableColumn id="2" name="Clinical syndrome/disease" dataDxfId="93"/>
    <tableColumn id="3" name="Microorganism identified" dataDxfId="92"/>
    <tableColumn id="4" name="Italian region" dataDxfId="91"/>
    <tableColumn id="5" name="Male" dataDxfId="90"/>
    <tableColumn id="6" name="Female" dataDxfId="89"/>
    <tableColumn id="7" name="Age" dataDxfId="88"/>
    <tableColumn id="8" name="Number of patients" dataDxfId="87"/>
    <tableColumn id="9" name=" Fever" dataDxfId="86"/>
    <tableColumn id="10" name="Rash" dataDxfId="85"/>
    <tableColumn id="11" name="Tache noire" dataDxfId="84"/>
    <tableColumn id="12" name="Arthromyalgia" dataDxfId="83"/>
    <tableColumn id="13" name="Lymphadenopathy" dataDxfId="82"/>
    <tableColumn id="14" name="Headache" dataDxfId="81"/>
    <tableColumn id="15" name="Notes" dataDxfId="8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la3" displayName="Tabella3" ref="A1:G27" totalsRowShown="0" headerRowDxfId="79" dataDxfId="78" tableBorderDxfId="77">
  <autoFilter ref="A1:G27"/>
  <tableColumns count="7">
    <tableColumn id="7" name="Ref." dataDxfId="76"/>
    <tableColumn id="1" name="Disease" dataDxfId="75"/>
    <tableColumn id="2" name="Pathogen" dataDxfId="74"/>
    <tableColumn id="3" name="Number of patients" dataDxfId="73"/>
    <tableColumn id="4" name="Patients with pleural effusion" dataDxfId="72"/>
    <tableColumn id="5" name="Diagnostic methodology" dataDxfId="71"/>
    <tableColumn id="6" name="Country" dataDxfId="70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5" name="Tabella5" displayName="Tabella5" ref="A1:O21" totalsRowCount="1" headerRowDxfId="69" dataDxfId="68" tableBorderDxfId="67">
  <autoFilter ref="A1:O20"/>
  <tableColumns count="15">
    <tableColumn id="1" name="Author, year" dataDxfId="66" totalsRowDxfId="65"/>
    <tableColumn id="2" name="Clinical syndrome/disease" dataDxfId="64" totalsRowDxfId="63"/>
    <tableColumn id="3" name="Microorganism identified" dataDxfId="62" totalsRowDxfId="61"/>
    <tableColumn id="4" name="Italian region" dataDxfId="60" totalsRowDxfId="59"/>
    <tableColumn id="5" name="Male" dataDxfId="58" totalsRowDxfId="57"/>
    <tableColumn id="6" name="Female" dataDxfId="56" totalsRowDxfId="55"/>
    <tableColumn id="7" name="Age" dataDxfId="54" totalsRowDxfId="53"/>
    <tableColumn id="8" name="Number of patients" totalsRowFunction="sum" dataDxfId="52" totalsRowDxfId="51"/>
    <tableColumn id="9" name=" Fever" totalsRowFunction="custom" dataDxfId="50" totalsRowDxfId="49">
      <totalsRowFormula>SUBTOTAL(109,I2:I20)/192</totalsRowFormula>
    </tableColumn>
    <tableColumn id="10" name="Rash" totalsRowFunction="custom" dataDxfId="48" totalsRowDxfId="47">
      <totalsRowFormula>SUBTOTAL(109,J2:J20)/192</totalsRowFormula>
    </tableColumn>
    <tableColumn id="11" name="Tache noire" totalsRowFunction="custom" dataDxfId="46" totalsRowDxfId="45">
      <totalsRowFormula>SUBTOTAL(109,K2:K20)/192</totalsRowFormula>
    </tableColumn>
    <tableColumn id="12" name="Arthromyalgia" totalsRowFunction="custom" dataDxfId="44" totalsRowDxfId="43">
      <totalsRowFormula>SUBTOTAL(109,L2:L20)/192</totalsRowFormula>
    </tableColumn>
    <tableColumn id="13" name="Lymphadenopathy" totalsRowFunction="custom" dataDxfId="42" totalsRowDxfId="41">
      <totalsRowFormula>SUBTOTAL(109,M2:M20)/192</totalsRowFormula>
    </tableColumn>
    <tableColumn id="14" name="Headache" totalsRowFunction="custom" dataDxfId="40" totalsRowDxfId="39">
      <totalsRowFormula>SUBTOTAL(109,N2:N20)/192</totalsRowFormula>
    </tableColumn>
    <tableColumn id="15" name="Notes" dataDxfId="38" totalsRowDxfId="37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6" name="Tabella6" displayName="Tabella6" ref="AI1:AK7" totalsRowShown="0">
  <autoFilter ref="AI1:AK7"/>
  <tableColumns count="3">
    <tableColumn id="1" name="Symptoms" dataDxfId="36"/>
    <tableColumn id="2" name="Children" dataDxfId="35"/>
    <tableColumn id="3" name="Adults" dataDxfId="3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ella7" displayName="Tabella7" ref="Q1:AE7" totalsRowShown="0" headerRowDxfId="33" dataDxfId="32" tableBorderDxfId="31">
  <autoFilter ref="Q1:AE7"/>
  <tableColumns count="15">
    <tableColumn id="1" name="Author, year" dataDxfId="30"/>
    <tableColumn id="2" name="Clinical syndrome/disease" dataDxfId="29"/>
    <tableColumn id="3" name="Microorganism identified" dataDxfId="28"/>
    <tableColumn id="4" name="Italian region" dataDxfId="27"/>
    <tableColumn id="5" name="Male" dataDxfId="26"/>
    <tableColumn id="6" name="Female" dataDxfId="25"/>
    <tableColumn id="7" name="Age" dataDxfId="24"/>
    <tableColumn id="8" name="Number of patients" dataDxfId="23"/>
    <tableColumn id="9" name=" Fever" dataDxfId="22"/>
    <tableColumn id="10" name="Rash" dataDxfId="21"/>
    <tableColumn id="11" name="Tache noire" dataDxfId="20"/>
    <tableColumn id="12" name="Arthromyalgia" dataDxfId="19"/>
    <tableColumn id="13" name="Lymphadenopathy" dataDxfId="18"/>
    <tableColumn id="14" name="Headache" dataDxfId="17"/>
    <tableColumn id="15" name="Notes" dataDxfId="16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zoomScale="70" zoomScaleNormal="70" workbookViewId="0">
      <selection activeCell="I10" sqref="I10"/>
    </sheetView>
  </sheetViews>
  <sheetFormatPr defaultRowHeight="18.95" customHeight="1" x14ac:dyDescent="0.25"/>
  <cols>
    <col min="1" max="1" width="23.5703125" bestFit="1" customWidth="1"/>
    <col min="2" max="2" width="34.140625" bestFit="1" customWidth="1"/>
    <col min="3" max="3" width="33.5703125" bestFit="1" customWidth="1"/>
    <col min="4" max="4" width="18.5703125" bestFit="1" customWidth="1"/>
    <col min="5" max="5" width="6.7109375" customWidth="1"/>
    <col min="6" max="6" width="8.5703125" style="12" bestFit="1" customWidth="1"/>
    <col min="7" max="7" width="9.7109375" customWidth="1"/>
    <col min="8" max="8" width="18.85546875" bestFit="1" customWidth="1"/>
    <col min="9" max="11" width="12.5703125" style="16" bestFit="1" customWidth="1"/>
    <col min="12" max="12" width="14.7109375" style="16" bestFit="1" customWidth="1"/>
    <col min="13" max="13" width="18.42578125" style="16" bestFit="1" customWidth="1"/>
    <col min="14" max="14" width="12.5703125" style="16" bestFit="1" customWidth="1"/>
    <col min="15" max="15" width="55.42578125" bestFit="1" customWidth="1"/>
    <col min="22" max="22" width="27" customWidth="1"/>
    <col min="23" max="23" width="26" customWidth="1"/>
  </cols>
  <sheetData>
    <row r="1" spans="1:23" s="75" customFormat="1" ht="18.95" customHeight="1" thickBot="1" x14ac:dyDescent="0.3">
      <c r="A1" s="76" t="s">
        <v>0</v>
      </c>
      <c r="B1" s="76" t="s">
        <v>1</v>
      </c>
      <c r="C1" s="76" t="s">
        <v>2</v>
      </c>
      <c r="D1" s="76" t="s">
        <v>3</v>
      </c>
      <c r="E1" s="76" t="s">
        <v>121</v>
      </c>
      <c r="F1" s="77" t="s">
        <v>122</v>
      </c>
      <c r="G1" s="76" t="s">
        <v>4</v>
      </c>
      <c r="H1" s="76" t="s">
        <v>5</v>
      </c>
      <c r="I1" s="78" t="s">
        <v>6</v>
      </c>
      <c r="J1" s="78" t="s">
        <v>7</v>
      </c>
      <c r="K1" s="79" t="s">
        <v>8</v>
      </c>
      <c r="L1" s="78" t="s">
        <v>9</v>
      </c>
      <c r="M1" s="78" t="s">
        <v>10</v>
      </c>
      <c r="N1" s="78" t="s">
        <v>11</v>
      </c>
      <c r="O1" s="76" t="s">
        <v>12</v>
      </c>
    </row>
    <row r="2" spans="1:23" ht="18.95" customHeight="1" thickBot="1" x14ac:dyDescent="0.4">
      <c r="A2" s="7" t="s">
        <v>187</v>
      </c>
      <c r="B2" s="7" t="s">
        <v>13</v>
      </c>
      <c r="C2" s="8" t="s">
        <v>14</v>
      </c>
      <c r="D2" s="7" t="s">
        <v>15</v>
      </c>
      <c r="E2" s="7">
        <v>1</v>
      </c>
      <c r="F2" s="11">
        <v>0</v>
      </c>
      <c r="G2" s="7">
        <v>43</v>
      </c>
      <c r="H2" s="7">
        <v>1</v>
      </c>
      <c r="I2" s="14">
        <v>1</v>
      </c>
      <c r="J2" s="14">
        <v>0</v>
      </c>
      <c r="K2" s="14">
        <v>0</v>
      </c>
      <c r="L2" s="14">
        <v>1</v>
      </c>
      <c r="M2" s="14">
        <v>0</v>
      </c>
      <c r="N2" s="14">
        <v>0</v>
      </c>
      <c r="O2" s="7" t="s">
        <v>16</v>
      </c>
      <c r="V2" s="21" t="s">
        <v>125</v>
      </c>
      <c r="W2" s="21" t="s">
        <v>126</v>
      </c>
    </row>
    <row r="3" spans="1:23" ht="18.95" customHeight="1" thickBot="1" x14ac:dyDescent="0.4">
      <c r="A3" s="7" t="s">
        <v>188</v>
      </c>
      <c r="B3" s="7" t="s">
        <v>17</v>
      </c>
      <c r="C3" s="7" t="s">
        <v>86</v>
      </c>
      <c r="D3" s="7" t="s">
        <v>18</v>
      </c>
      <c r="E3" s="7">
        <v>3</v>
      </c>
      <c r="F3" s="11">
        <v>3</v>
      </c>
      <c r="G3" s="7">
        <v>53.5</v>
      </c>
      <c r="H3" s="7">
        <v>6</v>
      </c>
      <c r="I3" s="14">
        <v>6</v>
      </c>
      <c r="J3" s="14">
        <v>3</v>
      </c>
      <c r="K3" s="14">
        <v>5</v>
      </c>
      <c r="L3" s="14">
        <v>3</v>
      </c>
      <c r="M3" s="14">
        <v>1</v>
      </c>
      <c r="N3" s="14">
        <v>5</v>
      </c>
      <c r="O3" s="7" t="s">
        <v>19</v>
      </c>
      <c r="V3" s="18" t="s">
        <v>124</v>
      </c>
      <c r="W3" s="19">
        <f>SUBTOTAL(109,Tabella2[[ Fever]])/1485</f>
        <v>0.96026936026936027</v>
      </c>
    </row>
    <row r="4" spans="1:23" ht="24" customHeight="1" thickBot="1" x14ac:dyDescent="0.4">
      <c r="A4" s="7" t="s">
        <v>189</v>
      </c>
      <c r="B4" s="7" t="s">
        <v>17</v>
      </c>
      <c r="C4" s="7" t="s">
        <v>86</v>
      </c>
      <c r="D4" s="7" t="s">
        <v>20</v>
      </c>
      <c r="E4" s="7" t="s">
        <v>21</v>
      </c>
      <c r="F4" s="11" t="s">
        <v>21</v>
      </c>
      <c r="G4" s="7" t="s">
        <v>21</v>
      </c>
      <c r="H4" s="7">
        <v>6</v>
      </c>
      <c r="I4" s="14">
        <v>6</v>
      </c>
      <c r="J4" s="14">
        <v>3</v>
      </c>
      <c r="K4" s="14">
        <v>5</v>
      </c>
      <c r="L4" s="14">
        <v>3</v>
      </c>
      <c r="M4" s="14">
        <v>5</v>
      </c>
      <c r="N4" s="14">
        <v>4</v>
      </c>
      <c r="O4" s="7" t="s">
        <v>22</v>
      </c>
      <c r="V4" s="18" t="s">
        <v>7</v>
      </c>
      <c r="W4" s="19">
        <f>SUBTOTAL(109,Tabella2[Rash])/(1484)</f>
        <v>0.94137466307277629</v>
      </c>
    </row>
    <row r="5" spans="1:23" ht="18.95" customHeight="1" thickBot="1" x14ac:dyDescent="0.5">
      <c r="A5" s="7" t="s">
        <v>190</v>
      </c>
      <c r="B5" s="7" t="s">
        <v>23</v>
      </c>
      <c r="C5" s="8" t="s">
        <v>24</v>
      </c>
      <c r="D5" s="7" t="s">
        <v>25</v>
      </c>
      <c r="E5" s="7">
        <v>0</v>
      </c>
      <c r="F5" s="11">
        <v>1</v>
      </c>
      <c r="G5" s="7">
        <v>45</v>
      </c>
      <c r="H5" s="7">
        <v>1</v>
      </c>
      <c r="I5" s="14">
        <v>1</v>
      </c>
      <c r="J5" s="14">
        <v>0</v>
      </c>
      <c r="K5" s="14">
        <v>1</v>
      </c>
      <c r="L5" s="14">
        <v>0</v>
      </c>
      <c r="M5" s="14">
        <v>0</v>
      </c>
      <c r="N5" s="14">
        <v>1</v>
      </c>
      <c r="O5" s="7" t="s">
        <v>19</v>
      </c>
      <c r="V5" s="20" t="s">
        <v>8</v>
      </c>
      <c r="W5" s="19">
        <f>SUBTOTAL(109,Tabella2[Tache noire])/(1484)</f>
        <v>0.69676549865229109</v>
      </c>
    </row>
    <row r="6" spans="1:23" ht="18.95" customHeight="1" thickBot="1" x14ac:dyDescent="0.4">
      <c r="A6" s="7" t="s">
        <v>191</v>
      </c>
      <c r="B6" s="7" t="s">
        <v>26</v>
      </c>
      <c r="C6" s="8" t="s">
        <v>186</v>
      </c>
      <c r="D6" s="7" t="s">
        <v>20</v>
      </c>
      <c r="E6" s="7">
        <v>1</v>
      </c>
      <c r="F6" s="11">
        <v>1</v>
      </c>
      <c r="G6" s="7">
        <v>37</v>
      </c>
      <c r="H6" s="7">
        <v>2</v>
      </c>
      <c r="I6" s="14">
        <v>2</v>
      </c>
      <c r="J6" s="14">
        <v>0</v>
      </c>
      <c r="K6" s="14">
        <v>0</v>
      </c>
      <c r="L6" s="14">
        <v>2</v>
      </c>
      <c r="M6" s="14">
        <v>0</v>
      </c>
      <c r="N6" s="14">
        <v>2</v>
      </c>
      <c r="O6" s="7" t="s">
        <v>27</v>
      </c>
      <c r="V6" s="18" t="s">
        <v>9</v>
      </c>
      <c r="W6" s="19">
        <f>SUBTOTAL(109,Tabella2[Arthromyalgia])/(1429)</f>
        <v>0.32190342897130858</v>
      </c>
    </row>
    <row r="7" spans="1:23" ht="18.95" customHeight="1" thickBot="1" x14ac:dyDescent="0.4">
      <c r="A7" s="7" t="s">
        <v>192</v>
      </c>
      <c r="B7" s="7" t="s">
        <v>26</v>
      </c>
      <c r="C7" s="8" t="s">
        <v>186</v>
      </c>
      <c r="D7" s="7" t="s">
        <v>28</v>
      </c>
      <c r="E7" s="7">
        <v>1</v>
      </c>
      <c r="F7" s="11">
        <v>0</v>
      </c>
      <c r="G7" s="7">
        <v>51</v>
      </c>
      <c r="H7" s="7">
        <v>1</v>
      </c>
      <c r="I7" s="14">
        <v>1</v>
      </c>
      <c r="J7" s="14">
        <v>0</v>
      </c>
      <c r="K7" s="14">
        <v>0</v>
      </c>
      <c r="L7" s="14">
        <v>1</v>
      </c>
      <c r="M7" s="14">
        <v>0</v>
      </c>
      <c r="N7" s="14">
        <v>0</v>
      </c>
      <c r="O7" s="7" t="s">
        <v>29</v>
      </c>
      <c r="V7" s="18" t="s">
        <v>10</v>
      </c>
      <c r="W7" s="19">
        <f>SUBTOTAL(109,Tabella2[Lymphadenopathy])/(1429)</f>
        <v>0.39048285514345699</v>
      </c>
    </row>
    <row r="8" spans="1:23" ht="18.95" customHeight="1" thickBot="1" x14ac:dyDescent="0.4">
      <c r="A8" s="7" t="s">
        <v>193</v>
      </c>
      <c r="B8" s="7" t="s">
        <v>26</v>
      </c>
      <c r="C8" s="8" t="s">
        <v>186</v>
      </c>
      <c r="D8" s="7" t="s">
        <v>20</v>
      </c>
      <c r="E8" s="7">
        <v>0</v>
      </c>
      <c r="F8" s="11">
        <v>2</v>
      </c>
      <c r="G8" s="7">
        <v>44</v>
      </c>
      <c r="H8" s="7">
        <v>2</v>
      </c>
      <c r="I8" s="14">
        <v>2</v>
      </c>
      <c r="J8" s="14">
        <v>0</v>
      </c>
      <c r="K8" s="14">
        <v>0</v>
      </c>
      <c r="L8" s="14">
        <v>2</v>
      </c>
      <c r="M8" s="14">
        <v>0</v>
      </c>
      <c r="N8" s="14">
        <v>1</v>
      </c>
      <c r="O8" s="7" t="s">
        <v>30</v>
      </c>
      <c r="V8" s="18" t="s">
        <v>11</v>
      </c>
      <c r="W8" s="19">
        <f>SUBTOTAL(109,Tabella2[Headache])/(1348)</f>
        <v>0.24777448071216618</v>
      </c>
    </row>
    <row r="9" spans="1:23" ht="18.95" customHeight="1" x14ac:dyDescent="0.25">
      <c r="A9" s="7" t="s">
        <v>194</v>
      </c>
      <c r="B9" s="7" t="s">
        <v>26</v>
      </c>
      <c r="C9" s="8" t="s">
        <v>186</v>
      </c>
      <c r="D9" s="7" t="s">
        <v>31</v>
      </c>
      <c r="E9" s="7">
        <v>1</v>
      </c>
      <c r="F9" s="11">
        <v>1</v>
      </c>
      <c r="G9" s="7">
        <v>45.5</v>
      </c>
      <c r="H9" s="7">
        <v>2</v>
      </c>
      <c r="I9" s="14">
        <v>2</v>
      </c>
      <c r="J9" s="14">
        <v>2</v>
      </c>
      <c r="K9" s="14">
        <v>0</v>
      </c>
      <c r="L9" s="14">
        <v>1</v>
      </c>
      <c r="M9" s="14">
        <v>0</v>
      </c>
      <c r="N9" s="14">
        <v>0</v>
      </c>
      <c r="O9" s="7" t="s">
        <v>32</v>
      </c>
    </row>
    <row r="10" spans="1:23" ht="18.95" customHeight="1" x14ac:dyDescent="0.25">
      <c r="A10" s="7" t="s">
        <v>195</v>
      </c>
      <c r="B10" s="7" t="s">
        <v>33</v>
      </c>
      <c r="C10" s="7" t="s">
        <v>89</v>
      </c>
      <c r="D10" s="7" t="s">
        <v>31</v>
      </c>
      <c r="E10" s="7" t="s">
        <v>21</v>
      </c>
      <c r="F10" s="11" t="s">
        <v>21</v>
      </c>
      <c r="G10" s="7" t="s">
        <v>21</v>
      </c>
      <c r="H10" s="7">
        <v>2</v>
      </c>
      <c r="I10" s="14" t="s">
        <v>21</v>
      </c>
      <c r="J10" s="14" t="s">
        <v>21</v>
      </c>
      <c r="K10" s="14" t="s">
        <v>21</v>
      </c>
      <c r="L10" s="14" t="s">
        <v>21</v>
      </c>
      <c r="M10" s="14" t="s">
        <v>21</v>
      </c>
      <c r="N10" s="14" t="s">
        <v>21</v>
      </c>
      <c r="O10" s="7" t="s">
        <v>34</v>
      </c>
    </row>
    <row r="11" spans="1:23" ht="18.95" customHeight="1" x14ac:dyDescent="0.25">
      <c r="A11" s="7" t="s">
        <v>215</v>
      </c>
      <c r="B11" s="7" t="s">
        <v>35</v>
      </c>
      <c r="C11" s="7" t="s">
        <v>90</v>
      </c>
      <c r="D11" s="7" t="s">
        <v>31</v>
      </c>
      <c r="E11" s="7" t="s">
        <v>21</v>
      </c>
      <c r="F11" s="11" t="s">
        <v>21</v>
      </c>
      <c r="G11" s="7" t="s">
        <v>21</v>
      </c>
      <c r="H11" s="7">
        <v>1</v>
      </c>
      <c r="I11" s="14" t="s">
        <v>21</v>
      </c>
      <c r="J11" s="14" t="s">
        <v>21</v>
      </c>
      <c r="K11" s="14" t="s">
        <v>21</v>
      </c>
      <c r="L11" s="14" t="s">
        <v>21</v>
      </c>
      <c r="M11" s="14" t="s">
        <v>21</v>
      </c>
      <c r="N11" s="14" t="s">
        <v>21</v>
      </c>
      <c r="O11" s="7" t="s">
        <v>34</v>
      </c>
    </row>
    <row r="12" spans="1:23" ht="18.95" customHeight="1" x14ac:dyDescent="0.25">
      <c r="A12" s="7" t="s">
        <v>196</v>
      </c>
      <c r="B12" s="7" t="s">
        <v>36</v>
      </c>
      <c r="C12" s="8" t="s">
        <v>37</v>
      </c>
      <c r="D12" s="7" t="s">
        <v>28</v>
      </c>
      <c r="E12" s="7">
        <v>3</v>
      </c>
      <c r="F12" s="11">
        <v>2</v>
      </c>
      <c r="G12" s="7">
        <v>49</v>
      </c>
      <c r="H12" s="7">
        <v>5</v>
      </c>
      <c r="I12" s="14">
        <v>5</v>
      </c>
      <c r="J12" s="14">
        <v>5</v>
      </c>
      <c r="K12" s="14">
        <v>2</v>
      </c>
      <c r="L12" s="14">
        <v>0</v>
      </c>
      <c r="M12" s="14">
        <v>0</v>
      </c>
      <c r="N12" s="14">
        <v>0</v>
      </c>
      <c r="O12" s="7" t="s">
        <v>38</v>
      </c>
    </row>
    <row r="13" spans="1:23" ht="18.95" customHeight="1" x14ac:dyDescent="0.25">
      <c r="A13" s="7" t="s">
        <v>197</v>
      </c>
      <c r="B13" s="7" t="s">
        <v>36</v>
      </c>
      <c r="C13" s="8" t="s">
        <v>37</v>
      </c>
      <c r="D13" s="7" t="s">
        <v>28</v>
      </c>
      <c r="E13" s="7">
        <v>0</v>
      </c>
      <c r="F13" s="11">
        <v>2</v>
      </c>
      <c r="G13" s="7">
        <v>55</v>
      </c>
      <c r="H13" s="7">
        <v>2</v>
      </c>
      <c r="I13" s="14">
        <v>2</v>
      </c>
      <c r="J13" s="14">
        <v>2</v>
      </c>
      <c r="K13" s="14">
        <v>2</v>
      </c>
      <c r="L13" s="14">
        <v>2</v>
      </c>
      <c r="M13" s="14">
        <v>0</v>
      </c>
      <c r="N13" s="14">
        <v>2</v>
      </c>
      <c r="O13" s="7" t="s">
        <v>39</v>
      </c>
    </row>
    <row r="14" spans="1:23" ht="18.95" customHeight="1" x14ac:dyDescent="0.25">
      <c r="A14" s="7" t="s">
        <v>198</v>
      </c>
      <c r="B14" s="7" t="s">
        <v>36</v>
      </c>
      <c r="C14" s="8" t="s">
        <v>37</v>
      </c>
      <c r="D14" s="7" t="s">
        <v>28</v>
      </c>
      <c r="E14" s="7">
        <v>1</v>
      </c>
      <c r="F14" s="11">
        <v>0</v>
      </c>
      <c r="G14" s="7">
        <v>72</v>
      </c>
      <c r="H14" s="7">
        <v>1</v>
      </c>
      <c r="I14" s="14">
        <v>1</v>
      </c>
      <c r="J14" s="14">
        <v>1</v>
      </c>
      <c r="K14" s="14">
        <v>1</v>
      </c>
      <c r="L14" s="14">
        <v>0</v>
      </c>
      <c r="M14" s="14">
        <v>0</v>
      </c>
      <c r="N14" s="14">
        <v>0</v>
      </c>
      <c r="O14" s="7" t="s">
        <v>40</v>
      </c>
    </row>
    <row r="15" spans="1:23" ht="18.95" customHeight="1" x14ac:dyDescent="0.25">
      <c r="A15" s="7" t="s">
        <v>199</v>
      </c>
      <c r="B15" s="7" t="s">
        <v>41</v>
      </c>
      <c r="C15" s="7" t="s">
        <v>93</v>
      </c>
      <c r="D15" s="7" t="s">
        <v>28</v>
      </c>
      <c r="E15" s="7">
        <v>397</v>
      </c>
      <c r="F15" s="11">
        <v>248</v>
      </c>
      <c r="G15" s="7">
        <v>6</v>
      </c>
      <c r="H15" s="7">
        <v>645</v>
      </c>
      <c r="I15" s="14">
        <v>627</v>
      </c>
      <c r="J15" s="14">
        <v>619</v>
      </c>
      <c r="K15" s="14">
        <v>464</v>
      </c>
      <c r="L15" s="14">
        <v>163</v>
      </c>
      <c r="M15" s="14">
        <v>316</v>
      </c>
      <c r="N15" s="14">
        <v>97</v>
      </c>
      <c r="O15" s="7" t="s">
        <v>42</v>
      </c>
    </row>
    <row r="16" spans="1:23" ht="18.95" customHeight="1" x14ac:dyDescent="0.25">
      <c r="A16" s="7" t="s">
        <v>200</v>
      </c>
      <c r="B16" s="7" t="s">
        <v>41</v>
      </c>
      <c r="C16" s="7" t="s">
        <v>93</v>
      </c>
      <c r="D16" s="7" t="s">
        <v>28</v>
      </c>
      <c r="E16" s="7">
        <v>58</v>
      </c>
      <c r="F16" s="11">
        <v>40</v>
      </c>
      <c r="G16" s="7">
        <v>54.5</v>
      </c>
      <c r="H16" s="7">
        <v>98</v>
      </c>
      <c r="I16" s="14">
        <v>98</v>
      </c>
      <c r="J16" s="14">
        <v>98</v>
      </c>
      <c r="K16" s="14">
        <v>98</v>
      </c>
      <c r="L16" s="14">
        <v>0</v>
      </c>
      <c r="M16" s="14">
        <v>0</v>
      </c>
      <c r="N16" s="14">
        <v>0</v>
      </c>
      <c r="O16" s="9"/>
    </row>
    <row r="17" spans="1:15" ht="18.95" customHeight="1" x14ac:dyDescent="0.25">
      <c r="A17" s="7" t="s">
        <v>201</v>
      </c>
      <c r="B17" s="7" t="s">
        <v>41</v>
      </c>
      <c r="C17" s="7" t="s">
        <v>93</v>
      </c>
      <c r="D17" s="7" t="s">
        <v>28</v>
      </c>
      <c r="E17" s="7" t="s">
        <v>21</v>
      </c>
      <c r="F17" s="11" t="s">
        <v>21</v>
      </c>
      <c r="G17" s="7" t="s">
        <v>21</v>
      </c>
      <c r="H17" s="8">
        <v>525</v>
      </c>
      <c r="I17" s="14" t="s">
        <v>21</v>
      </c>
      <c r="J17" s="14" t="s">
        <v>21</v>
      </c>
      <c r="K17" s="14" t="s">
        <v>21</v>
      </c>
      <c r="L17" s="14" t="s">
        <v>21</v>
      </c>
      <c r="M17" s="14" t="s">
        <v>21</v>
      </c>
      <c r="N17" s="14" t="s">
        <v>21</v>
      </c>
      <c r="O17" s="7" t="s">
        <v>43</v>
      </c>
    </row>
    <row r="18" spans="1:15" ht="18.95" customHeight="1" x14ac:dyDescent="0.25">
      <c r="A18" s="7" t="s">
        <v>202</v>
      </c>
      <c r="B18" s="7" t="s">
        <v>41</v>
      </c>
      <c r="C18" s="7" t="s">
        <v>93</v>
      </c>
      <c r="D18" s="7" t="s">
        <v>44</v>
      </c>
      <c r="E18" s="7">
        <v>1</v>
      </c>
      <c r="F18" s="11">
        <v>0</v>
      </c>
      <c r="G18" s="7">
        <v>31</v>
      </c>
      <c r="H18" s="7">
        <v>1</v>
      </c>
      <c r="I18" s="14">
        <v>1</v>
      </c>
      <c r="J18" s="14">
        <v>1</v>
      </c>
      <c r="K18" s="14">
        <v>1</v>
      </c>
      <c r="L18" s="14">
        <v>0</v>
      </c>
      <c r="M18" s="14">
        <v>0</v>
      </c>
      <c r="N18" s="14">
        <v>1</v>
      </c>
      <c r="O18" s="7" t="s">
        <v>45</v>
      </c>
    </row>
    <row r="19" spans="1:15" ht="18.95" customHeight="1" x14ac:dyDescent="0.25">
      <c r="A19" s="7" t="s">
        <v>203</v>
      </c>
      <c r="B19" s="7" t="s">
        <v>41</v>
      </c>
      <c r="C19" s="7" t="s">
        <v>93</v>
      </c>
      <c r="D19" s="7" t="s">
        <v>28</v>
      </c>
      <c r="E19" s="7">
        <v>54</v>
      </c>
      <c r="F19" s="11">
        <v>33</v>
      </c>
      <c r="G19" s="7">
        <v>5.51</v>
      </c>
      <c r="H19" s="7">
        <v>87</v>
      </c>
      <c r="I19" s="14">
        <v>87</v>
      </c>
      <c r="J19" s="14">
        <v>87</v>
      </c>
      <c r="K19" s="14">
        <v>69</v>
      </c>
      <c r="L19" s="14">
        <v>33</v>
      </c>
      <c r="M19" s="14">
        <v>0</v>
      </c>
      <c r="N19" s="14">
        <v>0</v>
      </c>
      <c r="O19" s="7"/>
    </row>
    <row r="20" spans="1:15" ht="18.95" customHeight="1" x14ac:dyDescent="0.25">
      <c r="A20" s="7" t="s">
        <v>196</v>
      </c>
      <c r="B20" s="7" t="s">
        <v>41</v>
      </c>
      <c r="C20" s="8" t="s">
        <v>46</v>
      </c>
      <c r="D20" s="7" t="s">
        <v>28</v>
      </c>
      <c r="E20" s="7">
        <v>14</v>
      </c>
      <c r="F20" s="11">
        <v>5</v>
      </c>
      <c r="G20" s="7">
        <v>54</v>
      </c>
      <c r="H20" s="7">
        <v>19</v>
      </c>
      <c r="I20" s="14">
        <v>19</v>
      </c>
      <c r="J20" s="14">
        <v>19</v>
      </c>
      <c r="K20" s="14">
        <v>12</v>
      </c>
      <c r="L20" s="14">
        <v>0</v>
      </c>
      <c r="M20" s="14">
        <v>0</v>
      </c>
      <c r="N20" s="14">
        <v>0</v>
      </c>
      <c r="O20" s="7" t="s">
        <v>47</v>
      </c>
    </row>
    <row r="21" spans="1:15" ht="18.95" customHeight="1" x14ac:dyDescent="0.25">
      <c r="A21" s="7" t="s">
        <v>204</v>
      </c>
      <c r="B21" s="7" t="s">
        <v>41</v>
      </c>
      <c r="C21" s="7" t="s">
        <v>93</v>
      </c>
      <c r="D21" s="7" t="s">
        <v>28</v>
      </c>
      <c r="E21" s="7">
        <v>245</v>
      </c>
      <c r="F21" s="11">
        <v>170</v>
      </c>
      <c r="G21" s="7">
        <v>6</v>
      </c>
      <c r="H21" s="7">
        <v>415</v>
      </c>
      <c r="I21" s="14">
        <v>386</v>
      </c>
      <c r="J21" s="14">
        <v>394</v>
      </c>
      <c r="K21" s="14">
        <v>263</v>
      </c>
      <c r="L21" s="14">
        <v>158</v>
      </c>
      <c r="M21" s="14">
        <v>214</v>
      </c>
      <c r="N21" s="14">
        <v>122</v>
      </c>
      <c r="O21" s="7" t="s">
        <v>48</v>
      </c>
    </row>
    <row r="22" spans="1:15" ht="18.95" customHeight="1" x14ac:dyDescent="0.25">
      <c r="A22" s="7" t="s">
        <v>205</v>
      </c>
      <c r="B22" s="7" t="s">
        <v>41</v>
      </c>
      <c r="C22" s="7" t="s">
        <v>93</v>
      </c>
      <c r="D22" s="7" t="s">
        <v>49</v>
      </c>
      <c r="E22" s="7">
        <v>1</v>
      </c>
      <c r="F22" s="11">
        <v>0</v>
      </c>
      <c r="G22" s="7">
        <v>80</v>
      </c>
      <c r="H22" s="7">
        <v>1</v>
      </c>
      <c r="I22" s="14">
        <v>1</v>
      </c>
      <c r="J22" s="14">
        <v>1</v>
      </c>
      <c r="K22" s="14">
        <v>1</v>
      </c>
      <c r="L22" s="14">
        <v>0</v>
      </c>
      <c r="M22" s="14">
        <v>0</v>
      </c>
      <c r="N22" s="14">
        <v>1</v>
      </c>
      <c r="O22" s="7" t="s">
        <v>50</v>
      </c>
    </row>
    <row r="23" spans="1:15" ht="18.95" customHeight="1" x14ac:dyDescent="0.25">
      <c r="A23" s="7" t="s">
        <v>206</v>
      </c>
      <c r="B23" s="7" t="s">
        <v>41</v>
      </c>
      <c r="C23" s="7" t="s">
        <v>93</v>
      </c>
      <c r="D23" s="7" t="s">
        <v>31</v>
      </c>
      <c r="E23" s="7">
        <v>532</v>
      </c>
      <c r="F23" s="11">
        <v>287</v>
      </c>
      <c r="G23" s="7" t="s">
        <v>21</v>
      </c>
      <c r="H23" s="7">
        <v>819</v>
      </c>
      <c r="I23" s="14" t="s">
        <v>21</v>
      </c>
      <c r="J23" s="14" t="s">
        <v>21</v>
      </c>
      <c r="K23" s="14" t="s">
        <v>21</v>
      </c>
      <c r="L23" s="14" t="s">
        <v>21</v>
      </c>
      <c r="M23" s="14" t="s">
        <v>21</v>
      </c>
      <c r="N23" s="14" t="s">
        <v>21</v>
      </c>
      <c r="O23" s="9"/>
    </row>
    <row r="24" spans="1:15" ht="18.95" customHeight="1" x14ac:dyDescent="0.25">
      <c r="A24" s="7" t="s">
        <v>216</v>
      </c>
      <c r="B24" s="7" t="s">
        <v>41</v>
      </c>
      <c r="C24" s="7" t="s">
        <v>93</v>
      </c>
      <c r="D24" s="7" t="s">
        <v>51</v>
      </c>
      <c r="E24" s="7">
        <v>1</v>
      </c>
      <c r="F24" s="11">
        <v>0</v>
      </c>
      <c r="G24" s="7">
        <v>49</v>
      </c>
      <c r="H24" s="7">
        <v>1</v>
      </c>
      <c r="I24" s="14">
        <v>1</v>
      </c>
      <c r="J24" s="14">
        <v>1</v>
      </c>
      <c r="K24" s="14">
        <v>1</v>
      </c>
      <c r="L24" s="14">
        <v>1</v>
      </c>
      <c r="M24" s="14">
        <v>0</v>
      </c>
      <c r="N24" s="14">
        <v>1</v>
      </c>
      <c r="O24" s="7" t="s">
        <v>52</v>
      </c>
    </row>
    <row r="25" spans="1:15" ht="18.95" customHeight="1" x14ac:dyDescent="0.25">
      <c r="A25" s="7" t="s">
        <v>217</v>
      </c>
      <c r="B25" s="7" t="s">
        <v>41</v>
      </c>
      <c r="C25" s="8" t="s">
        <v>46</v>
      </c>
      <c r="D25" s="7" t="s">
        <v>28</v>
      </c>
      <c r="E25" s="7">
        <v>1</v>
      </c>
      <c r="F25" s="11">
        <v>0</v>
      </c>
      <c r="G25" s="7">
        <v>58</v>
      </c>
      <c r="H25" s="7">
        <v>1</v>
      </c>
      <c r="I25" s="14">
        <v>1</v>
      </c>
      <c r="J25" s="14">
        <v>1</v>
      </c>
      <c r="K25" s="14">
        <v>1</v>
      </c>
      <c r="L25" s="14">
        <v>1</v>
      </c>
      <c r="M25" s="14">
        <v>0</v>
      </c>
      <c r="N25" s="14">
        <v>1</v>
      </c>
      <c r="O25" s="7" t="s">
        <v>53</v>
      </c>
    </row>
    <row r="26" spans="1:15" ht="18.95" customHeight="1" x14ac:dyDescent="0.25">
      <c r="A26" s="7" t="s">
        <v>218</v>
      </c>
      <c r="B26" s="7" t="s">
        <v>41</v>
      </c>
      <c r="C26" s="7" t="s">
        <v>93</v>
      </c>
      <c r="D26" s="7" t="s">
        <v>31</v>
      </c>
      <c r="E26" s="7">
        <v>1</v>
      </c>
      <c r="F26" s="11">
        <v>1</v>
      </c>
      <c r="G26" s="7">
        <v>44</v>
      </c>
      <c r="H26" s="7">
        <v>2</v>
      </c>
      <c r="I26" s="14">
        <v>2</v>
      </c>
      <c r="J26" s="14">
        <v>0</v>
      </c>
      <c r="K26" s="14">
        <v>2</v>
      </c>
      <c r="L26" s="14">
        <v>0</v>
      </c>
      <c r="M26" s="14">
        <v>0</v>
      </c>
      <c r="N26" s="14">
        <v>1</v>
      </c>
      <c r="O26" s="7" t="s">
        <v>54</v>
      </c>
    </row>
    <row r="27" spans="1:15" ht="18.95" customHeight="1" x14ac:dyDescent="0.25">
      <c r="A27" s="7" t="s">
        <v>219</v>
      </c>
      <c r="B27" s="7" t="s">
        <v>41</v>
      </c>
      <c r="C27" s="8" t="s">
        <v>46</v>
      </c>
      <c r="D27" s="7" t="s">
        <v>28</v>
      </c>
      <c r="E27" s="7">
        <v>1</v>
      </c>
      <c r="F27" s="11">
        <v>0</v>
      </c>
      <c r="G27" s="7">
        <v>50</v>
      </c>
      <c r="H27" s="7">
        <v>1</v>
      </c>
      <c r="I27" s="14">
        <v>1</v>
      </c>
      <c r="J27" s="14">
        <v>1</v>
      </c>
      <c r="K27" s="14">
        <v>0</v>
      </c>
      <c r="L27" s="14">
        <v>0</v>
      </c>
      <c r="M27" s="14">
        <v>0</v>
      </c>
      <c r="N27" s="14">
        <v>0</v>
      </c>
      <c r="O27" s="7" t="s">
        <v>55</v>
      </c>
    </row>
    <row r="28" spans="1:15" ht="18.95" customHeight="1" x14ac:dyDescent="0.25">
      <c r="A28" s="7" t="s">
        <v>220</v>
      </c>
      <c r="B28" s="7" t="s">
        <v>41</v>
      </c>
      <c r="C28" s="7" t="s">
        <v>93</v>
      </c>
      <c r="D28" s="7" t="s">
        <v>28</v>
      </c>
      <c r="E28" s="7">
        <v>1</v>
      </c>
      <c r="F28" s="11">
        <v>0</v>
      </c>
      <c r="G28" s="7">
        <v>3</v>
      </c>
      <c r="H28" s="7">
        <v>1</v>
      </c>
      <c r="I28" s="14">
        <v>1</v>
      </c>
      <c r="J28" s="14">
        <v>1</v>
      </c>
      <c r="K28" s="14">
        <v>0</v>
      </c>
      <c r="L28" s="14">
        <v>1</v>
      </c>
      <c r="M28" s="14">
        <v>1</v>
      </c>
      <c r="N28" s="14">
        <v>0</v>
      </c>
      <c r="O28" s="7" t="s">
        <v>236</v>
      </c>
    </row>
    <row r="29" spans="1:15" ht="18.95" customHeight="1" x14ac:dyDescent="0.25">
      <c r="A29" s="7" t="s">
        <v>220</v>
      </c>
      <c r="B29" s="7" t="s">
        <v>41</v>
      </c>
      <c r="C29" s="7" t="s">
        <v>93</v>
      </c>
      <c r="D29" s="7" t="s">
        <v>28</v>
      </c>
      <c r="E29" s="7">
        <v>1</v>
      </c>
      <c r="F29" s="11">
        <v>0</v>
      </c>
      <c r="G29" s="7">
        <v>5</v>
      </c>
      <c r="H29" s="7">
        <v>1</v>
      </c>
      <c r="I29" s="14">
        <v>1</v>
      </c>
      <c r="J29" s="14">
        <v>1</v>
      </c>
      <c r="K29" s="14">
        <v>1</v>
      </c>
      <c r="L29" s="14">
        <v>1</v>
      </c>
      <c r="M29" s="14">
        <v>1</v>
      </c>
      <c r="N29" s="14">
        <v>1</v>
      </c>
      <c r="O29" s="7" t="s">
        <v>57</v>
      </c>
    </row>
    <row r="30" spans="1:15" ht="18.95" customHeight="1" x14ac:dyDescent="0.25">
      <c r="A30" s="7" t="s">
        <v>221</v>
      </c>
      <c r="B30" s="7" t="s">
        <v>41</v>
      </c>
      <c r="C30" s="8" t="s">
        <v>46</v>
      </c>
      <c r="D30" s="7" t="s">
        <v>28</v>
      </c>
      <c r="E30" s="7">
        <v>44</v>
      </c>
      <c r="F30" s="11">
        <v>14</v>
      </c>
      <c r="G30" s="7">
        <v>49</v>
      </c>
      <c r="H30" s="7">
        <v>58</v>
      </c>
      <c r="I30" s="14">
        <v>49</v>
      </c>
      <c r="J30" s="14">
        <v>51</v>
      </c>
      <c r="K30" s="14">
        <v>33</v>
      </c>
      <c r="L30" s="14">
        <v>36</v>
      </c>
      <c r="M30" s="14">
        <v>13</v>
      </c>
      <c r="N30" s="14">
        <v>38</v>
      </c>
      <c r="O30" s="7" t="s">
        <v>58</v>
      </c>
    </row>
    <row r="31" spans="1:15" ht="18.95" customHeight="1" x14ac:dyDescent="0.25">
      <c r="A31" s="7" t="s">
        <v>184</v>
      </c>
      <c r="B31" s="7" t="s">
        <v>41</v>
      </c>
      <c r="C31" s="7" t="s">
        <v>93</v>
      </c>
      <c r="D31" s="7" t="s">
        <v>49</v>
      </c>
      <c r="E31" s="7">
        <v>1</v>
      </c>
      <c r="F31" s="11">
        <v>0</v>
      </c>
      <c r="G31" s="7">
        <v>70</v>
      </c>
      <c r="H31" s="7">
        <v>1</v>
      </c>
      <c r="I31" s="14">
        <v>1</v>
      </c>
      <c r="J31" s="14">
        <v>1</v>
      </c>
      <c r="K31" s="14">
        <v>1</v>
      </c>
      <c r="L31" s="14">
        <v>0</v>
      </c>
      <c r="M31" s="14">
        <v>0</v>
      </c>
      <c r="N31" s="14">
        <v>1</v>
      </c>
      <c r="O31" s="7" t="s">
        <v>59</v>
      </c>
    </row>
    <row r="32" spans="1:15" ht="18.95" customHeight="1" x14ac:dyDescent="0.25">
      <c r="A32" s="7" t="s">
        <v>222</v>
      </c>
      <c r="B32" s="7" t="s">
        <v>41</v>
      </c>
      <c r="C32" s="7" t="s">
        <v>93</v>
      </c>
      <c r="D32" s="7" t="s">
        <v>20</v>
      </c>
      <c r="E32" s="7" t="s">
        <v>21</v>
      </c>
      <c r="F32" s="11" t="s">
        <v>21</v>
      </c>
      <c r="G32" s="7" t="s">
        <v>21</v>
      </c>
      <c r="H32" s="7">
        <v>1</v>
      </c>
      <c r="I32" s="14">
        <v>1</v>
      </c>
      <c r="J32" s="14" t="s">
        <v>21</v>
      </c>
      <c r="K32" s="14" t="s">
        <v>21</v>
      </c>
      <c r="L32" s="14" t="s">
        <v>21</v>
      </c>
      <c r="M32" s="14" t="s">
        <v>21</v>
      </c>
      <c r="N32" s="14" t="s">
        <v>21</v>
      </c>
      <c r="O32" s="9"/>
    </row>
    <row r="33" spans="1:15" ht="18.95" customHeight="1" x14ac:dyDescent="0.25">
      <c r="A33" s="7" t="s">
        <v>223</v>
      </c>
      <c r="B33" s="7" t="s">
        <v>41</v>
      </c>
      <c r="C33" s="8" t="s">
        <v>46</v>
      </c>
      <c r="D33" s="7" t="s">
        <v>28</v>
      </c>
      <c r="E33" s="7">
        <v>1</v>
      </c>
      <c r="F33" s="11">
        <v>0</v>
      </c>
      <c r="G33" s="7">
        <v>49</v>
      </c>
      <c r="H33" s="7">
        <v>1</v>
      </c>
      <c r="I33" s="14">
        <v>1</v>
      </c>
      <c r="J33" s="14">
        <v>1</v>
      </c>
      <c r="K33" s="14">
        <v>1</v>
      </c>
      <c r="L33" s="14">
        <v>1</v>
      </c>
      <c r="M33" s="14">
        <v>0</v>
      </c>
      <c r="N33" s="14">
        <v>1</v>
      </c>
      <c r="O33" s="7" t="s">
        <v>60</v>
      </c>
    </row>
    <row r="34" spans="1:15" ht="18.95" customHeight="1" x14ac:dyDescent="0.25">
      <c r="A34" s="7" t="s">
        <v>224</v>
      </c>
      <c r="B34" s="7" t="s">
        <v>41</v>
      </c>
      <c r="C34" s="8" t="s">
        <v>46</v>
      </c>
      <c r="D34" s="7" t="s">
        <v>28</v>
      </c>
      <c r="E34" s="7">
        <v>0</v>
      </c>
      <c r="F34" s="11">
        <v>1</v>
      </c>
      <c r="G34" s="7">
        <v>78</v>
      </c>
      <c r="H34" s="7">
        <v>1</v>
      </c>
      <c r="I34" s="14">
        <v>1</v>
      </c>
      <c r="J34" s="14">
        <v>1</v>
      </c>
      <c r="K34" s="14">
        <v>1</v>
      </c>
      <c r="L34" s="14">
        <v>0</v>
      </c>
      <c r="M34" s="14">
        <v>0</v>
      </c>
      <c r="N34" s="14">
        <v>0</v>
      </c>
      <c r="O34" s="7" t="s">
        <v>61</v>
      </c>
    </row>
    <row r="35" spans="1:15" ht="18.95" customHeight="1" x14ac:dyDescent="0.25">
      <c r="A35" s="7" t="s">
        <v>225</v>
      </c>
      <c r="B35" s="7" t="s">
        <v>41</v>
      </c>
      <c r="C35" s="7" t="s">
        <v>93</v>
      </c>
      <c r="D35" s="7" t="s">
        <v>62</v>
      </c>
      <c r="E35" s="7">
        <v>0</v>
      </c>
      <c r="F35" s="11">
        <v>1</v>
      </c>
      <c r="G35" s="7">
        <v>74</v>
      </c>
      <c r="H35" s="7">
        <v>1</v>
      </c>
      <c r="I35" s="14">
        <v>1</v>
      </c>
      <c r="J35" s="14">
        <v>1</v>
      </c>
      <c r="K35" s="14">
        <v>1</v>
      </c>
      <c r="L35" s="14">
        <v>1</v>
      </c>
      <c r="M35" s="14">
        <v>0</v>
      </c>
      <c r="N35" s="14">
        <v>1</v>
      </c>
      <c r="O35" s="7" t="s">
        <v>63</v>
      </c>
    </row>
    <row r="36" spans="1:15" ht="18.95" customHeight="1" x14ac:dyDescent="0.25">
      <c r="A36" s="7" t="s">
        <v>226</v>
      </c>
      <c r="B36" s="7" t="s">
        <v>41</v>
      </c>
      <c r="C36" s="7" t="s">
        <v>93</v>
      </c>
      <c r="D36" s="7" t="s">
        <v>28</v>
      </c>
      <c r="E36" s="7">
        <v>29</v>
      </c>
      <c r="F36" s="11">
        <v>26</v>
      </c>
      <c r="G36" s="7">
        <v>5.6</v>
      </c>
      <c r="H36" s="7">
        <v>55</v>
      </c>
      <c r="I36" s="14">
        <v>55</v>
      </c>
      <c r="J36" s="14">
        <v>55</v>
      </c>
      <c r="K36" s="14">
        <v>16</v>
      </c>
      <c r="L36" s="14" t="s">
        <v>21</v>
      </c>
      <c r="M36" s="14" t="s">
        <v>21</v>
      </c>
      <c r="N36" s="14" t="s">
        <v>21</v>
      </c>
      <c r="O36" s="9"/>
    </row>
    <row r="37" spans="1:15" ht="18.95" customHeight="1" x14ac:dyDescent="0.25">
      <c r="A37" s="7" t="s">
        <v>227</v>
      </c>
      <c r="B37" s="7" t="s">
        <v>41</v>
      </c>
      <c r="C37" s="7" t="s">
        <v>93</v>
      </c>
      <c r="D37" s="7" t="s">
        <v>64</v>
      </c>
      <c r="E37" s="7">
        <v>1</v>
      </c>
      <c r="F37" s="11">
        <v>0</v>
      </c>
      <c r="G37" s="7">
        <v>84</v>
      </c>
      <c r="H37" s="7">
        <v>1</v>
      </c>
      <c r="I37" s="14">
        <v>1</v>
      </c>
      <c r="J37" s="14">
        <v>0</v>
      </c>
      <c r="K37" s="14">
        <v>0</v>
      </c>
      <c r="L37" s="14">
        <v>0</v>
      </c>
      <c r="M37" s="14">
        <v>0</v>
      </c>
      <c r="N37" s="14">
        <v>1</v>
      </c>
      <c r="O37" s="7" t="s">
        <v>65</v>
      </c>
    </row>
    <row r="38" spans="1:15" ht="18.95" customHeight="1" x14ac:dyDescent="0.25">
      <c r="A38" s="7" t="s">
        <v>195</v>
      </c>
      <c r="B38" s="7" t="s">
        <v>41</v>
      </c>
      <c r="C38" s="8" t="s">
        <v>46</v>
      </c>
      <c r="D38" s="7" t="s">
        <v>31</v>
      </c>
      <c r="E38" s="7">
        <v>7</v>
      </c>
      <c r="F38" s="11">
        <v>3</v>
      </c>
      <c r="G38" s="7" t="s">
        <v>21</v>
      </c>
      <c r="H38" s="7">
        <v>10</v>
      </c>
      <c r="I38" s="14">
        <v>10</v>
      </c>
      <c r="J38" s="14">
        <v>8</v>
      </c>
      <c r="K38" s="14">
        <v>5</v>
      </c>
      <c r="L38" s="14">
        <v>7</v>
      </c>
      <c r="M38" s="14">
        <v>0</v>
      </c>
      <c r="N38" s="14">
        <v>5</v>
      </c>
      <c r="O38" s="7"/>
    </row>
    <row r="39" spans="1:15" ht="18.95" customHeight="1" x14ac:dyDescent="0.25">
      <c r="A39" s="7" t="s">
        <v>228</v>
      </c>
      <c r="B39" s="7" t="s">
        <v>41</v>
      </c>
      <c r="C39" s="8" t="s">
        <v>46</v>
      </c>
      <c r="D39" s="7" t="s">
        <v>28</v>
      </c>
      <c r="E39" s="7">
        <v>1</v>
      </c>
      <c r="F39" s="11">
        <v>0</v>
      </c>
      <c r="G39" s="7">
        <v>54</v>
      </c>
      <c r="H39" s="7">
        <v>1</v>
      </c>
      <c r="I39" s="14">
        <v>1</v>
      </c>
      <c r="J39" s="14">
        <v>1</v>
      </c>
      <c r="K39" s="14">
        <v>1</v>
      </c>
      <c r="L39" s="14">
        <v>0</v>
      </c>
      <c r="M39" s="14">
        <v>0</v>
      </c>
      <c r="N39" s="14">
        <v>0</v>
      </c>
      <c r="O39" s="7" t="s">
        <v>66</v>
      </c>
    </row>
    <row r="40" spans="1:15" ht="18.95" customHeight="1" x14ac:dyDescent="0.25">
      <c r="A40" s="7" t="s">
        <v>229</v>
      </c>
      <c r="B40" s="7" t="s">
        <v>41</v>
      </c>
      <c r="C40" s="7" t="s">
        <v>93</v>
      </c>
      <c r="D40" s="7" t="s">
        <v>67</v>
      </c>
      <c r="E40" s="7">
        <v>0</v>
      </c>
      <c r="F40" s="11">
        <v>1</v>
      </c>
      <c r="G40" s="7">
        <v>38</v>
      </c>
      <c r="H40" s="7">
        <v>1</v>
      </c>
      <c r="I40" s="14">
        <v>1</v>
      </c>
      <c r="J40" s="14">
        <v>1</v>
      </c>
      <c r="K40" s="14">
        <v>1</v>
      </c>
      <c r="L40" s="14">
        <v>1</v>
      </c>
      <c r="M40" s="14">
        <v>0</v>
      </c>
      <c r="N40" s="14">
        <v>1</v>
      </c>
      <c r="O40" s="7" t="s">
        <v>68</v>
      </c>
    </row>
    <row r="41" spans="1:15" ht="18.95" customHeight="1" x14ac:dyDescent="0.25">
      <c r="A41" s="7" t="s">
        <v>230</v>
      </c>
      <c r="B41" s="7" t="s">
        <v>41</v>
      </c>
      <c r="C41" s="7" t="s">
        <v>93</v>
      </c>
      <c r="D41" s="7" t="s">
        <v>64</v>
      </c>
      <c r="E41" s="7">
        <v>1</v>
      </c>
      <c r="F41" s="11">
        <v>0</v>
      </c>
      <c r="G41" s="7">
        <v>29</v>
      </c>
      <c r="H41" s="7">
        <v>1</v>
      </c>
      <c r="I41" s="14">
        <v>1</v>
      </c>
      <c r="J41" s="14">
        <v>0</v>
      </c>
      <c r="K41" s="14">
        <v>0</v>
      </c>
      <c r="L41" s="14">
        <v>0</v>
      </c>
      <c r="M41" s="14">
        <v>0</v>
      </c>
      <c r="N41" s="14">
        <v>1</v>
      </c>
      <c r="O41" s="7" t="s">
        <v>69</v>
      </c>
    </row>
    <row r="42" spans="1:15" ht="18.95" customHeight="1" x14ac:dyDescent="0.25">
      <c r="A42" s="7" t="s">
        <v>231</v>
      </c>
      <c r="B42" s="7" t="s">
        <v>41</v>
      </c>
      <c r="C42" s="7" t="s">
        <v>93</v>
      </c>
      <c r="D42" s="7" t="s">
        <v>28</v>
      </c>
      <c r="E42" s="7" t="s">
        <v>21</v>
      </c>
      <c r="F42" s="11" t="s">
        <v>21</v>
      </c>
      <c r="G42" s="7" t="s">
        <v>21</v>
      </c>
      <c r="H42" s="7">
        <v>18</v>
      </c>
      <c r="I42" s="14">
        <v>18</v>
      </c>
      <c r="J42" s="14">
        <v>18</v>
      </c>
      <c r="K42" s="14">
        <v>18</v>
      </c>
      <c r="L42" s="14">
        <v>18</v>
      </c>
      <c r="M42" s="14">
        <v>0</v>
      </c>
      <c r="N42" s="14">
        <v>18</v>
      </c>
      <c r="O42" s="7"/>
    </row>
    <row r="43" spans="1:15" ht="18.95" customHeight="1" x14ac:dyDescent="0.25">
      <c r="A43" s="7" t="s">
        <v>231</v>
      </c>
      <c r="B43" s="7" t="s">
        <v>41</v>
      </c>
      <c r="C43" s="8" t="s">
        <v>46</v>
      </c>
      <c r="D43" s="7" t="s">
        <v>28</v>
      </c>
      <c r="E43" s="7" t="s">
        <v>21</v>
      </c>
      <c r="F43" s="11" t="s">
        <v>21</v>
      </c>
      <c r="G43" s="7" t="s">
        <v>21</v>
      </c>
      <c r="H43" s="7">
        <v>1</v>
      </c>
      <c r="I43" s="14">
        <v>1</v>
      </c>
      <c r="J43" s="14">
        <v>1</v>
      </c>
      <c r="K43" s="14">
        <v>1</v>
      </c>
      <c r="L43" s="14">
        <v>1</v>
      </c>
      <c r="M43" s="14">
        <v>0</v>
      </c>
      <c r="N43" s="14">
        <v>1</v>
      </c>
      <c r="O43" s="7"/>
    </row>
    <row r="44" spans="1:15" ht="18.95" customHeight="1" x14ac:dyDescent="0.25">
      <c r="A44" s="7" t="s">
        <v>231</v>
      </c>
      <c r="B44" s="7" t="s">
        <v>41</v>
      </c>
      <c r="C44" s="8" t="s">
        <v>70</v>
      </c>
      <c r="D44" s="7" t="s">
        <v>28</v>
      </c>
      <c r="E44" s="7" t="s">
        <v>21</v>
      </c>
      <c r="F44" s="11" t="s">
        <v>21</v>
      </c>
      <c r="G44" s="7" t="s">
        <v>21</v>
      </c>
      <c r="H44" s="7">
        <v>13</v>
      </c>
      <c r="I44" s="14">
        <v>13</v>
      </c>
      <c r="J44" s="14">
        <v>13</v>
      </c>
      <c r="K44" s="14">
        <v>13</v>
      </c>
      <c r="L44" s="14">
        <v>13</v>
      </c>
      <c r="M44" s="14">
        <v>0</v>
      </c>
      <c r="N44" s="14">
        <v>13</v>
      </c>
      <c r="O44" s="7"/>
    </row>
    <row r="45" spans="1:15" ht="18.95" customHeight="1" x14ac:dyDescent="0.25">
      <c r="A45" s="7" t="s">
        <v>232</v>
      </c>
      <c r="B45" s="7" t="s">
        <v>41</v>
      </c>
      <c r="C45" s="8" t="s">
        <v>71</v>
      </c>
      <c r="D45" s="7" t="s">
        <v>28</v>
      </c>
      <c r="E45" s="7">
        <v>1</v>
      </c>
      <c r="F45" s="11">
        <v>0</v>
      </c>
      <c r="G45" s="7">
        <v>45</v>
      </c>
      <c r="H45" s="7">
        <v>1</v>
      </c>
      <c r="I45" s="14">
        <v>1</v>
      </c>
      <c r="J45" s="14">
        <v>1</v>
      </c>
      <c r="K45" s="14">
        <v>1</v>
      </c>
      <c r="L45" s="14">
        <v>0</v>
      </c>
      <c r="M45" s="14">
        <v>0</v>
      </c>
      <c r="N45" s="14">
        <v>0</v>
      </c>
      <c r="O45" s="7"/>
    </row>
    <row r="46" spans="1:15" ht="18.95" customHeight="1" x14ac:dyDescent="0.25">
      <c r="A46" s="7" t="s">
        <v>195</v>
      </c>
      <c r="B46" s="7" t="s">
        <v>41</v>
      </c>
      <c r="C46" s="8" t="s">
        <v>72</v>
      </c>
      <c r="D46" s="7" t="s">
        <v>31</v>
      </c>
      <c r="E46" s="7">
        <v>1</v>
      </c>
      <c r="F46" s="11">
        <v>0</v>
      </c>
      <c r="G46" s="7">
        <v>28</v>
      </c>
      <c r="H46" s="7">
        <v>1</v>
      </c>
      <c r="I46" s="14">
        <v>1</v>
      </c>
      <c r="J46" s="14">
        <v>0</v>
      </c>
      <c r="K46" s="14">
        <v>1</v>
      </c>
      <c r="L46" s="14">
        <v>0</v>
      </c>
      <c r="M46" s="14">
        <v>0</v>
      </c>
      <c r="N46" s="14">
        <v>1</v>
      </c>
      <c r="O46" s="7"/>
    </row>
    <row r="47" spans="1:15" ht="18.95" customHeight="1" x14ac:dyDescent="0.25">
      <c r="A47" s="7" t="s">
        <v>233</v>
      </c>
      <c r="B47" s="7" t="s">
        <v>41</v>
      </c>
      <c r="C47" s="8" t="s">
        <v>72</v>
      </c>
      <c r="D47" s="7" t="s">
        <v>31</v>
      </c>
      <c r="E47" s="7" t="s">
        <v>21</v>
      </c>
      <c r="F47" s="11" t="s">
        <v>21</v>
      </c>
      <c r="G47" s="7" t="s">
        <v>21</v>
      </c>
      <c r="H47" s="7">
        <v>1</v>
      </c>
      <c r="I47" s="14" t="s">
        <v>21</v>
      </c>
      <c r="J47" s="14" t="s">
        <v>21</v>
      </c>
      <c r="K47" s="14" t="s">
        <v>21</v>
      </c>
      <c r="L47" s="14" t="s">
        <v>21</v>
      </c>
      <c r="M47" s="14" t="s">
        <v>21</v>
      </c>
      <c r="N47" s="14" t="s">
        <v>21</v>
      </c>
      <c r="O47" s="7"/>
    </row>
    <row r="48" spans="1:15" ht="18.95" customHeight="1" x14ac:dyDescent="0.25">
      <c r="A48" s="7" t="s">
        <v>231</v>
      </c>
      <c r="B48" s="7" t="s">
        <v>41</v>
      </c>
      <c r="C48" s="8" t="s">
        <v>73</v>
      </c>
      <c r="D48" s="7" t="s">
        <v>28</v>
      </c>
      <c r="E48" s="7" t="s">
        <v>21</v>
      </c>
      <c r="F48" s="11" t="s">
        <v>21</v>
      </c>
      <c r="G48" s="7" t="s">
        <v>21</v>
      </c>
      <c r="H48" s="7">
        <v>1</v>
      </c>
      <c r="I48" s="14">
        <v>1</v>
      </c>
      <c r="J48" s="14">
        <v>1</v>
      </c>
      <c r="K48" s="14">
        <v>1</v>
      </c>
      <c r="L48" s="14">
        <v>1</v>
      </c>
      <c r="M48" s="14">
        <v>0</v>
      </c>
      <c r="N48" s="14">
        <v>1</v>
      </c>
      <c r="O48" s="7"/>
    </row>
    <row r="49" spans="1:15" ht="18.95" customHeight="1" x14ac:dyDescent="0.25">
      <c r="A49" s="7" t="s">
        <v>234</v>
      </c>
      <c r="B49" s="7" t="s">
        <v>74</v>
      </c>
      <c r="C49" s="7" t="s">
        <v>93</v>
      </c>
      <c r="D49" s="7" t="s">
        <v>51</v>
      </c>
      <c r="E49" s="7">
        <v>1</v>
      </c>
      <c r="F49" s="11">
        <v>0</v>
      </c>
      <c r="G49" s="7">
        <v>45</v>
      </c>
      <c r="H49" s="7">
        <v>1</v>
      </c>
      <c r="I49" s="14">
        <v>1</v>
      </c>
      <c r="J49" s="14">
        <v>0</v>
      </c>
      <c r="K49" s="14">
        <v>0</v>
      </c>
      <c r="L49" s="14">
        <v>0</v>
      </c>
      <c r="M49" s="14">
        <v>0</v>
      </c>
      <c r="N49" s="14">
        <v>1</v>
      </c>
      <c r="O49" s="7" t="s">
        <v>75</v>
      </c>
    </row>
    <row r="50" spans="1:15" ht="18.95" customHeight="1" x14ac:dyDescent="0.25">
      <c r="A50" s="7" t="s">
        <v>235</v>
      </c>
      <c r="B50" s="7" t="s">
        <v>76</v>
      </c>
      <c r="C50" s="7" t="s">
        <v>116</v>
      </c>
      <c r="D50" s="7" t="s">
        <v>49</v>
      </c>
      <c r="E50" s="7">
        <v>0</v>
      </c>
      <c r="F50" s="11">
        <v>1</v>
      </c>
      <c r="G50" s="7">
        <v>75</v>
      </c>
      <c r="H50" s="7">
        <v>1</v>
      </c>
      <c r="I50" s="14">
        <v>1</v>
      </c>
      <c r="J50" s="14">
        <v>1</v>
      </c>
      <c r="K50" s="14">
        <v>1</v>
      </c>
      <c r="L50" s="14">
        <v>1</v>
      </c>
      <c r="M50" s="14">
        <v>0</v>
      </c>
      <c r="N50" s="14">
        <v>1</v>
      </c>
      <c r="O50" s="9"/>
    </row>
    <row r="51" spans="1:15" ht="18.95" customHeight="1" x14ac:dyDescent="0.25">
      <c r="A51" s="7" t="s">
        <v>214</v>
      </c>
      <c r="B51" s="7" t="s">
        <v>34</v>
      </c>
      <c r="C51" s="7" t="s">
        <v>116</v>
      </c>
      <c r="D51" s="7" t="s">
        <v>62</v>
      </c>
      <c r="E51" s="7">
        <v>0</v>
      </c>
      <c r="F51" s="11">
        <v>1</v>
      </c>
      <c r="G51" s="7">
        <v>57</v>
      </c>
      <c r="H51" s="7">
        <v>1</v>
      </c>
      <c r="I51" s="14">
        <v>1</v>
      </c>
      <c r="J51" s="14">
        <v>1</v>
      </c>
      <c r="K51" s="14">
        <v>0</v>
      </c>
      <c r="L51" s="14">
        <v>0</v>
      </c>
      <c r="M51" s="14">
        <v>0</v>
      </c>
      <c r="N51" s="14">
        <v>1</v>
      </c>
      <c r="O51" s="7" t="s">
        <v>77</v>
      </c>
    </row>
    <row r="52" spans="1:15" ht="18.95" customHeight="1" x14ac:dyDescent="0.25">
      <c r="A52" s="7" t="s">
        <v>213</v>
      </c>
      <c r="B52" s="7" t="s">
        <v>34</v>
      </c>
      <c r="C52" s="7" t="s">
        <v>119</v>
      </c>
      <c r="D52" s="7" t="s">
        <v>18</v>
      </c>
      <c r="E52" s="7">
        <v>2</v>
      </c>
      <c r="F52" s="11">
        <v>1</v>
      </c>
      <c r="G52" s="7">
        <v>59.3</v>
      </c>
      <c r="H52" s="7">
        <v>3</v>
      </c>
      <c r="I52" s="14">
        <v>3</v>
      </c>
      <c r="J52" s="14">
        <v>0</v>
      </c>
      <c r="K52" s="14">
        <v>1</v>
      </c>
      <c r="L52" s="14">
        <v>3</v>
      </c>
      <c r="M52" s="14">
        <v>0</v>
      </c>
      <c r="N52" s="14">
        <v>3</v>
      </c>
      <c r="O52" s="7" t="s">
        <v>19</v>
      </c>
    </row>
    <row r="53" spans="1:15" ht="18.95" customHeight="1" x14ac:dyDescent="0.25">
      <c r="A53" s="7" t="s">
        <v>212</v>
      </c>
      <c r="B53" s="7" t="s">
        <v>78</v>
      </c>
      <c r="C53" s="8" t="s">
        <v>71</v>
      </c>
      <c r="D53" s="7" t="s">
        <v>28</v>
      </c>
      <c r="E53" s="7">
        <v>1</v>
      </c>
      <c r="F53" s="11">
        <v>0</v>
      </c>
      <c r="G53" s="7">
        <v>13</v>
      </c>
      <c r="H53" s="7">
        <v>1</v>
      </c>
      <c r="I53" s="14">
        <v>1</v>
      </c>
      <c r="J53" s="14">
        <v>0</v>
      </c>
      <c r="K53" s="14">
        <v>1</v>
      </c>
      <c r="L53" s="14">
        <v>0</v>
      </c>
      <c r="M53" s="14">
        <v>1</v>
      </c>
      <c r="N53" s="14">
        <v>1</v>
      </c>
      <c r="O53" s="7"/>
    </row>
    <row r="54" spans="1:15" ht="18.95" customHeight="1" x14ac:dyDescent="0.25">
      <c r="A54" s="7" t="s">
        <v>211</v>
      </c>
      <c r="B54" s="7" t="s">
        <v>78</v>
      </c>
      <c r="C54" s="8" t="s">
        <v>71</v>
      </c>
      <c r="D54" s="7" t="s">
        <v>79</v>
      </c>
      <c r="E54" s="7">
        <v>0</v>
      </c>
      <c r="F54" s="11">
        <v>1</v>
      </c>
      <c r="G54" s="7">
        <v>65</v>
      </c>
      <c r="H54" s="7">
        <v>1</v>
      </c>
      <c r="I54" s="14">
        <v>1</v>
      </c>
      <c r="J54" s="14">
        <v>0</v>
      </c>
      <c r="K54" s="14">
        <v>1</v>
      </c>
      <c r="L54" s="14">
        <v>1</v>
      </c>
      <c r="M54" s="14">
        <v>1</v>
      </c>
      <c r="N54" s="14">
        <v>1</v>
      </c>
      <c r="O54" s="7" t="s">
        <v>80</v>
      </c>
    </row>
    <row r="55" spans="1:15" ht="18.95" customHeight="1" x14ac:dyDescent="0.25">
      <c r="A55" s="7" t="s">
        <v>210</v>
      </c>
      <c r="B55" s="7" t="s">
        <v>78</v>
      </c>
      <c r="C55" s="8" t="s">
        <v>73</v>
      </c>
      <c r="D55" s="7" t="s">
        <v>25</v>
      </c>
      <c r="E55" s="7">
        <v>1</v>
      </c>
      <c r="F55" s="11">
        <v>1</v>
      </c>
      <c r="G55" s="7">
        <v>7</v>
      </c>
      <c r="H55" s="7">
        <v>2</v>
      </c>
      <c r="I55" s="14">
        <v>1</v>
      </c>
      <c r="J55" s="14">
        <v>0</v>
      </c>
      <c r="K55" s="14">
        <v>2</v>
      </c>
      <c r="L55" s="14">
        <v>0</v>
      </c>
      <c r="M55" s="14">
        <v>2</v>
      </c>
      <c r="N55" s="14">
        <v>0</v>
      </c>
      <c r="O55" s="7"/>
    </row>
    <row r="56" spans="1:15" ht="18.95" customHeight="1" x14ac:dyDescent="0.25">
      <c r="A56" s="7" t="s">
        <v>209</v>
      </c>
      <c r="B56" s="7" t="s">
        <v>78</v>
      </c>
      <c r="C56" s="8" t="s">
        <v>73</v>
      </c>
      <c r="D56" s="7" t="s">
        <v>25</v>
      </c>
      <c r="E56" s="7">
        <v>0</v>
      </c>
      <c r="F56" s="11">
        <v>1</v>
      </c>
      <c r="G56" s="7">
        <v>40</v>
      </c>
      <c r="H56" s="7">
        <v>1</v>
      </c>
      <c r="I56" s="14">
        <v>1</v>
      </c>
      <c r="J56" s="14">
        <v>0</v>
      </c>
      <c r="K56" s="14">
        <v>1</v>
      </c>
      <c r="L56" s="14">
        <v>1</v>
      </c>
      <c r="M56" s="14">
        <v>1</v>
      </c>
      <c r="N56" s="14">
        <v>0</v>
      </c>
      <c r="O56" s="7"/>
    </row>
    <row r="57" spans="1:15" ht="18.95" customHeight="1" x14ac:dyDescent="0.25">
      <c r="A57" s="7" t="s">
        <v>208</v>
      </c>
      <c r="B57" s="7" t="s">
        <v>78</v>
      </c>
      <c r="C57" s="8" t="s">
        <v>73</v>
      </c>
      <c r="D57" s="7" t="s">
        <v>25</v>
      </c>
      <c r="E57" s="7">
        <v>1</v>
      </c>
      <c r="F57" s="11">
        <v>0</v>
      </c>
      <c r="G57" s="7">
        <v>6</v>
      </c>
      <c r="H57" s="7">
        <v>1</v>
      </c>
      <c r="I57" s="14">
        <v>1</v>
      </c>
      <c r="J57" s="14">
        <v>0</v>
      </c>
      <c r="K57" s="14">
        <v>1</v>
      </c>
      <c r="L57" s="14">
        <v>0</v>
      </c>
      <c r="M57" s="14">
        <v>1</v>
      </c>
      <c r="N57" s="14">
        <v>1</v>
      </c>
      <c r="O57" s="7" t="s">
        <v>81</v>
      </c>
    </row>
    <row r="58" spans="1:15" ht="18.95" customHeight="1" x14ac:dyDescent="0.25">
      <c r="A58" s="7" t="s">
        <v>207</v>
      </c>
      <c r="B58" s="7" t="s">
        <v>82</v>
      </c>
      <c r="C58" s="7" t="s">
        <v>120</v>
      </c>
      <c r="D58" s="7" t="s">
        <v>18</v>
      </c>
      <c r="E58" s="7">
        <v>1</v>
      </c>
      <c r="F58" s="11">
        <v>0</v>
      </c>
      <c r="G58" s="7">
        <v>55</v>
      </c>
      <c r="H58" s="7">
        <v>1</v>
      </c>
      <c r="I58" s="14">
        <v>1</v>
      </c>
      <c r="J58" s="14">
        <v>0</v>
      </c>
      <c r="K58" s="14">
        <v>1</v>
      </c>
      <c r="L58" s="14">
        <v>1</v>
      </c>
      <c r="M58" s="14">
        <v>1</v>
      </c>
      <c r="N58" s="14">
        <v>1</v>
      </c>
      <c r="O58" s="7" t="s">
        <v>83</v>
      </c>
    </row>
    <row r="59" spans="1:15" ht="18.95" customHeight="1" thickBot="1" x14ac:dyDescent="0.3">
      <c r="A59" s="5" t="s">
        <v>207</v>
      </c>
      <c r="B59" s="5" t="s">
        <v>82</v>
      </c>
      <c r="C59" s="6" t="s">
        <v>84</v>
      </c>
      <c r="D59" s="5" t="s">
        <v>18</v>
      </c>
      <c r="E59" s="5">
        <v>0</v>
      </c>
      <c r="F59" s="10">
        <v>1</v>
      </c>
      <c r="G59" s="5">
        <v>38</v>
      </c>
      <c r="H59" s="5">
        <v>1</v>
      </c>
      <c r="I59" s="15">
        <v>1</v>
      </c>
      <c r="J59" s="15">
        <v>1</v>
      </c>
      <c r="K59" s="15">
        <v>1</v>
      </c>
      <c r="L59" s="15">
        <v>1</v>
      </c>
      <c r="M59" s="15">
        <v>0</v>
      </c>
      <c r="N59" s="15">
        <v>1</v>
      </c>
      <c r="O59" s="5" t="s">
        <v>83</v>
      </c>
    </row>
    <row r="60" spans="1:15" ht="18.95" customHeight="1" x14ac:dyDescent="0.25">
      <c r="A60" s="7" t="s">
        <v>123</v>
      </c>
      <c r="B60" s="7"/>
      <c r="C60" s="8"/>
      <c r="D60" s="7"/>
      <c r="E60" s="7">
        <f>SUBTOTAL(109,Tabella2[Male])</f>
        <v>1413</v>
      </c>
      <c r="F60" s="7">
        <f>SUBTOTAL(109,Tabella2[Female])</f>
        <v>849</v>
      </c>
      <c r="G60" s="7"/>
      <c r="H60" s="7">
        <f>SUBTOTAL(109,Tabella2[Number of patients])</f>
        <v>2831</v>
      </c>
      <c r="I60" s="11">
        <f>SUBTOTAL(109,Tabella2[[ Fever]])</f>
        <v>1426</v>
      </c>
      <c r="J60" s="11">
        <f>SUBTOTAL(109,Tabella2[Rash])</f>
        <v>1397</v>
      </c>
      <c r="K60" s="11">
        <f>SUBTOTAL(109,Tabella2[Tache noire])</f>
        <v>1034</v>
      </c>
      <c r="L60" s="11">
        <f>SUBTOTAL(109,Tabella2[Arthromyalgia])</f>
        <v>460</v>
      </c>
      <c r="M60" s="11">
        <f>SUBTOTAL(109,Tabella2[Lymphadenopathy])</f>
        <v>558</v>
      </c>
      <c r="N60" s="11">
        <f>SUBTOTAL(109,Tabella2[Headache])</f>
        <v>334</v>
      </c>
      <c r="O60" s="7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="70" zoomScaleNormal="70" workbookViewId="0">
      <selection activeCell="L10" sqref="L10"/>
    </sheetView>
  </sheetViews>
  <sheetFormatPr defaultColWidth="25.140625" defaultRowHeight="31.5" customHeight="1" x14ac:dyDescent="0.25"/>
  <cols>
    <col min="2" max="2" width="26.7109375" customWidth="1"/>
    <col min="3" max="3" width="26.140625" customWidth="1"/>
    <col min="5" max="5" width="8.42578125" customWidth="1"/>
    <col min="6" max="6" width="9.140625" customWidth="1"/>
    <col min="7" max="7" width="8.42578125" customWidth="1"/>
    <col min="8" max="8" width="20.5703125" customWidth="1"/>
    <col min="9" max="10" width="10" customWidth="1"/>
    <col min="11" max="11" width="13.140625" customWidth="1"/>
    <col min="12" max="12" width="16.42578125" customWidth="1"/>
    <col min="13" max="13" width="20.140625" customWidth="1"/>
    <col min="14" max="14" width="11.85546875" customWidth="1"/>
  </cols>
  <sheetData>
    <row r="1" spans="1:15" ht="31.5" customHeight="1" thickBot="1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121</v>
      </c>
      <c r="F1" s="36" t="s">
        <v>122</v>
      </c>
      <c r="G1" s="35" t="s">
        <v>4</v>
      </c>
      <c r="H1" s="35" t="s">
        <v>5</v>
      </c>
      <c r="I1" s="37" t="s">
        <v>6</v>
      </c>
      <c r="J1" s="37" t="s">
        <v>7</v>
      </c>
      <c r="K1" s="38" t="s">
        <v>8</v>
      </c>
      <c r="L1" s="37" t="s">
        <v>9</v>
      </c>
      <c r="M1" s="37" t="s">
        <v>10</v>
      </c>
      <c r="N1" s="37" t="s">
        <v>11</v>
      </c>
      <c r="O1" s="35" t="s">
        <v>12</v>
      </c>
    </row>
    <row r="2" spans="1:15" ht="31.5" customHeight="1" x14ac:dyDescent="0.25">
      <c r="A2" s="39" t="s">
        <v>85</v>
      </c>
      <c r="B2" s="39" t="s">
        <v>13</v>
      </c>
      <c r="C2" s="42" t="s">
        <v>14</v>
      </c>
      <c r="D2" s="39" t="s">
        <v>15</v>
      </c>
      <c r="E2" s="39">
        <v>1</v>
      </c>
      <c r="F2" s="40">
        <v>0</v>
      </c>
      <c r="G2" s="39">
        <v>43</v>
      </c>
      <c r="H2" s="39">
        <v>1</v>
      </c>
      <c r="I2" s="41">
        <v>1</v>
      </c>
      <c r="J2" s="41">
        <v>0</v>
      </c>
      <c r="K2" s="41">
        <v>0</v>
      </c>
      <c r="L2" s="41">
        <v>1</v>
      </c>
      <c r="M2" s="41">
        <v>0</v>
      </c>
      <c r="N2" s="41">
        <v>0</v>
      </c>
      <c r="O2" s="39" t="s">
        <v>16</v>
      </c>
    </row>
    <row r="3" spans="1:15" ht="31.5" customHeight="1" x14ac:dyDescent="0.25">
      <c r="A3" s="39" t="s">
        <v>87</v>
      </c>
      <c r="B3" s="39" t="s">
        <v>23</v>
      </c>
      <c r="C3" s="42" t="s">
        <v>24</v>
      </c>
      <c r="D3" s="39" t="s">
        <v>25</v>
      </c>
      <c r="E3" s="39">
        <v>0</v>
      </c>
      <c r="F3" s="40">
        <v>1</v>
      </c>
      <c r="G3" s="39">
        <v>45</v>
      </c>
      <c r="H3" s="39">
        <v>1</v>
      </c>
      <c r="I3" s="41">
        <v>1</v>
      </c>
      <c r="J3" s="41">
        <v>0</v>
      </c>
      <c r="K3" s="41">
        <v>1</v>
      </c>
      <c r="L3" s="41">
        <v>0</v>
      </c>
      <c r="M3" s="41">
        <v>0</v>
      </c>
      <c r="N3" s="41">
        <v>1</v>
      </c>
      <c r="O3" s="39" t="s">
        <v>19</v>
      </c>
    </row>
    <row r="4" spans="1:15" ht="31.5" customHeight="1" x14ac:dyDescent="0.25">
      <c r="A4" s="39" t="s">
        <v>88</v>
      </c>
      <c r="B4" s="39" t="s">
        <v>33</v>
      </c>
      <c r="C4" s="39" t="s">
        <v>89</v>
      </c>
      <c r="D4" s="39" t="s">
        <v>31</v>
      </c>
      <c r="E4" s="39" t="s">
        <v>21</v>
      </c>
      <c r="F4" s="40" t="s">
        <v>21</v>
      </c>
      <c r="G4" s="39" t="s">
        <v>21</v>
      </c>
      <c r="H4" s="39">
        <v>2</v>
      </c>
      <c r="I4" s="41" t="s">
        <v>21</v>
      </c>
      <c r="J4" s="41" t="s">
        <v>21</v>
      </c>
      <c r="K4" s="41" t="s">
        <v>21</v>
      </c>
      <c r="L4" s="41" t="s">
        <v>21</v>
      </c>
      <c r="M4" s="41" t="s">
        <v>21</v>
      </c>
      <c r="N4" s="41" t="s">
        <v>21</v>
      </c>
      <c r="O4" s="39" t="s">
        <v>34</v>
      </c>
    </row>
    <row r="5" spans="1:15" ht="31.5" customHeight="1" x14ac:dyDescent="0.25">
      <c r="A5" s="43" t="s">
        <v>118</v>
      </c>
      <c r="B5" s="43" t="s">
        <v>34</v>
      </c>
      <c r="C5" s="43" t="s">
        <v>119</v>
      </c>
      <c r="D5" s="43" t="s">
        <v>18</v>
      </c>
      <c r="E5" s="43">
        <v>2</v>
      </c>
      <c r="F5" s="44">
        <v>1</v>
      </c>
      <c r="G5" s="43">
        <v>59.3</v>
      </c>
      <c r="H5" s="43">
        <v>3</v>
      </c>
      <c r="I5" s="45">
        <v>3</v>
      </c>
      <c r="J5" s="45">
        <v>0</v>
      </c>
      <c r="K5" s="45">
        <v>1</v>
      </c>
      <c r="L5" s="45">
        <v>3</v>
      </c>
      <c r="M5" s="45">
        <v>0</v>
      </c>
      <c r="N5" s="45">
        <v>3</v>
      </c>
      <c r="O5" s="43" t="s">
        <v>19</v>
      </c>
    </row>
    <row r="6" spans="1:15" ht="31.5" customHeight="1" x14ac:dyDescent="0.25">
      <c r="A6" s="39" t="s">
        <v>115</v>
      </c>
      <c r="B6" s="39" t="s">
        <v>74</v>
      </c>
      <c r="C6" s="39" t="s">
        <v>93</v>
      </c>
      <c r="D6" s="39" t="s">
        <v>51</v>
      </c>
      <c r="E6" s="39">
        <v>1</v>
      </c>
      <c r="F6" s="40">
        <v>0</v>
      </c>
      <c r="G6" s="39">
        <v>45</v>
      </c>
      <c r="H6" s="39">
        <v>1</v>
      </c>
      <c r="I6" s="41">
        <v>1</v>
      </c>
      <c r="J6" s="41">
        <v>0</v>
      </c>
      <c r="K6" s="41">
        <v>0</v>
      </c>
      <c r="L6" s="41">
        <v>0</v>
      </c>
      <c r="M6" s="41">
        <v>0</v>
      </c>
      <c r="N6" s="41">
        <v>1</v>
      </c>
      <c r="O6" s="39" t="s">
        <v>75</v>
      </c>
    </row>
    <row r="7" spans="1:15" ht="31.5" customHeight="1" thickBot="1" x14ac:dyDescent="0.3">
      <c r="A7" s="39" t="s">
        <v>117</v>
      </c>
      <c r="B7" s="39" t="s">
        <v>34</v>
      </c>
      <c r="C7" s="39" t="s">
        <v>116</v>
      </c>
      <c r="D7" s="39" t="s">
        <v>62</v>
      </c>
      <c r="E7" s="39">
        <v>0</v>
      </c>
      <c r="F7" s="40">
        <v>1</v>
      </c>
      <c r="G7" s="39">
        <v>57</v>
      </c>
      <c r="H7" s="39">
        <v>1</v>
      </c>
      <c r="I7" s="41">
        <v>1</v>
      </c>
      <c r="J7" s="41">
        <v>1</v>
      </c>
      <c r="K7" s="41">
        <v>0</v>
      </c>
      <c r="L7" s="41">
        <v>0</v>
      </c>
      <c r="M7" s="41">
        <v>0</v>
      </c>
      <c r="N7" s="41">
        <v>1</v>
      </c>
      <c r="O7" s="39" t="s">
        <v>77</v>
      </c>
    </row>
    <row r="8" spans="1:15" ht="31.5" customHeight="1" thickTop="1" thickBot="1" x14ac:dyDescent="0.3">
      <c r="A8" s="70" t="s">
        <v>123</v>
      </c>
      <c r="B8" s="71"/>
      <c r="C8" s="72"/>
      <c r="D8" s="71"/>
      <c r="E8" s="71">
        <v>4</v>
      </c>
      <c r="F8" s="71">
        <v>3</v>
      </c>
      <c r="G8" s="71"/>
      <c r="H8" s="71">
        <v>9</v>
      </c>
      <c r="I8" s="73">
        <v>7</v>
      </c>
      <c r="J8" s="73">
        <v>1</v>
      </c>
      <c r="K8" s="73">
        <v>2</v>
      </c>
      <c r="L8" s="73">
        <v>4</v>
      </c>
      <c r="M8" s="73">
        <v>0</v>
      </c>
      <c r="N8" s="73">
        <v>6</v>
      </c>
      <c r="O8" s="7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10" zoomScaleNormal="100" workbookViewId="0">
      <selection activeCell="F24" sqref="F24"/>
    </sheetView>
  </sheetViews>
  <sheetFormatPr defaultColWidth="36" defaultRowHeight="15.95" customHeight="1" x14ac:dyDescent="0.3"/>
  <cols>
    <col min="1" max="1" width="15.85546875" style="17" customWidth="1"/>
    <col min="2" max="2" width="20.7109375" style="17" customWidth="1"/>
    <col min="3" max="3" width="13" style="17" customWidth="1"/>
    <col min="4" max="4" width="10.140625" style="17" customWidth="1"/>
    <col min="5" max="5" width="13.42578125" style="24" customWidth="1"/>
    <col min="6" max="7" width="36" style="17"/>
    <col min="9" max="16384" width="36" style="17"/>
  </cols>
  <sheetData>
    <row r="1" spans="1:10" ht="50.45" customHeight="1" x14ac:dyDescent="0.3">
      <c r="A1" s="28" t="s">
        <v>178</v>
      </c>
      <c r="B1" s="26" t="s">
        <v>127</v>
      </c>
      <c r="C1" s="26" t="s">
        <v>176</v>
      </c>
      <c r="D1" s="26" t="s">
        <v>5</v>
      </c>
      <c r="E1" s="27" t="s">
        <v>179</v>
      </c>
      <c r="F1" s="28" t="s">
        <v>177</v>
      </c>
      <c r="G1" s="28" t="s">
        <v>128</v>
      </c>
      <c r="H1" s="17"/>
    </row>
    <row r="2" spans="1:10" ht="15.95" customHeight="1" x14ac:dyDescent="0.3">
      <c r="A2" s="1" t="s">
        <v>133</v>
      </c>
      <c r="B2" s="1" t="s">
        <v>129</v>
      </c>
      <c r="C2" s="2" t="s">
        <v>130</v>
      </c>
      <c r="D2" s="1">
        <v>3</v>
      </c>
      <c r="E2" s="13">
        <v>1</v>
      </c>
      <c r="F2" s="1" t="s">
        <v>131</v>
      </c>
      <c r="G2" s="1" t="s">
        <v>132</v>
      </c>
      <c r="H2" s="17"/>
      <c r="I2" s="23"/>
      <c r="J2" s="25"/>
    </row>
    <row r="3" spans="1:10" ht="15.95" customHeight="1" x14ac:dyDescent="0.3">
      <c r="A3" s="1" t="s">
        <v>134</v>
      </c>
      <c r="B3" s="1" t="s">
        <v>129</v>
      </c>
      <c r="C3" s="2" t="s">
        <v>130</v>
      </c>
      <c r="D3" s="1">
        <v>1</v>
      </c>
      <c r="E3" s="13">
        <v>1</v>
      </c>
      <c r="F3" s="1" t="s">
        <v>183</v>
      </c>
      <c r="G3" s="1" t="s">
        <v>132</v>
      </c>
      <c r="H3" s="17"/>
      <c r="I3" s="23"/>
      <c r="J3" s="25"/>
    </row>
    <row r="4" spans="1:10" ht="15.95" customHeight="1" x14ac:dyDescent="0.3">
      <c r="A4" s="1" t="s">
        <v>137</v>
      </c>
      <c r="B4" s="1" t="s">
        <v>129</v>
      </c>
      <c r="C4" s="2" t="s">
        <v>135</v>
      </c>
      <c r="D4" s="1">
        <v>1</v>
      </c>
      <c r="E4" s="13">
        <v>1</v>
      </c>
      <c r="F4" s="1" t="s">
        <v>136</v>
      </c>
      <c r="G4" s="1" t="s">
        <v>132</v>
      </c>
      <c r="H4" s="17"/>
      <c r="I4" s="23"/>
      <c r="J4" s="25"/>
    </row>
    <row r="5" spans="1:10" ht="15.95" customHeight="1" x14ac:dyDescent="0.3">
      <c r="A5" s="1" t="s">
        <v>140</v>
      </c>
      <c r="B5" s="1" t="s">
        <v>138</v>
      </c>
      <c r="C5" s="2" t="s">
        <v>84</v>
      </c>
      <c r="D5" s="1">
        <v>1</v>
      </c>
      <c r="E5" s="13">
        <v>1</v>
      </c>
      <c r="F5" s="1" t="s">
        <v>131</v>
      </c>
      <c r="G5" s="1" t="s">
        <v>139</v>
      </c>
      <c r="H5" s="17"/>
      <c r="I5" s="23"/>
      <c r="J5" s="25"/>
    </row>
    <row r="6" spans="1:10" ht="15.95" customHeight="1" x14ac:dyDescent="0.3">
      <c r="A6" s="1" t="s">
        <v>143</v>
      </c>
      <c r="B6" s="1" t="s">
        <v>138</v>
      </c>
      <c r="C6" s="2" t="s">
        <v>84</v>
      </c>
      <c r="D6" s="1">
        <v>1</v>
      </c>
      <c r="E6" s="13">
        <v>1</v>
      </c>
      <c r="F6" s="1" t="s">
        <v>141</v>
      </c>
      <c r="G6" s="1" t="s">
        <v>142</v>
      </c>
      <c r="H6" s="17"/>
      <c r="I6" s="23"/>
      <c r="J6" s="25"/>
    </row>
    <row r="7" spans="1:10" ht="15.95" customHeight="1" x14ac:dyDescent="0.3">
      <c r="A7" s="1" t="s">
        <v>180</v>
      </c>
      <c r="B7" s="1" t="s">
        <v>138</v>
      </c>
      <c r="C7" s="2" t="s">
        <v>84</v>
      </c>
      <c r="D7" s="1">
        <v>1</v>
      </c>
      <c r="E7" s="13">
        <v>1</v>
      </c>
      <c r="F7" s="1" t="s">
        <v>144</v>
      </c>
      <c r="G7" s="1" t="s">
        <v>44</v>
      </c>
      <c r="H7" s="17"/>
      <c r="I7" s="23"/>
      <c r="J7" s="25"/>
    </row>
    <row r="8" spans="1:10" ht="15.95" customHeight="1" x14ac:dyDescent="0.3">
      <c r="A8" s="1" t="s">
        <v>145</v>
      </c>
      <c r="B8" s="1" t="s">
        <v>138</v>
      </c>
      <c r="C8" s="2" t="s">
        <v>84</v>
      </c>
      <c r="D8" s="1">
        <v>101</v>
      </c>
      <c r="E8" s="13">
        <v>42</v>
      </c>
      <c r="F8" s="1" t="s">
        <v>131</v>
      </c>
      <c r="G8" s="1" t="s">
        <v>142</v>
      </c>
      <c r="H8" s="17"/>
      <c r="I8" s="23"/>
      <c r="J8" s="25"/>
    </row>
    <row r="9" spans="1:10" ht="15.95" customHeight="1" x14ac:dyDescent="0.3">
      <c r="A9" s="1" t="s">
        <v>147</v>
      </c>
      <c r="B9" s="1" t="s">
        <v>138</v>
      </c>
      <c r="C9" s="2" t="s">
        <v>84</v>
      </c>
      <c r="D9" s="1">
        <v>130</v>
      </c>
      <c r="E9" s="13">
        <v>13</v>
      </c>
      <c r="F9" s="1" t="s">
        <v>131</v>
      </c>
      <c r="G9" s="1" t="s">
        <v>146</v>
      </c>
      <c r="H9" s="17"/>
      <c r="I9" s="23"/>
      <c r="J9" s="25"/>
    </row>
    <row r="10" spans="1:10" ht="15.95" customHeight="1" x14ac:dyDescent="0.3">
      <c r="A10" s="1" t="s">
        <v>148</v>
      </c>
      <c r="B10" s="1" t="s">
        <v>138</v>
      </c>
      <c r="C10" s="2" t="s">
        <v>84</v>
      </c>
      <c r="D10" s="1">
        <v>246</v>
      </c>
      <c r="E10" s="13">
        <v>34</v>
      </c>
      <c r="F10" s="1" t="s">
        <v>131</v>
      </c>
      <c r="G10" s="1" t="s">
        <v>142</v>
      </c>
      <c r="H10" s="17"/>
      <c r="I10" s="23"/>
      <c r="J10" s="25"/>
    </row>
    <row r="11" spans="1:10" ht="15.95" customHeight="1" x14ac:dyDescent="0.3">
      <c r="A11" s="1" t="s">
        <v>150</v>
      </c>
      <c r="B11" s="1" t="s">
        <v>138</v>
      </c>
      <c r="C11" s="2" t="s">
        <v>84</v>
      </c>
      <c r="D11" s="1">
        <v>102</v>
      </c>
      <c r="E11" s="13">
        <v>1</v>
      </c>
      <c r="F11" s="1" t="s">
        <v>131</v>
      </c>
      <c r="G11" s="1" t="s">
        <v>149</v>
      </c>
      <c r="H11" s="17"/>
      <c r="I11" s="23"/>
      <c r="J11" s="25"/>
    </row>
    <row r="12" spans="1:10" ht="15.95" customHeight="1" x14ac:dyDescent="0.3">
      <c r="A12" s="1" t="s">
        <v>152</v>
      </c>
      <c r="B12" s="1" t="s">
        <v>138</v>
      </c>
      <c r="C12" s="2" t="s">
        <v>84</v>
      </c>
      <c r="D12" s="1">
        <v>1</v>
      </c>
      <c r="E12" s="13">
        <v>1</v>
      </c>
      <c r="F12" s="1" t="s">
        <v>131</v>
      </c>
      <c r="G12" s="1" t="s">
        <v>151</v>
      </c>
      <c r="H12" s="17"/>
      <c r="I12" s="23"/>
      <c r="J12" s="25"/>
    </row>
    <row r="13" spans="1:10" ht="15.95" customHeight="1" x14ac:dyDescent="0.3">
      <c r="A13" s="1" t="s">
        <v>153</v>
      </c>
      <c r="B13" s="1" t="s">
        <v>138</v>
      </c>
      <c r="C13" s="2" t="s">
        <v>84</v>
      </c>
      <c r="D13" s="1">
        <v>10</v>
      </c>
      <c r="E13" s="13">
        <v>9</v>
      </c>
      <c r="F13" s="1" t="s">
        <v>131</v>
      </c>
      <c r="G13" s="1" t="s">
        <v>142</v>
      </c>
      <c r="H13" s="17"/>
      <c r="I13" s="23"/>
      <c r="J13" s="25"/>
    </row>
    <row r="14" spans="1:10" ht="15.95" customHeight="1" x14ac:dyDescent="0.3">
      <c r="A14" s="1" t="s">
        <v>154</v>
      </c>
      <c r="B14" s="1" t="s">
        <v>138</v>
      </c>
      <c r="C14" s="2" t="s">
        <v>84</v>
      </c>
      <c r="D14" s="1">
        <v>67</v>
      </c>
      <c r="E14" s="13">
        <v>45</v>
      </c>
      <c r="F14" s="1" t="s">
        <v>131</v>
      </c>
      <c r="G14" s="1" t="s">
        <v>151</v>
      </c>
      <c r="H14" s="17"/>
      <c r="I14" s="23"/>
      <c r="J14" s="25"/>
    </row>
    <row r="15" spans="1:10" ht="15.95" customHeight="1" x14ac:dyDescent="0.3">
      <c r="A15" s="1" t="s">
        <v>181</v>
      </c>
      <c r="B15" s="1" t="s">
        <v>138</v>
      </c>
      <c r="C15" s="2" t="s">
        <v>84</v>
      </c>
      <c r="D15" s="1">
        <v>398</v>
      </c>
      <c r="E15" s="13">
        <v>58</v>
      </c>
      <c r="F15" s="1" t="s">
        <v>131</v>
      </c>
      <c r="G15" s="1" t="s">
        <v>151</v>
      </c>
      <c r="H15" s="17"/>
      <c r="I15" s="23"/>
      <c r="J15" s="25"/>
    </row>
    <row r="16" spans="1:10" ht="15.95" customHeight="1" x14ac:dyDescent="0.3">
      <c r="A16" s="1" t="s">
        <v>155</v>
      </c>
      <c r="B16" s="1" t="s">
        <v>138</v>
      </c>
      <c r="C16" s="2" t="s">
        <v>84</v>
      </c>
      <c r="D16" s="1">
        <v>1</v>
      </c>
      <c r="E16" s="13">
        <v>1</v>
      </c>
      <c r="F16" s="1" t="s">
        <v>131</v>
      </c>
      <c r="G16" s="1" t="s">
        <v>151</v>
      </c>
      <c r="H16" s="17"/>
      <c r="I16" s="23"/>
      <c r="J16" s="25"/>
    </row>
    <row r="17" spans="1:10" ht="15.95" customHeight="1" x14ac:dyDescent="0.3">
      <c r="A17" s="1" t="s">
        <v>157</v>
      </c>
      <c r="B17" s="1" t="s">
        <v>138</v>
      </c>
      <c r="C17" s="2" t="s">
        <v>84</v>
      </c>
      <c r="D17" s="1">
        <v>445</v>
      </c>
      <c r="E17" s="13">
        <v>93</v>
      </c>
      <c r="F17" s="1" t="s">
        <v>156</v>
      </c>
      <c r="G17" s="1" t="s">
        <v>142</v>
      </c>
      <c r="H17" s="17"/>
      <c r="I17" s="23"/>
      <c r="J17" s="25"/>
    </row>
    <row r="18" spans="1:10" ht="15.95" customHeight="1" x14ac:dyDescent="0.3">
      <c r="A18" s="1" t="s">
        <v>159</v>
      </c>
      <c r="B18" s="1" t="s">
        <v>138</v>
      </c>
      <c r="C18" s="2" t="s">
        <v>84</v>
      </c>
      <c r="D18" s="1">
        <v>78</v>
      </c>
      <c r="E18" s="13">
        <v>19</v>
      </c>
      <c r="F18" s="1" t="s">
        <v>158</v>
      </c>
      <c r="G18" s="1" t="s">
        <v>142</v>
      </c>
      <c r="H18" s="17"/>
      <c r="I18" s="23"/>
      <c r="J18" s="25"/>
    </row>
    <row r="19" spans="1:10" ht="15.95" customHeight="1" x14ac:dyDescent="0.3">
      <c r="A19" s="1" t="s">
        <v>160</v>
      </c>
      <c r="B19" s="1" t="s">
        <v>138</v>
      </c>
      <c r="C19" s="2" t="s">
        <v>84</v>
      </c>
      <c r="D19" s="1">
        <v>710</v>
      </c>
      <c r="E19" s="13">
        <v>41</v>
      </c>
      <c r="F19" s="1" t="s">
        <v>131</v>
      </c>
      <c r="G19" s="1" t="s">
        <v>142</v>
      </c>
      <c r="H19" s="17"/>
      <c r="I19" s="23"/>
      <c r="J19" s="25"/>
    </row>
    <row r="20" spans="1:10" ht="15.95" customHeight="1" x14ac:dyDescent="0.3">
      <c r="A20" s="1" t="s">
        <v>161</v>
      </c>
      <c r="B20" s="1" t="s">
        <v>138</v>
      </c>
      <c r="C20" s="2" t="s">
        <v>84</v>
      </c>
      <c r="D20" s="1">
        <v>39</v>
      </c>
      <c r="E20" s="13">
        <v>16</v>
      </c>
      <c r="F20" s="1" t="s">
        <v>131</v>
      </c>
      <c r="G20" s="1" t="s">
        <v>151</v>
      </c>
      <c r="H20" s="17"/>
      <c r="I20" s="23"/>
      <c r="J20" s="25"/>
    </row>
    <row r="21" spans="1:10" ht="15.95" customHeight="1" x14ac:dyDescent="0.3">
      <c r="A21" s="1" t="s">
        <v>162</v>
      </c>
      <c r="B21" s="1" t="s">
        <v>138</v>
      </c>
      <c r="C21" s="2" t="s">
        <v>84</v>
      </c>
      <c r="D21" s="1">
        <v>49</v>
      </c>
      <c r="E21" s="13">
        <v>22</v>
      </c>
      <c r="F21" s="1" t="s">
        <v>131</v>
      </c>
      <c r="G21" s="1" t="s">
        <v>142</v>
      </c>
      <c r="H21" s="17"/>
      <c r="I21" s="23"/>
      <c r="J21" s="25"/>
    </row>
    <row r="22" spans="1:10" ht="15.95" customHeight="1" x14ac:dyDescent="0.3">
      <c r="A22" s="1" t="s">
        <v>163</v>
      </c>
      <c r="B22" s="1" t="s">
        <v>138</v>
      </c>
      <c r="C22" s="2" t="s">
        <v>84</v>
      </c>
      <c r="D22" s="1">
        <v>9</v>
      </c>
      <c r="E22" s="13">
        <v>2</v>
      </c>
      <c r="F22" s="1" t="s">
        <v>131</v>
      </c>
      <c r="G22" s="1" t="s">
        <v>149</v>
      </c>
      <c r="H22" s="17"/>
      <c r="I22" s="23"/>
      <c r="J22" s="25"/>
    </row>
    <row r="23" spans="1:10" ht="15.95" customHeight="1" x14ac:dyDescent="0.3">
      <c r="A23" s="1" t="s">
        <v>165</v>
      </c>
      <c r="B23" s="1" t="s">
        <v>138</v>
      </c>
      <c r="C23" s="2" t="s">
        <v>84</v>
      </c>
      <c r="D23" s="1">
        <v>50</v>
      </c>
      <c r="E23" s="13">
        <v>7</v>
      </c>
      <c r="F23" s="1" t="s">
        <v>156</v>
      </c>
      <c r="G23" s="1" t="s">
        <v>164</v>
      </c>
      <c r="H23" s="17"/>
      <c r="I23" s="23"/>
      <c r="J23" s="25"/>
    </row>
    <row r="24" spans="1:10" ht="15.95" customHeight="1" x14ac:dyDescent="0.3">
      <c r="A24" s="1" t="s">
        <v>166</v>
      </c>
      <c r="B24" s="1" t="s">
        <v>138</v>
      </c>
      <c r="C24" s="2" t="s">
        <v>84</v>
      </c>
      <c r="D24" s="1">
        <v>501</v>
      </c>
      <c r="E24" s="13">
        <v>70</v>
      </c>
      <c r="F24" s="1" t="s">
        <v>131</v>
      </c>
      <c r="G24" s="1" t="s">
        <v>142</v>
      </c>
      <c r="H24" s="17"/>
      <c r="I24" s="23"/>
      <c r="J24" s="25"/>
    </row>
    <row r="25" spans="1:10" ht="15.95" customHeight="1" x14ac:dyDescent="0.3">
      <c r="A25" s="1" t="s">
        <v>182</v>
      </c>
      <c r="B25" s="1" t="s">
        <v>167</v>
      </c>
      <c r="C25" s="2" t="s">
        <v>46</v>
      </c>
      <c r="D25" s="1">
        <v>1</v>
      </c>
      <c r="E25" s="13">
        <v>1</v>
      </c>
      <c r="F25" s="1" t="s">
        <v>168</v>
      </c>
      <c r="G25" s="1" t="s">
        <v>169</v>
      </c>
      <c r="H25" s="17"/>
      <c r="I25" s="23"/>
      <c r="J25" s="25"/>
    </row>
    <row r="26" spans="1:10" ht="15.95" customHeight="1" x14ac:dyDescent="0.3">
      <c r="A26" s="1" t="s">
        <v>165</v>
      </c>
      <c r="B26" s="1" t="s">
        <v>170</v>
      </c>
      <c r="C26" s="2" t="s">
        <v>171</v>
      </c>
      <c r="D26" s="1">
        <v>38</v>
      </c>
      <c r="E26" s="13">
        <v>5</v>
      </c>
      <c r="F26" s="1" t="s">
        <v>156</v>
      </c>
      <c r="G26" s="1" t="s">
        <v>164</v>
      </c>
      <c r="H26" s="17"/>
      <c r="I26" s="23"/>
      <c r="J26" s="25"/>
    </row>
    <row r="27" spans="1:10" ht="15.95" customHeight="1" x14ac:dyDescent="0.3">
      <c r="A27" s="3" t="s">
        <v>175</v>
      </c>
      <c r="B27" s="3" t="s">
        <v>172</v>
      </c>
      <c r="C27" s="4" t="s">
        <v>37</v>
      </c>
      <c r="D27" s="3">
        <v>1</v>
      </c>
      <c r="E27" s="22">
        <v>1</v>
      </c>
      <c r="F27" s="3" t="s">
        <v>173</v>
      </c>
      <c r="G27" s="3" t="s">
        <v>174</v>
      </c>
      <c r="H27" s="17"/>
      <c r="I27" s="23"/>
      <c r="J27" s="25"/>
    </row>
    <row r="28" spans="1:10" ht="15.95" customHeight="1" x14ac:dyDescent="0.3">
      <c r="D28" s="17">
        <f>SUM(D2:D27)</f>
        <v>2985</v>
      </c>
      <c r="E28" s="24">
        <f>SUBTOTAL(109,Tabella3[Patients with pleural effusion])</f>
        <v>487</v>
      </c>
      <c r="H28" s="17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"/>
  <sheetViews>
    <sheetView topLeftCell="X1" zoomScale="70" zoomScaleNormal="70" workbookViewId="0">
      <selection activeCell="AC8" sqref="AC8"/>
    </sheetView>
  </sheetViews>
  <sheetFormatPr defaultColWidth="9.85546875" defaultRowHeight="39.950000000000003" customHeight="1" x14ac:dyDescent="0.25"/>
  <cols>
    <col min="1" max="1" width="14.5703125" customWidth="1"/>
    <col min="2" max="2" width="26.7109375" customWidth="1"/>
    <col min="3" max="3" width="26.140625" customWidth="1"/>
    <col min="4" max="4" width="15.42578125" customWidth="1"/>
    <col min="5" max="5" width="14.140625" customWidth="1"/>
    <col min="8" max="8" width="20.5703125" customWidth="1"/>
    <col min="11" max="11" width="13.140625" customWidth="1"/>
    <col min="12" max="12" width="16.42578125" customWidth="1"/>
    <col min="13" max="13" width="20.140625" customWidth="1"/>
    <col min="14" max="14" width="11.85546875" customWidth="1"/>
    <col min="15" max="15" width="48.140625" customWidth="1"/>
    <col min="17" max="17" width="14.5703125" customWidth="1"/>
    <col min="18" max="18" width="26.7109375" customWidth="1"/>
    <col min="19" max="19" width="26.140625" customWidth="1"/>
    <col min="20" max="20" width="15.42578125" customWidth="1"/>
    <col min="24" max="24" width="20.5703125" customWidth="1"/>
    <col min="27" max="27" width="13.140625" customWidth="1"/>
    <col min="28" max="28" width="16.42578125" customWidth="1"/>
    <col min="29" max="29" width="20.140625" customWidth="1"/>
    <col min="30" max="30" width="11.85546875" customWidth="1"/>
    <col min="31" max="31" width="29.42578125" bestFit="1" customWidth="1"/>
    <col min="35" max="35" width="23.42578125" customWidth="1"/>
    <col min="36" max="36" width="14.5703125" customWidth="1"/>
    <col min="37" max="37" width="10.85546875" customWidth="1"/>
  </cols>
  <sheetData>
    <row r="1" spans="1:42" ht="39.950000000000003" customHeight="1" thickBot="1" x14ac:dyDescent="0.45">
      <c r="A1" s="55" t="s">
        <v>0</v>
      </c>
      <c r="B1" s="56" t="s">
        <v>1</v>
      </c>
      <c r="C1" s="56" t="s">
        <v>2</v>
      </c>
      <c r="D1" s="56" t="s">
        <v>3</v>
      </c>
      <c r="E1" s="56" t="s">
        <v>121</v>
      </c>
      <c r="F1" s="57" t="s">
        <v>122</v>
      </c>
      <c r="G1" s="56" t="s">
        <v>4</v>
      </c>
      <c r="H1" s="56" t="s">
        <v>5</v>
      </c>
      <c r="I1" s="58" t="s">
        <v>6</v>
      </c>
      <c r="J1" s="58" t="s">
        <v>7</v>
      </c>
      <c r="K1" s="59" t="s">
        <v>8</v>
      </c>
      <c r="L1" s="58" t="s">
        <v>9</v>
      </c>
      <c r="M1" s="58" t="s">
        <v>10</v>
      </c>
      <c r="N1" s="58" t="s">
        <v>11</v>
      </c>
      <c r="O1" s="67" t="s">
        <v>12</v>
      </c>
      <c r="Q1" s="47" t="s">
        <v>0</v>
      </c>
      <c r="R1" s="47" t="s">
        <v>1</v>
      </c>
      <c r="S1" s="47" t="s">
        <v>2</v>
      </c>
      <c r="T1" s="47" t="s">
        <v>3</v>
      </c>
      <c r="U1" s="47" t="s">
        <v>121</v>
      </c>
      <c r="V1" s="48" t="s">
        <v>122</v>
      </c>
      <c r="W1" s="47" t="s">
        <v>4</v>
      </c>
      <c r="X1" s="47" t="s">
        <v>5</v>
      </c>
      <c r="Y1" s="49" t="s">
        <v>6</v>
      </c>
      <c r="Z1" s="49" t="s">
        <v>7</v>
      </c>
      <c r="AA1" s="50" t="s">
        <v>8</v>
      </c>
      <c r="AB1" s="49" t="s">
        <v>9</v>
      </c>
      <c r="AC1" s="49" t="s">
        <v>10</v>
      </c>
      <c r="AD1" s="49" t="s">
        <v>11</v>
      </c>
      <c r="AE1" s="47" t="s">
        <v>12</v>
      </c>
      <c r="AI1" s="32" t="s">
        <v>125</v>
      </c>
      <c r="AJ1" s="31" t="s">
        <v>81</v>
      </c>
      <c r="AK1" s="32" t="s">
        <v>185</v>
      </c>
    </row>
    <row r="2" spans="1:42" ht="39.950000000000003" customHeight="1" x14ac:dyDescent="0.4">
      <c r="A2" s="60" t="s">
        <v>94</v>
      </c>
      <c r="B2" s="39" t="s">
        <v>41</v>
      </c>
      <c r="C2" s="39" t="s">
        <v>93</v>
      </c>
      <c r="D2" s="39" t="s">
        <v>28</v>
      </c>
      <c r="E2" s="39">
        <v>58</v>
      </c>
      <c r="F2" s="40">
        <v>40</v>
      </c>
      <c r="G2" s="39">
        <v>54.5</v>
      </c>
      <c r="H2" s="39">
        <v>98</v>
      </c>
      <c r="I2" s="41">
        <v>98</v>
      </c>
      <c r="J2" s="41">
        <v>98</v>
      </c>
      <c r="K2" s="41">
        <v>98</v>
      </c>
      <c r="L2" s="41">
        <v>0</v>
      </c>
      <c r="M2" s="41">
        <v>0</v>
      </c>
      <c r="N2" s="41">
        <v>0</v>
      </c>
      <c r="O2" s="68"/>
      <c r="Q2" s="51" t="s">
        <v>92</v>
      </c>
      <c r="R2" s="51" t="s">
        <v>41</v>
      </c>
      <c r="S2" s="51" t="s">
        <v>93</v>
      </c>
      <c r="T2" s="51" t="s">
        <v>28</v>
      </c>
      <c r="U2" s="51">
        <v>397</v>
      </c>
      <c r="V2" s="52">
        <v>248</v>
      </c>
      <c r="W2" s="51">
        <v>6</v>
      </c>
      <c r="X2" s="51">
        <v>645</v>
      </c>
      <c r="Y2" s="53">
        <v>627</v>
      </c>
      <c r="Z2" s="53">
        <v>619</v>
      </c>
      <c r="AA2" s="53">
        <v>464</v>
      </c>
      <c r="AB2" s="53">
        <v>163</v>
      </c>
      <c r="AC2" s="53">
        <v>316</v>
      </c>
      <c r="AD2" s="53">
        <v>97</v>
      </c>
      <c r="AE2" s="51" t="s">
        <v>42</v>
      </c>
      <c r="AI2" s="32" t="s">
        <v>124</v>
      </c>
      <c r="AJ2" s="34">
        <v>0.96099999999999997</v>
      </c>
      <c r="AK2" s="34">
        <v>0.95299999999999996</v>
      </c>
      <c r="AL2" s="30"/>
      <c r="AM2" s="30"/>
      <c r="AN2" s="30"/>
      <c r="AO2" s="30"/>
      <c r="AP2" s="30"/>
    </row>
    <row r="3" spans="1:42" ht="39.950000000000003" customHeight="1" x14ac:dyDescent="0.4">
      <c r="A3" s="60" t="s">
        <v>95</v>
      </c>
      <c r="B3" s="39" t="s">
        <v>41</v>
      </c>
      <c r="C3" s="39" t="s">
        <v>93</v>
      </c>
      <c r="D3" s="39" t="s">
        <v>44</v>
      </c>
      <c r="E3" s="39">
        <v>1</v>
      </c>
      <c r="F3" s="40">
        <v>0</v>
      </c>
      <c r="G3" s="39">
        <v>31</v>
      </c>
      <c r="H3" s="39">
        <v>1</v>
      </c>
      <c r="I3" s="41">
        <v>1</v>
      </c>
      <c r="J3" s="41">
        <v>1</v>
      </c>
      <c r="K3" s="41">
        <v>1</v>
      </c>
      <c r="L3" s="41">
        <v>0</v>
      </c>
      <c r="M3" s="41">
        <v>0</v>
      </c>
      <c r="N3" s="41">
        <v>1</v>
      </c>
      <c r="O3" s="69" t="s">
        <v>45</v>
      </c>
      <c r="Q3" s="39" t="s">
        <v>96</v>
      </c>
      <c r="R3" s="39" t="s">
        <v>41</v>
      </c>
      <c r="S3" s="39" t="s">
        <v>93</v>
      </c>
      <c r="T3" s="39" t="s">
        <v>28</v>
      </c>
      <c r="U3" s="39">
        <v>54</v>
      </c>
      <c r="V3" s="40">
        <v>33</v>
      </c>
      <c r="W3" s="39">
        <v>5.51</v>
      </c>
      <c r="X3" s="39">
        <v>87</v>
      </c>
      <c r="Y3" s="41">
        <v>87</v>
      </c>
      <c r="Z3" s="41">
        <v>87</v>
      </c>
      <c r="AA3" s="41">
        <v>69</v>
      </c>
      <c r="AB3" s="41">
        <v>33</v>
      </c>
      <c r="AC3" s="41">
        <v>0</v>
      </c>
      <c r="AD3" s="41">
        <v>0</v>
      </c>
      <c r="AE3" s="39"/>
      <c r="AI3" s="32" t="s">
        <v>7</v>
      </c>
      <c r="AJ3" s="34">
        <v>0.96099999999999997</v>
      </c>
      <c r="AK3" s="34">
        <v>0.93799999999999994</v>
      </c>
      <c r="AL3" s="30"/>
      <c r="AM3" s="30"/>
      <c r="AN3" s="30"/>
      <c r="AO3" s="30"/>
      <c r="AP3" s="30"/>
    </row>
    <row r="4" spans="1:42" ht="39.950000000000003" customHeight="1" x14ac:dyDescent="0.4">
      <c r="A4" s="60" t="s">
        <v>91</v>
      </c>
      <c r="B4" s="39" t="s">
        <v>41</v>
      </c>
      <c r="C4" s="42" t="s">
        <v>46</v>
      </c>
      <c r="D4" s="39" t="s">
        <v>28</v>
      </c>
      <c r="E4" s="39">
        <v>14</v>
      </c>
      <c r="F4" s="40">
        <v>5</v>
      </c>
      <c r="G4" s="39">
        <v>54</v>
      </c>
      <c r="H4" s="39">
        <v>19</v>
      </c>
      <c r="I4" s="41">
        <v>19</v>
      </c>
      <c r="J4" s="41">
        <v>19</v>
      </c>
      <c r="K4" s="41">
        <v>12</v>
      </c>
      <c r="L4" s="41">
        <v>0</v>
      </c>
      <c r="M4" s="41">
        <v>0</v>
      </c>
      <c r="N4" s="41">
        <v>0</v>
      </c>
      <c r="O4" s="69" t="s">
        <v>47</v>
      </c>
      <c r="Q4" s="51" t="s">
        <v>97</v>
      </c>
      <c r="R4" s="51" t="s">
        <v>41</v>
      </c>
      <c r="S4" s="51" t="s">
        <v>93</v>
      </c>
      <c r="T4" s="51" t="s">
        <v>28</v>
      </c>
      <c r="U4" s="51">
        <v>245</v>
      </c>
      <c r="V4" s="52">
        <v>170</v>
      </c>
      <c r="W4" s="51">
        <v>6</v>
      </c>
      <c r="X4" s="51">
        <v>415</v>
      </c>
      <c r="Y4" s="53">
        <v>386</v>
      </c>
      <c r="Z4" s="53">
        <v>394</v>
      </c>
      <c r="AA4" s="53">
        <v>263</v>
      </c>
      <c r="AB4" s="53">
        <v>158</v>
      </c>
      <c r="AC4" s="53">
        <v>214</v>
      </c>
      <c r="AD4" s="53">
        <v>122</v>
      </c>
      <c r="AE4" s="51" t="s">
        <v>48</v>
      </c>
      <c r="AI4" s="33" t="s">
        <v>8</v>
      </c>
      <c r="AJ4" s="34">
        <v>0.67500000000000004</v>
      </c>
      <c r="AK4" s="34">
        <v>0.81799999999999995</v>
      </c>
      <c r="AL4" s="30"/>
      <c r="AM4" s="30"/>
      <c r="AN4" s="30"/>
      <c r="AO4" s="30"/>
      <c r="AP4" s="30"/>
    </row>
    <row r="5" spans="1:42" ht="39.950000000000003" customHeight="1" x14ac:dyDescent="0.4">
      <c r="A5" s="60" t="s">
        <v>98</v>
      </c>
      <c r="B5" s="39" t="s">
        <v>41</v>
      </c>
      <c r="C5" s="39" t="s">
        <v>93</v>
      </c>
      <c r="D5" s="39" t="s">
        <v>49</v>
      </c>
      <c r="E5" s="39">
        <v>1</v>
      </c>
      <c r="F5" s="40">
        <v>0</v>
      </c>
      <c r="G5" s="39">
        <v>80</v>
      </c>
      <c r="H5" s="39">
        <v>1</v>
      </c>
      <c r="I5" s="41">
        <v>1</v>
      </c>
      <c r="J5" s="41">
        <v>1</v>
      </c>
      <c r="K5" s="41">
        <v>1</v>
      </c>
      <c r="L5" s="41">
        <v>0</v>
      </c>
      <c r="M5" s="41">
        <v>0</v>
      </c>
      <c r="N5" s="41">
        <v>1</v>
      </c>
      <c r="O5" s="69" t="s">
        <v>50</v>
      </c>
      <c r="Q5" s="39" t="s">
        <v>103</v>
      </c>
      <c r="R5" s="39" t="s">
        <v>41</v>
      </c>
      <c r="S5" s="39" t="s">
        <v>93</v>
      </c>
      <c r="T5" s="39" t="s">
        <v>28</v>
      </c>
      <c r="U5" s="39">
        <v>1</v>
      </c>
      <c r="V5" s="40">
        <v>0</v>
      </c>
      <c r="W5" s="39">
        <v>3</v>
      </c>
      <c r="X5" s="39">
        <v>1</v>
      </c>
      <c r="Y5" s="41">
        <v>1</v>
      </c>
      <c r="Z5" s="41">
        <v>1</v>
      </c>
      <c r="AA5" s="41">
        <v>0</v>
      </c>
      <c r="AB5" s="41">
        <v>1</v>
      </c>
      <c r="AC5" s="41">
        <v>1</v>
      </c>
      <c r="AD5" s="41">
        <v>0</v>
      </c>
      <c r="AE5" s="39" t="s">
        <v>56</v>
      </c>
      <c r="AI5" s="32" t="s">
        <v>9</v>
      </c>
      <c r="AJ5" s="34">
        <v>0.29599999999999999</v>
      </c>
      <c r="AK5" s="34">
        <v>0.214</v>
      </c>
      <c r="AL5" s="30"/>
      <c r="AM5" s="30"/>
      <c r="AN5" s="30"/>
      <c r="AO5" s="30"/>
      <c r="AP5" s="30"/>
    </row>
    <row r="6" spans="1:42" ht="39.950000000000003" customHeight="1" x14ac:dyDescent="0.4">
      <c r="A6" s="60" t="s">
        <v>99</v>
      </c>
      <c r="B6" s="39" t="s">
        <v>41</v>
      </c>
      <c r="C6" s="39" t="s">
        <v>93</v>
      </c>
      <c r="D6" s="39" t="s">
        <v>51</v>
      </c>
      <c r="E6" s="39">
        <v>1</v>
      </c>
      <c r="F6" s="40">
        <v>0</v>
      </c>
      <c r="G6" s="39">
        <v>49</v>
      </c>
      <c r="H6" s="39">
        <v>1</v>
      </c>
      <c r="I6" s="41">
        <v>1</v>
      </c>
      <c r="J6" s="41">
        <v>1</v>
      </c>
      <c r="K6" s="41">
        <v>1</v>
      </c>
      <c r="L6" s="41">
        <v>1</v>
      </c>
      <c r="M6" s="41">
        <v>0</v>
      </c>
      <c r="N6" s="41">
        <v>1</v>
      </c>
      <c r="O6" s="69" t="s">
        <v>52</v>
      </c>
      <c r="Q6" s="51" t="s">
        <v>104</v>
      </c>
      <c r="R6" s="51" t="s">
        <v>41</v>
      </c>
      <c r="S6" s="51" t="s">
        <v>93</v>
      </c>
      <c r="T6" s="51" t="s">
        <v>28</v>
      </c>
      <c r="U6" s="51">
        <v>1</v>
      </c>
      <c r="V6" s="52">
        <v>0</v>
      </c>
      <c r="W6" s="51">
        <v>5</v>
      </c>
      <c r="X6" s="51">
        <v>1</v>
      </c>
      <c r="Y6" s="53">
        <v>1</v>
      </c>
      <c r="Z6" s="53">
        <v>1</v>
      </c>
      <c r="AA6" s="53">
        <v>1</v>
      </c>
      <c r="AB6" s="53">
        <v>1</v>
      </c>
      <c r="AC6" s="53">
        <v>1</v>
      </c>
      <c r="AD6" s="53">
        <v>1</v>
      </c>
      <c r="AE6" s="51" t="s">
        <v>57</v>
      </c>
      <c r="AI6" s="32" t="s">
        <v>10</v>
      </c>
      <c r="AJ6" s="34">
        <v>0.442</v>
      </c>
      <c r="AK6" s="34">
        <v>6.8000000000000005E-2</v>
      </c>
      <c r="AL6" s="30"/>
      <c r="AM6" s="30"/>
      <c r="AN6" s="30"/>
      <c r="AO6" s="30"/>
      <c r="AP6" s="30"/>
    </row>
    <row r="7" spans="1:42" ht="39.950000000000003" customHeight="1" x14ac:dyDescent="0.4">
      <c r="A7" s="60" t="s">
        <v>100</v>
      </c>
      <c r="B7" s="39" t="s">
        <v>41</v>
      </c>
      <c r="C7" s="42" t="s">
        <v>46</v>
      </c>
      <c r="D7" s="39" t="s">
        <v>28</v>
      </c>
      <c r="E7" s="39">
        <v>1</v>
      </c>
      <c r="F7" s="40">
        <v>0</v>
      </c>
      <c r="G7" s="39">
        <v>58</v>
      </c>
      <c r="H7" s="39">
        <v>1</v>
      </c>
      <c r="I7" s="41">
        <v>1</v>
      </c>
      <c r="J7" s="41">
        <v>1</v>
      </c>
      <c r="K7" s="41">
        <v>1</v>
      </c>
      <c r="L7" s="41">
        <v>1</v>
      </c>
      <c r="M7" s="41">
        <v>0</v>
      </c>
      <c r="N7" s="41">
        <v>1</v>
      </c>
      <c r="O7" s="69" t="s">
        <v>53</v>
      </c>
      <c r="Q7" s="43" t="s">
        <v>109</v>
      </c>
      <c r="R7" s="43" t="s">
        <v>41</v>
      </c>
      <c r="S7" s="43" t="s">
        <v>93</v>
      </c>
      <c r="T7" s="43" t="s">
        <v>28</v>
      </c>
      <c r="U7" s="43">
        <v>29</v>
      </c>
      <c r="V7" s="44">
        <v>26</v>
      </c>
      <c r="W7" s="43">
        <v>5.6</v>
      </c>
      <c r="X7" s="43">
        <v>55</v>
      </c>
      <c r="Y7" s="45">
        <v>55</v>
      </c>
      <c r="Z7" s="45">
        <v>55</v>
      </c>
      <c r="AA7" s="45">
        <v>16</v>
      </c>
      <c r="AB7" s="45" t="s">
        <v>21</v>
      </c>
      <c r="AC7" s="45" t="s">
        <v>21</v>
      </c>
      <c r="AD7" s="45" t="s">
        <v>21</v>
      </c>
      <c r="AE7" s="46"/>
      <c r="AI7" s="32" t="s">
        <v>11</v>
      </c>
      <c r="AJ7" s="34">
        <v>0.183</v>
      </c>
      <c r="AK7" s="34">
        <v>0.26</v>
      </c>
      <c r="AL7" s="30"/>
      <c r="AM7" s="30"/>
      <c r="AN7" s="30"/>
      <c r="AO7" s="30"/>
      <c r="AP7" s="30"/>
    </row>
    <row r="8" spans="1:42" ht="39.950000000000003" customHeight="1" x14ac:dyDescent="0.25">
      <c r="A8" s="60" t="s">
        <v>101</v>
      </c>
      <c r="B8" s="39" t="s">
        <v>41</v>
      </c>
      <c r="C8" s="39" t="s">
        <v>93</v>
      </c>
      <c r="D8" s="39" t="s">
        <v>31</v>
      </c>
      <c r="E8" s="39">
        <v>1</v>
      </c>
      <c r="F8" s="40">
        <v>1</v>
      </c>
      <c r="G8" s="39">
        <v>44</v>
      </c>
      <c r="H8" s="39">
        <v>2</v>
      </c>
      <c r="I8" s="41">
        <v>2</v>
      </c>
      <c r="J8" s="41">
        <v>0</v>
      </c>
      <c r="K8" s="41">
        <v>2</v>
      </c>
      <c r="L8" s="41">
        <v>0</v>
      </c>
      <c r="M8" s="41">
        <v>0</v>
      </c>
      <c r="N8" s="41">
        <v>1</v>
      </c>
      <c r="O8" s="69" t="s">
        <v>54</v>
      </c>
      <c r="X8" s="29">
        <f>SUM(X2:X7)</f>
        <v>1204</v>
      </c>
      <c r="Y8" s="30">
        <f t="shared" ref="Y8:AD8" si="0">SUM(Y2:Y7)/1204</f>
        <v>0.96096345514950166</v>
      </c>
      <c r="Z8" s="30">
        <f t="shared" si="0"/>
        <v>0.96096345514950166</v>
      </c>
      <c r="AA8" s="30">
        <f t="shared" si="0"/>
        <v>0.67524916943521596</v>
      </c>
      <c r="AB8" s="30">
        <f t="shared" si="0"/>
        <v>0.29568106312292358</v>
      </c>
      <c r="AC8" s="30">
        <f t="shared" si="0"/>
        <v>0.44186046511627908</v>
      </c>
      <c r="AD8" s="30">
        <f t="shared" si="0"/>
        <v>0.18272425249169436</v>
      </c>
    </row>
    <row r="9" spans="1:42" ht="39.950000000000003" customHeight="1" x14ac:dyDescent="0.25">
      <c r="A9" s="60" t="s">
        <v>102</v>
      </c>
      <c r="B9" s="39" t="s">
        <v>41</v>
      </c>
      <c r="C9" s="42" t="s">
        <v>46</v>
      </c>
      <c r="D9" s="39" t="s">
        <v>28</v>
      </c>
      <c r="E9" s="39">
        <v>1</v>
      </c>
      <c r="F9" s="40">
        <v>0</v>
      </c>
      <c r="G9" s="39">
        <v>50</v>
      </c>
      <c r="H9" s="39">
        <v>1</v>
      </c>
      <c r="I9" s="41">
        <v>1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69" t="s">
        <v>55</v>
      </c>
    </row>
    <row r="10" spans="1:42" ht="39.950000000000003" customHeight="1" x14ac:dyDescent="0.25">
      <c r="A10" s="60" t="s">
        <v>105</v>
      </c>
      <c r="B10" s="39" t="s">
        <v>41</v>
      </c>
      <c r="C10" s="42" t="s">
        <v>46</v>
      </c>
      <c r="D10" s="39" t="s">
        <v>28</v>
      </c>
      <c r="E10" s="39">
        <v>44</v>
      </c>
      <c r="F10" s="40">
        <v>14</v>
      </c>
      <c r="G10" s="39">
        <v>49</v>
      </c>
      <c r="H10" s="39">
        <v>58</v>
      </c>
      <c r="I10" s="41">
        <v>49</v>
      </c>
      <c r="J10" s="41">
        <v>51</v>
      </c>
      <c r="K10" s="41">
        <v>33</v>
      </c>
      <c r="L10" s="41">
        <v>36</v>
      </c>
      <c r="M10" s="41">
        <v>13</v>
      </c>
      <c r="N10" s="41">
        <v>38</v>
      </c>
      <c r="O10" s="69" t="s">
        <v>58</v>
      </c>
    </row>
    <row r="11" spans="1:42" ht="39.950000000000003" customHeight="1" x14ac:dyDescent="0.25">
      <c r="A11" s="61" t="s">
        <v>184</v>
      </c>
      <c r="B11" s="39" t="s">
        <v>41</v>
      </c>
      <c r="C11" s="39" t="s">
        <v>93</v>
      </c>
      <c r="D11" s="39" t="s">
        <v>49</v>
      </c>
      <c r="E11" s="39">
        <v>1</v>
      </c>
      <c r="F11" s="40">
        <v>0</v>
      </c>
      <c r="G11" s="39">
        <v>70</v>
      </c>
      <c r="H11" s="39">
        <v>1</v>
      </c>
      <c r="I11" s="41">
        <v>1</v>
      </c>
      <c r="J11" s="41">
        <v>1</v>
      </c>
      <c r="K11" s="41">
        <v>1</v>
      </c>
      <c r="L11" s="41">
        <v>0</v>
      </c>
      <c r="M11" s="41">
        <v>0</v>
      </c>
      <c r="N11" s="41">
        <v>1</v>
      </c>
      <c r="O11" s="69" t="s">
        <v>59</v>
      </c>
    </row>
    <row r="12" spans="1:42" ht="39.950000000000003" customHeight="1" x14ac:dyDescent="0.25">
      <c r="A12" s="60" t="s">
        <v>106</v>
      </c>
      <c r="B12" s="39" t="s">
        <v>41</v>
      </c>
      <c r="C12" s="42" t="s">
        <v>46</v>
      </c>
      <c r="D12" s="39" t="s">
        <v>28</v>
      </c>
      <c r="E12" s="39">
        <v>1</v>
      </c>
      <c r="F12" s="40">
        <v>0</v>
      </c>
      <c r="G12" s="39">
        <v>49</v>
      </c>
      <c r="H12" s="39">
        <v>1</v>
      </c>
      <c r="I12" s="41">
        <v>1</v>
      </c>
      <c r="J12" s="41">
        <v>1</v>
      </c>
      <c r="K12" s="41">
        <v>1</v>
      </c>
      <c r="L12" s="41">
        <v>1</v>
      </c>
      <c r="M12" s="41">
        <v>0</v>
      </c>
      <c r="N12" s="41">
        <v>1</v>
      </c>
      <c r="O12" s="69" t="s">
        <v>60</v>
      </c>
    </row>
    <row r="13" spans="1:42" ht="39.950000000000003" customHeight="1" x14ac:dyDescent="0.25">
      <c r="A13" s="60" t="s">
        <v>107</v>
      </c>
      <c r="B13" s="39" t="s">
        <v>41</v>
      </c>
      <c r="C13" s="42" t="s">
        <v>46</v>
      </c>
      <c r="D13" s="39" t="s">
        <v>28</v>
      </c>
      <c r="E13" s="39">
        <v>0</v>
      </c>
      <c r="F13" s="40">
        <v>1</v>
      </c>
      <c r="G13" s="39">
        <v>78</v>
      </c>
      <c r="H13" s="39">
        <v>1</v>
      </c>
      <c r="I13" s="41">
        <v>1</v>
      </c>
      <c r="J13" s="41">
        <v>1</v>
      </c>
      <c r="K13" s="41">
        <v>1</v>
      </c>
      <c r="L13" s="41">
        <v>0</v>
      </c>
      <c r="M13" s="41">
        <v>0</v>
      </c>
      <c r="N13" s="41">
        <v>0</v>
      </c>
      <c r="O13" s="69" t="s">
        <v>61</v>
      </c>
    </row>
    <row r="14" spans="1:42" ht="39.950000000000003" customHeight="1" x14ac:dyDescent="0.25">
      <c r="A14" s="60" t="s">
        <v>108</v>
      </c>
      <c r="B14" s="39" t="s">
        <v>41</v>
      </c>
      <c r="C14" s="39" t="s">
        <v>93</v>
      </c>
      <c r="D14" s="39" t="s">
        <v>62</v>
      </c>
      <c r="E14" s="39">
        <v>0</v>
      </c>
      <c r="F14" s="40">
        <v>1</v>
      </c>
      <c r="G14" s="39">
        <v>74</v>
      </c>
      <c r="H14" s="39">
        <v>1</v>
      </c>
      <c r="I14" s="41">
        <v>1</v>
      </c>
      <c r="J14" s="41">
        <v>1</v>
      </c>
      <c r="K14" s="41">
        <v>1</v>
      </c>
      <c r="L14" s="41">
        <v>1</v>
      </c>
      <c r="M14" s="41">
        <v>0</v>
      </c>
      <c r="N14" s="41">
        <v>1</v>
      </c>
      <c r="O14" s="69" t="s">
        <v>63</v>
      </c>
    </row>
    <row r="15" spans="1:42" ht="39.950000000000003" customHeight="1" x14ac:dyDescent="0.25">
      <c r="A15" s="60" t="s">
        <v>110</v>
      </c>
      <c r="B15" s="39" t="s">
        <v>41</v>
      </c>
      <c r="C15" s="39" t="s">
        <v>93</v>
      </c>
      <c r="D15" s="39" t="s">
        <v>64</v>
      </c>
      <c r="E15" s="39">
        <v>1</v>
      </c>
      <c r="F15" s="40">
        <v>0</v>
      </c>
      <c r="G15" s="39">
        <v>84</v>
      </c>
      <c r="H15" s="39">
        <v>1</v>
      </c>
      <c r="I15" s="41">
        <v>1</v>
      </c>
      <c r="J15" s="41">
        <v>0</v>
      </c>
      <c r="K15" s="41">
        <v>0</v>
      </c>
      <c r="L15" s="41">
        <v>0</v>
      </c>
      <c r="M15" s="41">
        <v>0</v>
      </c>
      <c r="N15" s="41">
        <v>1</v>
      </c>
      <c r="O15" s="69" t="s">
        <v>65</v>
      </c>
    </row>
    <row r="16" spans="1:42" ht="39.950000000000003" customHeight="1" x14ac:dyDescent="0.25">
      <c r="A16" s="60" t="s">
        <v>111</v>
      </c>
      <c r="B16" s="39" t="s">
        <v>41</v>
      </c>
      <c r="C16" s="42" t="s">
        <v>46</v>
      </c>
      <c r="D16" s="39" t="s">
        <v>28</v>
      </c>
      <c r="E16" s="39">
        <v>1</v>
      </c>
      <c r="F16" s="40">
        <v>0</v>
      </c>
      <c r="G16" s="39">
        <v>54</v>
      </c>
      <c r="H16" s="39">
        <v>1</v>
      </c>
      <c r="I16" s="41">
        <v>1</v>
      </c>
      <c r="J16" s="41">
        <v>1</v>
      </c>
      <c r="K16" s="41">
        <v>1</v>
      </c>
      <c r="L16" s="41">
        <v>0</v>
      </c>
      <c r="M16" s="41">
        <v>0</v>
      </c>
      <c r="N16" s="41">
        <v>0</v>
      </c>
      <c r="O16" s="69" t="s">
        <v>66</v>
      </c>
    </row>
    <row r="17" spans="1:15" ht="39.950000000000003" customHeight="1" x14ac:dyDescent="0.25">
      <c r="A17" s="60" t="s">
        <v>112</v>
      </c>
      <c r="B17" s="39" t="s">
        <v>41</v>
      </c>
      <c r="C17" s="39" t="s">
        <v>93</v>
      </c>
      <c r="D17" s="39" t="s">
        <v>67</v>
      </c>
      <c r="E17" s="39">
        <v>0</v>
      </c>
      <c r="F17" s="40">
        <v>1</v>
      </c>
      <c r="G17" s="39">
        <v>38</v>
      </c>
      <c r="H17" s="39">
        <v>1</v>
      </c>
      <c r="I17" s="41">
        <v>1</v>
      </c>
      <c r="J17" s="41">
        <v>1</v>
      </c>
      <c r="K17" s="41">
        <v>1</v>
      </c>
      <c r="L17" s="41">
        <v>1</v>
      </c>
      <c r="M17" s="41">
        <v>0</v>
      </c>
      <c r="N17" s="41">
        <v>1</v>
      </c>
      <c r="O17" s="69" t="s">
        <v>68</v>
      </c>
    </row>
    <row r="18" spans="1:15" ht="39.950000000000003" customHeight="1" x14ac:dyDescent="0.25">
      <c r="A18" s="60" t="s">
        <v>113</v>
      </c>
      <c r="B18" s="39" t="s">
        <v>41</v>
      </c>
      <c r="C18" s="39" t="s">
        <v>93</v>
      </c>
      <c r="D18" s="39" t="s">
        <v>64</v>
      </c>
      <c r="E18" s="39">
        <v>1</v>
      </c>
      <c r="F18" s="40">
        <v>0</v>
      </c>
      <c r="G18" s="39">
        <v>29</v>
      </c>
      <c r="H18" s="39">
        <v>1</v>
      </c>
      <c r="I18" s="41">
        <v>1</v>
      </c>
      <c r="J18" s="41">
        <v>0</v>
      </c>
      <c r="K18" s="41">
        <v>0</v>
      </c>
      <c r="L18" s="41">
        <v>0</v>
      </c>
      <c r="M18" s="41">
        <v>0</v>
      </c>
      <c r="N18" s="41">
        <v>1</v>
      </c>
      <c r="O18" s="69" t="s">
        <v>69</v>
      </c>
    </row>
    <row r="19" spans="1:15" ht="39.950000000000003" customHeight="1" x14ac:dyDescent="0.25">
      <c r="A19" s="60" t="s">
        <v>114</v>
      </c>
      <c r="B19" s="39" t="s">
        <v>41</v>
      </c>
      <c r="C19" s="42" t="s">
        <v>71</v>
      </c>
      <c r="D19" s="39" t="s">
        <v>28</v>
      </c>
      <c r="E19" s="39">
        <v>1</v>
      </c>
      <c r="F19" s="40">
        <v>0</v>
      </c>
      <c r="G19" s="39">
        <v>45</v>
      </c>
      <c r="H19" s="39">
        <v>1</v>
      </c>
      <c r="I19" s="41">
        <v>1</v>
      </c>
      <c r="J19" s="41">
        <v>1</v>
      </c>
      <c r="K19" s="41">
        <v>1</v>
      </c>
      <c r="L19" s="41">
        <v>0</v>
      </c>
      <c r="M19" s="41">
        <v>0</v>
      </c>
      <c r="N19" s="41">
        <v>0</v>
      </c>
      <c r="O19" s="69"/>
    </row>
    <row r="20" spans="1:15" ht="39.950000000000003" customHeight="1" thickBot="1" x14ac:dyDescent="0.3">
      <c r="A20" s="62" t="s">
        <v>88</v>
      </c>
      <c r="B20" s="63" t="s">
        <v>41</v>
      </c>
      <c r="C20" s="64" t="s">
        <v>72</v>
      </c>
      <c r="D20" s="63" t="s">
        <v>31</v>
      </c>
      <c r="E20" s="63">
        <v>1</v>
      </c>
      <c r="F20" s="65">
        <v>0</v>
      </c>
      <c r="G20" s="63">
        <v>28</v>
      </c>
      <c r="H20" s="63">
        <v>1</v>
      </c>
      <c r="I20" s="66">
        <v>1</v>
      </c>
      <c r="J20" s="66">
        <v>0</v>
      </c>
      <c r="K20" s="66">
        <v>1</v>
      </c>
      <c r="L20" s="66">
        <v>0</v>
      </c>
      <c r="M20" s="66">
        <v>0</v>
      </c>
      <c r="N20" s="66">
        <v>1</v>
      </c>
      <c r="O20" s="69"/>
    </row>
    <row r="21" spans="1:15" ht="39.950000000000003" customHeight="1" x14ac:dyDescent="0.25">
      <c r="A21" s="5"/>
      <c r="B21" s="5"/>
      <c r="C21" s="6"/>
      <c r="D21" s="5"/>
      <c r="E21" s="5"/>
      <c r="F21" s="10"/>
      <c r="G21" s="5"/>
      <c r="H21" s="10">
        <f>SUBTOTAL(109,Tabella5[Number of patients])</f>
        <v>192</v>
      </c>
      <c r="I21" s="54">
        <f t="shared" ref="I21:N21" si="1">SUBTOTAL(109,I2:I20)/192</f>
        <v>0.953125</v>
      </c>
      <c r="J21" s="54">
        <f t="shared" si="1"/>
        <v>0.9375</v>
      </c>
      <c r="K21" s="54">
        <f t="shared" si="1"/>
        <v>0.81770833333333337</v>
      </c>
      <c r="L21" s="54">
        <f t="shared" si="1"/>
        <v>0.21354166666666666</v>
      </c>
      <c r="M21" s="54">
        <f t="shared" si="1"/>
        <v>6.7708333333333329E-2</v>
      </c>
      <c r="N21" s="54">
        <f t="shared" si="1"/>
        <v>0.26041666666666669</v>
      </c>
      <c r="O21" s="5"/>
    </row>
  </sheetData>
  <pageMargins left="0.7" right="0.7" top="0.75" bottom="0.75" header="0.3" footer="0.3"/>
  <pageSetup paperSize="9" orientation="portrait" horizontalDpi="0" verticalDpi="0" r:id="rId1"/>
  <drawing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8C94B16-F09E-4DDE-B0A8-5A0D68525864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F8326D27-991C-4D37-B714-D8D356518FB1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86FE1DA5-8009-4FFB-9E29-18DAD769EE55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BA850D32-B942-4A05-B2CE-706539A29082}">
  <ds:schemaRefs>
    <ds:schemaRef ds:uri="http://www.w3.org/2001/XMLSchema"/>
    <ds:schemaRef ds:uri="http://microsoft.data.visualization.Client.Excel.P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Rickettsiosis in Italy</vt:lpstr>
      <vt:lpstr>Atypical presentation</vt:lpstr>
      <vt:lpstr>Pleural effusion</vt:lpstr>
      <vt:lpstr>MSF Children-Adults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Cristoforo</dc:creator>
  <cp:lastModifiedBy>Prof. A. Cascio</cp:lastModifiedBy>
  <dcterms:created xsi:type="dcterms:W3CDTF">2015-06-05T18:17:20Z</dcterms:created>
  <dcterms:modified xsi:type="dcterms:W3CDTF">2021-12-21T08:45:58Z</dcterms:modified>
</cp:coreProperties>
</file>