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1C72CB7-130D-49F7-8981-C85B60A31399}" xr6:coauthVersionLast="36" xr6:coauthVersionMax="47" xr10:uidLastSave="{00000000-0000-0000-0000-000000000000}"/>
  <bookViews>
    <workbookView xWindow="-110" yWindow="-110" windowWidth="23260" windowHeight="13900" xr2:uid="{00000000-000D-0000-FFFF-FFFF00000000}"/>
  </bookViews>
  <sheets>
    <sheet name="Table Meteorological factors" sheetId="4" r:id="rId1"/>
    <sheet name="Arkusz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4" l="1"/>
  <c r="N9" i="4"/>
  <c r="N6" i="4"/>
  <c r="N5" i="4"/>
</calcChain>
</file>

<file path=xl/sharedStrings.xml><?xml version="1.0" encoding="utf-8"?>
<sst xmlns="http://schemas.openxmlformats.org/spreadsheetml/2006/main" count="46" uniqueCount="45">
  <si>
    <t>Year</t>
  </si>
  <si>
    <t>Months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</si>
  <si>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</si>
  <si>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</si>
  <si>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</si>
  <si>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</si>
  <si>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</si>
  <si>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</si>
  <si>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</si>
  <si>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</si>
  <si>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</si>
  <si>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</si>
  <si>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</si>
  <si>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</si>
  <si>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Monthly total precipitation in mm</t>
  </si>
  <si>
    <t>Mean monthly air temperature in °C</t>
  </si>
  <si>
    <t>Mean long-term temperature for 1991-2020</t>
  </si>
  <si>
    <t>Mean total precipitation for 1991-2020</t>
  </si>
  <si>
    <t>mean</t>
  </si>
  <si>
    <t xml:space="preserve">sum </t>
  </si>
  <si>
    <t>-2.5</t>
  </si>
  <si>
    <t>-1.4</t>
  </si>
  <si>
    <t>-1.0</t>
  </si>
  <si>
    <t>36.5</t>
  </si>
  <si>
    <t>33.6</t>
  </si>
  <si>
    <t>37.9</t>
  </si>
  <si>
    <t>42.3</t>
  </si>
  <si>
    <t>70.7</t>
  </si>
  <si>
    <t>66.8</t>
  </si>
  <si>
    <t>82.2</t>
  </si>
  <si>
    <t>54.3</t>
  </si>
  <si>
    <t>62.8</t>
  </si>
  <si>
    <t>47.4</t>
  </si>
  <si>
    <t>34.4</t>
  </si>
  <si>
    <t>600.4</t>
  </si>
  <si>
    <t>2.4</t>
  </si>
  <si>
    <t>8.6</t>
  </si>
  <si>
    <t>13.6</t>
  </si>
  <si>
    <t>16.9</t>
  </si>
  <si>
    <t>18.9</t>
  </si>
  <si>
    <t>18.4</t>
  </si>
  <si>
    <t>13.4</t>
  </si>
  <si>
    <t>8.2</t>
  </si>
  <si>
    <t>3.2</t>
  </si>
  <si>
    <t>31.5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</si>
</sst>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 CE"/>
      <charset val="238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13</xdr:col>
      <xdr:colOff>381000</xdr:colOff>
      <xdr:row>0</xdr:row>
      <xdr:rowOff>1615966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CC11994-0CD3-4E84-89BF-546FC0E39601}"/>
            </a:ext>
          </a:extLst>
        </xdr:cNvPr>
        <xdr:cNvSpPr txBox="1"/>
      </xdr:nvSpPr>
      <xdr:spPr>
        <a:xfrm>
          <a:off x="0" y="28575"/>
          <a:ext cx="5868276" cy="15873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Drought reduces nectar sugar resources offered to pollinators in the popular white mustard (Brassica alba L.) annual crop: experimental evidence from Poland</a:t>
          </a:r>
        </a:p>
        <a:p>
          <a:endParaRPr lang="pl-PL" sz="11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Bożena Denisow , Sławomir Michałek, Monika Strzałkowska-Abramek, and Urszula Bronowicka-Mielniczuk </a:t>
          </a:r>
        </a:p>
        <a:p>
          <a:endParaRPr lang="pl-PL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Supplementary 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Table </a:t>
          </a:r>
          <a:r>
            <a:rPr lang="pl-P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1. </a:t>
          </a:r>
          <a:endParaRPr lang="pl-PL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climatic data in the study years 20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-20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relation to the long-term values; data were originated from the </a:t>
          </a:r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Radawiec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weather station.</a:t>
          </a:r>
          <a:endParaRPr lang="pl-P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48F3-60E3-4559-9413-67307CEAC168}">
  <dimension ref="A1:R11"/>
  <sheetViews>
    <sheetView tabSelected="1" topLeftCell="A10" zoomScale="145" zoomScaleNormal="145" workbookViewId="0">
      <selection activeCell="Q11" sqref="Q11"/>
    </sheetView>
  </sheetViews>
  <sheetFormatPr defaultRowHeight="14.5" x14ac:dyDescent="0.35"/>
  <cols>
    <col min="1" max="1" width="13.08984375" customWidth="1"/>
    <col min="2" max="13" width="5.453125" customWidth="1"/>
    <col min="14" max="14" width="5.90625" customWidth="1"/>
  </cols>
  <sheetData>
    <row r="1" spans="1:18" ht="141" customHeight="1" x14ac:dyDescent="0.35"/>
    <row r="2" spans="1:18" s="1" customFormat="1" ht="15" customHeight="1" x14ac:dyDescent="0.35">
      <c r="A2" s="15" t="s">
        <v>0</v>
      </c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"/>
      <c r="R2" s="2"/>
    </row>
    <row r="3" spans="1:18" s="1" customFormat="1" ht="15" customHeight="1" x14ac:dyDescent="0.35">
      <c r="A3" s="16"/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/>
      <c r="R3" s="2"/>
    </row>
    <row r="4" spans="1:18" s="1" customFormat="1" ht="15.9" customHeight="1" x14ac:dyDescent="0.35">
      <c r="A4" s="13" t="s">
        <v>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5" t="s">
        <v>18</v>
      </c>
      <c r="R4" s="2"/>
    </row>
    <row r="5" spans="1:18" s="1" customFormat="1" ht="15" customHeight="1" x14ac:dyDescent="0.35">
      <c r="A5" s="10">
        <v>2023</v>
      </c>
      <c r="B5" s="11">
        <v>-4.4000000000000004</v>
      </c>
      <c r="C5" s="11">
        <v>1.5</v>
      </c>
      <c r="D5" s="11">
        <v>2.8</v>
      </c>
      <c r="E5" s="11">
        <v>9.8000000000000007</v>
      </c>
      <c r="F5" s="11">
        <v>13.8</v>
      </c>
      <c r="G5" s="11">
        <v>18.399999999999999</v>
      </c>
      <c r="H5" s="11">
        <v>22.2</v>
      </c>
      <c r="I5" s="11">
        <v>24</v>
      </c>
      <c r="J5" s="11">
        <v>18.3</v>
      </c>
      <c r="K5" s="11">
        <v>12.4</v>
      </c>
      <c r="L5" s="11">
        <v>4.5</v>
      </c>
      <c r="M5" s="11">
        <v>0.8</v>
      </c>
      <c r="N5" s="11">
        <f>AVERAGE(B5:M5)</f>
        <v>10.341666666666667</v>
      </c>
      <c r="R5" s="2"/>
    </row>
    <row r="6" spans="1:18" s="1" customFormat="1" ht="15" customHeight="1" x14ac:dyDescent="0.35">
      <c r="A6" s="7">
        <v>2024</v>
      </c>
      <c r="B6" s="12">
        <v>-3</v>
      </c>
      <c r="C6" s="12">
        <v>5.3</v>
      </c>
      <c r="D6" s="12">
        <v>6.7</v>
      </c>
      <c r="E6" s="12">
        <v>12.5</v>
      </c>
      <c r="F6" s="12">
        <v>16.899999999999999</v>
      </c>
      <c r="G6" s="12">
        <v>21.3</v>
      </c>
      <c r="H6" s="12">
        <v>20</v>
      </c>
      <c r="I6" s="12">
        <v>22.4</v>
      </c>
      <c r="J6" s="12">
        <v>17.5</v>
      </c>
      <c r="K6" s="12">
        <v>10.4</v>
      </c>
      <c r="L6" s="12">
        <v>3.8</v>
      </c>
      <c r="M6" s="12">
        <v>1.1000000000000001</v>
      </c>
      <c r="N6" s="11">
        <f>AVERAGE(B6:M6)</f>
        <v>11.241666666666667</v>
      </c>
      <c r="R6" s="2"/>
    </row>
    <row r="7" spans="1:18" s="1" customFormat="1" ht="39" customHeight="1" x14ac:dyDescent="0.35">
      <c r="A7" s="8" t="s">
        <v>16</v>
      </c>
      <c r="B7" s="9" t="s">
        <v>20</v>
      </c>
      <c r="C7" s="9" t="s">
        <v>21</v>
      </c>
      <c r="D7" s="9" t="s">
        <v>35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40</v>
      </c>
      <c r="J7" s="9" t="s">
        <v>41</v>
      </c>
      <c r="K7" s="9" t="s">
        <v>42</v>
      </c>
      <c r="L7" s="9" t="s">
        <v>43</v>
      </c>
      <c r="M7" s="9" t="s">
        <v>22</v>
      </c>
      <c r="N7" s="9" t="s">
        <v>42</v>
      </c>
      <c r="R7" s="2"/>
    </row>
    <row r="8" spans="1:18" s="1" customFormat="1" ht="15.9" customHeight="1" x14ac:dyDescent="0.35">
      <c r="A8" s="14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 t="s">
        <v>19</v>
      </c>
      <c r="R8" s="2"/>
    </row>
    <row r="9" spans="1:18" s="1" customFormat="1" ht="15" customHeight="1" x14ac:dyDescent="0.35">
      <c r="A9" s="10">
        <v>2023</v>
      </c>
      <c r="B9" s="10">
        <v>36</v>
      </c>
      <c r="C9" s="10">
        <v>39</v>
      </c>
      <c r="D9" s="10">
        <v>37</v>
      </c>
      <c r="E9" s="10">
        <v>47</v>
      </c>
      <c r="F9" s="10">
        <v>65</v>
      </c>
      <c r="G9" s="10">
        <v>22</v>
      </c>
      <c r="H9" s="10">
        <v>59</v>
      </c>
      <c r="I9" s="10">
        <v>54</v>
      </c>
      <c r="J9" s="10">
        <v>33</v>
      </c>
      <c r="K9" s="10">
        <v>78</v>
      </c>
      <c r="L9" s="10">
        <v>49</v>
      </c>
      <c r="M9" s="10">
        <v>63</v>
      </c>
      <c r="N9" s="10">
        <f>SUM(B9:M9)</f>
        <v>582</v>
      </c>
      <c r="R9" s="2"/>
    </row>
    <row r="10" spans="1:18" s="1" customFormat="1" ht="15" customHeight="1" x14ac:dyDescent="0.35">
      <c r="A10" s="7">
        <v>2024</v>
      </c>
      <c r="B10" s="7">
        <v>81</v>
      </c>
      <c r="C10" s="7">
        <v>37</v>
      </c>
      <c r="D10" s="7">
        <v>27</v>
      </c>
      <c r="E10" s="7">
        <v>31</v>
      </c>
      <c r="F10" s="7">
        <v>26</v>
      </c>
      <c r="G10" s="7">
        <v>54</v>
      </c>
      <c r="H10" s="7">
        <v>95</v>
      </c>
      <c r="I10" s="7">
        <v>46</v>
      </c>
      <c r="J10" s="7">
        <v>32</v>
      </c>
      <c r="K10" s="7">
        <v>7</v>
      </c>
      <c r="L10" s="7">
        <v>42</v>
      </c>
      <c r="M10" s="7">
        <v>35</v>
      </c>
      <c r="N10" s="10">
        <f>SUM(B10:M10)</f>
        <v>513</v>
      </c>
      <c r="R10" s="2"/>
    </row>
    <row r="11" spans="1:18" s="1" customFormat="1" ht="39" customHeight="1" x14ac:dyDescent="0.35">
      <c r="A11" s="3" t="s">
        <v>17</v>
      </c>
      <c r="B11" s="6" t="s">
        <v>24</v>
      </c>
      <c r="C11" s="6" t="s">
        <v>44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32</v>
      </c>
      <c r="L11" s="6" t="s">
        <v>23</v>
      </c>
      <c r="M11" s="6" t="s">
        <v>33</v>
      </c>
      <c r="N11" s="6" t="s">
        <v>34</v>
      </c>
      <c r="R11" s="2"/>
    </row>
  </sheetData>
  <mergeCells count="4">
    <mergeCell ref="A4:M4"/>
    <mergeCell ref="A8:M8"/>
    <mergeCell ref="A2:A3"/>
    <mergeCell ref="B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68AC6-EE00-4328-BDAA-94EE6D2D8B9A}">
  <dimension ref="A1"/>
  <sheetViews>
    <sheetView workbookViewId="0">
      <selection activeCell="G33" sqref="G33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Table Meteorological factors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2025-05-31T15:47:27Z</dcterms:modified>
</cp:coreProperties>
</file>