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24226"/>
  <mc:AlternateContent xmlns:mc="http://schemas.openxmlformats.org/markup-compatibility/2006">
    <mc:Choice Requires="x15">
      <x15ac:absPath xmlns:x15ac="http://schemas.microsoft.com/office/spreadsheetml/2010/11/ac" url="C:\Users\MDPI\Desktop\Work-PrE\pharmaceuticals-4129817-proof\SMGA\"/>
    </mc:Choice>
  </mc:AlternateContent>
  <xr:revisionPtr revIDLastSave="0" documentId="13_ncr:1_{D7DD5A52-AB49-4F03-A83C-6099CDF82271}" xr6:coauthVersionLast="47" xr6:coauthVersionMax="47" xr10:uidLastSave="{00000000-0000-0000-0000-000000000000}"/>
  <bookViews>
    <workbookView xWindow="5880" yWindow="1635" windowWidth="21465" windowHeight="11295" tabRatio="500" activeTab="1" xr2:uid="{00000000-000D-0000-FFFF-FFFF00000000}"/>
  </bookViews>
  <sheets>
    <sheet name="Table S1 Proteomic_profile" sheetId="1" r:id="rId1"/>
    <sheet name="Table S2 Modulated_proteins" sheetId="2" r:id="rId2"/>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192" i="2" l="1"/>
  <c r="H191" i="2"/>
  <c r="H190" i="2"/>
  <c r="H189" i="2"/>
  <c r="H188" i="2"/>
  <c r="H187" i="2"/>
  <c r="H186" i="2"/>
  <c r="H185" i="2"/>
  <c r="H184" i="2"/>
  <c r="H183" i="2"/>
  <c r="H182" i="2"/>
  <c r="H181" i="2"/>
  <c r="H180" i="2"/>
  <c r="H179" i="2"/>
  <c r="H178" i="2"/>
  <c r="H177" i="2"/>
  <c r="H176" i="2"/>
  <c r="H175" i="2"/>
  <c r="H174" i="2"/>
  <c r="H173" i="2"/>
  <c r="H172" i="2"/>
  <c r="H171" i="2"/>
  <c r="H170" i="2"/>
  <c r="H169" i="2"/>
  <c r="H168" i="2"/>
  <c r="H167" i="2"/>
  <c r="H166" i="2"/>
  <c r="H165" i="2"/>
  <c r="H164" i="2"/>
  <c r="H163" i="2"/>
  <c r="H162" i="2"/>
  <c r="H161" i="2"/>
  <c r="H160" i="2"/>
  <c r="H159" i="2"/>
  <c r="H158" i="2"/>
  <c r="H157" i="2"/>
  <c r="H156" i="2"/>
  <c r="H155" i="2"/>
  <c r="H154" i="2"/>
  <c r="H153" i="2"/>
  <c r="H152" i="2"/>
  <c r="H151" i="2"/>
  <c r="H150" i="2"/>
  <c r="H149" i="2"/>
  <c r="H148" i="2"/>
  <c r="H147" i="2"/>
  <c r="H146" i="2"/>
  <c r="H145" i="2"/>
  <c r="H144" i="2"/>
  <c r="H143" i="2"/>
  <c r="H142" i="2"/>
  <c r="H141" i="2"/>
  <c r="H140" i="2"/>
  <c r="H139" i="2"/>
  <c r="H138" i="2"/>
  <c r="H137" i="2"/>
  <c r="H136" i="2"/>
  <c r="H135" i="2"/>
  <c r="H134" i="2"/>
  <c r="H133" i="2"/>
  <c r="H132" i="2"/>
  <c r="H131" i="2"/>
  <c r="H130" i="2"/>
  <c r="H129" i="2"/>
  <c r="H128" i="2"/>
  <c r="H127" i="2"/>
  <c r="H126" i="2"/>
  <c r="H125" i="2"/>
  <c r="H124" i="2"/>
  <c r="H123" i="2"/>
  <c r="H122" i="2"/>
  <c r="H121" i="2"/>
  <c r="H120" i="2"/>
  <c r="H119" i="2"/>
  <c r="H118" i="2"/>
  <c r="H117" i="2"/>
  <c r="H116" i="2"/>
  <c r="H115" i="2"/>
  <c r="H114" i="2"/>
  <c r="H113" i="2"/>
  <c r="H112" i="2"/>
  <c r="H111" i="2"/>
  <c r="H110" i="2"/>
  <c r="H109" i="2"/>
  <c r="H108" i="2"/>
  <c r="H107" i="2"/>
  <c r="H106" i="2"/>
  <c r="H105" i="2"/>
  <c r="H104" i="2"/>
  <c r="H103" i="2"/>
  <c r="H102" i="2"/>
  <c r="H101" i="2"/>
  <c r="H100" i="2"/>
  <c r="H99" i="2"/>
  <c r="H98" i="2"/>
  <c r="H97" i="2"/>
  <c r="H96" i="2"/>
  <c r="H95" i="2"/>
  <c r="H94" i="2"/>
  <c r="H93" i="2"/>
  <c r="H92" i="2"/>
  <c r="H91" i="2"/>
  <c r="H90" i="2"/>
  <c r="H89" i="2"/>
  <c r="H88" i="2"/>
  <c r="H87" i="2"/>
  <c r="H86" i="2"/>
  <c r="H85" i="2"/>
  <c r="H84" i="2"/>
  <c r="H83" i="2"/>
  <c r="H82" i="2"/>
  <c r="H81" i="2"/>
  <c r="H80" i="2"/>
  <c r="H79" i="2"/>
  <c r="H78" i="2"/>
  <c r="H77" i="2"/>
  <c r="H76" i="2"/>
  <c r="H75" i="2"/>
  <c r="H74" i="2"/>
  <c r="H73" i="2"/>
  <c r="H72" i="2"/>
  <c r="H71" i="2"/>
  <c r="H70" i="2"/>
  <c r="H69" i="2"/>
  <c r="H68" i="2"/>
  <c r="H67" i="2"/>
  <c r="H66" i="2"/>
  <c r="H65" i="2"/>
  <c r="H64" i="2"/>
  <c r="H63" i="2"/>
  <c r="H62" i="2"/>
  <c r="H61" i="2"/>
  <c r="H60" i="2"/>
  <c r="H59" i="2"/>
  <c r="H58" i="2"/>
  <c r="H57" i="2"/>
  <c r="H56" i="2"/>
  <c r="H55" i="2"/>
  <c r="H54" i="2"/>
  <c r="H53" i="2"/>
  <c r="H52" i="2"/>
  <c r="H51" i="2"/>
  <c r="H50" i="2"/>
  <c r="H49" i="2"/>
  <c r="H48" i="2"/>
  <c r="H47" i="2"/>
  <c r="H46" i="2"/>
  <c r="H45" i="2"/>
  <c r="H44" i="2"/>
  <c r="H43" i="2"/>
  <c r="H42" i="2"/>
  <c r="H41" i="2"/>
  <c r="H40" i="2"/>
  <c r="H39" i="2"/>
  <c r="H38" i="2"/>
  <c r="H37" i="2"/>
  <c r="H36" i="2"/>
  <c r="H35" i="2"/>
  <c r="H34" i="2"/>
  <c r="H33" i="2"/>
  <c r="H32" i="2"/>
  <c r="H31" i="2"/>
  <c r="H30" i="2"/>
  <c r="H29" i="2"/>
  <c r="H28" i="2"/>
  <c r="H27" i="2"/>
  <c r="H26" i="2"/>
  <c r="H25" i="2"/>
  <c r="H24" i="2"/>
  <c r="H23" i="2"/>
  <c r="H22" i="2"/>
  <c r="H21" i="2"/>
  <c r="H20" i="2"/>
  <c r="H19" i="2"/>
  <c r="H18" i="2"/>
  <c r="H17" i="2"/>
  <c r="H16" i="2"/>
  <c r="H15" i="2"/>
  <c r="H14" i="2"/>
  <c r="H13" i="2"/>
  <c r="H12" i="2"/>
  <c r="H11" i="2"/>
  <c r="H10" i="2"/>
  <c r="H9" i="2"/>
  <c r="H8" i="2"/>
  <c r="H7" i="2"/>
  <c r="H6" i="2"/>
  <c r="H5" i="2"/>
  <c r="H4" i="2"/>
  <c r="H3" i="2"/>
  <c r="H2" i="2"/>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5" i="1"/>
  <c r="F4" i="1"/>
  <c r="F3" i="1"/>
  <c r="F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96" authorId="0" shapeId="0" xr:uid="{114D4E91-211D-49E5-A707-BAE1F0954ED6}">
      <text>
        <r>
          <rPr>
            <sz val="11"/>
            <color rgb="FF000000"/>
            <rFont val="Calibri"/>
            <family val="2"/>
            <charset val="1"/>
          </rPr>
          <t>Enriched GO terms are clustered. Each cluster/group is identified by a GroupID, followed by a suffix _Summary or _Member. "_Summary" extracts the most representative "_Member" (best p-value) from the group. We may only review _Summary rows to avoid wasting time on redundant _Member rows.</t>
        </r>
      </text>
    </comment>
    <comment ref="B196" authorId="0" shapeId="0" xr:uid="{42D5E816-1F6B-4660-A3D8-1454A9F3E41F}">
      <text>
        <r>
          <rPr>
            <sz val="11"/>
            <color rgb="FF000000"/>
            <rFont val="Calibri"/>
            <family val="2"/>
            <charset val="1"/>
          </rPr>
          <t>Classification of GO Terms.</t>
        </r>
      </text>
    </comment>
    <comment ref="C196" authorId="0" shapeId="0" xr:uid="{48F91FCA-E8E5-4A15-9D33-9F9C47E44367}">
      <text>
        <r>
          <rPr>
            <sz val="11"/>
            <color rgb="FF000000"/>
            <rFont val="Calibri"/>
            <family val="2"/>
            <charset val="1"/>
          </rPr>
          <t>GO term identifer.</t>
        </r>
      </text>
    </comment>
    <comment ref="D196" authorId="0" shapeId="0" xr:uid="{9222FA49-FE9F-4EFB-BC38-80B65E3B1776}">
      <text>
        <r>
          <rPr>
            <sz val="11"/>
            <color rgb="FF000000"/>
            <rFont val="Calibri"/>
            <family val="2"/>
            <charset val="1"/>
          </rPr>
          <t>Term name.</t>
        </r>
      </text>
    </comment>
    <comment ref="E196" authorId="0" shapeId="0" xr:uid="{30AF3DF5-6A90-4302-96E2-84A33E0D97F0}">
      <text>
        <r>
          <rPr>
            <sz val="11"/>
            <color rgb="FF000000"/>
            <rFont val="Calibri"/>
            <family val="2"/>
            <charset val="1"/>
          </rPr>
          <t>Log10(P-value), i.e., -2 represents 0.01, the more negative the better.</t>
        </r>
      </text>
    </comment>
    <comment ref="G196" authorId="0" shapeId="0" xr:uid="{C8C77160-70BE-4FA8-97FE-91DD7AFE510E}">
      <text>
        <r>
          <rPr>
            <sz val="11"/>
            <color rgb="FF000000"/>
            <rFont val="Calibri"/>
            <family val="2"/>
            <charset val="1"/>
          </rPr>
          <t>List of Entrez Gene IDs of upload hits in this term</t>
        </r>
      </text>
    </comment>
    <comment ref="H196" authorId="0" shapeId="0" xr:uid="{FADA22FB-2816-4118-A56F-3C0256E53032}">
      <text>
        <r>
          <rPr>
            <sz val="11"/>
            <color rgb="FF000000"/>
            <rFont val="Calibri"/>
            <family val="2"/>
            <charset val="1"/>
          </rPr>
          <t>List of Symbols of upload hits in this term</t>
        </r>
      </text>
    </comment>
    <comment ref="I196" authorId="0" shapeId="0" xr:uid="{E95CFC49-0F15-4B6B-ADEA-3F2DE85D53CD}">
      <text>
        <r>
          <rPr>
            <sz val="11"/>
            <color rgb="FF000000"/>
            <rFont val="Calibri"/>
            <family val="2"/>
            <charset val="1"/>
          </rPr>
          <t>#GenesOfUploadHitList_in_this_Term/#GenesOfGenome_in_this_Term</t>
        </r>
      </text>
    </comment>
  </commentList>
</comments>
</file>

<file path=xl/sharedStrings.xml><?xml version="1.0" encoding="utf-8"?>
<sst xmlns="http://schemas.openxmlformats.org/spreadsheetml/2006/main" count="4854" uniqueCount="2974">
  <si>
    <t>protHit</t>
  </si>
  <si>
    <t>Accession</t>
  </si>
  <si>
    <t>Score</t>
  </si>
  <si>
    <t>Mass</t>
  </si>
  <si>
    <t>H/L</t>
  </si>
  <si>
    <t>FC</t>
  </si>
  <si>
    <t>SD(geo)</t>
  </si>
  <si>
    <t>MUG1_RAT</t>
  </si>
  <si>
    <t>GLO2_RAT</t>
  </si>
  <si>
    <t>PDK1_RAT</t>
  </si>
  <si>
    <t>ANXA6_RAT</t>
  </si>
  <si>
    <t>MYG_RAT</t>
  </si>
  <si>
    <t>G6PI_RAT</t>
  </si>
  <si>
    <t>FABPH_RAT</t>
  </si>
  <si>
    <t>ALDH2_RAT</t>
  </si>
  <si>
    <t>PRDX3_RAT</t>
  </si>
  <si>
    <t>P5I11_RAT</t>
  </si>
  <si>
    <t>PDP1_RAT</t>
  </si>
  <si>
    <t>PCCB_RAT</t>
  </si>
  <si>
    <t>AOFA_RAT</t>
  </si>
  <si>
    <t>MVP_RAT</t>
  </si>
  <si>
    <t>QOR_RAT</t>
  </si>
  <si>
    <t>FAHD2_RAT</t>
  </si>
  <si>
    <t>SCOT1_RAT</t>
  </si>
  <si>
    <t>3HIDH_RAT</t>
  </si>
  <si>
    <t>GPX41_RAT</t>
  </si>
  <si>
    <t>ATP5I_RAT</t>
  </si>
  <si>
    <t>GBLP_RAT</t>
  </si>
  <si>
    <t>THTR_RAT</t>
  </si>
  <si>
    <t>IRGM_RAT</t>
  </si>
  <si>
    <t>MFR1L_RAT</t>
  </si>
  <si>
    <t>KCRM_RAT</t>
  </si>
  <si>
    <t>LPPRC_RAT</t>
  </si>
  <si>
    <t>PGK1_RAT</t>
  </si>
  <si>
    <t>TRFE_RAT</t>
  </si>
  <si>
    <t>TERA_RAT</t>
  </si>
  <si>
    <t>D2HDH_RAT</t>
  </si>
  <si>
    <t>CH10_RAT</t>
  </si>
  <si>
    <t>SDHA_RAT</t>
  </si>
  <si>
    <t>HEMO_RAT</t>
  </si>
  <si>
    <t>ETFA_RAT</t>
  </si>
  <si>
    <t>ATAD3_RAT</t>
  </si>
  <si>
    <t>ALBU_RAT</t>
  </si>
  <si>
    <t>CPT2_RAT</t>
  </si>
  <si>
    <t>COQ5_RAT</t>
  </si>
  <si>
    <t>F136A_RAT</t>
  </si>
  <si>
    <t>ACADL_RAT</t>
  </si>
  <si>
    <t>CF136_RAT</t>
  </si>
  <si>
    <t>ODO2_RAT</t>
  </si>
  <si>
    <t>ODBB_RAT</t>
  </si>
  <si>
    <t>PYGM_RAT</t>
  </si>
  <si>
    <t>SYTC_RAT</t>
  </si>
  <si>
    <t>ACON_RAT</t>
  </si>
  <si>
    <t>PYGB_RAT</t>
  </si>
  <si>
    <t>MPPA_RAT</t>
  </si>
  <si>
    <t>CCD51_RAT</t>
  </si>
  <si>
    <t>IDHP_RAT</t>
  </si>
  <si>
    <t>CATD_RAT</t>
  </si>
  <si>
    <t>ODP2_RAT</t>
  </si>
  <si>
    <t>PGAM2_RAT</t>
  </si>
  <si>
    <t>THTM_RAT</t>
  </si>
  <si>
    <t>CBR4_RAT</t>
  </si>
  <si>
    <t>QCR8_RAT</t>
  </si>
  <si>
    <t>MIF_RAT</t>
  </si>
  <si>
    <t>PCCA_RAT</t>
  </si>
  <si>
    <t>NDUF6_RAT</t>
  </si>
  <si>
    <t>ACOT2_RAT</t>
  </si>
  <si>
    <t>NFS1_RAT</t>
  </si>
  <si>
    <t>MMSA_RAT</t>
  </si>
  <si>
    <t>ACADM_RAT</t>
  </si>
  <si>
    <t>RM03_RAT</t>
  </si>
  <si>
    <t>CX7A2_RAT</t>
  </si>
  <si>
    <t>ACADS_RAT</t>
  </si>
  <si>
    <t>COX3_RAT</t>
  </si>
  <si>
    <t>NLRX1_RAT</t>
  </si>
  <si>
    <t>GDIB_RAT</t>
  </si>
  <si>
    <t>TPIS_RAT</t>
  </si>
  <si>
    <t>FETUA_RAT</t>
  </si>
  <si>
    <t>DHE3_RAT</t>
  </si>
  <si>
    <t>ODO1_RAT</t>
  </si>
  <si>
    <t>VIGLN_RAT</t>
  </si>
  <si>
    <t>ETFB_RAT</t>
  </si>
  <si>
    <t>TRAP1_RAT</t>
  </si>
  <si>
    <t>ACADV_RAT</t>
  </si>
  <si>
    <t>COX2_RAT</t>
  </si>
  <si>
    <t>GRP75_RAT</t>
  </si>
  <si>
    <t>APOH_RAT</t>
  </si>
  <si>
    <t>AOC3_RAT</t>
  </si>
  <si>
    <t>NDUF4_RAT</t>
  </si>
  <si>
    <t>B3AT_RAT</t>
  </si>
  <si>
    <t>QCR2_RAT</t>
  </si>
  <si>
    <t>DLDH_RAT</t>
  </si>
  <si>
    <t>TIM8A_RAT</t>
  </si>
  <si>
    <t>COX5A_RAT</t>
  </si>
  <si>
    <t>RS10_RAT</t>
  </si>
  <si>
    <t>M2OM_RAT</t>
  </si>
  <si>
    <t>MCAT_RAT</t>
  </si>
  <si>
    <t>TNI3K_RAT</t>
  </si>
  <si>
    <t>MGLL_RAT</t>
  </si>
  <si>
    <t>COX41_RAT</t>
  </si>
  <si>
    <t>SDHB_RAT</t>
  </si>
  <si>
    <t>LDHA_RAT</t>
  </si>
  <si>
    <t>TMM11_RAT</t>
  </si>
  <si>
    <t>MYH10_RAT</t>
  </si>
  <si>
    <t>OPA1_RAT</t>
  </si>
  <si>
    <t>ECSIT_RAT</t>
  </si>
  <si>
    <t>TIM44_RAT</t>
  </si>
  <si>
    <t>MFN1_RAT</t>
  </si>
  <si>
    <t>NDUA9_RAT</t>
  </si>
  <si>
    <t>S2542_RAT</t>
  </si>
  <si>
    <t>PON1_RAT</t>
  </si>
  <si>
    <t>CISY_RAT</t>
  </si>
  <si>
    <t>NDUAA_RAT</t>
  </si>
  <si>
    <t>RT07_RAT</t>
  </si>
  <si>
    <t>ADRO_RAT</t>
  </si>
  <si>
    <t>FUMH_RAT</t>
  </si>
  <si>
    <t>PECR_RAT</t>
  </si>
  <si>
    <t>COQ6_RAT</t>
  </si>
  <si>
    <t>NDUS6_RAT</t>
  </si>
  <si>
    <t>ETFD_RAT</t>
  </si>
  <si>
    <t>SPG7_RAT</t>
  </si>
  <si>
    <t>AIFM1_RAT</t>
  </si>
  <si>
    <t>NDUV2_RAT</t>
  </si>
  <si>
    <t>ATPB_RAT</t>
  </si>
  <si>
    <t>THIL_RAT</t>
  </si>
  <si>
    <t>ATPD_RAT</t>
  </si>
  <si>
    <t>NDUS2_RAT</t>
  </si>
  <si>
    <t>ATPG_RAT</t>
  </si>
  <si>
    <t>MPC2_RAT</t>
  </si>
  <si>
    <t>TIM13_RAT</t>
  </si>
  <si>
    <t>MCCB_RAT</t>
  </si>
  <si>
    <t>MIRO2_RAT</t>
  </si>
  <si>
    <t>KCRS_RAT</t>
  </si>
  <si>
    <t>QCR1_RAT</t>
  </si>
  <si>
    <t>QCR6_RAT</t>
  </si>
  <si>
    <t>MPCP_RAT</t>
  </si>
  <si>
    <t>NB5R3_RAT</t>
  </si>
  <si>
    <t>TOM22_RAT</t>
  </si>
  <si>
    <t>ODPA_RAT</t>
  </si>
  <si>
    <t>CYB5B_RAT</t>
  </si>
  <si>
    <t>CAV1_RAT</t>
  </si>
  <si>
    <t>ATP5L_RAT</t>
  </si>
  <si>
    <t>NDUS1_RAT</t>
  </si>
  <si>
    <t>ABCB7_RAT</t>
  </si>
  <si>
    <t>PHB_RAT</t>
  </si>
  <si>
    <t>ATP5H_RAT</t>
  </si>
  <si>
    <t>ABCB8_RAT</t>
  </si>
  <si>
    <t>RM10_RAT</t>
  </si>
  <si>
    <t>VDAC1_RAT</t>
  </si>
  <si>
    <t>ATPO_RAT</t>
  </si>
  <si>
    <t>UCRI_RAT</t>
  </si>
  <si>
    <t>NDUA5_RAT</t>
  </si>
  <si>
    <t>TIM21_RAT</t>
  </si>
  <si>
    <t>ODPB_RAT</t>
  </si>
  <si>
    <t>VDAC3_RAT</t>
  </si>
  <si>
    <t>SERPH_RAT</t>
  </si>
  <si>
    <t>HIBCH_RAT</t>
  </si>
  <si>
    <t>PHB2_RAT</t>
  </si>
  <si>
    <t>CPT1B_RAT</t>
  </si>
  <si>
    <t>EF2_RAT</t>
  </si>
  <si>
    <t>COX7B_RAT</t>
  </si>
  <si>
    <t>RS9_RAT</t>
  </si>
  <si>
    <t>NB5R1_RAT</t>
  </si>
  <si>
    <t>SODM_RAT</t>
  </si>
  <si>
    <t>EHD2_RAT</t>
  </si>
  <si>
    <t>F10A1_RAT</t>
  </si>
  <si>
    <t>CYC_RAT</t>
  </si>
  <si>
    <t>CALR_RAT</t>
  </si>
  <si>
    <t>FINC_RAT</t>
  </si>
  <si>
    <t>ACDSB_RAT</t>
  </si>
  <si>
    <t>EHD1_RAT</t>
  </si>
  <si>
    <t>SAM50_RAT</t>
  </si>
  <si>
    <t>IDH3A_RAT</t>
  </si>
  <si>
    <t>ACSF2_RAT</t>
  </si>
  <si>
    <t>HXK1_RAT</t>
  </si>
  <si>
    <t>ECHB_RAT</t>
  </si>
  <si>
    <t>RM37_RAT</t>
  </si>
  <si>
    <t>SPRY4_RAT</t>
  </si>
  <si>
    <t>GRPE1_RAT</t>
  </si>
  <si>
    <t>MDHC_RAT</t>
  </si>
  <si>
    <t>DECR_RAT</t>
  </si>
  <si>
    <t>RS15A_RAT</t>
  </si>
  <si>
    <t>MP2K1_RAT</t>
  </si>
  <si>
    <t>IDH3B_RAT</t>
  </si>
  <si>
    <t>ATPA_RAT</t>
  </si>
  <si>
    <t>HBB1_RAT</t>
  </si>
  <si>
    <t>ECHA_RAT</t>
  </si>
  <si>
    <t>IMMT_RAT</t>
  </si>
  <si>
    <t>HBA_RAT</t>
  </si>
  <si>
    <t>CATB_RAT</t>
  </si>
  <si>
    <t>NDUS4_RAT</t>
  </si>
  <si>
    <t>IMPA2_RAT</t>
  </si>
  <si>
    <t>AT5F1_RAT</t>
  </si>
  <si>
    <t>AT5SL_RAT</t>
  </si>
  <si>
    <t>HCDH_RAT</t>
  </si>
  <si>
    <t>AATM_RAT</t>
  </si>
  <si>
    <t>PYRD2_RAT</t>
  </si>
  <si>
    <t>RAB1B_RAT</t>
  </si>
  <si>
    <t>RS4X_RAT</t>
  </si>
  <si>
    <t>GNAI2_RAT</t>
  </si>
  <si>
    <t>BDH_RAT</t>
  </si>
  <si>
    <t>SAP_RAT</t>
  </si>
  <si>
    <t>THIM_RAT</t>
  </si>
  <si>
    <t>ANXA2_RAT</t>
  </si>
  <si>
    <t>ACSL1_RAT</t>
  </si>
  <si>
    <t>CACP_RAT</t>
  </si>
  <si>
    <t>OSGP2_RAT</t>
  </si>
  <si>
    <t>MDHM_RAT</t>
  </si>
  <si>
    <t>CH60_RAT</t>
  </si>
  <si>
    <t>OCAD1_RAT</t>
  </si>
  <si>
    <t>TRI72_RAT</t>
  </si>
  <si>
    <t>ATPK_RAT</t>
  </si>
  <si>
    <t>RS19_RAT</t>
  </si>
  <si>
    <t>GPAT1_RAT</t>
  </si>
  <si>
    <t>PPIF_RAT</t>
  </si>
  <si>
    <t>PRS4_RAT</t>
  </si>
  <si>
    <t>CASQ2_RAT</t>
  </si>
  <si>
    <t>PGS1_RAT</t>
  </si>
  <si>
    <t>ISOC2_RAT</t>
  </si>
  <si>
    <t>MYH9_RAT</t>
  </si>
  <si>
    <t>ECHM_RAT</t>
  </si>
  <si>
    <t>EFTU_RAT</t>
  </si>
  <si>
    <t>SUCA_RAT</t>
  </si>
  <si>
    <t>ES1_RAT</t>
  </si>
  <si>
    <t>CLC10_RAT</t>
  </si>
  <si>
    <t>NPM_RAT</t>
  </si>
  <si>
    <t>CISD1_RAT</t>
  </si>
  <si>
    <t>ECH1_RAT</t>
  </si>
  <si>
    <t>RL10_RAT</t>
  </si>
  <si>
    <t>RS12_RAT</t>
  </si>
  <si>
    <t>PDIA6_RAT</t>
  </si>
  <si>
    <t>RL29_RAT</t>
  </si>
  <si>
    <t>DHRS4_RAT</t>
  </si>
  <si>
    <t>HCD2_RAT</t>
  </si>
  <si>
    <t>FIBB_RAT</t>
  </si>
  <si>
    <t>NDUAB_RAT</t>
  </si>
  <si>
    <t>NCLN_RAT</t>
  </si>
  <si>
    <t>TTC19_RAT</t>
  </si>
  <si>
    <t>KPYM_RAT</t>
  </si>
  <si>
    <t>DHB4_RAT</t>
  </si>
  <si>
    <t>PIPNB_RAT</t>
  </si>
  <si>
    <t>RL14_RAT</t>
  </si>
  <si>
    <t>FIBA_RAT</t>
  </si>
  <si>
    <t>ALDOA_RAT</t>
  </si>
  <si>
    <t>TRXR2_RAT</t>
  </si>
  <si>
    <t>FIBG_RAT</t>
  </si>
  <si>
    <t>GBB2_RAT</t>
  </si>
  <si>
    <t>GBB1_RAT</t>
  </si>
  <si>
    <t>RPN1_RAT</t>
  </si>
  <si>
    <t>MOES_RAT</t>
  </si>
  <si>
    <t>RS23_RAT</t>
  </si>
  <si>
    <t>HSPB1_RAT</t>
  </si>
  <si>
    <t>MACD1_RAT</t>
  </si>
  <si>
    <t>PSME2_RAT</t>
  </si>
  <si>
    <t>ATP6_RAT</t>
  </si>
  <si>
    <t>MCPT1_RAT</t>
  </si>
  <si>
    <t>HS90A_RAT</t>
  </si>
  <si>
    <t>TBA1B_RAT</t>
  </si>
  <si>
    <t>COQ9_RAT</t>
  </si>
  <si>
    <t>ECI1_RAT</t>
  </si>
  <si>
    <t>MAP4_RAT</t>
  </si>
  <si>
    <t>ENOA_RAT</t>
  </si>
  <si>
    <t>RS8_RAT</t>
  </si>
  <si>
    <t>KAD2_RAT</t>
  </si>
  <si>
    <t>KAD4_RAT</t>
  </si>
  <si>
    <t>CYB5_RAT</t>
  </si>
  <si>
    <t>F162A_RAT</t>
  </si>
  <si>
    <t>HSP7C_RAT</t>
  </si>
  <si>
    <t>S27A1_RAT</t>
  </si>
  <si>
    <t>GRP78_RAT</t>
  </si>
  <si>
    <t>HS71L_RAT</t>
  </si>
  <si>
    <t>NDRG2_RAT</t>
  </si>
  <si>
    <t>RS27A_RAT</t>
  </si>
  <si>
    <t>2AAB_RAT</t>
  </si>
  <si>
    <t>LDHB_RAT</t>
  </si>
  <si>
    <t>KAP0_RAT</t>
  </si>
  <si>
    <t>LIPL_RAT</t>
  </si>
  <si>
    <t>GIMA4_RAT</t>
  </si>
  <si>
    <t>CLH1_RAT</t>
  </si>
  <si>
    <t>HSPB2_RAT</t>
  </si>
  <si>
    <t>DNM1L_RAT</t>
  </si>
  <si>
    <t>UBA1_RAT</t>
  </si>
  <si>
    <t>ARF1_RAT</t>
  </si>
  <si>
    <t>SND1_RAT</t>
  </si>
  <si>
    <t>ENOB_RAT</t>
  </si>
  <si>
    <t>SLMAP_RAT</t>
  </si>
  <si>
    <t>CAND1_RAT</t>
  </si>
  <si>
    <t>HS90B_RAT</t>
  </si>
  <si>
    <t>FLOT1_RAT</t>
  </si>
  <si>
    <t>ADCK3_RAT</t>
  </si>
  <si>
    <t>CO3_RAT</t>
  </si>
  <si>
    <t>CX6C2_RAT</t>
  </si>
  <si>
    <t>RS3_RAT</t>
  </si>
  <si>
    <t>AKT1_RAT</t>
  </si>
  <si>
    <t>EIF3C_RAT</t>
  </si>
  <si>
    <t>GTR4_RAT</t>
  </si>
  <si>
    <t>NSF1C_RAT</t>
  </si>
  <si>
    <t>DYN2_RAT</t>
  </si>
  <si>
    <t>EF1A2_RAT</t>
  </si>
  <si>
    <t>CRYAB_RAT</t>
  </si>
  <si>
    <t>ARHL1_RAT</t>
  </si>
  <si>
    <t>GELS_RAT</t>
  </si>
  <si>
    <t>DYHC1_RAT</t>
  </si>
  <si>
    <t>PIPNA_RAT</t>
  </si>
  <si>
    <t>BZW2_RAT</t>
  </si>
  <si>
    <t>LAMB2_RAT</t>
  </si>
  <si>
    <t>NID2_RAT</t>
  </si>
  <si>
    <t>G3P_RAT</t>
  </si>
  <si>
    <t>AIP_RAT</t>
  </si>
  <si>
    <t>PAHX_RAT</t>
  </si>
  <si>
    <t>PLEC_RAT</t>
  </si>
  <si>
    <t>TBB5_RAT</t>
  </si>
  <si>
    <t>ILK_RAT</t>
  </si>
  <si>
    <t>EF1G_RAT</t>
  </si>
  <si>
    <t>VINC_RAT</t>
  </si>
  <si>
    <t>TBB4B_RAT</t>
  </si>
  <si>
    <t>IF4A2_RAT</t>
  </si>
  <si>
    <t>ADT1_RAT</t>
  </si>
  <si>
    <t>AT1A1_RAT</t>
  </si>
  <si>
    <t>CO9_RAT</t>
  </si>
  <si>
    <t>JPH2_RAT</t>
  </si>
  <si>
    <t>TM41B_RAT</t>
  </si>
  <si>
    <t>AAPK2_RAT</t>
  </si>
  <si>
    <t>ADT2_RAT</t>
  </si>
  <si>
    <t>RN123_RAT</t>
  </si>
  <si>
    <t>KACB_RAT</t>
  </si>
  <si>
    <t>CAZA2_RAT</t>
  </si>
  <si>
    <t>HSPB6_RAT</t>
  </si>
  <si>
    <t>SPEG_RAT</t>
  </si>
  <si>
    <t>TBA1A_RAT</t>
  </si>
  <si>
    <t>AT2A2_RAT</t>
  </si>
  <si>
    <t>PRS8_RAT</t>
  </si>
  <si>
    <t>CAZA1_RAT</t>
  </si>
  <si>
    <t>CTNB1_RAT</t>
  </si>
  <si>
    <t>EZRI_RAT</t>
  </si>
  <si>
    <t>FLOT2_RAT</t>
  </si>
  <si>
    <t>VIME_RAT</t>
  </si>
  <si>
    <t>DNJB6_RAT</t>
  </si>
  <si>
    <t>SRBS2_RAT</t>
  </si>
  <si>
    <t>LMNA_RAT</t>
  </si>
  <si>
    <t>HNRPK_RAT</t>
  </si>
  <si>
    <t>CAPG_RAT</t>
  </si>
  <si>
    <t>CAPZB_RAT</t>
  </si>
  <si>
    <t>TPM1_RAT</t>
  </si>
  <si>
    <t>H31_RAT</t>
  </si>
  <si>
    <t>OTUB1_RAT</t>
  </si>
  <si>
    <t>H4_RAT</t>
  </si>
  <si>
    <t>SPTN1_RAT</t>
  </si>
  <si>
    <t>SIR5_RAT</t>
  </si>
  <si>
    <t>DESM_RAT</t>
  </si>
  <si>
    <t>EF1D_RAT</t>
  </si>
  <si>
    <t>ARP5L_RAT</t>
  </si>
  <si>
    <t>H2A1C_RAT</t>
  </si>
  <si>
    <t>ACTB_RAT</t>
  </si>
  <si>
    <t>ACTA_RAT</t>
  </si>
  <si>
    <t>TMOD1_RAT</t>
  </si>
  <si>
    <t>GLYG_RAT</t>
  </si>
  <si>
    <t>MLRV_RAT</t>
  </si>
  <si>
    <t>PLAK_RAT</t>
  </si>
  <si>
    <t>MYPC_RAT</t>
  </si>
  <si>
    <t>RSMB_RAT</t>
  </si>
  <si>
    <t>PIMT_RAT</t>
  </si>
  <si>
    <t>NTM1A_RAT</t>
  </si>
  <si>
    <t>ACTN4_RAT</t>
  </si>
  <si>
    <t>TNNT2_RAT</t>
  </si>
  <si>
    <t>H1T_RAT</t>
  </si>
  <si>
    <t>ACTN1_RAT</t>
  </si>
  <si>
    <t>VAPA_RAT</t>
  </si>
  <si>
    <t>KYNU_RAT</t>
  </si>
  <si>
    <t>K6PF_RAT</t>
  </si>
  <si>
    <t>FHL2_RAT</t>
  </si>
  <si>
    <t>PSD11_RAT</t>
  </si>
  <si>
    <t>PDLI5_RAT</t>
  </si>
  <si>
    <t>MYL3_RAT</t>
  </si>
  <si>
    <t>DX39A_RAT</t>
  </si>
  <si>
    <t>MYH3_RAT</t>
  </si>
  <si>
    <t>H2B1A_RAT</t>
  </si>
  <si>
    <t>RYR2_RAT</t>
  </si>
  <si>
    <t>CAND2_RAT</t>
  </si>
  <si>
    <t>MYLK3_RAT</t>
  </si>
  <si>
    <t>MYH6_RAT</t>
  </si>
  <si>
    <t>MYH7_RAT</t>
  </si>
  <si>
    <t>MK14_RAT</t>
  </si>
  <si>
    <t>ARC1A_RAT</t>
  </si>
  <si>
    <t>GYS1_RAT</t>
  </si>
  <si>
    <t>KAP2_RAT</t>
  </si>
  <si>
    <t>PEBP1_RAT</t>
  </si>
  <si>
    <t>PTRF_RAT</t>
  </si>
  <si>
    <t>TNNI3_RAT</t>
  </si>
  <si>
    <t>ORML3_RAT</t>
  </si>
  <si>
    <t>CAV3_RAT</t>
  </si>
  <si>
    <t>Protein names</t>
  </si>
  <si>
    <t xml:space="preserve">Gene Names </t>
  </si>
  <si>
    <t>Subcellular location [CC]</t>
  </si>
  <si>
    <t>Mitochondrial</t>
  </si>
  <si>
    <t>Pathway</t>
  </si>
  <si>
    <t xml:space="preserve">Function </t>
  </si>
  <si>
    <t>Murinoglobulin-1 (Alpha-1 inhibitor 3 variant I) (Alpha-X protein)</t>
  </si>
  <si>
    <t>Mug1</t>
  </si>
  <si>
    <t>SUBCELLULAR LOCATION: Secreted {ECO:0000269|PubMed:2511184}.</t>
  </si>
  <si>
    <t xml:space="preserve"> </t>
  </si>
  <si>
    <t>FUNCTION: A proteinase activates the inhibitor by specific proteolysis in the bait region, which, by an unknown mechanism leads to reaction at the cysteinyl-glutamyl internal thiol ester site and to a conformational change, whereby the proteinase is trapped and/or covalently bound to the inhibitor. While in the tetrameric proteinase inhibitors steric inhibition is sufficiently strong, monomeric forms need a covalent linkage between the activated glutamyl residue of the original thiol ester and a terminal amino group of a lysine or another nucleophilic group on the proteinase, for inhibition to be effective. {ECO:0000305}.</t>
  </si>
  <si>
    <t>Hydroxyacylglutathione hydrolase, mitochondrial (EC 3.1.2.6) (Glyoxalase II) (Glx II) (Round spermatid protein RSP29)</t>
  </si>
  <si>
    <t>Hagh</t>
  </si>
  <si>
    <t>SUBCELLULAR LOCATION: [Isoform 1]: Mitochondrion matrix {ECO:0000250|UniProtKB:Q16775}.; SUBCELLULAR LOCATION: [Isoform 2]: Cytoplasm {ECO:0000250|UniProtKB:Q16775}.</t>
  </si>
  <si>
    <t>x</t>
  </si>
  <si>
    <t>PATHWAY: Secondary metabolite metabolism; methylglyoxal degradation; (R)-lactate from methylglyoxal: step 2/2.</t>
  </si>
  <si>
    <t>FUNCTION: Thiolesterase that catalyzes the hydrolysis of S-D-lactoyl-glutathione to form glutathione and D-lactic acid. {ECO:0000269|PubMed:8719777}.</t>
  </si>
  <si>
    <t>[Pyruvate dehydrogenase (acetyl-transferring)] kinase isozyme 1, mitochondrial (EC 2.7.11.2) (PDK p48) (Pyruvate dehydrogenase kinase isoform 1) (PDH kinase 1)</t>
  </si>
  <si>
    <t>Pdk1</t>
  </si>
  <si>
    <t>SUBCELLULAR LOCATION: Mitochondrion matrix.</t>
  </si>
  <si>
    <t>FUNCTION: Kinase that plays a key role in regulation of glucose and fatty acid metabolism and homeostasis via phosphorylation of the pyruvate dehydrogenase subunits PDHA1 and PDHA2. This inhibits pyruvate dehydrogenase activity, and thereby regulates metabolite flux through the tricarboxylic acid cycle, down-regulates aerobic respiration and inhibits the formation of acetyl-coenzyme A from pyruvate. Plays an important role in cellular responses to hypoxia and is important for cell proliferation under hypoxia. Protects cells against apoptosis in response to hypoxia and oxidative stress. {ECO:0000269|PubMed:11486000, ECO:0000269|PubMed:12573248, ECO:0000269|PubMed:21541279, ECO:0000269|PubMed:22575885, ECO:0000269|PubMed:22948140, ECO:0000269|PubMed:8253790}.</t>
  </si>
  <si>
    <t>Annexin A6 (Annexin VI) (Annexin-6) (Calcium-binding protein 65/67) (CBP 65/67)</t>
  </si>
  <si>
    <t>Anxa6</t>
  </si>
  <si>
    <t>SUBCELLULAR LOCATION: Cytoplasm {ECO:0000250}. Melanosome {ECO:0000250}.</t>
  </si>
  <si>
    <t>FUNCTION: May associate with CD21. May regulate the release of Ca(2+) from intracellular stores.</t>
  </si>
  <si>
    <t>Myoglobin</t>
  </si>
  <si>
    <t>Mb</t>
  </si>
  <si>
    <t>FUNCTION: Serves as a reserve supply of oxygen and facilitates the movement of oxygen within muscles.</t>
  </si>
  <si>
    <t>Glucose-6-phosphate isomerase (GPI) (EC 5.3.1.9) (Autocrine motility factor) (AMF) (Neuroleukin) (NLK) (Phosphoglucose isomerase) (PGI) (Phosphohexose isomerase) (PHI)</t>
  </si>
  <si>
    <t>Gpi</t>
  </si>
  <si>
    <t>SUBCELLULAR LOCATION: Cytoplasm {ECO:0000269|PubMed:19343716}. Secreted {ECO:0000250|UniProtKB:P06744}.</t>
  </si>
  <si>
    <t>PATHWAY: Carbohydrate degradation; glycolysis; D-glyceraldehyde 3-phosphate and glycerone phosphate from D-glucose: step 2/4. {ECO:0000269|PubMed:2709006}.</t>
  </si>
  <si>
    <t>FUNCTION: In the cytoplasm, catalyzes the conversion of glucose-6-phosphate to fructose-6-phosphate, the second step in glycolysis, and the reverse reaction during gluconeogenesis (PubMed:2709006). Besides it's role as a glycolytic enzyme, also acts as a secreted cytokine: acts as an angiogenic factor (AMF) that stimulates endothelial cell motility. Acts as a neurotrophic factor, neuroleukin, for spinal and sensory neurons. It is secreted by lectin-stimulated T-cells and induces immunoglobulin secretion (By similarity). {ECO:0000250|UniProtKB:P06744, ECO:0000269|PubMed:2709006}.</t>
  </si>
  <si>
    <t>Fatty acid-binding protein, heart (Fatty acid-binding protein 3) (Heart-type fatty acid-binding protein) (H-FABP)</t>
  </si>
  <si>
    <t>Fabp3</t>
  </si>
  <si>
    <t>SUBCELLULAR LOCATION: Cytoplasm.</t>
  </si>
  <si>
    <t>FUNCTION: FABPs are thought to play a role in the intracellular transport of long-chain fatty acids and their acyl-CoA esters.</t>
  </si>
  <si>
    <t>Aldehyde dehydrogenase, mitochondrial (EC 1.2.1.3) (ALDH class 2) (ALDH-E2) (ALDH1)</t>
  </si>
  <si>
    <t>Aldh2</t>
  </si>
  <si>
    <t>PATHWAY: Alcohol metabolism; ethanol degradation; acetate from ethanol: step 2/2.</t>
  </si>
  <si>
    <t>FUNCTION: Required for clearance of cellular formaldehyde, a cytotoxic and carcinogenic metabolite that induces DNA damage. {ECO:0000250|UniProtKB:P05091}.</t>
  </si>
  <si>
    <t>Thioredoxin-dependent peroxide reductase, mitochondrial (EC 1.11.1.24) (PRx III) (Peroxiredoxin-3) (PRX-3) (Thioredoxin-dependent peroxiredoxin 3)</t>
  </si>
  <si>
    <t>Prdx3</t>
  </si>
  <si>
    <t>SUBCELLULAR LOCATION: Mitochondrion {ECO:0000250|UniProtKB:P35705}. Cytoplasm {ECO:0000250|UniProtKB:P30048}. Early endosome {ECO:0000250|UniProtKB:P30048}. Note=Localizes to early endosomes in a RPS6KC1-dependent manner. {ECO:0000250|UniProtKB:P30048}.</t>
  </si>
  <si>
    <t>FUNCTION: Thiol-specific peroxidase that catalyzes the reduction of hydrogen peroxide and organic hydroperoxides to water and alcohols, respectively. Plays a role in cell protection against oxidative stress by detoxifying peroxides. Acts synergistically with MAP3K13 to regulate the activation of NF-kappa-B in the cytosol (By similarity). Required for the maintenance of physical strength (By similarity). {ECO:0000250|UniProtKB:P20108, ECO:0000250|UniProtKB:P30048}.</t>
  </si>
  <si>
    <t>Tumor protein p53-inducible protein 11 (p53-induced gene 11 protein)</t>
  </si>
  <si>
    <t>Tp53i11</t>
  </si>
  <si>
    <t>SUBCELLULAR LOCATION: Membrane {ECO:0000305}; Multi-pass membrane protein {ECO:0000305}.</t>
  </si>
  <si>
    <t>[Pyruvate dehydrogenase [acetyl-transferring]]-phosphatase 1, mitochondrial (PDP 1) (EC 3.1.3.43) (Protein phosphatase 2C) (Pyruvate dehydrogenase phosphatase catalytic subunit 1) (PDPC 1)</t>
  </si>
  <si>
    <t>Pdp1</t>
  </si>
  <si>
    <t>SUBCELLULAR LOCATION: Mitochondrion {ECO:0000269|PubMed:9651365}.</t>
  </si>
  <si>
    <t>FUNCTION: Mitochondrial enzyme that catalyzes the dephosphorylation and concomitant reactivation of the alpha subunit of the E1 component of the pyruvate dehydrogenase complex (PDC), thereby stimulating the conversion of pyruvate into acetyl-CoA. {ECO:0000269|PubMed:15210124, ECO:0000269|PubMed:9651365}.</t>
  </si>
  <si>
    <t>Propionyl-CoA carboxylase beta chain, mitochondrial (PCCase subunit beta) (EC 6.4.1.3) (Propanoyl-CoA:carbon dioxide ligase subunit beta)</t>
  </si>
  <si>
    <t>Pccb</t>
  </si>
  <si>
    <t>SUBCELLULAR LOCATION: Mitochondrion matrix {ECO:0000250|UniProtKB:P05166}.</t>
  </si>
  <si>
    <t>PATHWAY: Metabolic intermediate metabolism; propanoyl-CoA degradation; succinyl-CoA from propanoyl-CoA: step 1/3. {ECO:0000250|UniProtKB:P05166}.</t>
  </si>
  <si>
    <t>FUNCTION: This is one of the 2 subunits of the biotin-dependent propionyl-CoA carboxylase (PCC), a mitochondrial enzyme involved in the catabolism of odd chain fatty acids, branched-chain amino acids isoleucine, threonine, methionine, and valine and other metabolites. Propionyl-CoA carboxylase catalyzes the carboxylation of propionyl-CoA/propanoyl-CoA to D-methylmalonyl-CoA/(S)-methylmalonyl-CoA (By similarity). Within the holoenzyme, the alpha subunit catalyzes the ATP-dependent carboxylation of the biotin carried by the biotin carboxyl carrier (BCC) domain, while the beta subunit then transfers the carboxyl group from carboxylated biotin to propionyl-CoA (By similarity). Propionyl-CoA carboxylase also significantly acts on butyryl-CoA/butanoyl-CoA, which is converted to ethylmalonyl-CoA/(2S)-ethylmalonyl-CoA (By similarity). Other alternative minor substrates include (2E)-butenoyl-CoA/crotonoyl-CoA (By similarity). {ECO:0000250|UniProtKB:P05166, ECO:0000250|UniProtKB:P79384, ECO:0000250|UniProtKB:Q168G2}.</t>
  </si>
  <si>
    <t>Amine oxidase [flavin-containing] A (EC 1.4.3.21) (EC 1.4.3.4) (Monoamine oxidase type A) (MAO-A)</t>
  </si>
  <si>
    <t>Maoa</t>
  </si>
  <si>
    <t>SUBCELLULAR LOCATION: Mitochondrion outer membrane {ECO:0000269|PubMed:15050826}; Single-pass type IV membrane protein {ECO:0000269|PubMed:15050826}; Cytoplasmic side {ECO:0000269|PubMed:15050826}.</t>
  </si>
  <si>
    <t>FUNCTION: Catalyzes the oxidative deamination of primary and some secondary amine such as neurotransmitters, with concomitant reduction of oxygen to hydrogen peroxide and has important functions in the metabolism of neuroactive and vasoactive amines in the central nervous system and peripheral tissues (PubMed:18391214, PubMed:9162023). Preferentially oxidizes serotonin (PubMed:20493079). Also catalyzes the oxidative deamination of kynuramine to 3-(2-aminophenyl)-3-oxopropanal that can spontaneously condense to 4-hydroxyquinoline (PubMed:18391214). {ECO:0000269|PubMed:18391214, ECO:0000269|PubMed:20493079, ECO:0000269|PubMed:9162023}.</t>
  </si>
  <si>
    <t>Major vault protein (MVP)</t>
  </si>
  <si>
    <t>Mvp</t>
  </si>
  <si>
    <t>SUBCELLULAR LOCATION: Cytoplasm {ECO:0000250|UniProtKB:Q14764}. Nucleus {ECO:0000250|UniProtKB:Q14764}.</t>
  </si>
  <si>
    <t>FUNCTION: Required for normal vault structure. Vaults are multi-subunit structures that may act as scaffolds for proteins involved in signal transduction. Vaults may also play a role in nucleo-cytoplasmic transport. Down-regulates IFNG-mediated STAT1 signaling and subsequent activation of JAK. Down-regulates SRC activity and signaling through MAP kinases (By similarity). {ECO:0000250}.</t>
  </si>
  <si>
    <t>Quinone oxidoreductase (EC 1.6.5.5) (NADPH:quinone reductase) (Zeta-crystallin)</t>
  </si>
  <si>
    <t>Cryz</t>
  </si>
  <si>
    <t>SUBCELLULAR LOCATION: Cytoplasm {ECO:0000250}.</t>
  </si>
  <si>
    <t>FUNCTION: Does not have alcohol dehydrogenase activity. Binds NADP and acts through a one-electron transfer process. Orthoquinones, such as 1,2-naphthoquinone or 9,10-phenanthrenequinone, are the best substrates (in vitro). May act in the detoxification of xenobiotics. Interacts with (AU)-rich elements (ARE) in the 3'-UTR of target mRNA species and enhances their stability. NADPH binding interferes with mRNA binding (By similarity). {ECO:0000250}.</t>
  </si>
  <si>
    <t>Fumarylacetoacetate hydrolase domain-containing protein 2 (EC 3.-.-.-)</t>
  </si>
  <si>
    <t>Fahd2</t>
  </si>
  <si>
    <t>FUNCTION: May have hydrolase activity. {ECO:0000250}.</t>
  </si>
  <si>
    <t>Succinyl-CoA:3-ketoacid coenzyme A transferase 1, mitochondrial (SCOT) (EC 2.8.3.5) (3-oxoacid CoA-transferase 1) (Somatic-type succinyl-CoA:3-oxoacid CoA-transferase) (SCOT-s) (Succinyl-CoA:3-oxoacid CoA transferase)</t>
  </si>
  <si>
    <t>Oxct1</t>
  </si>
  <si>
    <t>SUBCELLULAR LOCATION: Mitochondrion {ECO:0000269|PubMed:19343716}.</t>
  </si>
  <si>
    <t>PATHWAY: Ketone metabolism; succinyl-CoA degradation; acetoacetyl-CoA from succinyl-CoA: step 1/1. {ECO:0000250|UniProtKB:P55809}.</t>
  </si>
  <si>
    <t>FUNCTION: Key enzyme for ketone body catabolism. Catalyzes the first, rate-limiting step of ketone body utilization in extrahepatic tissues, by transferring coenzyme A (CoA) from a donor thiolester species (succinyl-CoA) to an acceptor carboxylate (acetoacetate), and produces acetoacetyl-CoA. Acetoacetyl-CoA is further metabolized by acetoacetyl-CoA thiolase into two acetyl-CoA molecules which enter the citric acid cycle for energy production (By similarity). Forms a dimeric enzyme where both of the subunits are able to form enzyme-CoA thiolester intermediates, but only one subunit is competent to transfer the CoA moiety to the acceptor carboxylate (3-oxo acid) and produce a new acyl-CoA. Formation of the enzyme-CoA intermediate proceeds via an unstable anhydride species formed between the carboxylate groups of the enzyme and substrate (By similarity). {ECO:0000250|UniProtKB:P55809, ECO:0000250|UniProtKB:Q29551}.</t>
  </si>
  <si>
    <t>3-hydroxyisobutyrate dehydrogenase, mitochondrial (HIBADH) (EC 1.1.1.31)</t>
  </si>
  <si>
    <t>Hibadh</t>
  </si>
  <si>
    <t>SUBCELLULAR LOCATION: Mitochondrion.</t>
  </si>
  <si>
    <t>PATHWAY: Amino-acid degradation; L-valine degradation.</t>
  </si>
  <si>
    <t>ATP synthase subunit e, mitochondrial (ATPase subunit e) (ATP synthase membrane subunit e)</t>
  </si>
  <si>
    <t>Atp5me</t>
  </si>
  <si>
    <t>SUBCELLULAR LOCATION: Mitochondrion. Mitochondrion inner membrane.</t>
  </si>
  <si>
    <t>FUNCTION: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Part of the complex F(0) domain. Minor subunit located with subunit a in the membrane.</t>
  </si>
  <si>
    <t>Thiosulfate sulfurtransferase (EC 2.8.1.1) (Rhodanese)</t>
  </si>
  <si>
    <t>Tst</t>
  </si>
  <si>
    <t>FUNCTION: Together with MRPL18, acts as a mitochondrial import factor for the cytosolic 5S rRNA. Only the nascent unfolded cytoplasmic form is able to bind to the 5S rRNA (By similarity). Involved in the formation of iron-sulfur complexes, cyanide detoxification or modification of sulfur-containing enzymes. Other thiol compounds, besides cyanide, can act as sulfur ion acceptors. Also has weak mercaptopyruvate sulfurtransferase (MST) activity. {ECO:0000250, ECO:0000269|PubMed:2018478}.</t>
  </si>
  <si>
    <t>Immunity-related GTPase family M protein (EC 3.6.5.-)</t>
  </si>
  <si>
    <t>Irgm</t>
  </si>
  <si>
    <t>SUBCELLULAR LOCATION: Golgi apparatus membrane {ECO:0000250|UniProtKB:Q60766}. Cell membrane {ECO:0000250|UniProtKB:Q60766}. Cytoplasmic vesicle, phagosome membrane {ECO:0000250|UniProtKB:Q60766}. Cytoplasmic vesicle, autophagosome membrane {ECO:0000250|UniProtKB:Q60766}. Lysosome membrane {ECO:0000250|UniProtKB:Q60766}. Late endosome membrane {ECO:0000250|UniProtKB:Q60766}. Mitochondrion membrane {ECO:0000250|UniProtKB:Q60766}. Cell projection, phagocytic cup {ECO:0000250|UniProtKB:Q60766}. Note=Behaves like an integral membrane protein. Recruited to the plasma membrane around forming phagocytic cups, it remains associated with maturing phagosomes. Association with phagosomes is dependent on nucleotide-binding but is IFNG-independent. Also detected in late endosomes and lysosomes: lysosomal localization is IFN-gamma-induced during bacterial infections such as S.typhimurium infection. {ECO:0000250|UniProtKB:Q60766}.</t>
  </si>
  <si>
    <t>FUNCTION: Immunity-related GTPase that plays important roles in innate immunity and inflammatory response (By similarity). Acts as a dynamin-like protein that binds to intracellular membranes and promotes remodeling and trafficking of those membranes (By similarity). Required for clearance of acute protozoan and bacterial infections by interacting with autophagy and lysosome regulatory proteins, thereby promoting the fusion of phagosomes with lysosomes for efficient degradation of cargo including microbes (By similarity). Regulates selective autophagy, including xenophagy and mitophagy, both directly and indirectly (By similarity). Directly regulates autophagy by acting as a molecular adapter that promotes the coassembly of the core autophagy machinery to mediate antimicrobial defense: Irgm (1) activates AMPK, which in turn phosphorylates ULK1 and BECN1 to induce autophagy, (2) promotes the coassembly of ULK1 and BECN1, enhancing BECN1-interacting partners and (3) influences the composition of the BECN1 complex, by competing with the negative regulators BCL2 and RUBCN, to trigger autophagy (By similarity). Also activates autophagy by promoting recruitment of STX17 to autophagosomes (By similarity). In collaboration with ATG8 proteins, regulate lysosomal biogenesis, a fundamental process for any autophagic pathway, by promoting TFEB dephosphorylation (By similarity). Also modulates autophagy by assisting with autophagosome formation and preventing lysosomal deacidification (By similarity). Regulates autophagy by affecting mitochondrial fusion and fission (By similarity). Also involved in M1 macrophage activation for the production of proinflammatory cytokines (By similarity). While activating autophagy, acts as a key negative regulator of the inflammatory and interferon responses both by (1) promoting mitophagy and (2) mediating autophagy-dependent degradation of effectors of the inflammatory response (By similarity). Promotes degradation of damaged and IFNG/IFN-gamma-stressed mitochondria via mitophagy, preventing cytosolic release of ligands that activate inflammation (By similarity). Negatively regulates interferon-signaling in hematopoietic stem cells, preserving hematopoietic stem cell number and function (By similarity). Promotes expansion of activated CD4(+) T-cells by inhibiting IFNG/IFN-gamma signaling, thereby preventing Ifng-mediated cell death of CD4(+) T-cells (By similarity). Acts as a suppressor of inflammation by promoting recruitment of inflammation effectors, such as CGAS, RIGI/RIG-I and NLRP3, to autophagosome membranes, leading to their SQSTM1/p62-dependent autophagic degradation (By similarity). Also directly inhibits assembly of the NLRP3 inflammasome by preventing the association between NLRP3 and PYCARD (By similarity). Acts as a negative regulator of antiviral innate immune response by suppressing the RIPK2-dependent pro-inflammatory response: mediates recruitment of RIPosomes, composed of RIPK2 and NOD1 or NOD2, to autophagosome membranes, promoting their SQSTM1/p62-dependent autophagic degradation (By similarity). {ECO:0000250|UniProtKB:A1A4Y4, ECO:0000250|UniProtKB:Q60766}.</t>
  </si>
  <si>
    <t>Mitochondrial fission regulator 1-like</t>
  </si>
  <si>
    <t>Mtfr1l</t>
  </si>
  <si>
    <t>Creatine kinase M-type (EC 2.7.3.2) (Creatine kinase M chain) (Creatine phosphokinase M-type) (CPK-M) (M-CK)</t>
  </si>
  <si>
    <t>Ckm</t>
  </si>
  <si>
    <t>FUNCTION: Reversibly catalyzes the transfer of phosphate between ATP and various phosphogens (e.g. creatine phosphate). Creatine kinase isoenzymes play a central role in energy transduction in tissues with large, fluctuating energy demands, such as skeletal muscle, heart, brain and spermatozoa. {ECO:0000250|UniProtKB:P00563}.</t>
  </si>
  <si>
    <t>Leucine-rich PPR motif-containing protein, mitochondrial (130 kDa leucine-rich protein) (LRP 130) (Leucine rich protein 157) (rLRP157)</t>
  </si>
  <si>
    <t>Lrpprc</t>
  </si>
  <si>
    <t>SUBCELLULAR LOCATION: Mitochondrion {ECO:0000269|PubMed:15525270}. Nucleus {ECO:0000269|PubMed:15525270}. Nucleus, nucleoplasm {ECO:0000250}. Nucleus inner membrane {ECO:0000250}. Nucleus outer membrane {ECO:0000250}.</t>
  </si>
  <si>
    <t>FUNCTION: May play a role in RNA metabolism in both nuclei and mitochondria. In the nucleus binds to HNRPA1-associated poly(A) mRNAs and is part of nmRNP complexes at late stages of mRNA maturation which are possibly associated with nuclear mRNA export. Positively modulates nuclear export of mRNAs containing the EIF4E sensitivity element (4ESE) by binding simultaneously to both EIF4E and the 4ESE and acting as a platform for assembly for the RNA export complex (By similarity). Also binds to exportin XPO1/CRM1 to engage the nuclear pore and traffic the bound mRNAs to the cytoplasm (By similarity). May bind mature mRNA in the nucleus outer membrane. In mitochondria binds to poly(A) mRNA. Plays a role in translation or stability of mitochondrially encoded cytochrome c oxidase (COX) subunits. May be involved in transcription regulation. Cooperates with PPARGC1A to regulate certain mitochondrially encoded genes and gluconeogenic genes and may regulate docking of PPARGC1A to transcription factors. Seems to be involved in the transcription regulation of the multidrug-related genes MDR1 and MVP. Part of a nuclear factor that binds to the invMED1 element of MDR1 and MVP gene promoters. Binds single-stranded DNA (By similarity). {ECO:0000250|UniProtKB:P42704}.</t>
  </si>
  <si>
    <t>Phosphoglycerate kinase 1 (EC 2.7.2.3)</t>
  </si>
  <si>
    <t>Pgk1</t>
  </si>
  <si>
    <t>PATHWAY: Carbohydrate degradation; glycolysis; pyruvate from D-glyceraldehyde 3-phosphate: step 2/5. {ECO:0000250|UniProtKB:P00558}.</t>
  </si>
  <si>
    <t>FUNCTION: Catalyzes one of the two ATP producing reactions in the glycolytic pathway via the reversible conversion of 1,3-diphosphoglycerate to 3-phosphoglycerate. In addition to its role as a glycolytic enzyme, it seems that PGK-1 acts as a polymerase alpha cofactor protein (primer recognition protein). May play a role in sperm motility. {ECO:0000250|UniProtKB:P00558}.</t>
  </si>
  <si>
    <t>Serotransferrin (Transferrin) (Beta-1 metal-binding globulin) (Liver regeneration-related protein LRRG03) (Siderophilin)</t>
  </si>
  <si>
    <t>Tf</t>
  </si>
  <si>
    <t>SUBCELLULAR LOCATION: Secreted.</t>
  </si>
  <si>
    <t>FUNCTION: Transferrins are iron binding transport proteins which can bind two Fe(3+) ions in association with the binding of an anion, usually bicarbonate. It is responsible for the transport of iron from sites of absorption and heme degradation to those of storage and utilization. Serum transferrin may also have a further role in stimulating cell proliferation.</t>
  </si>
  <si>
    <t>Transitional endoplasmic reticulum ATPase (TER ATPase) (EC 3.6.4.6) (15S Mg(2+)-ATPase p97 subunit) (Valosin-containing protein) (VCP)</t>
  </si>
  <si>
    <t>Vcp</t>
  </si>
  <si>
    <t>SUBCELLULAR LOCATION: Cytoplasm, cytosol {ECO:0000269|PubMed:10811609}. Endoplasmic reticulum {ECO:0000250|UniProtKB:P55072}. Nucleus {ECO:0000269|PubMed:10811609}. Cytoplasm, Stress granule {ECO:0000250|UniProtKB:P55072}. Note=Recruited to the cytoplasmic surface of the endoplasmic reticulum via interaction with AMFR/gp78. Following DNA double-strand breaks, recruited to the sites of damage. Recruited to stalled replication forks via interaction with SPRTN. Recruited to damaged lysosomes decorated with K48-linked ubiquitin chains. Colocalizes with TIA1, ZFAND1 and G3BP1 in cytoplasmic stress granules (SGs) in response to arsenite-induced stress treatment (By similarity). {ECO:0000250|UniProtKB:P55072}.</t>
  </si>
  <si>
    <t>FUNCTION: Necessary for the fragmentation of Golgi stacks during mitosis and for their reassembly after mitosis. Involved in the formation of the transitional endoplasmic reticulum (tER). The transfer of membranes from the endoplasmic reticulum to the Golgi apparatus occurs via 50-70 nm transition vesicles which derive from part-rough, part-smooth transitional elements of the endoplasmic reticulum (tER) (PubMed:10930451, PubMed:12411482). Vesicle budding from the tER is an ATP-dependent process (PubMed:10930451, PubMed:12411482). The ternary complex containing UFD1, VCP and NPLOC4 binds ubiquitinated proteins and is necessary for the export of misfolded proteins from the ER to the cytoplasm, where they are degraded by the proteasome (PubMed:10930451, PubMed:12411482). The NPLOC4-UFD1-VCP complex regulates spindle disassembly at the end of mitosis and is necessary for the formation of a closed nuclear envelope. Regulates E3 ubiquitin-protein ligase activity of RNF19A. Component of the VCP/p97-AMFR/gp78 complex that participates in the final step of the sterol-mediated ubiquitination and endoplasmic reticulum-associated degradation (ERAD) of HMGCR. Mediates the endoplasmic reticulum-associated degradation of CHRNA3 in cortical neurons as part of the STUB1-VCP-UBXN2A complex (PubMed:26265139). Involved in endoplasmic reticulum stress-induced pre-emptive quality control, a mechanism that selectively attenuates the translocation of newly synthesized proteins into the endoplasmic reticulum and reroutes them to the cytosol for proteasomal degradation. Involved in clearance process by mediating G3BP1 extraction from stress granules (By similarity). Also involved in DNA damage response: recruited to double-strand breaks (DSBs) sites in a RNF8- and RNF168-dependent manner and promotes the recruitment of TP53BP1 at DNA damage sites. Recruited to stalled replication forks by SPRTN: may act by mediating extraction of DNA polymerase eta (POLH) to prevent excessive translesion DNA synthesis and limit the incidence of mutations induced by DNA damage. Together with SPRTN metalloprotease, involved in the repair of covalent DNA-protein cross-links (DPCs) during DNA synthesis. Involved in interstrand cross-link repair in response to replication stress by mediating unloading of the ubiquitinated CMG helicase complex. Mediates extraction of PARP1 trapped to chromatin: recognizes and binds ubiquitinated PARP1 and promotes its removal (By similarity). Required for cytoplasmic retrotranslocation of stressed/damaged mitochondrial outer-membrane proteins and their subsequent proteasomal degradation. Essential for the maturation of ubiquitin-containing autophagosomes and the clearance of ubiquitinated protein by autophagy. Acts as a negative regulator of type I interferon production by interacting with RIGI: interaction takes place when RIGI is ubiquitinated via 'Lys-63'-linked ubiquitin on its CARD domains, leading to recruit RNF125 and promote ubiquitination and degradation of RIGI (By similarity). May play a role in the ubiquitin-dependent sorting of membrane proteins to lysosomes where they undergo degradation (By similarity). May more particularly play a role in caveolins sorting in cells (By similarity). By controlling the steady-state expression of the IGF1R receptor, indirectly regulates the insulin-like growth factor receptor signaling pathway (By similarity). {ECO:0000250|UniProtKB:P23787, ECO:0000250|UniProtKB:P55072, ECO:0000269|PubMed:10930451, ECO:0000269|PubMed:12411482, ECO:0000269|PubMed:26265139}.</t>
  </si>
  <si>
    <t>D-2-hydroxyglutarate dehydrogenase, mitochondrial (EC 1.1.99.39)</t>
  </si>
  <si>
    <t>D2hgdh</t>
  </si>
  <si>
    <t>SUBCELLULAR LOCATION: Mitochondrion {ECO:0000269|PubMed:15070399}.</t>
  </si>
  <si>
    <t>FUNCTION: Catalyzes the oxidation of D-2-hydroxyglutarate (D-2-HG) to alpha-ketoglutarate (PubMed:15070399). Also catalyzes the oxidation of other D-2-hydroxyacids, such as D-malate (D-MAL) and D-lactate (D-LAC) (PubMed:15070399). Exhibits high activities towards D-2-HG and D-MAL but a very weak activity towards D-LAC (By similarity). {ECO:0000250|UniProtKB:Q8N465, ECO:0000269|PubMed:15070399}.</t>
  </si>
  <si>
    <t>10 kDa heat shock protein, mitochondrial (Hsp10) (10 kDa chaperonin) (Chaperonin 10) (CPN10)</t>
  </si>
  <si>
    <t>Hspe1</t>
  </si>
  <si>
    <t>SUBCELLULAR LOCATION: Mitochondrion matrix {ECO:0000250|UniProtKB:P61604}.</t>
  </si>
  <si>
    <t>FUNCTION: Co-chaperonin implicated in mitochondrial protein import and macromolecular assembly. Together with Hsp60, facilitates the correct folding of imported proteins. May also prevent misfolding and promote the refolding and proper assembly of unfolded polypeptides generated under stress conditions in the mitochondrial matrix. The functional units of these chaperonins consist of heptameric rings of the large subunit Hsp60, which function as a back-to-back double ring. In a cyclic reaction, Hsp60 ring complexes bind one unfolded substrate protein per ring, followed by the binding of ATP and association with 2 heptameric rings of the co-chaperonin Hsp10. This leads to sequestration of the substrate protein in the inner cavity of Hsp60 where, for a certain period of time, it can fold undisturbed by other cell components. Synchronous hydrolysis of ATP in all Hsp60 subunits results in the dissociation of the chaperonin rings and the release of ADP and the folded substrate protein. {ECO:0000250|UniProtKB:P61604}.</t>
  </si>
  <si>
    <t>Succinate dehydrogenase [ubiquinone] flavoprotein subunit, mitochondrial (EC 1.3.5.1) (Flavoprotein subunit of complex II) (Fp)</t>
  </si>
  <si>
    <t>Sdha</t>
  </si>
  <si>
    <t>SUBCELLULAR LOCATION: Mitochondrion inner membrane {ECO:0000250|UniProtKB:Q0QF01}; Peripheral membrane protein {ECO:0000250|UniProtKB:Q0QF01}; Matrix side {ECO:0000250|UniProtKB:Q0QF01}.</t>
  </si>
  <si>
    <t>PATHWAY: Carbohydrate metabolism; tricarboxylic acid cycle; fumarate from succinate (eukaryal route): step 1/1. {ECO:0000250|UniProtKB:P31040}.</t>
  </si>
  <si>
    <t>FUNCTION: Flavoprotein (FP) subunit of succinate dehydrogenase (SDH) that is involved in complex II of the mitochondrial electron transport chain and is responsible for transferring electrons from succinate to ubiquinone (coenzyme Q). Can act as a tumor suppressor. {ECO:0000250|UniProtKB:P31040}.</t>
  </si>
  <si>
    <t>Hemopexin</t>
  </si>
  <si>
    <t>Hpx</t>
  </si>
  <si>
    <t>FUNCTION: Binds heme and transports it to the liver for breakdown and iron recovery, after which the free hemopexin returns to the circulation.</t>
  </si>
  <si>
    <t>Electron transfer flavoprotein subunit alpha, mitochondrial (Alpha-ETF)</t>
  </si>
  <si>
    <t>Etfa</t>
  </si>
  <si>
    <t>SUBCELLULAR LOCATION: Mitochondrion matrix {ECO:0000305|PubMed:7334008}.</t>
  </si>
  <si>
    <t>FUNCTION: Heterodimeric electron transfer flavoprotein that accepts electrons from several mitochondrial dehydrogenases, including acyl-CoA dehydrogenases, glutaryl-CoA and sarcosine dehydrogenase (PubMed:7334008). It transfers the electrons to the main mitochondrial respiratory chain via ETF-ubiquinone oxidoreductase (ETF dehydrogenase) (Probable). Required for normal mitochondrial fatty acid oxidation and normal amino acid metabolism. {ECO:0000250|UniProtKB:P13804, ECO:0000269|PubMed:7334008, ECO:0000305}.</t>
  </si>
  <si>
    <t>ATPase family AAA domain-containing protein 3</t>
  </si>
  <si>
    <t>Atad3</t>
  </si>
  <si>
    <t>SUBCELLULAR LOCATION: Mitochondrion membrane {ECO:0000269|PubMed:17210950}. Mitochondrion inner membrane {ECO:0000250}; Single-pass membrane protein {ECO:0000250}. Mitochondrion matrix, mitochondrion nucleoid {ECO:0000250}. Note=Lacks a canonical N-terminal mitochondrial targeting signal. Has been shown to be very tightly associated with mitochondrial inner membrane. The N-terminus being either exposed to the cytosol or located in an accessible intermembrane space. Exposure to the cytosol would imply a second transmembrane that could not be predicted. The C-terminus is facing the matrix. In the matrix, may be associated with nucleoids (By similarity). {ECO:0000250}.</t>
  </si>
  <si>
    <t>FUNCTION: Essential for mitochondrial network organization, mitochondrial metabolism and cell growth at organism and cellular level. May play an important role in mitochondrial protein synthesis. May also participate in mitochondrial DNA replication. May bind to mitochondrial DNA D-loops and contribute to nucleoid stability. Required for enhanced channeling of cholesterol for hormone-dependent steroidogenesis. Involved in mitochondrial-mediated antiviral innate immunity. {ECO:0000250|UniProtKB:Q9NVI7}.</t>
  </si>
  <si>
    <t>Albumin</t>
  </si>
  <si>
    <t>Alb</t>
  </si>
  <si>
    <t>FUNCTION: Binds water, Ca(2+), Na(+), K(+), fatty acids, hormones, bilirubin and drugs. Its main function is the regulation of the colloidal osmotic pressure of blood. Major zinc transporter in plasma, typically binds about 80% of all plasma zinc (By similarity). Major calcium and magnesium transporter in plasma, binds approximately 45% of circulating calcium and magnesium in plasma (By similarity). Potentially has more than two calcium-binding sites and might additionally bind calcium in a non-specific manner (By similarity). The shared binding site between zinc and calcium at residue Asp-273 suggests a crosstalk between zinc and calcium transport in the blood (By similarity). The rank order of affinity is zinc &gt; calcium &gt; magnesium (By similarity). Binds to the bacterial siderophore enterobactin and inhibits enterobactin-mediated iron uptake of E.coli from ferric transferrin, and may thereby limit the utilization of iron and growth of enteric bacteria such as E.coli (By similarity). Does not prevent iron uptake by the bacterial siderophore aerobactin (By similarity). {ECO:0000250|UniProtKB:P02768, ECO:0000250|UniProtKB:P02769}.</t>
  </si>
  <si>
    <t>Carnitine O-palmitoyltransferase 2, mitochondrial (EC 2.3.1.21) (Carnitine palmitoyltransferase II) (CPT II)</t>
  </si>
  <si>
    <t>Cpt2</t>
  </si>
  <si>
    <t>SUBCELLULAR LOCATION: Mitochondrion inner membrane {ECO:0000269|PubMed:17585909}; Peripheral membrane protein {ECO:0000269|PubMed:17585909}; Matrix side {ECO:0000269|PubMed:17585909}.</t>
  </si>
  <si>
    <t>PATHWAY: Lipid metabolism; fatty acid beta-oxidation. {ECO:0000250|UniProtKB:P23786}.</t>
  </si>
  <si>
    <t>FUNCTION: Involved in the intramitochondrial synthesis of acylcarnitines from accumulated acyl-CoA metabolites. Reconverts acylcarnitines back into the respective acyl-CoA esters that can then undergo beta-oxidation, an essential step for the mitochondrial uptake of long-chain fatty acids and their subsequent beta-oxidation in the mitochondrion. Active with medium (C8-C12) and long-chain (C14-C18) acyl-CoA esters. {ECO:0000250|UniProtKB:P23786}.</t>
  </si>
  <si>
    <t>2-methoxy-6-polyprenyl-1,4-benzoquinol methylase, mitochondrial (EC 2.1.1.201) (Ubiquinone biosynthesis methyltransferase COQ5)</t>
  </si>
  <si>
    <t>Coq5</t>
  </si>
  <si>
    <t>SUBCELLULAR LOCATION: Mitochondrion inner membrane {ECO:0000255|HAMAP-Rule:MF_03191}; Peripheral membrane protein {ECO:0000255|HAMAP-Rule:MF_03191}; Matrix side {ECO:0000255|HAMAP-Rule:MF_03191}.</t>
  </si>
  <si>
    <t>PATHWAY: Cofactor biosynthesis; ubiquinone biosynthesis. {ECO:0000255|HAMAP-Rule:MF_03191}.</t>
  </si>
  <si>
    <t>FUNCTION: Methyltransferase required for the conversion of 2-polyprenyl-6-methoxy-1,4-benzoquinol (DDMQH2) to 2-polyprenyl-3-methyl-6-methoxy-1,4-benzoquinol (DMQH2). {ECO:0000255|HAMAP-Rule:MF_03191}.</t>
  </si>
  <si>
    <t>Protein FAM136A</t>
  </si>
  <si>
    <t>Fam136a</t>
  </si>
  <si>
    <t>Long-chain specific acyl-CoA dehydrogenase, mitochondrial (LCAD) (EC 1.3.8.8)</t>
  </si>
  <si>
    <t>Acadl</t>
  </si>
  <si>
    <t>SUBCELLULAR LOCATION: Mitochondrion matrix {ECO:0000269|PubMed:3813556}.</t>
  </si>
  <si>
    <t>PATHWAY: Lipid metabolism; mitochondrial fatty acid beta-oxidation. {ECO:0000303|PubMed:3968063}.</t>
  </si>
  <si>
    <t>FUNCTION: Long-chain specific acyl-CoA dehydrogenase is one of the acyl-CoA dehydrogenases that catalyze the first step of mitochondrial fatty acid beta-oxidation, an aerobic process breaking down fatty acids into acetyl-CoA and allowing the production of energy from fats (PubMed:3968063). The first step of fatty acid beta-oxidation consists in the removal of one hydrogen from C-2 and C-3 of the straight-chain fatty acyl-CoA thioester, resulting in the formation of trans-2-enoyl-CoA (PubMed:3968063). Among the different mitochondrial acyl-CoA dehydrogenases, long-chain specific acyl-CoA dehydrogenase can act on saturated and unsaturated acyl-CoAs with 6 to 24 carbons with a preference for 8 to 18 carbons long primary chains (PubMed:3968063, PubMed:15466478). {ECO:0000269|PubMed:15466478, ECO:0000269|PubMed:3968063, ECO:0000303|PubMed:3968063}.</t>
  </si>
  <si>
    <t>Uncharacterized protein C6orf136 homolog</t>
  </si>
  <si>
    <t>Dihydrolipoyllysine-residue succinyltransferase component of 2-oxoglutarate dehydrogenase complex, mitochondrial (EC 2.3.1.61) (2-oxoglutarate dehydrogenase complex component E2) (OGDC-E2) (Dihydrolipoamide succinyltransferase component of 2-oxoglutarate dehydrogenase complex) (E2K)</t>
  </si>
  <si>
    <t>Dlst</t>
  </si>
  <si>
    <t>SUBCELLULAR LOCATION: Mitochondrion matrix {ECO:0000250|UniProtKB:P36957}. Nucleus {ECO:0000250|UniProtKB:P36957}. Note=Mainly localizes in the mitochondrion. A small fraction localizes to the nucleus, where the 2-oxoglutarate dehydrogenase complex is required for histone succinylation. {ECO:0000250|UniProtKB:P36957}.</t>
  </si>
  <si>
    <t>PATHWAY: Amino-acid degradation; L-lysine degradation via saccharopine pathway; glutaryl-CoA from L-lysine: step 6/6.; PATHWAY: Carbohydrate metabolism; tricarboxylic acid cycle. {ECO:0000250|UniProtKB:P36957}.</t>
  </si>
  <si>
    <t>FUNCTION: Dihydrolipoamide succinyltransferase (E2) component of the 2-oxoglutarate dehydrogenase complex (By similarity). The 2-oxoglutarate dehydrogenase complex catalyzes the overall conversion of 2-oxoglutarate to succinyl-CoA and CO(2) (By similarity). The 2-oxoglutarate dehydrogenase complex is mainly active in the mitochondrion. A fraction of the 2-oxoglutarate dehydrogenase complex also localizes in the nucleus and is required for lysine succinylation of histones: associates with KAT2A on chromatin and provides succinyl-CoA to histone succinyltransferase KAT2A (By similarity). {ECO:0000250|UniProtKB:P36957, ECO:0000250|UniProtKB:Q9N0F1}.</t>
  </si>
  <si>
    <t>2-oxoisovalerate dehydrogenase subunit beta, mitochondrial (EC 1.2.4.4) (Branched-chain alpha-keto acid dehydrogenase E1 component beta chain) (BCKDE1B) (BCKDH E1-beta)</t>
  </si>
  <si>
    <t>Bckdhb</t>
  </si>
  <si>
    <t>SUBCELLULAR LOCATION: Mitochondrion matrix {ECO:0000250|UniProtKB:P21953}.</t>
  </si>
  <si>
    <t>FUNCTION: Together with BCKDHA forms the heterotetrameric E1 subunit of the mitochondrial branched-chain alpha-ketoacid dehydrogenase (BCKD) complex. The BCKD complex catalyzes the multi-step oxidative decarboxylation of alpha-ketoacids derived from the branched-chain amino-acids valine, leucine and isoleucine producing CO2 and acyl-CoA which is subsequently utilized to produce energy. The E1 subunit catalyzes the first step with the decarboxylation of the alpha-ketoacid forming an enzyme-product intermediate. A reductive acylation mediated by the lipoylamide cofactor of E2 extracts the acyl group from the E1 active site for the next step of the reaction. {ECO:0000250|UniProtKB:P21953}.</t>
  </si>
  <si>
    <t>Glycogen phosphorylase, muscle form (EC 2.4.1.1) (Myophosphorylase)</t>
  </si>
  <si>
    <t>Pygm</t>
  </si>
  <si>
    <t>FUNCTION: Allosteric enzyme that catalyzes the rate-limiting step in glycogen catabolism, the phosphorolytic cleavage of glycogen to produce glucose-1-phosphate, and plays a central role in maintaining cellular and organismal glucose homeostasis. {ECO:0000250|UniProtKB:P11217}.</t>
  </si>
  <si>
    <t>Threonine--tRNA ligase 1, cytoplasmic (EC 6.1.1.3) (Threonine--tRNA ligase, cytoplasmic) (Threonyl-tRNA synthetase) (ThrRS) (Threonyl-tRNA synthetase 1)</t>
  </si>
  <si>
    <t>Tars1</t>
  </si>
  <si>
    <t>SUBCELLULAR LOCATION: Cytoplasm {ECO:0000250|UniProtKB:Q9D0R2}.</t>
  </si>
  <si>
    <t>FUNCTION: Catalyzes the attachment of threonine to tRNA(Thr) in a two-step reaction: threonine is first activated by ATP to form Thr-AMP and then transferred to the acceptor end of tRNA(Thr). Also edits incorrectly charged tRNA(Thr) via its editing domain, at the post-transfer stage. {ECO:0000250|UniProtKB:Q9D0R2}.</t>
  </si>
  <si>
    <t>Aconitate hydratase, mitochondrial (Aconitase) (EC 4.2.1.3) (Citrate hydro-lyase)</t>
  </si>
  <si>
    <t>Aco2</t>
  </si>
  <si>
    <t>SUBCELLULAR LOCATION: Mitochondrion {ECO:0000269|PubMed:16341586}.</t>
  </si>
  <si>
    <t>PATHWAY: Carbohydrate metabolism; tricarboxylic acid cycle; isocitrate from oxaloacetate: step 2/2.</t>
  </si>
  <si>
    <t>FUNCTION: Catalyzes the isomerization of citrate to isocitrate via cis-aconitate. {ECO:0000250|UniProtKB:P16276}.</t>
  </si>
  <si>
    <t>Glycogen phosphorylase, brain form (EC 2.4.1.1)</t>
  </si>
  <si>
    <t>Pygb</t>
  </si>
  <si>
    <t>FUNCTION: Glycogen phosphorylase that regulates glycogen mobilization (By similarity). Phosphorylase is an important allosteric enzyme in carbohydrate metabolism. Enzymes from different sources differ in their regulatory mechanisms and in their natural substrates. However, all known phosphorylases share catalytic and structural properties. {ECO:0000250|UniProtKB:P11216, ECO:0000305|PubMed:7916624}.</t>
  </si>
  <si>
    <t>Mitochondrial-processing peptidase subunit alpha (Alpha-MPP) (Inactive zinc metalloprotease alpha) (P-55)</t>
  </si>
  <si>
    <t>Pmpca</t>
  </si>
  <si>
    <t>SUBCELLULAR LOCATION: Mitochondrion matrix {ECO:0000269|PubMed:2236012}. Mitochondrion inner membrane {ECO:0000250|UniProtKB:Q10713}.</t>
  </si>
  <si>
    <t>FUNCTION: Substrate recognition and binding subunit of the essential mitochondrial processing protease (MPP), which cleaves the mitochondrial sequence off newly imported precursors proteins. {ECO:0000250|UniProtKB:Q10713}.</t>
  </si>
  <si>
    <t>Isocitrate dehydrogenase [NADP], mitochondrial (IDH) (EC 1.1.1.42) (ICD-M) (IDP) (NADP(+)-specific ICDH) (Oxalosuccinate decarboxylase)</t>
  </si>
  <si>
    <t>Idh2</t>
  </si>
  <si>
    <t>SUBCELLULAR LOCATION: Mitochondrion {ECO:0000269|Ref.2}.</t>
  </si>
  <si>
    <t>FUNCTION: Plays a role in intermediary metabolism and energy production. It may tightly associate or interact with the pyruvate dehydrogenase complex. {ECO:0000250|UniProtKB:P48735}.</t>
  </si>
  <si>
    <t>Cathepsin D (EC 3.4.23.5) [Cleaved into: Cathepsin D 12 kDa light chain; Cathepsin D 9 kDa light chain; Cathepsin D 34 kDa heavy chain; Cathepsin D 30 kDa heavy chain]</t>
  </si>
  <si>
    <t>Ctsd</t>
  </si>
  <si>
    <t>SUBCELLULAR LOCATION: Lysosome. Melanosome {ECO:0000250}. Secreted, extracellular space {ECO:0000250}.</t>
  </si>
  <si>
    <t>FUNCTION: Acid protease active in intracellular protein breakdown. Plays a role in APP processing following cleavage and activation by ADAM30 which leads to APP degradation. {ECO:0000250|UniProtKB:P07339}.</t>
  </si>
  <si>
    <t>Dihydrolipoyllysine-residue acetyltransferase component of pyruvate dehydrogenase complex, mitochondrial (EC 2.3.1.12) (70 kDa mitochondrial autoantigen of primary biliary cirrhosis) (PBC) (Dihydrolipoamide acetyltransferase component of pyruvate dehydrogenase complex) (Pyruvate dehydrogenase complex component E2) (PDC-E2) (PDCE2)</t>
  </si>
  <si>
    <t>Dlat</t>
  </si>
  <si>
    <t>SUBCELLULAR LOCATION: Mitochondrion matrix {ECO:0000305|PubMed:3571977}.</t>
  </si>
  <si>
    <t>FUNCTION: As part of the pyruvate dehydrogenase complex, catalyzes the transfers of an acetyl group to a lipoic acid moiety. The pyruvate dehydrogenase complex, catalyzes the overall conversion of pyruvate to acetyl-CoA and CO(2), and thereby links cytoplasmic glycolysis and the mitochondrial tricarboxylic acid (TCA) cycle. {ECO:0000250|UniProtKB:P11180}.</t>
  </si>
  <si>
    <t>Phosphoglycerate mutase 2 (EC 5.4.2.11) (EC 5.4.2.4) (BPG-dependent PGAM 2) (Muscle-specific phosphoglycerate mutase) (Phosphoglycerate mutase isozyme M) (PGAM-M)</t>
  </si>
  <si>
    <t>Pgam2</t>
  </si>
  <si>
    <t>FUNCTION: Interconversion of 3- and 2-phosphoglycerate with 2,3-bisphosphoglycerate as the primer of the reaction. Can also catalyze the reaction of EC 5.4.2.4 (synthase), but with a reduced activity.</t>
  </si>
  <si>
    <t>3-mercaptopyruvate sulfurtransferase (MST) (EC 2.8.1.2)</t>
  </si>
  <si>
    <t>Mpst</t>
  </si>
  <si>
    <t>SUBCELLULAR LOCATION: Cytoplasm {ECO:0000269|PubMed:9749958}. Mitochondrion {ECO:0000269|PubMed:9749958}. Synapse, synaptosome {ECO:0000250|UniProtKB:Q99J99}.</t>
  </si>
  <si>
    <t>FUNCTION: Transfer of a sulfur ion to cyanide or to other thiol compounds. Also has weak rhodanese activity. Detoxifies cyanide and is required for thiosulfate biosynthesis. Acts as an antioxidant. In combination with cysteine aminotransferase (CAT), contributes to the catabolism of cysteine and is an important producer of hydrogen sulfide in the brain, retina and vascular endothelial cells. Hydrogen sulfide H(2)S is an important synaptic modulator, signaling molecule, smooth muscle contractor and neuroprotectant. Its production by the 3MST/CAT pathway is regulated by calcium ions. {ECO:0000269|PubMed:16107337, ECO:0000269|PubMed:19605461, ECO:0000269|PubMed:8910318, ECO:0000269|PubMed:9749958}.</t>
  </si>
  <si>
    <t>3-oxoacyl-[acyl-carrier-protein] reductase (EC 1.1.1.100) (3-ketoacyl-[acyl-carrier-protein] reductase beta subunit) (KAR beta subunit) (Carbonyl reductase family member 4) (CBR4) (Quinone reductase CBR4) (EC 1.6.5.10)</t>
  </si>
  <si>
    <t>Cbr4</t>
  </si>
  <si>
    <t>SUBCELLULAR LOCATION: Mitochondrion matrix {ECO:0000250|UniProtKB:Q8N4T8}.</t>
  </si>
  <si>
    <t>PATHWAY: Lipid metabolism; fatty acid biosynthesis. {ECO:0000250|UniProtKB:Q8N4T8}.</t>
  </si>
  <si>
    <t>FUNCTION: Component of the heterotetramer complex KAR (3-ketoacyl-[acyl carrier protein] reductase or 3-ketoacyl-[ACP] reductase) that forms part of the mitochondrial fatty acid synthase (mtFAS). Beta-subunit of the KAR heterotetramer complex, responsible for the 3-ketoacyl-ACP reductase activity of the mtFAS, reduces 3-oxoacyl-[ACP] to (3R)-hydroxyacyl-[ACP] in a NADPH-dependent manner with no chain length preference, thereby participating in mitochondrial fatty acid biosynthesis. The homotetramer has NADPH-dependent quinone reductase activity (in vitro), hence could play a role in protection against cytotoxicity of exogenous quinones. As a heterotetramer, it can also reduce 9,10-phenanthrenequinone, 1,4-benzoquinone and various other o-quinones and p-quinones (in vitro). {ECO:0000250|UniProtKB:Q8N4T8}.</t>
  </si>
  <si>
    <t>Cytochrome b-c1 complex subunit 8 (Complex III subunit 8) (Complex III subunit VIII) (Low molecular mass ubiquinone-binding protein) (Ubiquinol-cytochrome c reductase complex 9.5 kDa protein) (Ubiquinol-cytochrome c reductase complex ubiquinone-binding protein QP-C)</t>
  </si>
  <si>
    <t>Uqcrq</t>
  </si>
  <si>
    <t>SUBCELLULAR LOCATION: Mitochondrion inner membrane {ECO:0000250|UniProtKB:P08525}; Single-pass membrane protein {ECO:0000250|UniProtKB:P08525}.</t>
  </si>
  <si>
    <t>FUNCTION: Component of the ubiquinol-cytochrome c oxidoreductase, a multisubunit transmembrane complex that is part of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The cytochrome b-c1 complex catalyzes electron transfer from ubiquinol to cytochrome c, linking this redox reaction to translocation of protons across the mitochondrial inner membrane, with protons being carried across the membrane as hydrogens on the quinol. In the process called Q cycle, 2 protons are consumed from the matrix, 4 protons are released into the intermembrane space and 2 electrons are passed to cytochrome c. {ECO:0000250|UniProtKB:P08525}.</t>
  </si>
  <si>
    <t>Macrophage migration inhibitory factor (MIF) (EC 5.3.2.1) (Glutathione-binding 13 kDa protein) (L-dopachrome isomerase) (L-dopachrome tautomerase) (EC 5.3.3.12) (Phenylpyruvate tautomerase)</t>
  </si>
  <si>
    <t>Mif</t>
  </si>
  <si>
    <t>SUBCELLULAR LOCATION: Secreted {ECO:0000250|UniProtKB:P14174}. Cytoplasm {ECO:0000250|UniProtKB:P14174}. Note=Does not have a cleavable signal sequence and is secreted via a specialized, non-classical pathway. Secreted by macrophages upon stimulation by bacterial lipopolysaccharide (LPS), or by M.tuberculosis antigens. {ECO:0000250|UniProtKB:P14174}.</t>
  </si>
  <si>
    <t>FUNCTION: Pro-inflammatory cytokine involved in the innate immune response to bacterial pathogens. The expression of MIF at sites of inflammation suggests a role as mediator in regulating the function of macrophages in host defense. Counteracts the anti-inflammatory activity of glucocorticoids. Has phenylpyruvate tautomerase and dopachrome tautomerase activity (in vitro), but the physiological substrate is not known. It is not clear whether the tautomerase activity has any physiological relevance, and whether it is important for cytokine activity. {ECO:0000250|UniProtKB:P14174}.</t>
  </si>
  <si>
    <t>Propionyl-CoA carboxylase alpha chain, mitochondrial (PCCase subunit alpha) (EC 6.4.1.3) (Propanoyl-CoA:carbon dioxide ligase subunit alpha)</t>
  </si>
  <si>
    <t>Pcca</t>
  </si>
  <si>
    <t>SUBCELLULAR LOCATION: Mitochondrion matrix {ECO:0000250|UniProtKB:P05165}.</t>
  </si>
  <si>
    <t>PATHWAY: Metabolic intermediate metabolism; propanoyl-CoA degradation; succinyl-CoA from propanoyl-CoA: step 1/3. {ECO:0000250|UniProtKB:P05165}.</t>
  </si>
  <si>
    <t>FUNCTION: This is one of the 2 subunits of the biotin-dependent propionyl-CoA carboxylase (PCC), a mitochondrial enzyme involved in the catabolism of odd chain fatty acids, branched-chain amino acids isoleucine, threonine, methionine, and valine and other metabolites. Propionyl-CoA carboxylase catalyzes the carboxylation of propionyl-CoA/propanoyl-CoA to D-methylmalonyl-CoA/(S)-methylmalonyl-CoA (By similarity). Within the holoenzyme, the alpha subunit catalyzes the ATP-dependent carboxylation of the biotin carried by the biotin carboxyl carrier (BCC) domain, while the beta subunit then transfers the carboxyl group from carboxylated biotin to propionyl-CoA (By similarity). Propionyl-CoA carboxylase also significantly acts on butyryl-CoA/butanoyl-CoA, which is converted to ethylmalonyl-CoA/(2S)-ethylmalonyl-CoA (By similarity). Other alternative minor substrates include (2E)-butenoyl-CoA/crotonoyl-CoA (By similarity). {ECO:0000250|UniProtKB:P05165, ECO:0000250|UniProtKB:P0DTA4, ECO:0000250|UniProtKB:Q5LUF3}.</t>
  </si>
  <si>
    <t>NADH dehydrogenase (ubiquinone) complex I, assembly factor 6</t>
  </si>
  <si>
    <t>Ndufaf6</t>
  </si>
  <si>
    <t>SUBCELLULAR LOCATION: Mitochondrion inner membrane {ECO:0000250}. Note=Peripherally localized on the matrix face of the mitochondrial inner membrane. {ECO:0000250}.</t>
  </si>
  <si>
    <t>FUNCTION: Involved in the assembly of mitochondrial NADH:ubiquinone oxidoreductase complex (complex I) at early stages. May play a role in the biogenesis of complex I subunit MT-ND1. {ECO:0000250|UniProtKB:Q330K2}.</t>
  </si>
  <si>
    <t>Acyl-coenzyme A thioesterase 2, mitochondrial (Acyl-CoA thioesterase 2) (EC 3.1.2.2) (ARTISt/p43) (Acyl coenzyme A thioester hydrolase) (MTE-I) (Very-long-chain acyl-CoA thioesterase)</t>
  </si>
  <si>
    <t>Acot2</t>
  </si>
  <si>
    <t>SUBCELLULAR LOCATION: Mitochondrion matrix {ECO:0000269|PubMed:7744868}.</t>
  </si>
  <si>
    <t>PATHWAY: Lipid metabolism; fatty acid metabolism. {ECO:0000305|PubMed:7744868}.</t>
  </si>
  <si>
    <t>FUNCTION: Catalyzes the hydrolysis of acyl-CoAs into free fatty acids and coenzyme A (CoASH), regulating their respective intracellular levels (By similarity). Displays higher activity toward long chain acyl CoAs (C14-C20) (PubMed:7744868). The enzyme is involved in enhancing the hepatic fatty acid oxidation in mitochondria (By similarity). {ECO:0000250|UniProtKB:Q9QYR9, ECO:0000269|PubMed:7744868}.</t>
  </si>
  <si>
    <t>Cysteine desulfurase (EC 2.8.1.7)</t>
  </si>
  <si>
    <t>Nfs1</t>
  </si>
  <si>
    <t>SUBCELLULAR LOCATION: [Isoform Mitochondrial]: Mitochondrion {ECO:0000250|UniProtKB:Q9Y697}.; SUBCELLULAR LOCATION: [Isoform Cytoplasmic]: Cytoplasm {ECO:0000250|UniProtKB:Q9Y697}. Nucleus {ECO:0000250|UniProtKB:Q9Y697}. Cytoplasm, cytoskeleton, microtubule organizing center, centrosome {ECO:0000250|UniProtKB:Q9Y697}.</t>
  </si>
  <si>
    <t>FUNCTION: [Isoform Mitochondrial]: Cysteine desulfurase, of the core iron-sulfur cluster (ISC) assembly complex, that catalyzes the desulfuration of L-cysteine to L-alanine, as component of the cysteine desulfurase complex leading to the formation of a cysteine persulfide intermediate at the active site cysteine residue and participates in the [2Fe-2S] clusters assembly on the scaffolding protein ISCU. The persulfide is then transferred on the flexible Cys loop from the catalytic site of NFS1 to the surface of NFS1 (By similarity). After the NFS1-linked persulfide sulfur is transferred to one of the conserved Cys residues of the scaffold, a reaction assisted by FXN (By similarity). The core iron-sulfur cluster (ISC) assembly complex is involved in the de novo synthesis of a [2Fe-2S] cluster, the first step of the mitochondrial iron-sulfur protein biogenesis. This process is initiated by the cysteine desulfurase complex (NFS1:LYRM4:NDUFAB1) that produces persulfide which is delivered on the scaffold protein ISCU in a FXN-dependent manner. Then this complex is stabilized by FDX2 which provides reducing equivalents to accomplish the [2Fe-2S] cluster assembly. Finally, the [2Fe-2S] cluster is transferred from ISCU to chaperone proteins, including HSCB, HSPA9 and GLRX5 (By similarity). {ECO:0000250|UniProtKB:Q9H1K1, ECO:0000250|UniProtKB:Q9Y697, ECO:0000250|UniProtKB:Q9Z1J3}.; FUNCTION: [Isoform Cytoplasmic]: May catalyze the desulfuration of L-cysteine to L-alanine as component of the cysteine desulfurase complex (NFS1:LYRM4), leading to the formation of a cysteine persulfide intermediate. Acts as a sulfur donor for MOCS3 by transferring the sulfur of the cysteine persulfide intermediate on MOCS3. {ECO:0000250|UniProtKB:Q9Y697}.</t>
  </si>
  <si>
    <t>Methylmalonate-semialdehyde/malonate-semialdehyde dehydrogenase [acylating], mitochondrial (MMSDH) (EC 1.2.1.27) (Aldehyde dehydrogenase family 6 member A1)</t>
  </si>
  <si>
    <t>Aldh6a1</t>
  </si>
  <si>
    <t>SUBCELLULAR LOCATION: Mitochondrion {ECO:0000305|PubMed:2768248}.</t>
  </si>
  <si>
    <t>FUNCTION: Malonate and methylmalonate semialdehyde dehydrogenase involved in the catabolism of valine, thymine, and compounds catabolized by way of beta-alanine, including uracil and cytidine. {ECO:0000269|PubMed:2768248}.</t>
  </si>
  <si>
    <t>Medium-chain specific acyl-CoA dehydrogenase, mitochondrial (MCAD) (EC 1.3.8.7)</t>
  </si>
  <si>
    <t>Acadm</t>
  </si>
  <si>
    <t>SUBCELLULAR LOCATION: Mitochondrion matrix {ECO:0000269|PubMed:3813556, ECO:0000269|PubMed:3968063}.</t>
  </si>
  <si>
    <t>PATHWAY: Lipid metabolism; mitochondrial fatty acid beta-oxidation. {ECO:0000305|PubMed:3968063}.</t>
  </si>
  <si>
    <t>FUNCTION: Medium-chain specific acyl-CoA dehydrogenase is one of the acyl-CoA dehydrogenases that catalyze the first step of mitochondrial fatty acid beta-oxidation, an aerobic process breaking down fatty acids into acetyl-CoA and allowing the production of energy from fats (PubMed:3968063). The first step of fatty acid beta-oxidation consists in the removal of one hydrogen from C-2 and C-3 of the straight-chain fatty acyl-CoA thioester, resulting in the formation of trans-2-enoyl-CoA (PubMed:3968063). Electron transfer flavoprotein (ETF) is the electron acceptor that transfers electrons to the main mitochondrial respiratory chain via ETF-ubiquinone oxidoreductase (ETF dehydrogenase) (By similarity). Among the different mitochondrial acyl-CoA dehydrogenases, medium-chain specific acyl-CoA dehydrogenase acts specifically on acyl-CoAs with saturated 6 to 12 carbons long primary chains (PubMed:3968063). {ECO:0000250|UniProtKB:P11310, ECO:0000269|PubMed:3968063}.</t>
  </si>
  <si>
    <t>Large ribosomal subunit protein uL3m (39S ribosomal protein L3, mitochondrial) (L3mt) (MRP-L3)</t>
  </si>
  <si>
    <t>Mrpl3</t>
  </si>
  <si>
    <t>SUBCELLULAR LOCATION: Mitochondrion {ECO:0000250|UniProtKB:P09001}.</t>
  </si>
  <si>
    <t>Cytochrome c oxidase subunit 7A2, mitochondrial (Cytochrome c oxidase subunit VIIa-liver/heart) (Cytochrome c oxidase subunit VIIa-L)</t>
  </si>
  <si>
    <t>Cox7a2</t>
  </si>
  <si>
    <t>SUBCELLULAR LOCATION: Mitochondrion inner membrane {ECO:0000250|UniProtKB:P14406}; Single-pass membrane protein {ECO:0000250|UniProtKB:P14406}.</t>
  </si>
  <si>
    <t>PATHWAY: Energy metabolism; oxidative phosphorylation. {ECO:0000250|UniProtKB:P10174}.</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</si>
  <si>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subunit 1 to the active site in subunit 1, a binuclear center (BNC) formed by heme A3 and copper B (CU(B)). The BNC reduces molecular oxygen to 2 water molecules using 4 electrons from cytochrome c in the IMS and 4 protons from the mitochondrial matrix. {ECO:0000250|UniProtKB:P10174}.</t>
  </si>
  <si>
    <t>Short-chain specific acyl-CoA dehydrogenase, mitochondrial (SCAD) (EC 1.3.8.1) (Butyryl-CoA dehydrogenase)</t>
  </si>
  <si>
    <t>Acads</t>
  </si>
  <si>
    <t>SUBCELLULAR LOCATION: Mitochondrion matrix {ECO:0000250|UniProtKB:Q3ZBF6}.</t>
  </si>
  <si>
    <t>FUNCTION: Short-chain specific acyl-CoA dehydrogenase is one of the acyl-CoA dehydrogenases that catalyze the first step of mitochondrial fatty acid beta-oxidation, an aerobic process breaking down fatty acids into acetyl-CoA and allowing the production of energy from fats (PubMed:3968063). The first step of fatty acid beta-oxidation consists in the removal of one hydrogen from C-2 and C-3 of the straight-chain fatty acyl-CoA thioester, resulting in the formation of trans-2-enoyl-CoA (PubMed:3968063). Among the different mitochondrial acyl-CoA dehydrogenases, short-chain specific acyl-CoA dehydrogenase acts specifically on acyl-CoAs with saturated 4 to 6 carbons long primary chains (PubMed:3968063). {ECO:0000269|PubMed:3968063, ECO:0000303|PubMed:3968063}.</t>
  </si>
  <si>
    <t>Cytochrome c oxidase subunit 3 (EC 7.1.1.9) (Cytochrome c oxidase polypeptide III)</t>
  </si>
  <si>
    <t>Mtco3</t>
  </si>
  <si>
    <t>SUBCELLULAR LOCATION: Mitochondrion inner membrane {ECO:0000250|UniProtKB:P00415}; Multi-pass membrane protein {ECO:0000250|UniProtKB:P00415}.</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</si>
  <si>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subunit 1 to the active site in subunit 1, a binuclear center (BNC) formed by heme A3 and copper B (CU(B)). The BNC reduces molecular oxygen to 2 water molecules using 4 electrons from cytochrome c in the IMS and 4 protons from the mitochondrial matrix. {ECO:0000250|UniProtKB:P00420}.</t>
  </si>
  <si>
    <t>NLR family member X1</t>
  </si>
  <si>
    <t>Nlrx1</t>
  </si>
  <si>
    <t>SUBCELLULAR LOCATION: Mitochondrion outer membrane {ECO:0000250|UniProtKB:Q86UT6}.</t>
  </si>
  <si>
    <t>FUNCTION: Participates in antiviral signaling. Acts as a negative regulator of MAVS-mediated antiviral responses, through the inhibition of the virus-induced RLH (RIG-like helicase)-MAVS interaction. Instead, promotes autophagy by interacting with TUFM and subsequently recruiting the autophagy-related proteins ATG5 and ATG12. Regulates also MAVS-dependent NLRP3 inflammasome activation to attenuate apoptosis. Has no inhibitory function on NF-kappa-B signaling pathway, but enhances NF-kappa-B and JUN N-terminal kinase dependent signaling through the production of reactive oxygen species (By similarity). Regulates viral mediated-inflammation and energy metabolism in a sex-dependent manner. In females, prevents uncontrolled inflammation and energy metabolism and thus, may contribute to the sex differences observed in infectious and inflammatory diseases (By similarity). {ECO:0000250|UniProtKB:Q3TL44, ECO:0000250|UniProtKB:Q86UT6}.</t>
  </si>
  <si>
    <t>Rab GDP dissociation inhibitor beta (Rab GDI beta) (GDI-3) (Guanosine diphosphate dissociation inhibitor 2) (GDI-2)</t>
  </si>
  <si>
    <t>Gdi2</t>
  </si>
  <si>
    <t>SUBCELLULAR LOCATION: Cytoplasm. Membrane; Peripheral membrane protein.</t>
  </si>
  <si>
    <t>FUNCTION: GDP-dissociation inhibitor preventing the GDP to GTP exchange of most Rab proteins. By keeping these small GTPases in their inactive GDP-bound form regulates intracellular membrane trafficking. Negatively regulates protein transport to the cilium and ciliogenesis through the inhibition of RAB8A. {ECO:0000250|UniProtKB:P50395}.</t>
  </si>
  <si>
    <t>Triosephosphate isomerase (TIM) (EC 5.3.1.1) (Methylglyoxal synthase) (EC 4.2.3.3) (Triose-phosphate isomerase)</t>
  </si>
  <si>
    <t>Tpi1</t>
  </si>
  <si>
    <t>SUBCELLULAR LOCATION: Cytoplasm {ECO:0000255|PROSITE-ProRule:PRU10127}.</t>
  </si>
  <si>
    <t>PATHWAY: Carbohydrate degradation; glycolysis; D-glyceraldehyde 3-phosphate from glycerone phosphate: step 1/1. {ECO:0000255|PROSITE-ProRule:PRU10127}.; PATHWAY: Carbohydrate biosynthesis; gluconeogenesis. {ECO:0000255|PROSITE-ProRule:PRU10127}.</t>
  </si>
  <si>
    <t>FUNCTION: Triosephosphate isomerase is an extremely efficient metabolic enzyme that catalyzes the interconversion between dihydroxyacetone phosphate (DHAP) and D-glyceraldehyde-3-phosphate (G3P) in glycolysis and gluconeogenesis. {ECO:0000250|UniProtKB:P00939}.; FUNCTION: It is also responsible for the non-negligible production of methylglyoxal a reactive cytotoxic side-product that modifies and can alter proteins, DNA and lipids. {ECO:0000250|UniProtKB:P00939}.</t>
  </si>
  <si>
    <t>Alpha-2-HS-glycoprotein (59 kDa bone sialic acid-containing protein) (BSP) (Fetuin-A) (Glycoprotein PP63)</t>
  </si>
  <si>
    <t>Ahsg</t>
  </si>
  <si>
    <t>FUNCTION: Could inhibit both insulin-receptor tyrosine kinase activity and insulin-stimulated receptor autophosphorylation and, concomitantly, antagonize the mitogenic effect of the hormone in cultured rat hepatoma cells.</t>
  </si>
  <si>
    <t>Glutamate dehydrogenase 1, mitochondrial (GDH 1) (EC 1.4.1.3) (Memory-related gene 2 protein) (MRG-2)</t>
  </si>
  <si>
    <t>Glud1</t>
  </si>
  <si>
    <t>SUBCELLULAR LOCATION: Mitochondrion {ECO:0000250|UniProtKB:P00367}. Endoplasmic reticulum {ECO:0000250|UniProtKB:P00367}. Note=Mostly translocates into the mitochondria, only a small amount of the protein localizes to the endoplasmic reticulum. {ECO:0000250|UniProtKB:P00367}.</t>
  </si>
  <si>
    <t>FUNCTION: Mitochondrial glutamate dehydrogenase that converts L-glutamate into alpha-ketoglutarate. Plays a key role in glutamine anaplerosis by producing alpha-ketoglutarate, an important intermediate in the tricarboxylic acid cycle (By similarity). Plays a role in insulin homeostasis (By similarity). May be involved in learning and memory reactions by increasing the turnover of the excitatory neurotransmitter glutamate (PubMed:9275181). {ECO:0000250|UniProtKB:P00367, ECO:0000269|PubMed:9275181}.</t>
  </si>
  <si>
    <t>Ubiquitin-ribosomal protein eS31 fusion protein (Ubiquitin carboxyl extension protein 80) [Cleaved into: Ubiquitin; Small ribosomal subunit protein eS31 (40S ribosomal protein S27a)]</t>
  </si>
  <si>
    <t>Rps27a</t>
  </si>
  <si>
    <t>SUBCELLULAR LOCATION: [Ubiquitin]: Cytoplasm {ECO:0000250}. Nucleus {ECO:0000250}.; SUBCELLULAR LOCATION: [Small ribosomal subunit protein eS31]: Nucleus, nucleolus {ECO:0000250|UniProtKB:P62979}.</t>
  </si>
  <si>
    <t>FUNCTION: [Ubiquitin]: Exists either covalently attached to another protein, or free (unanchored). When covalently bound, it is conjugated to target proteins via an isopeptide bond either as a monomer (monoubiquitin), a polymer linked via different Lys residues of the ubiquitin (polyubiquitin chains) or a linear polymer linked via the initiator Met of the ubiquitin (linear polyubiquitin chains). Polyubiquitin chains, when attached to a target protein, have different functions depending on the Lys residue of the ubiquitin that is linked: Lys-6-linked may be involved in DNA repair; Lys-11-linked is involved in ERAD (endoplasmic reticulum-associated degradation) and in cell-cycle regulation; Lys-29-linked is involved in proteotoxic stress response and cell cycle; Lys-33-linked is involved in kinase modification; Lys-48-linked is involved in protein degradation via the proteasome; Lys-63-linked is involved in endocytosis, DNA-damage responses as well as in signaling processes leading to activation of the transcription factor NF-kappa-B. Linear polymer chains formed via attachment by the initiator Met lead to cell signaling. Ubiquitin is usually conjugated to Lys residues of target proteins, however, in rare cases, conjugation to Cys or Ser residues has been observed. When polyubiquitin is free (unanchored-polyubiquitin), it also has distinct roles, such as in activation of protein kinases, and in signaling. {ECO:0000250|UniProtKB:P62979}.; FUNCTION: [Small ribosomal subunit protein eS31]: Component of the 40S subunit of the ribosome. Part of the small subunit (SSU) processome, first precursor of the small eukaryotic ribosomal subunit. During the assembly of the SSU processome in the nucleolus, many ribosome biogenesis factors, an RNA chaperone and ribosomal proteins associate with the nascent pre-rRNA and work in concert to generate RNA folding, modifications, rearrangements and cleavage as well as targeted degradation of pre-ribosomal RNA by the RNA exosome. {ECO:0000250|UniProtKB:P62979}.</t>
  </si>
  <si>
    <t>Serine/threonine-protein phosphatase 2A 65 kDa regulatory subunit A beta isoform (PP2A subunit A isoform PR65-beta) (PP2A subunit A isoform R1-beta)</t>
  </si>
  <si>
    <t>Ppp2r1b</t>
  </si>
  <si>
    <t>FUNCTION: The PR65 subunit of protein phosphatase 2A serves as a scaffolding molecule to coordinate the assembly of the catalytic subunit and a variable regulatory B subunit. {ECO:0000250}.</t>
  </si>
  <si>
    <t>L-lactate dehydrogenase B chain (LDH-B) (EC 1.1.1.27) (LDH heart subunit) (LDH-H)</t>
  </si>
  <si>
    <t>Ldhb</t>
  </si>
  <si>
    <t>SUBCELLULAR LOCATION: Cytoplasm. Mitochondrion inner membrane {ECO:0000250|UniProtKB:P07195}; Peripheral membrane protein {ECO:0000305}.</t>
  </si>
  <si>
    <t>PATHWAY: Fermentation; pyruvate fermentation to lactate; (S)-lactate from pyruvate: step 1/1. {ECO:0000250|UniProtKB:P07195}.</t>
  </si>
  <si>
    <t>FUNCTION: Interconverts simultaneously and stereospecifically pyruvate and lactate with concomitant interconversion of NADH and NAD(+). {ECO:0000250|UniProtKB:P07195}.</t>
  </si>
  <si>
    <t>cAMP-dependent protein kinase type I-alpha regulatory subunit [Cleaved into: cAMP-dependent protein kinase type I-alpha regulatory subunit, N-terminally processed]</t>
  </si>
  <si>
    <t>Prkar1a</t>
  </si>
  <si>
    <t>SUBCELLULAR LOCATION: Cell membrane {ECO:0000250}.</t>
  </si>
  <si>
    <t>FUNCTION: Regulatory subunit of the cAMP-dependent protein kinases involved in cAMP signaling in cells. {ECO:0000250}.</t>
  </si>
  <si>
    <t>Lipoprotein lipase (LPL) (EC 3.1.1.34) (Phospholipase A1) (EC 3.1.1.32)</t>
  </si>
  <si>
    <t>Lpl</t>
  </si>
  <si>
    <t>SUBCELLULAR LOCATION: Cell membrane {ECO:0000250|UniProtKB:P11151}; Peripheral membrane protein {ECO:0000250|UniProtKB:P11151}; Extracellular side {ECO:0000250|UniProtKB:P11151}. Secreted {ECO:0000250|UniProtKB:P11151}. Secreted, extracellular space, extracellular matrix {ECO:0000250|UniProtKB:P11151}. Note=Newly synthesized LPL binds to cell surface heparan proteoglycans and is then released by heparanase. Subsequently, it becomes attached to heparan proteoglycan on endothelial cells. Locates to the plasma membrane of microvilli of hepatocytes with triglyceride-rich lipoproteins (TRL). Some of the bound LPL is then internalized and located inside non-coated endocytic vesicles. {ECO:0000250|UniProtKB:P11151}.</t>
  </si>
  <si>
    <t>FUNCTION: Key enzyme in triglyceride metabolism (By similarity). Catalyzes the hydrolysis of triglycerides from circulating chylomicrons and very low density lipoproteins (VLDL), and thereby plays an important role in lipid clearance from the blood stream, lipid utilization and storage (By similarity). Although it has both phospholipase and triglyceride lipase activities it is primarily a triglyceride lipase with low but detectable phospholipase activity (By similarity). Mediates margination of triglyceride-rich lipoprotein particles in capillaries (By similarity). Recruited to its site of action on the luminal surface of vascular endothelium by binding to GPIHBP1 and cell surface heparan sulfate proteoglycans (By similarity). {ECO:0000250|UniProtKB:P06858}.</t>
  </si>
  <si>
    <t>GTPase IMAP family member 4 (Immunity-associated nucleotide 1 protein) (IAN-1) (Immunity-associated protein 4)</t>
  </si>
  <si>
    <t>Gimap4</t>
  </si>
  <si>
    <t>SUBCELLULAR LOCATION: Cytoplasm, cytosol {ECO:0000250|UniProtKB:Q99JY3}.</t>
  </si>
  <si>
    <t>FUNCTION: During thymocyte development, may play a role in the regulation of apoptosis (By similarity). GTPase which exhibits a higher affinity for GDP than for GTP (By similarity). {ECO:0000250, ECO:0000250|UniProtKB:Q99JY3}.</t>
  </si>
  <si>
    <t>Clathrin heavy chain 1</t>
  </si>
  <si>
    <t>Cltc</t>
  </si>
  <si>
    <t>SUBCELLULAR LOCATION: Cytoplasmic vesicle membrane; Peripheral membrane protein; Cytoplasmic side. Membrane, coated pit; Peripheral membrane protein; Cytoplasmic side. Melanosome {ECO:0000250}. Cytoplasm, cytoskeleton, spindle {ECO:0000269|PubMed:15858577}. Note=Cytoplasmic face of coated pits and vesicles. In complex with TACC3 and CKAP5 (forming the TACC3/ch-TOG/clathrin complex) localized to inter-microtubule bridges in mitotic spindles. {ECO:0000250|UniProtKB:Q00610}.</t>
  </si>
  <si>
    <t>FUNCTION: Clathrin is the major protein of the polyhedral coat of coated pits and vesicles. Two different adapter protein complexes link the clathrin lattice either to the plasma membrane or to the trans-Golgi network (By similarity). Acts as a component of the TACC3/ch-TOG/clathrin complex proposed to contribute to stabilization of kinetochore fibers of the mitotic spindle by acting as inter-microtubule bridge (PubMed:15858577, PubMed:16968737). The TACC3/ch-TOG/clathrin complex is required for the maintenance of kinetochore fiber tension (By similarity). Plays a role in early autophagosome formation (By similarity). {ECO:0000250|UniProtKB:Q00610, ECO:0000269|PubMed:15858577, ECO:0000269|PubMed:16968737}.</t>
  </si>
  <si>
    <t>Heat shock protein beta-2 (HspB2)</t>
  </si>
  <si>
    <t>Hspb2</t>
  </si>
  <si>
    <t>SUBCELLULAR LOCATION: Cytoplasm {ECO:0000250}. Nucleus {ECO:0000250}. Note=Localizes to nuclear foci. {ECO:0000250}.</t>
  </si>
  <si>
    <t>FUNCTION: May regulate the kinase DMPK. {ECO:0000250}.</t>
  </si>
  <si>
    <t>Dynamin-1-like protein (EC 3.6.5.5) (Dynamin-like protein)</t>
  </si>
  <si>
    <t>Dnm1l</t>
  </si>
  <si>
    <t>SUBCELLULAR LOCATION: Cytoplasm, cytosol {ECO:0000269|PubMed:12861026, ECO:0000269|PubMed:22745122}. Golgi apparatus {ECO:0000250}. Endomembrane system {ECO:0000250|UniProtKB:Q8K1M6}; Peripheral membrane protein {ECO:0000250|UniProtKB:Q8K1M6}. Mitochondrion outer membrane {ECO:0000269|PubMed:12861026, ECO:0000269|PubMed:22745122}; Peripheral membrane protein {ECO:0000250|UniProtKB:Q8K1M6}. Peroxisome {ECO:0000269|PubMed:12499366}. Membrane, clathrin-coated pit. Cytoplasmic vesicle, secretory vesicle, synaptic vesicle membrane {ECO:0000269|PubMed:23792689}. Note=Mainly cytosolic. Recruited by RALA and RALBP1 to mitochondrion during mitosis. Translocated to the mitochondrial membrane through O-GlcNAcylation and interaction with FIS1. Colocalized with MARCHF5 at mitochondrial membrane. Localizes to mitochondria at sites of division. Localizes to mitochondria following necrosis induction. Recruited to the mitochondrial outer membrane by interaction with MIEF1. Mitochondrial recruitment is inhibited by C11orf65/MFI (By similarity). Associated with peroxisomal membranes, partly recruited there by PEX11B. May also be associated with endoplasmic reticulum tubules and cytoplasmic vesicles and found to be perinuclear (PubMed:23792689). In some cell types, localizes to the Golgi complex (By similarity). Binds to phospholipid membranes (By similarity). {ECO:0000250, ECO:0000250|UniProtKB:Q8K1M6, ECO:0000269|PubMed:23792689}.</t>
  </si>
  <si>
    <t>FUNCTION: Functions in mitochondrial and peroxisomal division (PubMed:11553726, PubMed:12499366, PubMed:12861026, PubMed:17301055, PubMed:18250306). Mediates membrane fission through oligomerization into membrane-associated tubular structures that wrap around the scission site to constrict and sever the mitochondrial membrane through a GTP hydrolysis-dependent mechanism (PubMed:11553726). The specific recruitment at scission sites is mediated by membrane receptors like MFF, MIEF1 and MIEF2 for mitochondrial membranes (By similarity). While the recruitment by the membrane receptors is GTP-dependent, the following hydrolysis of GTP induces the dissociation from the receptors and allows DNM1L filaments to curl into closed rings that are probably sufficient to sever a double membrane (By similarity). Acts downstream of PINK1 to promote mitochondrial fission in a PRKN-dependent manner. Plays an important role in mitochondrial fission during mitosis (By similarity). Through its function in mitochondrial division, ensures the survival of at least some types of postmitotic neurons, including Purkinje cells, by suppressing oxidative damage (By similarity). Required for normal brain development, including that of cerebellum (By similarity). Facilitates developmentally regulated apoptosis during neural tube formation (By similarity). Required for a normal rate of cytochrome c release and caspase activation during apoptosis; this requirement may depend upon the cell type and the physiological apoptotic cues (By similarity). Required for formation of endocytic vesicles (PubMed:18250306, PubMed:23792689). Proposed to regulate synaptic vesicle membrane dynamics through association with BCL2L1 isoform Bcl-X(L) which stimulates its GTPase activity in synaptic vesicles; the function may require its recruitment by MFF to clathrin-containing vesicles (PubMed:18250306, PubMed:23792689). Required for programmed necrosis execution (By similarity). Rhythmic control of its activity following phosphorylation at Ser-656 is essential for the circadian control of mitochondrial ATP production (By similarity). {ECO:0000250|UniProtKB:O00429, ECO:0000250|UniProtKB:Q8K1M6, ECO:0000269|PubMed:11553726, ECO:0000269|PubMed:12499366, ECO:0000269|PubMed:12861026, ECO:0000269|PubMed:17301055, ECO:0000269|PubMed:18250306, ECO:0000269|PubMed:23792689}.</t>
  </si>
  <si>
    <t>Ubiquitin-like modifier-activating enzyme 1 (EC 6.2.1.45) (Ubiquitin-activating enzyme E1)</t>
  </si>
  <si>
    <t>Uba1</t>
  </si>
  <si>
    <t>SUBCELLULAR LOCATION: Cytoplasm {ECO:0000250|UniProtKB:P22314}. Mitochondrion {ECO:0000250|UniProtKB:P22314}. Nucleus {ECO:0000250|UniProtKB:P22314}.</t>
  </si>
  <si>
    <t>PATHWAY: Protein modification; protein ubiquitination. {ECO:0000250|UniProtKB:P22314}.</t>
  </si>
  <si>
    <t>FUNCTION: Catalyzes the first step in ubiquitin conjugation to mark cellular proteins for degradation through the ubiquitin-proteasome system. Activates ubiquitin by first adenylating its C-terminal glycine residue with ATP, and thereafter linking this residue to the side chain of a cysteine residue in E1, yielding a ubiquitin-E1 thioester and free AMP. Essential for the formation of radiation-induced foci, timely DNA repair and for response to replication stress. Promotes the recruitment of TP53BP1 and BRCA1 at DNA damage sites. {ECO:0000250|UniProtKB:P22314}.</t>
  </si>
  <si>
    <t>ADP-ribosylation factor 1 (EC 3.6.5.2)</t>
  </si>
  <si>
    <t>Arf1</t>
  </si>
  <si>
    <t>SUBCELLULAR LOCATION: Golgi apparatus membrane {ECO:0000269|PubMed:23889934}; Lipid-anchor {ECO:0000250|UniProtKB:P84080}; Cytoplasmic side {ECO:0000305}. Synapse, synaptosome {ECO:0000269|PubMed:23889934}. Postsynaptic density {ECO:0000269|PubMed:23889934}. Note=In the GDP-bound form, associates transiently with the membranes via its myristoylated N-terminus where guanine nucleotide-exchange factor (GEF)-mediated nucleotide exchange occurs (By similarity). Following nucleotide exchange, the GTP-bound form undergoes a conformational change, leading to the exposure of a myristoylated N-terminal amphipathic helix that provides stable membrane anchorage (By similarity). {ECO:0000250|UniProtKB:P84080}.</t>
  </si>
  <si>
    <t>FUNCTION: Small GTPase involved in protein trafficking between different compartments (By similarity). Modulates vesicle budding and uncoating within the Golgi complex (By similarity). In its GTP-bound form, triggers the recruitment of coatomer proteins to the Golgi membrane (By similarity). The hydrolysis of ARF1-bound GTP, which is mediated by ARFGAPs proteins, is required for dissociation of coat proteins from Golgi membranes and vesicles (By similarity). The GTP-bound form interacts with PICK1 to limit PICK1-mediated inhibition of Arp2/3 complex activity; the function is linked to AMPA receptor (AMPAR) trafficking, regulation of synaptic plasticity of excitatory synapses and spine shrinkage during long-term depression (LTD) (PubMed:23889934). Plays a key role in the regulation of intestinal stem cells and gut microbiota, and is essential for maintaining intestinal homeostasis (By similarity). Plays also a critical role in mast cell expansion but not in mast cell maturation by facilitating optimal mTORC1 activation (By similarity). {ECO:0000250|UniProtKB:P84077, ECO:0000269|PubMed:23889934}.</t>
  </si>
  <si>
    <t>Staphylococcal nuclease domain-containing protein 1 (EC 3.1.31.1) (100 kDa coactivator) (SND p102) (p100 co-activator) (p105 coactivator)</t>
  </si>
  <si>
    <t>Snd1</t>
  </si>
  <si>
    <t>SUBCELLULAR LOCATION: Cytoplasm {ECO:0000250|UniProtKB:Q7KZF4}. Nucleus {ECO:0000250|UniProtKB:Q7KZF4}. Melanosome {ECO:0000250|UniProtKB:Q7KZF4}. Note=In IL-4 stimulated cells colocalizes with STAT6 in the nucleus. {ECO:0000250|UniProtKB:Q7KZF4}.</t>
  </si>
  <si>
    <t>FUNCTION: Endonuclease that mediates miRNA decay of both protein-free and AGO2-loaded miRNAs (By similarity). As part of its function in miRNA decay, regulates mRNAs involved in G1-to-S phase transition (By similarity). Functions as a bridging factor between STAT6 and the basal transcription factor (By similarity). Plays a role in PIM1 regulation of MYB activity (By similarity). Functions as a transcriptional coactivator for STAT5 (By similarity). {ECO:0000250|UniProtKB:Q78PY7, ECO:0000250|UniProtKB:Q7KZF4}.</t>
  </si>
  <si>
    <t>Beta-enolase (EC 4.2.1.11) (2-phospho-D-glycerate hydro-lyase) (Enolase 3) (Muscle-specific enolase) (MSE) (Skeletal muscle enolase)</t>
  </si>
  <si>
    <t>Eno3</t>
  </si>
  <si>
    <t>SUBCELLULAR LOCATION: Cytoplasm. Note=Localized to the Z line. Some colocalization with CKM at M-band (By similarity). {ECO:0000250}.</t>
  </si>
  <si>
    <t>PATHWAY: Carbohydrate degradation; glycolysis; pyruvate from D-glyceraldehyde 3-phosphate: step 4/5. {ECO:0000305|PubMed:8594891}.</t>
  </si>
  <si>
    <t>FUNCTION: Glycolytic enzyme that catalyzes the conversion of 2-phosphoglycerate to phosphoenolpyruvate. Appears to have a function in striated muscle development and regeneration. {ECO:0000269|PubMed:8594891}.</t>
  </si>
  <si>
    <t>Sarcolemmal membrane-associated protein</t>
  </si>
  <si>
    <t>Slmap</t>
  </si>
  <si>
    <t>SUBCELLULAR LOCATION: Cell membrane, sarcolemma {ECO:0000269|PubMed:15591093}; Single-pass type IV membrane protein {ECO:0000269|PubMed:15591093}. Cytoplasm, cytoskeleton, microtubule organizing center, centrosome {ECO:0000250}. Note=Distributed in the transverse tubules and near the junctional sarcoplasmic reticulum. Detected along the Z-lines and M-lines in cardiomyocytes. Membrane-associated (By similarity). Localizes to the centrosomes in a microtubule- dependent manner (By similarity). {ECO:0000250}.</t>
  </si>
  <si>
    <t>FUNCTION: May play a role during myoblast fusion. {ECO:0000250}.</t>
  </si>
  <si>
    <t>Cullin-associated NEDD8-dissociated protein 1 (Cullin-associated and neddylation-dissociated protein 1) (TBP-interacting protein of 120 kDa A) (TBP-interacting protein 120A) (p120 CAND1)</t>
  </si>
  <si>
    <t>Cand1</t>
  </si>
  <si>
    <t>SUBCELLULAR LOCATION: Cytoplasm {ECO:0000250|UniProtKB:Q86VP6}. Nucleus {ECO:0000250|UniProtKB:Q86VP6}. Note=Predominantly cytoplasmic. {ECO:0000250|UniProtKB:Q86VP6}.</t>
  </si>
  <si>
    <t>FUNCTION: Key assembly factor of SCF (SKP1-CUL1-F-box protein) E3 ubiquitin ligase complexes that promotes the exchange of the substrate-recognition F-box subunit in SCF complexes, thereby playing a key role in the cellular repertoire of SCF complexes. Acts as a F-box protein exchange factor. The exchange activity of CAND1 is coupled with cycles of neddylation conjugation: in the deneddylated state, cullin-binding CAND1 binds CUL1-RBX1, increasing dissociation of the SCF complex and promoting exchange of the F-box protein. Probably plays a similar role in other cullin-RING E3 ubiquitin ligase complexes (By similarity). May indirectly enhance transcription from various types of promoters. {ECO:0000250, ECO:0000269|PubMed:10567521}.</t>
  </si>
  <si>
    <t>Heat shock protein HSP 90-beta (Heat shock 84 kDa) (HSP 84) (HSP84)</t>
  </si>
  <si>
    <t>Hsp90ab1</t>
  </si>
  <si>
    <t>SUBCELLULAR LOCATION: Cytoplasm {ECO:0000269|PubMed:8663025}. Melanosome {ECO:0000250|UniProtKB:P08238}. Nucleus {ECO:0000250|UniProtKB:P08238}. Secreted {ECO:0000250|UniProtKB:P08238}. Cell membrane {ECO:0000250|UniProtKB:P08238}. Dynein axonemal particle {ECO:0000250|UniProtKB:Q6AZV1}. Note=Translocates with BIRC2 from the nucleus to the cytoplasm during differentiation. Secreted when associated with TGFB1 processed form (LAP). {ECO:0000250|UniProtKB:P08238}.</t>
  </si>
  <si>
    <t>FUNCTION: Molecular chaperone that promotes the maturation, structural maintenance and proper regulation of specific target proteins involved for instance in cell cycle control and signal transduction. Undergoes a functional cycle linked to its ATPase activity. This cycle probably induces conformational changes in the client proteins, thereby causing their activation. Interacts dynamically with various co-chaperones that modulate its substrate recognition, ATPase cycle and chaperone function. Engages with a range of client protein classes via its interaction with various co-chaperone proteins or complexes, that act as adapters, simultaneously able to interact with the specific client and the central chaperone itself. Recruitment of ATP and co-chaperone followed by client protein forms a functional chaperone. After the completion of the chaperoning process, properly folded client protein and co-chaperone leave HSP90 in an ADP-bound partially open conformation and finally, ADP is released from HSP90 which acquires an open conformation for the next cycle. Apart from its chaperone activity, it also plays a role in the regulation of the transcription machinery. HSP90 and its co-chaperones modulate transcription at least at three different levels. They first alter the steady-state levels of certain transcription factors in response to various physiological cues. Second, they modulate the activity of certain epigenetic modifiers, such as histone deacetylases or DNA methyl transferases, and thereby respond to the change in the environment. Third, they participate in the eviction of histones from the promoter region of certain genes and thereby turn on gene expression. Antagonizes STUB1-mediated inhibition of TGF-beta signaling via inhibition of STUB1-mediated SMAD3 ubiquitination and degradation. Promotes cell differentiation by chaperoning BIRC2 and thereby protecting from auto-ubiquitination and degradation by the proteasomal machinery. Main chaperone involved in the phosphorylation/activation of the STAT1 by chaperoning both JAK2 and PRKCE under heat shock and in turn, activates its own transcription. Involved in the translocation into ERGIC (endoplasmic reticulum-Golgi intermediate compartment) of leaderless cargos (lacking the secretion signal sequence) such as the interleukin 1/IL-1; the translocation process is mediated by the cargo receptor TMED10. {ECO:0000250|UniProtKB:P08238}.</t>
  </si>
  <si>
    <t>Flotillin-1 (Reggie-2) (REG-2)</t>
  </si>
  <si>
    <t>Flot1</t>
  </si>
  <si>
    <t>SUBCELLULAR LOCATION: Cell membrane {ECO:0000250|UniProtKB:O75955}; Peripheral membrane protein {ECO:0000250|UniProtKB:O75955}. Endosome {ECO:0000250|UniProtKB:O75955}. Membrane, caveola {ECO:0000250|UniProtKB:O08917}; Peripheral membrane protein {ECO:0000250|UniProtKB:O08917}. Melanosome {ECO:0000250|UniProtKB:O75955}. Membrane raft {ECO:0000250|UniProtKB:O75955}. Note=Identified by mass spectrometry in melanosome fractions from stage I to stage IV. Membrane-associated protein of caveola. {ECO:0000250|UniProtKB:O08917, ECO:0000250|UniProtKB:O75955}.</t>
  </si>
  <si>
    <t>FUNCTION: May act as a scaffolding protein within caveolar membranes, functionally participating in formation of caveolae or caveolae-like vesicles.</t>
  </si>
  <si>
    <t>Complement C3 [Cleaved into: Complement C3 beta chain; C3-beta-c (C3bc) (Neutrophil chemotactic factor-2) (ENCF-2); Complement C3 alpha chain; C3a anaphylatoxin (Neutrophil chemotactic factor-1) (ENCF-1); Acylation stimulating protein (ASP) (C3adesArg); Complement C3b alpha' chain; Complement C3c alpha' chain fragment 1; Complement C3dg fragment; Complement C3g fragment; Complement C3d fragment; Complement C3f fragment; Complement C3c alpha' chain fragment 2]</t>
  </si>
  <si>
    <t>C3</t>
  </si>
  <si>
    <t>FUNCTION: C3 plays a central role in the activation of the complement system. Its processing by C3 convertase is the central reaction in both classical and alternative complement pathways. After activation C3b can bind covalently, via its reactive thioester, to cell surface carbohydrates or immune aggregates. {ECO:0000269|PubMed:8352775}.; FUNCTION: Derived from proteolytic degradation of complement C3, C3a anaphylatoxin is a mediator of local inflammatory process. It induces the contraction of smooth muscle, increases vascular permeability and causes histamine release from mast cells and basophilic leukocytes. In chronic inflammation, acts as a chemoattractant for neutrophils (PubMed:8352775). {ECO:0000269|PubMed:8352775}.; FUNCTION: [C3-beta-c]: Acts as a chemoattractant for neutrophils in chronic inflammation. {ECO:0000269|PubMed:8352775}.; FUNCTION: [Acylation stimulating protein]: Adipogenic hormone that stimulates triglyceride (TG) synthesis and glucose transport in adipocytes, regulating fat storage and playing a role in postprandial TG clearance. Appears to stimulate TG synthesis via activation of the PLC, MAPK and AKT signaling pathways. Ligand for C5AR2. Promotes the phosphorylation, ARRB2-mediated internalization and recycling of C5AR2 (By similarity). {ECO:0000250}.</t>
  </si>
  <si>
    <t>Cytochrome c oxidase subunit 6C-2 (Cytochrome c oxidase polypeptide VIc-2)</t>
  </si>
  <si>
    <t>Cox6c2</t>
  </si>
  <si>
    <t>SUBCELLULAR LOCATION: Mitochondrion inner membrane {ECO:0000250|UniProtKB:P04038}; Single-pass membrane protein {ECO:0000250|UniProtKB:P04038}.</t>
  </si>
  <si>
    <t>PATHWAY: Energy metabolism; oxidative phosphorylation. {ECO:0000250|UniProtKB:P04038}.</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</si>
  <si>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subunit 1 to the active site in subunit 1, a binuclear center (BNC) formed by heme A3 and copper B (CU(B)). The BNC reduces molecular oxygen to 2 water molecules using 4 electrons from cytochrome c in the IMS and 4 protons from the mitochondrial matrix. {ECO:0000250|UniProtKB:P04038}.</t>
  </si>
  <si>
    <t>Small ribosomal subunit protein uS3 (EC 4.2.99.18) (40S ribosomal protein S3)</t>
  </si>
  <si>
    <t>Rps3</t>
  </si>
  <si>
    <t>SUBCELLULAR LOCATION: Cytoplasm {ECO:0000250|UniProtKB:P23396}. Nucleus {ECO:0000250|UniProtKB:P23396}. Nucleus, nucleolus {ECO:0000250|UniProtKB:P23396}. Mitochondrion inner membrane {ECO:0000250|UniProtKB:P23396}; Peripheral membrane protein {ECO:0000250|UniProtKB:P23396}. Cytoplasm, cytoskeleton, spindle {ECO:0000250|UniProtKB:P23396}. Note=In normal cells, located mainly in the cytoplasm with small amounts in the nucleus but translocates to the nucleus in cells undergoing apoptosis. Nuclear translocation is induced by DNA damaging agents such as hydrogen peroxide. Accumulates in the mitochondrion in response to increased ROS levels. Localizes to the spindle during mitosis. Localized in cytoplasmic mRNP granules containing untranslated mRNAs. {ECO:0000250|UniProtKB:P23396, ECO:0000250|UniProtKB:P62908}.</t>
  </si>
  <si>
    <t>FUNCTION: Component of the small ribosomal subunit (By similarity). The ribosome is a large ribonucleoprotein complex responsible for the synthesis of proteins in the cell (By similarity). Has endonuclease activity and plays a role in repair of damaged DNA (PubMed:7775413). Cleaves phosphodiester bonds of DNAs containing altered bases with broad specificity and cleaves supercoiled DNA more efficiently than relaxed DNA (By similarity). Displays high binding affinity for 7,8-dihydro-8-oxoguanine (8-oxoG), a common DNA lesion caused by reactive oxygen species (ROS) (By similarity). Has also been shown to bind with similar affinity to intact and damaged DNA (By similarity). Stimulates the N-glycosylase activity of the base excision protein OGG1 (By similarity). Enhances the uracil excision activity of UNG1 (By similarity). Also stimulates the cleavage of the phosphodiester backbone by APEX1 (By similarity). When located in the mitochondrion, reduces cellular ROS levels and mitochondrial DNA damage. Has also been shown to negatively regulate DNA repair in cells exposed to hydrogen peroxide (By similarity). Plays a role in regulating transcription as part of the NF-kappa-B p65-p50 complex where it binds to the RELA/p65 subunit, enhances binding of the complex to DNA and promotes transcription of target genes (By similarity). Represses its own translation by binding to its cognate mRNA (By similarity). Binds to and protects TP53/p53 from MDM2-mediated ubiquitination (By similarity). Involved in spindle formation and chromosome movement during mitosis by regulating microtubule polymerization (By similarity). Involved in induction of apoptosis through its role in activation of CASP8 (By similarity). Induces neuronal apoptosis by interacting with the E2F1 transcription factor and acting synergistically with it to up-regulate pro-apoptotic proteins BCL2L11/BIM and HRK/Dp5 (By similarity). Interacts with TRADD following exposure to UV radiation and induces apoptosis by caspase-dependent JNK activation (By similarity). {ECO:0000250|UniProtKB:P23396, ECO:0000269|PubMed:7775413}.</t>
  </si>
  <si>
    <t>RAC-alpha serine/threonine-protein kinase (EC 2.7.11.1) (Protein kinase B) (PKB) (Protein kinase B alpha) (PKB alpha) (RAC-PK-alpha)</t>
  </si>
  <si>
    <t>Akt1</t>
  </si>
  <si>
    <t>SUBCELLULAR LOCATION: Cytoplasm {ECO:0000250|UniProtKB:P31750}. Nucleus {ECO:0000250|UniProtKB:P31750}. Cell membrane {ECO:0000250|UniProtKB:P31750}. Note=Nucleus after activation by integrin-linked protein kinase 1 (ILK1). Nuclear translocation is enhanced by interaction with TCL1A (By similarity). Phosphorylation on Tyr-176 by TNK2 results in its localization to the cell membrane where it is targeted for further phosphorylations on Thr-308 and Ser-473 leading to its activation and the activated form translocates to the nucleus. Colocalizes with WDFY2 in intracellular vesicles (By similarity). {ECO:0000250|UniProtKB:P31749}.</t>
  </si>
  <si>
    <t>FUNCTION: AKT1 is one of 3 closely related serine/threonine-protein kinases (AKT1, AKT2 and AKT3) called the AKT kinase, and which regulate many processes including metabolism, proliferation, cell survival, growth and angiogenesis (PubMed:11882383, PubMed:21620960, PubMed:21432781). This is mediated through serine and/or threonine phosphorylation of a range of downstream substrates (PubMed:11882383, PubMed:21620960, PubMed:21432781). Over 100 substrate candidates have been reported so far, but for most of them, no isoform specificity has been reported (PubMed:11882383, PubMed:21620960, PubMed:21432781). AKT is responsible of the regulation of glucose uptake by mediating insulin-induced translocation of the SLC2A4/GLUT4 glucose transporter to the cell surface (PubMed:9632753, PubMed:10400692). Phosphorylation of PTPN1 at 'Ser-50' negatively modulates its phosphatase activity preventing dephosphorylation of the insulin receptor and the attenuation of insulin signaling (By similarity). Phosphorylation of TBC1D4 triggers the binding of this effector to inhibitory 14-3-3 proteins, which is required for insulin-stimulated glucose transport (By similarity). AKT regulates also the storage of glucose in the form of glycogen by phosphorylating GSK3A at 'Ser-21' and GSK3B at 'Ser-9', resulting in inhibition of its kinase activity. Phosphorylation of GSK3 isoforms by AKT is also thought to be one mechanism by which cell proliferation is driven (By similarity). AKT regulates also cell survival via the phosphorylation of MAP3K5 (apoptosis signal-related kinase). Phosphorylation of 'Ser-83' decreases MAP3K5 kinase activity stimulated by oxidative stress and thereby prevents apoptosis. AKT mediates insulin-stimulated protein synthesis by phosphorylating TSC2 at 'Ser-939' and 'Thr-1462', thereby activating the mTORC1 signaling pathway, and leading to both phosphorylation of 4E-BP1 and in activation of RPS6KB1. Also regulates the mTORC1 signaling pathway by catalyzing phosphorylation of CASTOR1 and DEPDC5. AKT is involved in the phosphorylation of members of the FOXO factors (Forkhead family of transcription factors), leading to binding of 14-3-3 proteins and cytoplasmic localization. In particular, FOXO1 is phosphorylated at 'Thr-24', 'Ser-256' and 'Ser-319'. FOXO3 and FOXO4 are phosphorylated on equivalent sites. AKT has an important role in the regulation of NF-kappa-B-dependent gene transcription and positively regulates the activity of CREB1 (cyclic AMP (cAMP)-response element binding protein). The phosphorylation of CREB1 induces the binding of accessory proteins that are necessary for the transcription of pro-survival genes such as BCL2 and MCL1 (By similarity). AKT phosphorylates 'Ser-454' on ATP citrate lyase (ACLY), thereby potentially regulating ACLY activity and fatty acid synthesis (PubMed:12107176). Activates the 3B isoform of cyclic nucleotide phosphodiesterase (PDE3B) via phosphorylation of 'Ser-273', resulting in reduced cyclic AMP levels and inhibition of lipolysis (By similarity). Phosphorylates PIKFYVE on 'Ser-318', which results in increased PI(3)P-5 activity (PubMed:15546921). The Rho GTPase-activating protein DLC1 is another substrate and its phosphorylation is implicated in the regulation cell proliferation and cell growth (By similarity). AKT plays a role as key modulator of the AKT-mTOR signaling pathway controlling the tempo of the process of newborn neurons integration during adult neurogenesis, including correct neuron positioning, dendritic development and synapse formation (By similarity). Signals downstream of phosphatidylinositol 3-kinase (PI(3)K) to mediate the effects of various growth factors such as platelet-derived growth factor (PDGF), epidermal growth factor (EGF), insulin and insulin-like growth factor I (IGF-I) (By similarity). AKT mediates the antiapoptotic effects of IGF-I (By similarity). Essential for the SPATA13-mediated regulation of cell migration and adhesion assembly and disassembly (By similarity). May be involved in the regulation of the placental development (By similarity). Phosphorylates STK4/MST1 at 'Thr-120' and 'Thr-387' leading to inhibition of its: kinase activity, nuclear translocation, autophosphorylation and ability to phosphorylate FOXO3. Phosphorylates STK3/MST2 at 'Thr-117' and 'Thr-384' leading to inhibition of its: cleavage, kinase activity, autophosphorylation at Thr-180, binding to RASSF1 and nuclear translocation. Phosphorylates SRPK2 and enhances its kinase activity towards SRSF2 and ACIN1 and promotes its nuclear translocation. Phosphorylates RAF1 at 'Ser-259' and negatively regulates its activity. Phosphorylation of BAD stimulates its pro-apoptotic activity. Phosphorylates KAT6A at 'Thr-369' and this phosphorylation inhibits the interaction of KAT6A with PML and negatively regulates its acetylation activity towards p53/TP53. Phosphorylates palladin (PALLD), modulating cytoskeletal organization and cell motility. Phosphorylates prohibitin (PHB), playing an important role in cell metabolism and proliferation. Phosphorylates CDKN1A, for which phosphorylation at 'Thr-145' induces its release from CDK2 and cytoplasmic relocalization. These recent findings indicate that the AKT1 isoform has a more specific role in cell motility and proliferation. Phosphorylates CLK2 thereby controlling cell survival to ionizing radiation (By similarity). Phosphorylates PCK1 at 'Ser-90', reducing the binding affinity of PCK1 to oxaloacetate and changing PCK1 into an atypical protein kinase activity using GTP as donor (By similarity). Also acts as an activator of TMEM175 potassium channel activity in response to growth factors: forms the lysoK(GF) complex together with TMEM175 and acts by promoting TMEM175 channel activation, independently of its protein kinase activity (By similarity). Acts as a negative regulator of the cGAS-STING pathway by mediating phosphorylation of CGAS during mitosis, leading to its inhibition (By similarity). Acts as an inhibitor of tRNA methylation by mediating phosphorylation of the N-terminus of METTL1, thereby inhibiting METTL1 methyltransferase activity (By similarity). In response to LPAR1 receptor pathway activation, phosphorylates Rabin8/RAB3IP which alters its activity and phosphorylates WDR44 which induces WDR44 binding to Rab11, thereby switching Rab11 vesicular function from preciliary trafficking to endocytic recycling (By similarity). {ECO:0000250|UniProtKB:P31749, ECO:0000250|UniProtKB:P31750, ECO:0000269|PubMed:10400692, ECO:0000269|PubMed:12107176, ECO:0000269|PubMed:15546921, ECO:0000269|PubMed:9632753, ECO:0000303|PubMed:11882383, ECO:0000303|PubMed:21432781, ECO:0000303|PubMed:21620960}.</t>
  </si>
  <si>
    <t>Eukaryotic translation initiation factor 3 subunit C (eIF3c) (Eukaryotic translation initiation factor 3 subunit 8) (eIF3 p110)</t>
  </si>
  <si>
    <t>Eif3c</t>
  </si>
  <si>
    <t>SUBCELLULAR LOCATION: Cytoplasm {ECO:0000255|HAMAP-Rule:MF_03002}.</t>
  </si>
  <si>
    <t>FUNCTION: Component of the eukaryotic translation initiation factor 3 (eIF-3) complex, which is required for several steps in the initiation of protein synthesis.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The eIF-3 complex specifically targets and initiates translation of a subset of mRNAs involved in cell proliferation, including cell cycling, differentiation and apoptosis, and uses different modes of RNA stem-loop binding to exert either translational activation or repression. {ECO:0000255|HAMAP-Rule:MF_03002}.</t>
  </si>
  <si>
    <t>NSFL1 cofactor p47 (XY body-associated protein XY40) (p97 cofactor p47)</t>
  </si>
  <si>
    <t>Nsfl1c</t>
  </si>
  <si>
    <t>SUBCELLULAR LOCATION: Nucleus {ECO:0000269|PubMed:12810701}. Golgi apparatus, Golgi stack {ECO:0000269|PubMed:12810701, ECO:0000269|PubMed:9214505}. Chromosome {ECO:0000269|PubMed:1495983}. Cytoplasm, cytoskeleton, microtubule organizing center, centrosome {ECO:0000269|PubMed:23649807}. Note=Predominantly nuclear in interphase cells (PubMed:12810701). Bound to the axial elements of sex chromosomes in pachytene spermatocytes (PubMed:1495983). A small proportion of the protein is cytoplasmic, associated with Golgi stacks (PubMed:12810701). Localizes to centrosome during mitotic prophase and metaphase (PubMed:23649807). {ECO:0000269|PubMed:12810701, ECO:0000269|PubMed:1495983, ECO:0000269|PubMed:23649807}.</t>
  </si>
  <si>
    <t>FUNCTION: Reduces the ATPase activity of VCP (PubMed:9824302, PubMed:9214505). Necessary for the fragmentation of Golgi stacks during mitosis and for VCP-mediated reassembly of Golgi stacks after mitosis (PubMed:12411482). May play a role in VCP-mediated formation of transitional endoplasmic reticulum (tER) (PubMed:10930451). Inhibits the activity of CTSL (in vitro) (By similarity). Together with UBXN2B/p37, regulates the centrosomal levels of kinase AURKA/Aurora A during mitotic progression by promoting AURKA removal from centrosomes in prophase (By similarity). Also, regulates spindle orientation during mitosis (By similarity). {ECO:0000250|UniProtKB:Q9UNZ2, ECO:0000269|PubMed:10930451, ECO:0000269|PubMed:12411482, ECO:0000269|PubMed:9214505, ECO:0000269|PubMed:9824302}.</t>
  </si>
  <si>
    <t>Dynamin-2 (EC 3.6.5.5)</t>
  </si>
  <si>
    <t>Dnm2</t>
  </si>
  <si>
    <t>SUBCELLULAR LOCATION: Cytoplasm, cytoskeleton {ECO:0000269|PubMed:21210813}. Cytoplasmic vesicle, clathrin-coated vesicle {ECO:0000269|PubMed:9438853}. Cell projection, uropodium {ECO:0000250|UniProtKB:P50570}. Endosome {ECO:0000250|UniProtKB:P50570}. Cytoplasm, cytoskeleton, microtubule organizing center, centrosome {ECO:0000269|PubMed:15048127}. Cytoplasm, cytoskeleton, microtubule organizing center, centrosome, centriole {ECO:0000250|UniProtKB:P50570}. Recycling endosome {ECO:0000250|UniProtKB:P50570}. Cell projection, phagocytic cup {ECO:0000250|UniProtKB:P39054}. Cytoplasmic vesicle, phagosome membrane {ECO:0000250|UniProtKB:P39054}; Peripheral membrane protein {ECO:0000250|UniProtKB:P39054}. Cell projection, podosome {ECO:0000250|UniProtKB:P39054}. Cytoplasm {ECO:0000269|PubMed:21210813}. Cell junction {ECO:0000269|PubMed:21210813}. Postsynaptic density {ECO:0000269|PubMed:11583995}. Synapse, synaptosome {ECO:0000269|PubMed:11583995}. Midbody {ECO:0000269|PubMed:21195118, ECO:0000269|PubMed:9725914}. Membrane, clathrin-coated pit {ECO:0000269|PubMed:19995918}. Note=Localized in recycling endosomes fragment to release nascent autophagosomes (By similarity). Co-localizes with PIK3C3 and RAB5A to the nascent phagosome. Localized at focal ahesion site upon induction of focal adhesions and stress-fiber formation, when interacts with SDC4 (By similarity). Exists as a dynamic component of the centrosome (PubMed:15048127). Associates with clathrin-coated vesicles at both the plasma membrane and the trans-Golgi network (TGN) (PubMed:9438853). {ECO:0000250|UniProtKB:P39054, ECO:0000250|UniProtKB:P50570, ECO:0000269|PubMed:15048127, ECO:0000269|PubMed:9438853}.; SUBCELLULAR LOCATION: [Isoform 2]: Cytoplasmic vesicle, clathrin-coated vesicle {ECO:0000269|PubMed:9725914}. Membrane, clathrin-coated pit {ECO:0000269|PubMed:9725914}. Note=Sequestered to clathrin-coated pits and vesicles at the plasma membrane and the Golgi apparatus. {ECO:0000269|PubMed:9725914}.; SUBCELLULAR LOCATION: [Isoform 4]: Cell membrane {ECO:0000269|PubMed:9725914}. Note=Localized to numerous punctate spots on the plasma membrane. {ECO:0000269|PubMed:9725914}.</t>
  </si>
  <si>
    <t>FUNCTION: Catalyzes the hydrolysis of GTP and utilizes this energy to mediate vesicle scission at plasma membrane during endocytosis and filament remodeling at many actin structures during organization of the actin cytoskeleton (PubMed:19605363, PubMed:19995918, PubMed:35620056). Plays an important role in vesicular trafficking processes, namely clathrin-mediated endocytosis (CME), exocytic and clathrin-coated vesicle from the trans-Golgi network, and PDGF stimulated macropinocytosis (PubMed:21195118, PubMed:19995918, PubMed:9438853). During vesicular trafficking process, associates to the membrane, through lipid binding, and self-assembles into ring-like structure through oligomerization to form a helical polymer around the vesicle membrane and leading to vesicle scission (PubMed:35620056). Plays a role in organization of the actin cytoskeleton by mediating arrangement of stress fibers and actin bundles in podocytes (PubMed:35620056). During organization of the actin cytoskeleton, self-assembles into ring-like structure that directly bundles actin filaments to form typical membrane tubules decorated with dynamin spiral polymers (PubMed:35620056). Self-assembly increases GTPase activity and the GTP hydrolysis causes the rapid depolymerization of dynamin spiral polymers, and results in dispersion of actin bundles (PubMed:35620056). Remodels, through its interaction with CTTN, bundled actin filaments in a GTPase-dependent manner and plays a role in orchestrating the global actomyosin cytoskeleton (PubMed:19605363). The interaction with CTTN stabilizes the interaction of DNM2 and actin filaments and stimulates the intrinsic GTPase activity that results in actin filament-barbed ends and increases the sensitivity of filaments in bundles to the actin depolymerizing factor, CFL1 (PubMed:19605363). Plays a role in the autophagy process, by participating in the formation of ATG9A vesicles destined for the autophagosomes through its interaction with SNX18, by mediating recycling endosome scission leading to autophagosome release through MAP1LC3B interaction and by regulating maturation of apoptotic cell corpse-containing phagosomes by recruiting PIK3C3 to the phagosome membrane (By similarity). Also plays a role in cytokinesis (PubMed:21195118). May participate in centrosome cohesion through its interaction with TUBG1 (PubMed:15048127). Plays a role in the regulation of neuron morphology, axon growth and formation of neuronal growth cones (PubMed:21210813). Involved in membrane tubulation (By similarity). {ECO:0000250|UniProtKB:P39054, ECO:0000250|UniProtKB:P50570, ECO:0000269|PubMed:15048127, ECO:0000269|PubMed:19605363, ECO:0000269|PubMed:19995918, ECO:0000269|PubMed:21195118, ECO:0000269|PubMed:21210813, ECO:0000269|PubMed:35620056, ECO:0000269|PubMed:9438853}.</t>
  </si>
  <si>
    <t>Elongation factor 1-alpha 2 (EF-1-alpha-2) (Eukaryotic elongation factor 1 A-2) (eEF1A-2) (Statin-S1)</t>
  </si>
  <si>
    <t>Eef1a2</t>
  </si>
  <si>
    <t>SUBCELLULAR LOCATION: Nucleus.</t>
  </si>
  <si>
    <t>FUNCTION: This protein promotes the GTP-dependent binding of aminoacyl-tRNA to the A-site of ribosomes during protein biosynthesis.</t>
  </si>
  <si>
    <t>Alpha-crystallin B chain (Alpha(B)-crystallin)</t>
  </si>
  <si>
    <t>Cryab</t>
  </si>
  <si>
    <t>SUBCELLULAR LOCATION: Cytoplasm {ECO:0000250|UniProtKB:P02511}. Nucleus {ECO:0000250|UniProtKB:P02511}. Secreted {ECO:0000250|UniProtKB:P02511}. Lysosome {ECO:0000250|UniProtKB:P23927}. Note=Translocates to the nucleus during heat shock and resides in sub-nuclear structures known as SC35 speckles or nuclear splicing speckles. Localizes at the Z-bands and the intercalated disk in cardiomyocytes. Can be secreted; the secretion is dependent on protein unfolding and facilitated by the cargo receptor TMED10; it results in protein translocation from the cytoplasm into the ERGIC (endoplasmic reticulum-Golgi intermediate compartment) followed by vesicle entry and secretion. {ECO:0000250|UniProtKB:P02511}.</t>
  </si>
  <si>
    <t>FUNCTION: May contribute to the transparency and refractive index of the lens. Has chaperone-like activity, preventing aggregation of various proteins under a wide range of stress conditions. In lens epithelial cells, stabilizes the ATP6V1A protein, preventing its degradation by the proteasome (By similarity). {ECO:0000250|UniProtKB:P23927}.</t>
  </si>
  <si>
    <t>Inactive ADP-ribosyltransferase ARH2 (ADP-ribosylhydrolase-like protein 1) ([Protein ADP-ribosylarginine] hydrolase-like protein 1)</t>
  </si>
  <si>
    <t>Adprhl1</t>
  </si>
  <si>
    <t>SUBCELLULAR LOCATION: Cytoplasm, myofibril, sarcomere {ECO:0000250|UniProtKB:Q6AZR2}.</t>
  </si>
  <si>
    <t>FUNCTION: Required for myofibril assembly and outgrowth of the cardiac chambers in the developing heart (By similarity). Appears to be catalytically inactive, showing no activity against O-acetyl-ADP-ribose (By similarity). {ECO:0000250|UniProtKB:Q6AZR2, ECO:0000250|UniProtKB:Q8BGK2}.</t>
  </si>
  <si>
    <t>Gelsolin (Actin-depolymerizing factor) (ADF) (Brevin)</t>
  </si>
  <si>
    <t>Gsn</t>
  </si>
  <si>
    <t>SUBCELLULAR LOCATION: [Isoform 1]: Secreted {ECO:0000250}.; SUBCELLULAR LOCATION: [Isoform 2]: Cytoplasm, cytoskeleton {ECO:0000250}. Note=A cytoplasmic form may also exist. {ECO:0000250}.</t>
  </si>
  <si>
    <t>FUNCTION: Calcium-regulated, actin-modulating protein that binds to the plus (or barbed) ends of actin monomers or filaments, preventing monomer exchange (end-blocking or capping). It can promote the assembly of monomers into filaments (nucleation) as well as sever filaments already formed (By similarity). Plays a role in ciliogenesis (By similarity). {ECO:0000250|UniProtKB:P06396}.</t>
  </si>
  <si>
    <t>Cytoplasmic dynein 1 heavy chain 1 (Cytoplasmic dynein heavy chain 1) (Dynein heavy chain, cytosolic) (MAP 1C)</t>
  </si>
  <si>
    <t>Dync1h1</t>
  </si>
  <si>
    <t>SUBCELLULAR LOCATION: Cytoplasm, cytoskeleton.</t>
  </si>
  <si>
    <t>FUNCTION: Cytoplasmic dynein 1 acts as a motor for the intracellular retrograde motility of vesicles and organelles along microtubules. Dynein has ATPase activity; the force-producing power stroke is thought to occur on release of ADP. Plays a role in mitotic spindle assembly and metaphase plate congression. {ECO:0000250|UniProtKB:Q14204}.</t>
  </si>
  <si>
    <t>Phosphatidylinositol transfer protein alpha isoform (PI-TP-alpha) (PtdIns transfer protein alpha) (PtdInsTP alpha)</t>
  </si>
  <si>
    <t>Pitpna</t>
  </si>
  <si>
    <t>SUBCELLULAR LOCATION: Cytoplasm {ECO:0000250|UniProtKB:P53810}. Nucleus {ECO:0000250|UniProtKB:P53810}.</t>
  </si>
  <si>
    <t>FUNCTION: Catalyzes the transfer of phosphatidylinositol (PI) and phosphatidylcholine (PC) between membranes (PubMed:7568025, PubMed:18636990). Shows a preference for PI and PC containing shorter saturated or monosaturated acyl chains at the sn-1 and sn-2 positions (By similarity). Preference order for PC is C16:1 &gt; C16:0 &gt; C18:1 &gt; C18:0 &gt; C20:4 and for PI is C16:1 &gt; C16:0 &gt; C18:1 &gt; C18:0 &gt; C20:4 &gt; C20:3 (By similarity). {ECO:0000250|UniProtKB:Q00169, ECO:0000269|PubMed:18636990, ECO:0000269|PubMed:7568025}.</t>
  </si>
  <si>
    <t>Laminin subunit beta-2 (Laminin chain B3) (Laminin-11 subunit beta) (Laminin-14 subunit beta) (Laminin-15 subunit beta) (Laminin-3 subunit beta) (Laminin-4 subunit beta) (Laminin-7 subunit beta) (Laminin-9 subunit beta) (S-laminin subunit beta) (S-LAM beta)</t>
  </si>
  <si>
    <t>Lamb2</t>
  </si>
  <si>
    <t>SUBCELLULAR LOCATION: Secreted, extracellular space, extracellular matrix, basement membrane.</t>
  </si>
  <si>
    <t>FUNCTION: Binding to cells via a high affinity receptor, laminin is thought to mediate the attachment, migration and organization of cells into tissues during embryonic development by interacting with other extracellular matrix components.</t>
  </si>
  <si>
    <t>Nidogen-2 (NID-2)</t>
  </si>
  <si>
    <t>Nid2</t>
  </si>
  <si>
    <t>SUBCELLULAR LOCATION: Secreted, extracellular space, extracellular matrix, basement membrane {ECO:0000250}.</t>
  </si>
  <si>
    <t>FUNCTION: Cell adhesion glycoprotein. Might be involved in osteoblast differentiation. It probably has a role in cell-extracellular matrix interactions (By similarity). {ECO:0000250}.</t>
  </si>
  <si>
    <t>Glyceraldehyde-3-phosphate dehydrogenase (GAPDH) (EC 1.2.1.12) (38 kDa BFA-dependent ADP-ribosylation substrate) (BARS-38) (Peptidyl-cysteine S-nitrosylase GAPDH) (EC 2.6.99.-)</t>
  </si>
  <si>
    <t>Gapdh</t>
  </si>
  <si>
    <t>SUBCELLULAR LOCATION: Cytoplasm, cytosol {ECO:0000269|PubMed:15312048, ECO:0000269|PubMed:15951807, ECO:0000269|PubMed:19607794}. Cytoplasm, cytoskeleton {ECO:0000269|PubMed:15312048}. Nucleus {ECO:0000269|PubMed:15951807, ECO:0000269|PubMed:19607794, ECO:0000269|PubMed:20972425}. Note=Translocates to the nucleus following S-nitrosylation and interaction with SIAH1, which contains a nuclear localization signal (PubMed:15951807). Colocalizes with CHP1 to small punctate structures along the microtubules tracks (PubMed:15312048). {ECO:0000269|PubMed:15312048, ECO:0000269|PubMed:15951807}.</t>
  </si>
  <si>
    <t>PATHWAY: Carbohydrate degradation; glycolysis; pyruvate from D-glyceraldehyde 3-phosphate: step 1/5.</t>
  </si>
  <si>
    <t>FUNCTION: Has both glyceraldehyde-3-phosphate dehydrogenase and nitrosylase activities, thereby playing a role in glycolysis and nuclear functions, respectively (PubMed:17934141, PubMed:15951807, PubMed:20972425). Glyceraldehyde-3-phosphate dehydrogenase is a key enzyme in glycolysis that catalyzes the first step of the pathway by converting D-glyceraldehyde 3-phosphate (G3P) into 3-phospho-D-glyceroyl phosphate (PubMed:17934141). Modulates the organization and assembly of the cytoskeleton. Facilitates the CHP1-dependent microtubule and membrane associations through its ability to stimulate the binding of CHP1 to microtubules (PubMed:15312048). Component of the GAIT (gamma interferon-activated inhibitor of translation) complex which mediates interferon-gamma-induced transcript-selective translation inhibition in inflammation processes. Upon interferon-gamma treatment assembles into the GAIT complex which binds to stem loop-containing GAIT elements in the 3'-UTR of diverse inflammatory mRNAs (such as ceruplasmin) and suppresses their translation (By similarity). Also plays a role in innate immunity by promoting TNF-induced NF-kappa-B activation and type I interferon production, via interaction with TRAF2 and TRAF3, respectively (By similarity). Participates in nuclear events including transcription, RNA transport, DNA replication and apoptosis (PubMed:10424669, PubMed:15951807, PubMed:20972425). Nuclear functions are probably due to the nitrosylase activity that mediates cysteine S-nitrosylation of nuclear target proteins such as SIRT1, HDAC2 and PRKDC (PubMed:15951807, PubMed:20972425). {ECO:0000250|UniProtKB:P04406, ECO:0000250|UniProtKB:P10096, ECO:0000269|PubMed:10424669, ECO:0000269|PubMed:15312048, ECO:0000269|PubMed:15951807, ECO:0000269|PubMed:17934141, ECO:0000269|PubMed:20972425}.</t>
  </si>
  <si>
    <t>AH receptor-interacting protein (AIP) (Aryl-hydrocarbon receptor-interacting protein) (Immunophilin XAP2)</t>
  </si>
  <si>
    <t>Aip</t>
  </si>
  <si>
    <t>FUNCTION: May play a positive role in AHR-mediated (aromatic hydrocarbon receptor) signaling, possibly by influencing its receptivity for ligand and/or its nuclear targeting. {ECO:0000250}.</t>
  </si>
  <si>
    <t>Phytanoyl-CoA dioxygenase, peroxisomal (EC 1.14.11.18) (Phytanic acid oxidase) (Phytanoyl-CoA alpha-hydroxylase) (PhyH)</t>
  </si>
  <si>
    <t>Phyh</t>
  </si>
  <si>
    <t>SUBCELLULAR LOCATION: Peroxisome {ECO:0000269|PubMed:10588950}.</t>
  </si>
  <si>
    <t>PATHWAY: Lipid metabolism; fatty acid metabolism.</t>
  </si>
  <si>
    <t>FUNCTION: Catalyzes the 2-hydroxylation of racemic phytanoyl-CoA and the isomers of 3-methylhexadecanoyl-CoA (PubMed:10588950, PubMed:10744784). Shows activity also towards a variety of other mono-branched 3-methylacyl-CoA esters (with a chain length of at least seven carbon atoms) and straight-chain acyl-CoA esters (with a chain length longer than four carbon atoms) (By similarity). Does not hydroxylate long and very long straight chain acyl-CoAs or 2-methyl-and 4-methyl-branched acyl-CoAs (By similarity). {ECO:0000250|UniProtKB:O14832, ECO:0000269|PubMed:10588950, ECO:0000269|PubMed:10744784}.</t>
  </si>
  <si>
    <t>Plectin (PCN) (PLTN) (Plectin-1)</t>
  </si>
  <si>
    <t>Plec</t>
  </si>
  <si>
    <t>SUBCELLULAR LOCATION: Cytoplasm, cytoskeleton {ECO:0000250|UniProtKB:Q15149}. Cell junction, hemidesmosome {ECO:0000250|UniProtKB:Q15149}.</t>
  </si>
  <si>
    <t>FUNCTION: Interlinks intermediate filaments with microtubules and microfilaments and anchors intermediate filaments to desmosomes or hemidesmosomes. May be involved not only in the cross-linking and stabilization of cytoskeletal intermediate filaments network, but also in the regulation of their dynamics.</t>
  </si>
  <si>
    <t>Tubulin beta-5 chain</t>
  </si>
  <si>
    <t>Tubb5</t>
  </si>
  <si>
    <t>SUBCELLULAR LOCATION: Cytoplasm, cytoskeleton {ECO:0000250|UniProtKB:P07437}.</t>
  </si>
  <si>
    <t>FUNCTION: Tubulin is the major constituent of microtubules, a cylinder consisting of laterally associated linear protofilaments composed of alpha- and beta-tubulin heterodimers. Microtubules grow by the addition of GTP-tubulin dimers to the microtubule end, where a stabilizing cap forms. Below the cap, tubulin dimers are in GDP-bound state, owing to GTPase activity of alpha-tubulin.</t>
  </si>
  <si>
    <t>Integrin-linked protein kinase (EC 2.7.11.1) (59 kDa serine/threonine-protein kinase) (Beta-integrin-linked kinase) (ILK-1) (ILK-2) (p59ILK)</t>
  </si>
  <si>
    <t>Ilk</t>
  </si>
  <si>
    <t>SUBCELLULAR LOCATION: Cell junction, focal adhesion {ECO:0000250|UniProtKB:Q13418}. Cell membrane {ECO:0000250|UniProtKB:Q13418}; Peripheral membrane protein {ECO:0000250|UniProtKB:Q13418}; Cytoplasmic side {ECO:0000250|UniProtKB:Q13418}. Cell projection, lamellipodium {ECO:0000250|UniProtKB:O55222}. Cytoplasm, myofibril, sarcomere {ECO:0000250|UniProtKB:Q13418}.</t>
  </si>
  <si>
    <t>FUNCTION: Receptor-proximal protein kinase regulating integrin-mediated signal transduction. May act as a mediator of inside-out integrin signaling. Focal adhesion protein part of the complex ILK-PINCH. This complex is considered to be one of the convergence points of integrin- and growth factor-signaling pathway. Could be implicated in mediating cell architecture, adhesion to integrin substrates and anchorage-dependent growth in epithelial cells. Regulates cell motility by forming a complex with PARVB. Phosphorylates beta-1 and beta-3 integrin subunit on serine and threonine residues, but also AKT1 and GSK3B. {ECO:0000250|UniProtKB:Q13418}.</t>
  </si>
  <si>
    <t>Elongation factor 1-gamma (EF-1-gamma) (eEF-1B gamma)</t>
  </si>
  <si>
    <t>Eef1g</t>
  </si>
  <si>
    <t>FUNCTION: Probably plays a role in anchoring the complex to other cellular components.</t>
  </si>
  <si>
    <t>Vinculin (Metavinculin)</t>
  </si>
  <si>
    <t>Vcl</t>
  </si>
  <si>
    <t>SUBCELLULAR LOCATION: Cell membrane {ECO:0000250|UniProtKB:P12003}; Peripheral membrane protein {ECO:0000250|UniProtKB:P12003}; Cytoplasmic side {ECO:0000250|UniProtKB:P12003}. Cell junction, adherens junction {ECO:0000250|UniProtKB:P12003}. Cell junction, focal adhesion {ECO:0000250|UniProtKB:P12003}. Cytoplasm, cytoskeleton {ECO:0000269|PubMed:19343716}. Cell membrane, sarcolemma {ECO:0000250|UniProtKB:Q64727}; Peripheral membrane protein {ECO:0000250|UniProtKB:Q64727}; Cytoplasmic side {ECO:0000250|UniProtKB:Q64727}. Cell projection, podosome {ECO:0000250|UniProtKB:Q64727}. Note=Recruitment to cell-cell junctions occurs in a myosin II-dependent manner. Interaction with CTNNB1 is necessary for its localization to the cell-cell junctions. {ECO:0000250|UniProtKB:P12003}.</t>
  </si>
  <si>
    <t>FUNCTION: Actin filament (F-actin)-binding protein involved in cell-matrix adhesion and cell-cell adhesion. Regulates cell-surface E-cadherin expression and potentiates mechanosensing by the E-cadherin complex. May also play important roles in cell morphology and locomotion. {ECO:0000250|UniProtKB:P18206}.</t>
  </si>
  <si>
    <t>Tubulin beta-4B chain (Tubulin beta-2C chain)</t>
  </si>
  <si>
    <t>Tubb4b</t>
  </si>
  <si>
    <t>SUBCELLULAR LOCATION: Cytoplasm, cytoskeleton {ECO:0000250}.</t>
  </si>
  <si>
    <t>Eukaryotic initiation factor 4A-II (eIF-4A-II) (eIF4A-II) (EC 3.6.4.13) (ATP-dependent RNA helicase eIF4A-2)</t>
  </si>
  <si>
    <t>Eif4a2</t>
  </si>
  <si>
    <t>FUNCTION: ATP-dependent RNA helicase which is a subunit of the eIF4F complex involved in cap recognition and is required for mRNA binding to ribosome. In the current model of translation initiation, eIF4A unwinds RNA secondary structures in the 5'-UTR of mRNAs which is necessary to allow efficient binding of the small ribosomal subunit, and subsequent scanning for the initiator codon (By similarity). {ECO:0000250}.</t>
  </si>
  <si>
    <t>ADP/ATP translocase 1 (ADP,ATP carrier protein 1) (Adenine nucleotide translocator 1) (ANT 1) (Solute carrier family 25 member 4)</t>
  </si>
  <si>
    <t>Slc25a4</t>
  </si>
  <si>
    <t>SUBCELLULAR LOCATION: Mitochondrion inner membrane {ECO:0000250|UniProtKB:P12235}; Multi-pass membrane protein {ECO:0000255}. Membrane {ECO:0000250|UniProtKB:P12235}; Multi-pass membrane protein {ECO:0000255}. Note=The complex formed with ARL2BP, ARL2 and SLC25A4/ANT1 is expressed in mitochondria (By similarity). May localize to non-mitochondrial membranes (By similarity). {ECO:0000250|UniProtKB:P12235, ECO:0000250|UniProtKB:P48962}.</t>
  </si>
  <si>
    <t>FUNCTION: ADP:ATP antiporter that mediates import of ADP into the mitochondrial matrix for ATP synthesis, and export of ATP out to fuel the cell (By similarity). Cycles between the cytoplasmic-open state (c-state) and the matrix-open state (m-state): operates by the alternating access mechanism with a single substrate-binding site intermittently exposed to either the cytosolic (c-state) or matrix (m-state) side of the inner mitochondrial membrane (By similarity). In addition to its ADP:ATP antiporter activity, also involved in mitochondrial uncoupling and mitochondrial permeability transition pore (mPTP) activity (By similarity). Plays a role in mitochondrial uncoupling by acting as a proton transporter: proton transport uncouples the proton flows via the electron transport chain and ATP synthase to reduce the efficiency of ATP production and cause mitochondrial thermogenesis. Proton transporter activity is inhibited by ADP:ATP antiporter activity, suggesting that SLC25A4/ANT1 acts as a master regulator of mitochondrial energy output by maintaining a delicate balance between ATP production (ADP:ATP antiporter activity) and thermogenesis (proton transporter activity). Proton transporter activity requires free fatty acids as cofactor, but does not transport it (By similarity). Also plays a key role in mPTP opening, a non-specific pore that enables free passage of the mitochondrial membranes to solutes of up to 1.5 kDa, and which contributes to cell death (By similarity). It is however unclear if SLC25A4/ANT1 constitutes a pore-forming component of mPTP or regulates it (By similarity). Acts as a regulator of mitophagy independently of ADP:ATP antiporter activity: promotes mitophagy via interaction with TIMM44, leading to inhibit the presequence translocase TIMM23, thereby promoting stabilization of PINK1 (By similarity). {ECO:0000250|UniProtKB:G2QNH0, ECO:0000250|UniProtKB:P12235, ECO:0000250|UniProtKB:P48962}.</t>
  </si>
  <si>
    <t>Sodium/potassium-transporting ATPase subunit alpha-1 (Na(+)/K(+) ATPase alpha-1 subunit) (EC 7.2.2.13) (Sodium pump subunit alpha-1)</t>
  </si>
  <si>
    <t>Atp1a1</t>
  </si>
  <si>
    <t>SUBCELLULAR LOCATION: Basolateral cell membrane {ECO:0000269|PubMed:16914892}; Multi-pass membrane protein {ECO:0000255}. Cell membrane, sarcolemma {ECO:0000250|UniProtKB:P05023}; Multi-pass membrane protein {ECO:0000255}. Cell projection, axon {ECO:0000269|PubMed:29499166}. Melanosome {ECO:0000250|UniProtKB:P05023}.</t>
  </si>
  <si>
    <t>FUNCTION: This is the catalytic component of the active enzyme, which catalyzes the hydrolysis of ATP coupled with the exchange of sodium and potassium ions across the plasma membrane. This action creates the electrochemical gradient of sodium and potassium ions, providing the energy for active transport of various nutrients. {ECO:0000269|PubMed:30388404}.</t>
  </si>
  <si>
    <t>Complement component C9</t>
  </si>
  <si>
    <t>C9</t>
  </si>
  <si>
    <t>SUBCELLULAR LOCATION: Secreted {ECO:0000269|PubMed:9212048}. Target cell membrane {ECO:0000269|PubMed:9212048}; Multi-pass membrane protein {ECO:0000250|UniProtKB:P02748}. Note=Secreted as soluble monomer. Oligomerizes at target membranes, forming a pre-pore. A conformation change then leads to the formation of a 100 Angstrom diameter pore. {ECO:0000250|UniProtKB:P02748}.</t>
  </si>
  <si>
    <t>FUNCTION: Constituent of the membrane attack complex (MAC) that plays a key role in the innate and adaptive immune response by forming pores in the plasma membrane of target cells. C9 is the pore-forming subunit of the MAC. {ECO:0000269|PubMed:9212048}.</t>
  </si>
  <si>
    <t>Junctophilin-2 (JP-2) (Junctophilin type 2) [Cleaved into: Junctophilin-2 N-terminal fragment (JP2NT)]</t>
  </si>
  <si>
    <t>Jph2</t>
  </si>
  <si>
    <t>SUBCELLULAR LOCATION: [Junctophilin-2]: Cell membrane {ECO:0000250|UniProtKB:Q9ET78}; Peripheral membrane protein {ECO:0000250|UniProtKB:Q9ET78}. Sarcoplasmic reticulum membrane {ECO:0000250|UniProtKB:Q9ET78}; Single-pass type IV membrane protein {ECO:0000250|UniProtKB:Q9ET78}. Endoplasmic reticulum membrane {ECO:0000250|UniProtKB:Q9ET78}; Single-pass type IV membrane protein {ECO:0000250|UniProtKB:Q9ET78}. Note=The transmembrane domain is anchored in sarcoplasmic reticulum membrane, while the N-terminal part associates with the plasma membrane. In heart cells, it predominantly associates along Z lines within myocytes. In skeletal muscle, it is specifically localized at the junction of A and I bands. {ECO:0000250|UniProtKB:Q9ET78}.; SUBCELLULAR LOCATION: [Junctophilin-2 N-terminal fragment]: Nucleus {ECO:0000250|UniProtKB:Q9ET78}. Note=Accumulates in the nucleus of stressed hearts. {ECO:0000250|UniProtKB:Q9ET78}.</t>
  </si>
  <si>
    <t>FUNCTION: [Junctophilin-2]: Membrane-binding protein that provides a structural bridge between the plasma membrane and the sarcoplasmic reticulum and is required for normal excitation-contraction coupling in cardiomyocytes. Provides a structural foundation for functional cross-talk between the cell surface and intracellular Ca(2+) release channels by maintaining the 12-15 nm gap between the sarcolemma and the sarcoplasmic reticulum membranes in the cardiac dyads. Necessary for proper intracellular Ca(2+) signaling in cardiac myocytes via its involvement in ryanodine receptor-mediated calcium ion release. Contributes to the construction of skeletal muscle triad junctions. {ECO:0000250|UniProtKB:Q9ET78}.; FUNCTION: [Junctophilin-2 N-terminal fragment]: Transcription repressor required to safeguard against the deleterious effects of cardiac stress. Generated following cleavage of the Junctophilin-2 chain by calpain in response to cardiac stress in cardiomyocytes. Following cleavage and release from the membrane, translocates to the nucleus, binds DNA and represses expression of genes implicated in cell growth and differentiation, hypertrophy, inflammation and fibrosis. Modifies the transcription profile and thereby attenuates pathological remodeling in response to cardiac stress. Probably acts by competing with MEF2 transcription factors and TATA-binding proteins. {ECO:0000250|UniProtKB:Q9ET78}.</t>
  </si>
  <si>
    <t>Transmembrane protein 41B</t>
  </si>
  <si>
    <t>Tmem41b</t>
  </si>
  <si>
    <t>SUBCELLULAR LOCATION: Endoplasmic reticulum membrane {ECO:0000250|UniProtKB:Q5BJD5}; Multi-pass membrane protein {ECO:0000255}. Endomembrane system {ECO:0000250|UniProtKB:Q5BJD5}. Note=Localized to specific membrane structures termed mitochondria-associated membranes (MAMs) which connect the endoplasmic reticulum (ER) and the mitochondria. {ECO:0000250|UniProtKB:Q5BJD5}.</t>
  </si>
  <si>
    <t>FUNCTION: Phospholipid scramblase involved in lipid homeostasis and membrane dynamics processes. Has phospholipid scramblase activity toward cholesterol and phosphatidylserine, as well as phosphatidylethanolamine and phosphatidylcholine. Required for autophagosome formation: participates in early stages of autophagosome biogenesis at the endoplasmic reticulum (ER) membrane by reequilibrating the leaflets of the ER as lipids are extracted by ATG2 (ATG2A or ATG2B) to mediate autophagosome assembly. In addition to autophagy, involved in other processes in which phospholipid scramblase activity is required (By similarity). Required for normal motor neuron development (By similarity). {ECO:0000250|UniProtKB:A1A5V7, ECO:0000250|UniProtKB:Q5BJD5}.</t>
  </si>
  <si>
    <t>5'-AMP-activated protein kinase catalytic subunit alpha-2 (AMPK subunit alpha-2) (EC 2.7.11.1) (Acetyl-CoA carboxylase kinase) (ACACA kinase) (Hydroxymethylglutaryl-CoA reductase kinase) (HMGCR kinase) (EC 2.7.11.31)</t>
  </si>
  <si>
    <t>Prkaa2</t>
  </si>
  <si>
    <t>SUBCELLULAR LOCATION: Cytoplasm {ECO:0000250|UniProtKB:Q8BRK8}. Nucleus {ECO:0000250|UniProtKB:P54646}. Note=In response to stress, recruited by p53/TP53 to specific promoters. {ECO:0000250}.</t>
  </si>
  <si>
    <t>FUNCTION: Catalytic subunit of AMP-activated protein kinase (AMPK), an energy sensor protein kinase that plays a key role in regulating cellular energy metabolism (PubMed:14511394). In response to reduction of intracellular ATP levels, AMPK activates energy-producing pathways and inhibits energy-consuming processes: inhibits protein, carbohydrate and lipid biosynthesis, as well as cell growth and proliferation (By similarity). AMPK acts via direct phosphorylation of metabolic enzymes, and by longer-term effects via phosphorylation of transcription regulators (By similarity). Regulates lipid synthesis by phosphorylating and inactivating lipid metabolic enzymes such as ACACA, ACACB, GYS1, HMGCR and LIPE; regulates fatty acid and cholesterol synthesis by phosphorylating acetyl-CoA carboxylase (ACACA and ACACB) and hormone-sensitive lipase (LIPE) enzymes, respectively (PubMed:2369897, PubMed:9029219). Promotes lipolysis of lipid droplets by mediating phosphorylation of isoform 1 of CHKA (CHKalpha2) (By similarity). Regulates insulin-signaling and glycolysis by phosphorylating IRS1, PFKFB2 and PFKFB3 (PubMed:11069105, PubMed:11598104, PubMed:12065600). Involved in insulin receptor/INSR internalization (By similarity). AMPK stimulates glucose uptake in muscle by increasing the translocation of the glucose transporter SLC2A4/GLUT4 to the plasma membrane, possibly by mediating phosphorylation of TBC1D4/AS160 (By similarity). Regulates transcription and chromatin structure by phosphorylating transcription regulators involved in energy metabolism such as CRTC2/TORC2, FOXO3, histone H2B, HDAC5, MEF2C, MLXIPL/ChREBP, EP300, HNF4A, p53/TP53, SREBF1, SREBF2 and PPARGC1A (PubMed:11724780, PubMed:12740371). Acts as a key regulator of glucose homeostasis in liver by phosphorylating CRTC2/TORC2, leading to CRTC2/TORC2 sequestration in the cytoplasm (By similarity). In response to stress, phosphorylates 'Ser-36' of histone H2B (H2BS36ph), leading to promote transcription (By similarity). Acts as a key regulator of cell growth and proliferation by phosphorylating FNIP1, TSC2, RPTOR, WDR24 and ATG1/ULK1: in response to nutrient limitation, negatively regulates the mTORC1 complex by phosphorylating RPTOR component of the mTORC1 complex and by phosphorylating and activating TSC2 (By similarity). Also phosphorylates and inhibits GATOR2 subunit WDR24 in response to nutrient limitation, leading to suppress glucose-mediated mTORC1 activation (By similarity). In response to energetic stress, phosphorylates FNIP1, inactivating the non-canonical mTORC1 signaling, thereby promoting nuclear translocation of TFEB and TFE3, and inducing transcription of lysosomal or autophagy genes (By similarity). In response to nutrient limitation, promotes autophagy by phosphorylating and activating ATG1/ULK1 (By similarity). In that process also activates WDR45/WIPI4 (By similarity). Phosphorylates CASP6, thereby preventing its autoprocessing and subsequent activation (By similarity). AMPK also acts as a regulator of circadian rhythm by mediating phosphorylation of CRY1, leading to destabilize it (By similarity). May regulate the Wnt signaling pathway by phosphorylating CTNNB1, leading to stabilize it (By similarity). Also acts as a regulator of cellular polarity by remodeling the actin cytoskeleton; probably by indirectly activating myosin (By similarity). Also phosphorylates CFTR, EEF2K, KLC1, NOS3 and SLC12A1 (PubMed:10025949, PubMed:14709557, PubMed:17341212). Plays an important role in the differential regulation of pro-autophagy (composed of PIK3C3, BECN1, PIK3R4 and UVRAG or ATG14) and non-autophagy (composed of PIK3C3, BECN1 and PIK3R4) complexes, in response to glucose starvation (By similarity). Can inhibit the non-autophagy complex by phosphorylating PIK3C3 and can activate the pro-autophagy complex by phosphorylating BECN1 (By similarity). Upon glucose starvation, promotes ARF6 activation in a kinase-independent manner leading to cell migration (By similarity). Upon glucose deprivation mediates the phosphorylation of ACSS2 at 'Ser-659', which exposes the nuclear localization signal of ACSS2, required for its interaction with KPNA1 and nuclear translocation (By similarity). {ECO:0000250|UniProtKB:P54646, ECO:0000250|UniProtKB:Q8BRK8, ECO:0000269|PubMed:10025949, ECO:0000269|PubMed:11069105, ECO:0000269|PubMed:11598104, ECO:0000269|PubMed:11724780, ECO:0000269|PubMed:12065600, ECO:0000269|PubMed:12740371, ECO:0000269|PubMed:14511394, ECO:0000269|PubMed:14709557, ECO:0000269|PubMed:17341212, ECO:0000269|PubMed:2369897, ECO:0000269|PubMed:9029219}.</t>
  </si>
  <si>
    <t>ADP/ATP translocase 2 (ADP,ATP carrier protein 2) (Adenine nucleotide translocator 2) (ANT 2) (Solute carrier family 25 member 5) [Cleaved into: ADP/ATP translocase 2, N-terminally processed]</t>
  </si>
  <si>
    <t>Slc25a5</t>
  </si>
  <si>
    <t>SUBCELLULAR LOCATION: Mitochondrion inner membrane {ECO:0000250|UniProtKB:P02722}; Multi-pass membrane protein {ECO:0000255}. Membrane {ECO:0000250|UniProtKB:P05141}; Multi-pass membrane protein {ECO:0000255}. Note=May localize to non-mitochondrial membranes. {ECO:0000250|UniProtKB:P05141}.</t>
  </si>
  <si>
    <t>FUNCTION: ADP:ATP antiporter that mediates import of ADP into the mitochondrial matrix for ATP synthesis, and export of ATP out to fuel the cell (By similarity). Cycles between the cytoplasmic-open state (c-state) and the matrix-open state (m-state): operates by the alternating access mechanism with a single substrate-binding site intermittently exposed to either the cytosolic (c-state) or matrix (m-state) side of the inner mitochondrial membrane (By similarity). In addition to its ADP:ATP antiporter activity, also involved in mitochondrial uncoupling and mitochondrial permeability transition pore (mPTP) activity. Plays a role in mitochondrial uncoupling by acting as a proton transporter: proton transport uncouples the proton flows via the electron transport chain and ATP synthase to reduce the efficiency of ATP production and cause mitochondrial thermogenesis. Proton transporter activity is inhibited by ADP:ATP antiporter activity, suggesting that SLC25A5/ANT2 acts as a master regulator of mitochondrial energy output by maintaining a delicate balance between ATP production (ADP:ATP antiporter activity) and thermogenesis (proton transporter activity). Proton transporter activity requires free fatty acids as cofactor, but does not transport it. Probably mediates mitochondrial uncoupling in tissues that do not express UCP1. Also plays a key role in mPTP opening, a non-specific pore that enables free passage of the mitochondrial membranes to solutes of up to 1.5 kDa, and which contributes to cell death. It is however unclear if SLC25A5/ANT2 constitutes a pore-forming component of mPTP or regulates it (By similarity). Acts as a regulator of mitophagy independently of ADP:ATP antiporter activity: promotes mitophagy via interaction with TIMM44, leading to inhibit the presequence translocase TIMM23, thereby promoting stabilization of PINK1 (By similarity). As part of the mitotic spindle-associated MMXD complex it may play a role in chromosome segregation (By similarity). {ECO:0000250|UniProtKB:G2QNH0, ECO:0000250|UniProtKB:P05141, ECO:0000250|UniProtKB:P51881}.</t>
  </si>
  <si>
    <t>E3 ubiquitin-protein ligase RNF123 (EC 2.3.2.27) (Kip1 ubiquitination-promoting complex protein 1) (RING finger protein 123)</t>
  </si>
  <si>
    <t>Rnf123</t>
  </si>
  <si>
    <t>SUBCELLULAR LOCATION: Cytoplasm {ECO:0000250|UniProtKB:Q5XPI4}.</t>
  </si>
  <si>
    <t>PATHWAY: Protein modification; protein ubiquitination. {ECO:0000250|UniProtKB:Q5XPI4}.</t>
  </si>
  <si>
    <t>FUNCTION: Catalytic subunit of the KPC complex that acts as E3 ubiquitin-protein ligase. Promotes the ubiquitination and proteasome-mediated degradation of CDKN1B which is the cyclin-dependent kinase inhibitor at the G0-G1 transition of the cell cycle. Also acts as a key regulator of the NF-kappa-B signaling by promoting maturation of the NFKB1 component of NF-kappa-B: acts by catalyzing ubiquitination of the NFKB1 p105 precursor, leading to limited proteasomal degradation of NFKB1 p105 and generation of the active NFKB1 p50 subunit. Functions also as an inhibitor of innate antiviral signaling mediated by RIGI and IFIH1 independently of its E3 ligase activity. Interacts with the N-terminal CARD domains of RIGI and IFIH1 and competes with the downstream adapter MAVS. {ECO:0000250|UniProtKB:Q5XPI4}.</t>
  </si>
  <si>
    <t>Ig kappa chain C region, B allele</t>
  </si>
  <si>
    <t>F-actin-capping protein subunit alpha-2 (CapZ alpha-2)</t>
  </si>
  <si>
    <t>Capza2</t>
  </si>
  <si>
    <t>FUNCTION: F-actin-capping proteins bind in a Ca(2+)-independent manner to the fast growing ends of actin filaments (barbed end) thereby blocking the exchange of subunits at these ends. Unlike other capping proteins (such as gelsolin and severin), these proteins do not sever actin filaments (By similarity). {ECO:0000250}.</t>
  </si>
  <si>
    <t>Heat shock protein beta-6 (HspB6) (Heat shock 20 kDa-like protein p20) (Hsp20)</t>
  </si>
  <si>
    <t>Hspb6</t>
  </si>
  <si>
    <t>SUBCELLULAR LOCATION: Cytoplasm {ECO:0000250|UniProtKB:O14558}. Nucleus {ECO:0000250|UniProtKB:O14558}. Secreted {ECO:0000250|UniProtKB:O14558}. Note=Translocates to nuclear foci during heat shock. {ECO:0000250|UniProtKB:O14558}.</t>
  </si>
  <si>
    <t>FUNCTION: Small heat shock protein which functions as a molecular chaperone probably maintaining denatured proteins in a folding-competent state (By similarity). Seems to have versatile functions in various biological processes (By similarity). Plays a role in regulating muscle function such as smooth muscle vasorelaxation and cardiac myocyte contractility (By similarity). May regulate myocardial angiogenesis implicating KDR (By similarity). Overexpression mediates cardioprotection and angiogenesis after induced damage (PubMed:15105294). Stabilizes monomeric YWHAZ thereby supporting YWHAZ chaperone-like activity (By similarity). {ECO:0000250|UniProtKB:O14558, ECO:0000269|PubMed:15105294}.</t>
  </si>
  <si>
    <t>Striated muscle-specific serine/threonine-protein kinase (EC 2.7.11.1) (Aortic preferentially expressed protein 1) (APEG-1)</t>
  </si>
  <si>
    <t>Speg</t>
  </si>
  <si>
    <t>SUBCELLULAR LOCATION: [Isoform 2]: Nucleus.</t>
  </si>
  <si>
    <t>FUNCTION: Isoform 2 may have a role in regulating the growth and differentiation of arterial smooth muscle cells.</t>
  </si>
  <si>
    <t>Tubulin alpha-1A chain (EC 3.6.5.-) (Alpha-tubulin 1) (Tubulin alpha-1 chain) [Cleaved into: Detyrosinated tubulin alpha-1A chain]</t>
  </si>
  <si>
    <t>Tuba1a</t>
  </si>
  <si>
    <t>Sarcoplasmic/endoplasmic reticulum calcium ATPase 2 (SERCA2) (SR Ca(2+)-ATPase 2) (EC 7.2.2.10) (Calcium pump 2) (Calcium-transporting ATPase sarcoplasmic reticulum type, slow twitch skeletal muscle isoform) (Endoplasmic reticulum class 1/2 Ca(2+) ATPase)</t>
  </si>
  <si>
    <t>Atp2a2</t>
  </si>
  <si>
    <t>SUBCELLULAR LOCATION: Endoplasmic reticulum membrane {ECO:0000250|UniProtKB:O55143}; Multi-pass membrane protein {ECO:0000255}. Sarcoplasmic reticulum membrane {ECO:0000250|UniProtKB:O55143}; Multi-pass membrane protein {ECO:0000255}. Note=Colocalizes with FLVCR2 at the mitochondrial-ER contact junction. {ECO:0000250|UniProtKB:O55143}.</t>
  </si>
  <si>
    <t>FUNCTION: This magnesium-dependent enzyme catalyzes the hydrolysis of ATP coupled with the translocation of calcium from the cytosol to the sarcoplasmic reticulum lumen. Involved in autophagy in response to starvation. Upon interaction with VMP1 and activation, controls ER-isolation membrane contacts for autophagosome formation. Also modulates ER contacts with lipid droplets, mitochondria and endosomes (By similarity). In coordination with FLVCR2 mediates heme-stimulated switching from mitochondrial ATP synthesis to thermogenesis (By similarity). {ECO:0000250|UniProtKB:O55143, ECO:0000250|UniProtKB:P16615}.; FUNCTION: [Isoform 2]: Involved in the regulation of the contraction/relaxation cycle. Acts as a regulator of TNFSF11-mediated Ca(2+) signaling pathways via its interaction with TMEM64 which is critical for the TNFSF11-induced CREB1 activation and mitochondrial ROS generation necessary for proper osteoclast generation. Association between TMEM64 and SERCA2 in the ER leads to cytosolic Ca(2+) spiking for activation of NFATC1 and production of mitochondrial ROS, thereby triggering Ca(2+) signaling cascades that promote osteoclast differentiation and activation. {ECO:0000250|UniProtKB:O55143}.</t>
  </si>
  <si>
    <t>26S proteasome regulatory subunit 8 (26S proteasome AAA-ATPase subunit RPT6) (Proteasome 26S subunit ATPase 5) (Proteasome subunit p45) (Thyroid hormone receptor-interacting protein 1) (TRIP1) (p45/SUG)</t>
  </si>
  <si>
    <t>Psmc5</t>
  </si>
  <si>
    <t>SUBCELLULAR LOCATION: Cytoplasm {ECO:0000250|UniProtKB:P62195}. Nucleus {ECO:0000250|UniProtKB:P62195}.</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</si>
  <si>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PSMC5 belongs to the heterohexameric ring of AAA (ATPases associated with diverse cellular activities) proteins that unfolds ubiquitinated target proteins that are concurrently translocated into a proteolytic chamber and degraded into peptides. {ECO:0000250|UniProtKB:P62195}.</t>
  </si>
  <si>
    <t>F-actin-capping protein subunit alpha-1 (CapZ alpha-1)</t>
  </si>
  <si>
    <t>Capza1</t>
  </si>
  <si>
    <t>SUBCELLULAR LOCATION: Cytoplasm, cytoskeleton {ECO:0000269|PubMed:19343716}.</t>
  </si>
  <si>
    <t>FUNCTION: F-actin-capping proteins bind in a Ca(2+)-independent manner to the fast growing ends of actin filaments (barbed end) thereby blocking the exchange of subunits at these ends. Unlike other capping proteins (such as gelsolin and severin), these proteins do not sever actin filaments. May play a role in the formation of epithelial cell junctions (By similarity). Forms, with CAPZB, the barbed end of the fast growing ends of actin filaments in the dynactin complex and stabilizes dynactin structure. The dynactin multiprotein complex activates the molecular motor dynein for ultra-processive transport along microtubules (By similarity). {ECO:0000250|UniProtKB:A0PFK5, ECO:0000250|UniProtKB:P52907}.</t>
  </si>
  <si>
    <t>Catenin beta-1 (Beta-catenin)</t>
  </si>
  <si>
    <t>Ctnnb1</t>
  </si>
  <si>
    <t>SUBCELLULAR LOCATION: Cytoplasm {ECO:0000269|PubMed:16815997}. Nucleus {ECO:0000269|PubMed:16815997}. Cytoplasm, cytoskeleton {ECO:0000269|PubMed:16815997}. Cell junction, adherens junction {ECO:0000250|UniProtKB:Q02248}. Cell junction {ECO:0000250|UniProtKB:B6V8E6}. Cell membrane {ECO:0000269|PubMed:16815997}. Cytoplasm, cytoskeleton, microtubule organizing center, centrosome {ECO:0000250|UniProtKB:P35222}. Cytoplasm, cytoskeleton, spindle pole {ECO:0000250|UniProtKB:P35222}. Synapse {ECO:0000250|UniProtKB:Q02248}. Cytoplasm, cytoskeleton, cilium basal body {ECO:0000250|UniProtKB:Q02248}. Note=Colocalized with RAPGEF2 and TJP1 at cell-cell contacts (By similarity). Cytoplasmic when it is un-stable (highly phosphorylated) or bound to CDH1. Translocates to the nucleus when it is stabilized (low level of phosphorylation). Interaction with GLIS2 and MUC1 promotes nuclear translocation. Interaction with EMD inhibits nuclear localization. The majority of beta-catenin is localized to the cell membrane. In interphase, colocalizes with CROCC between CEP250 puncta at the proximal end of centrioles, and this localization is dependent on CROCC and CEP250. In mitosis, when NEK2 activity increases, it localizes to centrosomes at spindle poles independent of CROCC. Colocalizes with CDK5 in the cell-cell contacts and plasma membrane of undifferentiated and differentiated neuroblastoma cells. Interaction with FAM53B promotes translocation to the nucleus (By similarity). {ECO:0000250|UniProtKB:B6V8E6, ECO:0000250|UniProtKB:P35222}.</t>
  </si>
  <si>
    <t>FUNCTION: Key downstream component of the canonical Wnt signaling pathway (By similarity). In the absence of Wnt, forms a complex with AXIN1, AXIN2, APC, CSNK1A1 and GSK3B that promotes phosphorylation on N-terminal Ser and Thr residues and ubiquitination of CTNNB1 via BTRC and its subsequent degradation by the proteasome. In the presence of Wnt ligand, CTNNB1 is not ubiquitinated and accumulates in the nucleus, where it acts as a coactivator for transcription factors of the TCF/LEF family, leading to activate Wnt responsive genes (By similarity). Involved in the regulation of cell adhesion, as component of an E-cadherin:catenin adhesion complex (By similarity). Acts as a negative regulator of centrosome cohesion. Involved in the CDK2/PTPN6/CTNNB1/CEACAM1 pathway of insulin internalization. Blocks anoikis of malignant kidney and intestinal epithelial cells and promotes their anchorage-independent growth by down-regulating DAPK2. Disrupts PML function and PML-NB formation by inhibiting RANBP2-mediated sumoylation of PML (By similarity). Promotes neurogenesis by maintaining sympathetic neuroblasts within the cell cycle. Involved in chondrocyte differentiation via interaction with SOX9: SOX9-binding competes with the binding sites of TCF/LEF within CTNNB1, thereby inhibiting the Wnt signaling (By similarity). Acts as a positive regulator of odontoblast differentiation during mesenchymal tooth germ formation, via promoting the transcription of differentiation factors such as LEF1, BMP2 and BMP4 (By similarity). Activity is repressed in a MSX1-mediated manner at the bell stage of mesenchymal tooth germ formation which prevents premature differentiation of odontoblasts (By similarity). {ECO:0000250|UniProtKB:P35222, ECO:0000250|UniProtKB:Q02248}.</t>
  </si>
  <si>
    <t>Ezrin (Cytovillin) (Villin-2) (p81)</t>
  </si>
  <si>
    <t>Ezr</t>
  </si>
  <si>
    <t>SUBCELLULAR LOCATION: Apical cell membrane {ECO:0000250|UniProtKB:P15311}; Peripheral membrane protein {ECO:0000250|UniProtKB:P15311}; Cytoplasmic side {ECO:0000250|UniProtKB:P15311}. Cell projection {ECO:0000250|UniProtKB:P15311}. Cell projection, microvillus membrane {ECO:0000250|UniProtKB:P15311}; Peripheral membrane protein {ECO:0000250|UniProtKB:P15311}; Cytoplasmic side {ECO:0000250|UniProtKB:P15311}. Cell projection, ruffle membrane {ECO:0000250|UniProtKB:P15311}; Peripheral membrane protein {ECO:0000250|UniProtKB:P15311}; Cytoplasmic side {ECO:0000250|UniProtKB:P15311}. Cytoplasm, cell cortex {ECO:0000250|UniProtKB:P15311}. Cytoplasm, cytoskeleton {ECO:0000250|UniProtKB:P15311}. Cell projection, microvillus {ECO:0000250|UniProtKB:P26040}. Note=Localization to the apical membrane of parietal cells depends on the interaction with PALS1. Microvillar peripheral membrane protein (cytoplasmic side) (By similarity). Localizes to cell extensions and peripheral processes of astrocytes. Colocalizes with EZR and NHERF2 at the apical cell membrane of glomerular epithelium cells. {ECO:0000250|UniProtKB:P15311, ECO:0000269|PubMed:11457882, ECO:0000269|PubMed:15797715}.</t>
  </si>
  <si>
    <t>FUNCTION: Probably involved in connections of major cytoskeletal structures to the plasma membrane. In epithelial cells, required for the formation of microvilli and membrane ruffles on the apical pole. Along with PLEKHG6, required for normal macropinocytosis (By similarity). {ECO:0000250}.</t>
  </si>
  <si>
    <t>Flotillin-2 (Reggie-1) (REG-1)</t>
  </si>
  <si>
    <t>Flot2</t>
  </si>
  <si>
    <t>SUBCELLULAR LOCATION: Membrane {ECO:0000269|PubMed:9858255}. Endosome {ECO:0000250}. Membrane {ECO:0000250|UniProtKB:Q14254}; Lipid-anchor {ECO:0000250|UniProtKB:Q14254}. Note=In neuronal cells, associated with GPI-anchored cell-adhesion molecules.</t>
  </si>
  <si>
    <t>FUNCTION: May play a role in axon growth and regeneration. May be involved in epidermal cell adhesion and epidermal structure and function. {ECO:0000269|PubMed:9858255}.</t>
  </si>
  <si>
    <t>Vimentin</t>
  </si>
  <si>
    <t>Vim</t>
  </si>
  <si>
    <t>SUBCELLULAR LOCATION: Cytoplasm {ECO:0000250|UniProtKB:P08670}. Cytoplasm, cytoskeleton {ECO:0000250|UniProtKB:P08670}. Nucleus matrix {ECO:0000269|PubMed:16128803}. Cell membrane {ECO:0000250|UniProtKB:P20152}.</t>
  </si>
  <si>
    <t>FUNCTION: Vimentins are class-III intermediate filaments found in various non-epithelial cells, especially mesenchymal cells. Vimentin is attached to the nucleus, endoplasmic reticulum, and mitochondria, either laterally or terminally. {ECO:0000269|PubMed:2192768}.; FUNCTION: Involved with LARP6 in the stabilization of type I collagen mRNAs for CO1A1 and CO1A2. {ECO:0000250|UniProtKB:P08670}.</t>
  </si>
  <si>
    <t>DnaJ homolog subfamily B member 6 (Heat shock protein J2) (HSJ-2) (Hsp40 homolog) (MRJ) (MSJ-1)</t>
  </si>
  <si>
    <t>Dnajb6</t>
  </si>
  <si>
    <t>SUBCELLULAR LOCATION: Cytoplasm, perinuclear region {ECO:0000250|UniProtKB:O75190}. Nucleus {ECO:0000250|UniProtKB:O75190}. Cytoplasm, myofibril, sarcomere, Z line {ECO:0000250|UniProtKB:O75190}.</t>
  </si>
  <si>
    <t>FUNCTION: Has a stimulatory effect on the ATPase activity of HSP70 in a dose-dependent and time-dependent manner and hence acts as a co-chaperone of HSP70. Plays an indispensable role in the organization of KRT8/KRT18 filaments. Acts as an endogenous molecular chaperone for neuronal proteins including huntingtin. Suppresses aggregation and toxicity of polyglutamine-containing, aggregation-prone proteins. Also reduces cellular toxicity and caspase-3 activity. {ECO:0000250|UniProtKB:O75190}.</t>
  </si>
  <si>
    <t>Sorbin and SH3 domain-containing protein 2 (Arg-binding protein 2) (ArgBP2) (Arg/Abl-interacting protein 2) (Neural ArgBP2) (nArgBP2) (Sorbin)</t>
  </si>
  <si>
    <t>Sorbs2</t>
  </si>
  <si>
    <t>SUBCELLULAR LOCATION: Cytoplasm, perinuclear region {ECO:0000269|PubMed:10521485, ECO:0000269|PubMed:15128873, ECO:0000269|PubMed:15659545, ECO:0000269|PubMed:16125169}. Apical cell membrane {ECO:0000250|UniProtKB:O94875}. Cell junction, focal adhesion {ECO:0000250|UniProtKB:O94875}. Cell projection, lamellipodium {ECO:0000250|UniProtKB:O94875}. Note=Detected in the stress fibers, synaptosomal cytosol, postsynaptic density fraction, Z-disks and intercalated. The CBL/PTK2B/ARGBP2 complex is recruited to lipid rafts following growth factor stimulation. In pancreatic acinar cells, localized preferentially to the apical membrane. Colocalized with vinculin and filamentous actin at focal adhesions and lamellipodia of pancreatic cells. {ECO:0000250|UniProtKB:O94875}.</t>
  </si>
  <si>
    <t>FUNCTION: Adapter protein that plays a role in the assembling of signaling complexes, being a link between ABL kinases and actin cytoskeleton. Can form complex with ABL1 and CBL, thus promoting ubiquitination and degradation of ABL1 (By similarity). May play a role in the regulation of pancreatic cell adhesion, possibly by acting on WASF1 phosphorylation, enhancing phosphorylation by ABL1, as well as dephosphorylation by PTPN12 (By similarity). Isoform 2 increases water and sodium absorption in the intestine and gall-bladder. {ECO:0000250, ECO:0000250|UniProtKB:O94875, ECO:0000269|PubMed:10521485}.</t>
  </si>
  <si>
    <t>Prelamin-A/C [Cleaved into: Lamin-A/C]</t>
  </si>
  <si>
    <t>Lmna</t>
  </si>
  <si>
    <t>SUBCELLULAR LOCATION: Nucleus {ECO:0000250|UniProtKB:P48678}. Nucleus envelope {ECO:0000250|UniProtKB:P02545}. Nucleus lamina {ECO:0000250|UniProtKB:P02545}. Nucleus, nucleoplasm {ECO:0000250|UniProtKB:P02545}. Nucleus matrix {ECO:0000250|UniProtKB:P02545}. Note=Farnesylation of prelamin-A/C facilitates nuclear envelope targeting and subsequent cleavage by ZMPSTE24/FACE1 to remove the farnesyl group produces mature lamin-A/C, which can then be inserted into the nuclear lamina. EMD is required for proper localization of non-farnesylated prelamin-A/C. {ECO:0000250|UniProtKB:P02545}.</t>
  </si>
  <si>
    <t>FUNCTION: Lamins are components of the nuclear lamina, a fibrous layer on the nucleoplasmic side of the inner nuclear membrane, which is thought to provide a framework for the nuclear envelope and may also interact with chromatin. Lamin A and C are present in equal amounts in the lamina of mammals (By similarity). Recruited by DNA repair proteins XRCC4 and IFFO1 to the DNA double-strand breaks (DSBs) to prevent chromosome translocation by immobilizing broken DNA ends (By similarity). Plays an important role in nuclear assembly, chromatin organization, nuclear membrane and telomere dynamics. Required for normal development of peripheral nervous system and skeletal muscle and for muscle satellite cell proliferation (By similarity). Required for osteoblastogenesis and bone formation (By similarity). Also prevents fat infiltration of muscle and bone marrow, helping to maintain the volume and strength of skeletal muscle and bone. Required for cardiac homeostasis (By similarity). {ECO:0000250|UniProtKB:P02545, ECO:0000250|UniProtKB:P48678}.; FUNCTION: Prelamin-A/C can accelerate smooth muscle cell senescence. It acts to disrupt mitosis and induce DNA damage in vascular smooth muscle cells (VSMCs), leading to mitotic failure, genomic instability, and premature senescence. {ECO:0000250|UniProtKB:P02545}.</t>
  </si>
  <si>
    <t>Heterogeneous nuclear ribonucleoprotein K (hnRNP K) (dC stretch-binding protein) (CSBP)</t>
  </si>
  <si>
    <t>Hnrnpk</t>
  </si>
  <si>
    <t>SUBCELLULAR LOCATION: Cytoplasm {ECO:0000250|UniProtKB:P61978}. Nucleus, nucleoplasm {ECO:0000250|UniProtKB:P61978}. Cell projection, podosome {ECO:0000250|UniProtKB:P61978}.</t>
  </si>
  <si>
    <t>FUNCTION: One of the major pre-mRNA-binding proteins. Binds tenaciously to poly(C) sequences. Likely to play a role in the nuclear metabolism of hnRNAs, particularly for pre-mRNAs that contain cytidine-rich sequences. Can also bind poly(C) single-stranded DNA. Plays an important role in p53/TP53 response to DNA damage, acting at the level of both transcription activation and repression. When sumoylated, acts as a transcriptional coactivator of p53/TP53, playing a role in p21/CDKN1A and 14-3-3 sigma/SFN induction. As far as transcription repression is concerned, acts by interacting with long intergenic RNA p21 (lincRNA-p21), a non-coding RNA induced by p53/TP53. This interaction is necessary for the induction of apoptosis, but not cell cycle arrest (By similarity). As part of a ribonucleoprotein complex composed at least of ZNF827, HNRNPL and the circular RNA circZNF827 that nucleates the complex on chromatin, may negatively regulate the transcription of genes involved in neuronal differentiation (By similarity). {ECO:0000250, ECO:0000250|UniProtKB:P61978}.</t>
  </si>
  <si>
    <t>Macrophage-capping protein (Actin regulatory protein CAP-G)</t>
  </si>
  <si>
    <t>Capg</t>
  </si>
  <si>
    <t>SUBCELLULAR LOCATION: Nucleus {ECO:0000250|UniProtKB:P24452}. Cytoplasm {ECO:0000250|UniProtKB:P24452}. Melanosome {ECO:0000250|UniProtKB:P40121}. Cell projection, lamellipodium {ECO:0000250|UniProtKB:P24452}. Cell projection, ruffle {ECO:0000250|UniProtKB:P24452}. Note=In macrophages, may be predominantly cytoplasmic. Nuclear localization was observed in fibroblasts. In macrophages, present at the membrane-cytoplasm interface. In activated macrophages, concentrated in the ruffles of the leading lamellipodia. {ECO:0000250|UniProtKB:P24452}.</t>
  </si>
  <si>
    <t>FUNCTION: Calcium-sensitive protein which reversibly blocks the barbed ends of actin filaments but does not sever preformed actin filaments. May play an important role in macrophage function. May play a role in regulating cytoplasmic and/or nuclear structures through potential interactions with actin. May bind DNA. Uncapping occurs either when Ca(2+) falls or when the concentration of polyphosphoinositide rises, both at low and high Ca(2+) (By similarity). {ECO:0000250}.</t>
  </si>
  <si>
    <t>F-actin-capping protein subunit beta (CapZ beta)</t>
  </si>
  <si>
    <t>Capzb</t>
  </si>
  <si>
    <t>SUBCELLULAR LOCATION: Cytoplasm, cytoskeleton {ECO:0000269|PubMed:19343716}. Cytoplasm, myofibril, sarcomere {ECO:0000305}.</t>
  </si>
  <si>
    <t>FUNCTION: F-actin-capping proteins bind in a Ca(2+)-independent manner to the fast growing ends of actin filaments (barbed end) thereby blocking the exchange of subunits at these ends. Unlike other capping proteins (such as gelsolin and severin), these proteins do not sever actin filaments. Plays a role in the regulation of cell morphology and cytoskeletal organization (By similarity). Forms, with CAPZB, the barbed end of the fast growing ends of actin filaments in the dynactin complex and stabilizes dynactin structure. The dynactin multiprotein complex activates the molecular motor dynein for ultra-processive transport along microtubules (By similarity). {ECO:0000250|UniProtKB:A9XFX6, ECO:0000250|UniProtKB:P47756}.</t>
  </si>
  <si>
    <t>Tropomyosin alpha-1 chain (Alpha-tropomyosin) (Tropomyosin-1)</t>
  </si>
  <si>
    <t>Tpm1</t>
  </si>
  <si>
    <t>SUBCELLULAR LOCATION: Cytoplasm, cytoskeleton {ECO:0000269|PubMed:7568216}. Note=Associates with F-actin stress fibers (PubMed:7568216). {ECO:0000269|PubMed:7568216}.</t>
  </si>
  <si>
    <t>FUNCTION: Binds to actin filaments in muscle and non-muscle cells (PubMed:7568216, PubMed:22812662). Plays a central role, in association with the troponin complex, in the calcium dependent regulation of vertebrate striated muscle contraction (PubMed:22812662). Smooth muscle contraction is regulated by interaction with caldesmon. In non-muscle cells is implicated in stabilizing cytoskeleton actin filaments. {ECO:0000269|PubMed:22812662, ECO:0000269|PubMed:7568216}.</t>
  </si>
  <si>
    <t>Histone H3.1</t>
  </si>
  <si>
    <t>SUBCELLULAR LOCATION: Nucleus. Chromosome.</t>
  </si>
  <si>
    <t>FUNCTION: Core component of nucleosome. Nucleosomes wrap and compact DNA into chromatin, limiting DNA accessibility to the cellular machineries which require DNA as a template. Histones thereby play a central role in transcription regulation, DNA repair, DNA replication and chromosomal stability. DNA accessibility is regulated via a complex set of post-translational modifications of histones, also called histone code, and nucleosome remodeling.</t>
  </si>
  <si>
    <t>Ubiquitin thioesterase OTUB1 (EC 3.4.19.12) (Deubiquitinating enzyme OTUB1) (OTU domain-containing ubiquitin aldehyde-binding protein 1) (Otubain-1) (Ubiquitin-specific-processing protease OTUB1)</t>
  </si>
  <si>
    <t>Otub1</t>
  </si>
  <si>
    <t>SUBCELLULAR LOCATION: Cytoplasm {ECO:0000269|PubMed:19343716}.</t>
  </si>
  <si>
    <t>FUNCTION: Hydrolase that can specifically remove compared to 'Lys-48'-linked conjugated ubiquitin from proteins and plays an important regulatory role at the level of protein turnover by preventing degradation (By similarity). Regulator of T-cell anergy, a phenomenon that occurs when T-cells are rendered unresponsive to antigen rechallenge and no longer respond to their cognate antigen (By similarity). Acts via its interaction with RNF128/GRAIL (By similarity). Surprisingly, it regulates RNF128-mediated ubiquitination, but does not deubiquitinate polyubiquitinated RNF128 (By similarity). Deubiquitinates estrogen receptor alpha (ESR1) (By similarity). Mediates deubiquitination of 'Lys-48'-linked polyubiquitin chains, but not 'Lys-63'-linked polyubiquitin chains (By similarity). Not able to cleave di-ubiquitin (By similarity). Also capable of removing NEDD8 from NEDD8 conjugates, but with a much lower preference compared to 'Lys-48'-linked ubiquitin (By similarity). {ECO:0000250|UniProtKB:Q96FW1}.; FUNCTION: Plays a key non-catalytic role in DNA repair regulation by inhibiting activity of RNF168, an E3 ubiquitin-protein ligase that promotes accumulation of 'Lys-63'-linked histone H2A and H2AX at DNA damage sites. Inhibits RNF168 independently of ubiquitin thioesterase activity by binding and inhibiting UBE2N/UBC13, the E2 partner of RNF168, thereby limiting spreading of 'Lys-63'-linked histone H2A and H2AX marks. Inhibition occurs by binding to free ubiquitin: free ubiquitin acts as an allosteric regulator that increases affinity for UBE2N/UBC13 and disrupts interaction with UBE2V1. The OTUB1-UBE2N/UBC13-free ubiquitin complex adopts a configuration that mimics a cleaved 'Lys48'-linked di-ubiquitin chain. Acts as a regulator of mTORC1 and mTORC2 complexes. When phosphorylated at Tyr-26, acts as an activator of the mTORC1 complex by mediating deubiquitination of RPTOR via a non-catalytic process: acts by binding and inhibiting the activity of the ubiquitin-conjugating enzyme E2 (UBE2D1/UBCH5A, UBE2W/UBC16 and UBE2N/UBC13), thereby preventing ubiquitination of RPTOR. Can also act as an inhibitor of the mTORC1 and mTORC2 complexes in response to amino acids by mediating non-catalytic deubiquitination of DEPTOR. {ECO:0000250|UniProtKB:Q96FW1}.</t>
  </si>
  <si>
    <t>Histone H4 [Cleaved into: Osteogenic growth peptide (OGP)]</t>
  </si>
  <si>
    <t>H4c2; Hist1h4m; H4c16</t>
  </si>
  <si>
    <t>SUBCELLULAR LOCATION: Nucleus {ECO:0000269|PubMed:1582415}. Chromosome {ECO:0000269|PubMed:1582415}.; SUBCELLULAR LOCATION: [Osteogenic growth peptide]: Secreted {ECO:0000269|PubMed:1582415}. Note=Osteogenic growth peptide is secreted by a mechanism independent from a hydrophobic signal sequence. The mature peptide may be imported into secretory lysosomes by an ABCA1-related protein. {ECO:0000269|PubMed:1582415}.</t>
  </si>
  <si>
    <t>FUNCTION: [Histone H4]: Core component of nucleosome. Nucleosomes wrap and compact DNA into chromatin, limiting DNA accessibility to the cellular machineries which require DNA as a template. Histones thereby play a central role in transcription regulation, DNA repair, DNA replication and chromosomal stability. DNA accessibility is regulated via a complex set of post-translational modifications of histones, also called histone code, and nucleosome remodeling.; FUNCTION: [Osteogenic growth peptide]: Stimulates osteogenesis and hematopoiesis. {ECO:0000269|PubMed:1582415}.</t>
  </si>
  <si>
    <t>Spectrin alpha chain, non-erythrocytic 1 (Alpha-II spectrin) (Fodrin alpha chain)</t>
  </si>
  <si>
    <t>Sptan1</t>
  </si>
  <si>
    <t>SUBCELLULAR LOCATION: Cytoplasm, cytoskeleton {ECO:0000250}. Cytoplasm, cell cortex {ECO:0000269|PubMed:15994232}. Note=Expressed along the cell membrane in podocytes and presumptive tubule cells during glomerulogenesis and is expressed along lateral cell margins in tubule cells.</t>
  </si>
  <si>
    <t>FUNCTION: Fodrin, which seems to be involved in secretion, interacts with calmodulin in a calcium-dependent manner and is thus candidate for the calcium-dependent movement of the cytoskeleton at the membrane. {ECO:0000250}.</t>
  </si>
  <si>
    <t>NAD-dependent protein deacylase sirtuin-5, mitochondrial (EC 2.3.1.-) (Regulatory protein SIR2 homolog 5) (SIR2-like protein 5)</t>
  </si>
  <si>
    <t>Sirt5</t>
  </si>
  <si>
    <t>SUBCELLULAR LOCATION: Mitochondrion {ECO:0000255|HAMAP-Rule:MF_03160}. Cytoplasm, cytosol {ECO:0000255|HAMAP-Rule:MF_03160}. Nucleus {ECO:0000255|HAMAP-Rule:MF_03160}. Note=Mainly mitochondrial. Also present extramitochondrially, with a fraction present in the cytosol and very small amounts also detected in the nucleus. {ECO:0000255|HAMAP-Rule:MF_03160}.</t>
  </si>
  <si>
    <t>FUNCTION: NAD-dependent lysine demalonylase, desuccinylase and deglutarylase that specifically removes malonyl, succinyl and glutaryl groups on target proteins. Activates CPS1 and contributes to the regulation of blood ammonia levels during prolonged fasting: acts by mediating desuccinylation and deglutarylation of CPS1, thereby increasing CPS1 activity in response to elevated NAD levels during fasting. Activates SOD1 by mediating its desuccinylation, leading to reduced reactive oxygen species. Activates SHMT2 by mediating its desuccinylation. Modulates ketogenesis through the desuccinylation and activation of HMGCS2. Has weak NAD-dependent protein deacetylase activity; however this activity may not be physiologically relevant in vivo. Can deacetylate cytochrome c (CYCS) and a number of other proteins in vitro such as UOX. {ECO:0000255|HAMAP-Rule:MF_03160}.</t>
  </si>
  <si>
    <t>Desmin</t>
  </si>
  <si>
    <t>Des</t>
  </si>
  <si>
    <t>SUBCELLULAR LOCATION: Cytoplasm, myofibril, sarcomere, Z line {ECO:0000269|PubMed:23615443}. Cytoplasm {ECO:0000250|UniProtKB:P17661}. Cell membrane, sarcolemma {ECO:0000250|UniProtKB:P17661}. Nucleus {ECO:0000250|UniProtKB:P31001}. Note=Localizes in the intercalated disks which occur at the Z line of cardiomyocytes. Localizes in the nucleus exclusively in differentiating cardiac progenitor cells and premature cardiomyocytes. Interacts with ASB2; the interaction targets DES for proteasomal degradation (By similarity). {ECO:0000250|UniProtKB:P17661, ECO:0000250|UniProtKB:P31001}.</t>
  </si>
  <si>
    <t>FUNCTION: Muscle-specific type III intermediate filament essential for proper muscular structure and function. Plays a crucial role in maintaining the structure of sarcomeres, inter-connecting the Z-disks and forming the myofibrils, linking them not only to the sarcolemmal cytoskeleton, but also to the nucleus and mitochondria, thus providing strength for the muscle fiber during activity. In adult striated muscle they form a fibrous network connecting myofibrils to each other and to the plasma membrane from the periphery of the Z-line structures. May act as a sarcomeric microtubule-anchoring protein: specifically associates with detyrosinated tubulin-alpha chains, leading to buckled microtubules and mechanical resistance to contraction. Contributes to the transcriptional regulation of the NKX2-5 gene in cardiac progenitor cells during a short period of cardiomyogenesis and in cardiac side population stem cells in the adult. Plays a role in maintaining an optimal conformation of nebulette (NEB) on heart muscle sarcomeres to bind and recruit cardiac alpha-actin. {ECO:0000250|UniProtKB:P17661, ECO:0000250|UniProtKB:P31001}.</t>
  </si>
  <si>
    <t>Elongation factor 1-delta (EF-1-delta)</t>
  </si>
  <si>
    <t>Eef1d</t>
  </si>
  <si>
    <t>SUBCELLULAR LOCATION: [Isoform 2]: Nucleus {ECO:0000250}.</t>
  </si>
  <si>
    <t>FUNCTION: [Isoform 1]: EF-1-beta and EF-1-delta stimulate the exchange of GDP bound to EF-1-alpha to GTP, regenerating EF-1-alpha for another round of transfer of aminoacyl-tRNAs to the ribosome. {ECO:0000250}.; FUNCTION: [Isoform 2]: Regulates induction of heat-shock-responsive genes through association with heat shock transcription factors and direct DNA-binding at heat shock promoter elements (HSE). {ECO:0000250}.</t>
  </si>
  <si>
    <t>Actin-related protein 2/3 complex subunit 5-like protein (Arp2/3 complex 16 kDa subunit 2) (ARC16-2)</t>
  </si>
  <si>
    <t>Arpc5l</t>
  </si>
  <si>
    <t>FUNCTION: May function as component of the Arp2/3 complex which is involved in regulation of actin polymerization and together with an activating nucleation-promoting factor (NPF) mediates the formation of branched actin networks. {ECO:0000250}.</t>
  </si>
  <si>
    <t>Histone H2A type 1-C</t>
  </si>
  <si>
    <t>Actin, cytoplasmic 1 (EC 3.6.4.-) (Beta-actin) [Cleaved into: Actin, cytoplasmic 1, N-terminally processed]</t>
  </si>
  <si>
    <t>Actb</t>
  </si>
  <si>
    <t>SUBCELLULAR LOCATION: Cytoplasm, cytoskeleton {ECO:0000250|UniProtKB:P60709}. Nucleus {ECO:0000250|UniProtKB:P60709}. Note=Localized in cytoplasmic mRNP granules containing untranslated mRNAs. {ECO:0000250|UniProtKB:P60709}.</t>
  </si>
  <si>
    <t>FUNCTION: Actin is a highly conserved protein that polymerizes to produce filaments that form cross-linked networks in the cytoplasm of cells. Actin exists in both monomeric (G-actin) and polymeric (F-actin) forms, both forms playing key functions, such as cell motility and contraction. In addition to their role in the cytoplasmic cytoskeleton, G- and F-actin also localize in the nucleus, and regulate gene transcription and motility and repair of damaged DNA. Part of the ACTR1A/ACTB filament around which the dynactin complex is built. The dynactin multiprotein complex activates the molecular motor dynein for ultra-processive transport along microtubules (By similarity). {ECO:0000250|UniProtKB:P60709, ECO:0000250|UniProtKB:Q6QAQ1}.</t>
  </si>
  <si>
    <t>Actin, aortic smooth muscle (EC 3.6.4.-) (Alpha-actin-2) [Cleaved into: Actin, aortic smooth muscle, intermediate form]</t>
  </si>
  <si>
    <t>Acta2</t>
  </si>
  <si>
    <t>FUNCTION: Actins are highly conserved proteins that are involved in various types of cell motility and are ubiquitously expressed in all eukaryotic cells.</t>
  </si>
  <si>
    <t>Tropomodulin-1 (Erythrocyte tropomodulin) (E-Tmod)</t>
  </si>
  <si>
    <t>Tmod1</t>
  </si>
  <si>
    <t>SUBCELLULAR LOCATION: Cytoplasm, cytoskeleton {ECO:0000250|UniProtKB:P28289}. Note=In myofibrils with sarcomeric structure, localizes to the pointed end of actin thin filaments. {ECO:0000250|UniProtKB:P28289}.</t>
  </si>
  <si>
    <t>FUNCTION: Blocks the elongation and depolymerization of the actin filaments at the pointed end. The Tmod/TM complex contributes to the formation of the short actin protofilament, which in turn defines the geometry of the membrane skeleton (By similarity). {ECO:0000250}.</t>
  </si>
  <si>
    <t>Glycogenin-1 (GN-1) (GN1) (EC 2.4.1.186)</t>
  </si>
  <si>
    <t>Gyg1</t>
  </si>
  <si>
    <t>PATHWAY: Glycan biosynthesis; glycogen biosynthesis. {ECO:0000250|UniProtKB:P46976}.</t>
  </si>
  <si>
    <t>FUNCTION: Glycogenin participates in the glycogen biosynthetic process along with glycogen synthase and glycogen branching enzyme. It self-glucosylates, via an inter-subunit mechanism, to form an oligosaccharide primer that serves as substrate for glycogen synthase. {ECO:0000250|UniProtKB:P13280, ECO:0000250|UniProtKB:P46976}.</t>
  </si>
  <si>
    <t>Myosin regulatory light chain 2, ventricular/cardiac muscle isoform (MLC-2) (MLC-2v) (Myosin light chain 2, slow skeletal/ventricular muscle isoform) (MLC-2s/v)</t>
  </si>
  <si>
    <t>Myl2</t>
  </si>
  <si>
    <t>SUBCELLULAR LOCATION: Cytoplasm, myofibril, sarcomere, A band {ECO:0000269|PubMed:17885681}.</t>
  </si>
  <si>
    <t>FUNCTION: Contractile protein that plays a role in heart development and function (By similarity). Following phosphorylation, plays a role in cross-bridge cycling kinetics and cardiac muscle contraction by increasing myosin lever arm stiffness and promoting myosin head diffusion; as a consequence of the increase in maximum contraction force and calcium sensitivity of contraction force. These events altogether slow down myosin kinetics and prolong duty cycle resulting in accumulated myosins being cooperatively recruited to actin binding sites to sustain thin filament activation as a means to fine-tune myofilament calcium sensitivity to force (PubMed:15331360). During cardiogenesis plays an early role in cardiac contractility by promoting cardiac myofibril assembly (By similarity). {ECO:0000250|UniProtKB:P51667, ECO:0000269|PubMed:15331360}.</t>
  </si>
  <si>
    <t>Junction plakoglobin</t>
  </si>
  <si>
    <t>Jup</t>
  </si>
  <si>
    <t>SUBCELLULAR LOCATION: Cell junction, adherens junction {ECO:0000250|UniProtKB:P14923}. Cell junction, desmosome {ECO:0000269|PubMed:26858265}. Cytoplasm, cytoskeleton {ECO:0000250|UniProtKB:P14923}. Membrane {ECO:0000250|UniProtKB:P14923}; Peripheral membrane protein {ECO:0000250|UniProtKB:P14923}. Note=Cytoplasmic in a soluble and membrane-associated form.</t>
  </si>
  <si>
    <t>FUNCTION: Common junctional plaque protein. The membrane-associated plaques are architectural elements in an important strategic position to influence the arrangement and function of both the cytoskeleton and the cells within the tissue. The presence of plakoglobin in both the desmosomes and in the intermediate junctions suggests that it plays a central role in the structure and function of submembranous plaques. Acts as a substrate for VE-PTP and is required by it to stimulate VE-cadherin function in endothelial cells. Can replace beta-catenin in E-cadherin/catenin adhesion complexes which are proposed to couple cadherins to the actin cytoskeleton (By similarity). {ECO:0000250}.</t>
  </si>
  <si>
    <t>Myosin-binding protein C, cardiac-type (Cardiac MyBP-C) (C-protein, cardiac muscle isoform)</t>
  </si>
  <si>
    <t>Mybpc3</t>
  </si>
  <si>
    <t>FUNCTION: Thick filament-associated protein located in the crossbridge region of vertebrate striated muscle a bands. In vitro it binds MHC, F-actin and native thin filaments, and modifies the activity of actin-activated myosin ATPase. It may modulate muscle contraction or may play a more structural role.</t>
  </si>
  <si>
    <t>Small nuclear ribonucleoprotein-associated protein B (snRNP-B) (snRPB) (SM11) (Sm protein B) (Sm-B) (SmB)</t>
  </si>
  <si>
    <t>Snrpb</t>
  </si>
  <si>
    <t>SUBCELLULAR LOCATION: Cytoplasm, cytosol {ECO:0000250|UniProtKB:P14678}. Nucleus {ECO:0000250|UniProtKB:P14678}. Note=SMN-mediated assembly into core snRNPs occurs in the cytosol before SMN-mediated transport to the nucleus to be included in spliceosomes. {ECO:0000250|UniProtKB:P14678}.</t>
  </si>
  <si>
    <t>FUNCTION: Plays a role in pre-mRNA splicing as a core component of the spliceosomal U1, U2, U4 and U5 small nuclear ribonucleoproteins (snRNPs), the building blocks of the spliceosome (By similarity). Component of both the pre-catalytic spliceosome B complex and activated spliceosome C complexes (By similarity). As a component of the minor spliceosome, involved in the splicing of U12-type introns in pre-mRNAs (By similarity). As part of the U7 snRNP it is involved in histone pre-mRNA 3'-end processing (By similarity). {ECO:0000250|UniProtKB:P14678}.</t>
  </si>
  <si>
    <t>Protein-L-isoaspartate(D-aspartate) O-methyltransferase (PIMT) (EC 2.1.1.77) (L-isoaspartyl protein carboxyl methyltransferase) (Protein L-isoaspartyl/D-aspartyl methyltransferase) (Protein-beta-aspartate methyltransferase)</t>
  </si>
  <si>
    <t>Pcmt1</t>
  </si>
  <si>
    <t>SUBCELLULAR LOCATION: Cytoplasm, cytosol {ECO:0000250|UniProtKB:P22061}.</t>
  </si>
  <si>
    <t>FUNCTION: Initiates the repair of damaged proteins by catalyzing methyl esterification of L-isoaspartyl and D-aspartyl residues produced by spontaneous isomerization and racemization of L-aspartyl and L-asparaginyl residues in aging peptides and proteins (By similarity). Acts on EIF4EBP2, microtubule-associated protein 2, calreticulin, clathrin light chains a and b, Ubiquitin C-terminal hydrolase isozyme L1, phosphatidylethanolamine-binding protein 1, stathmin, beta-synuclein and alpha-synuclein (By similarity). {ECO:0000250|UniProtKB:P23506}.</t>
  </si>
  <si>
    <t>N-terminal Xaa-Pro-Lys N-methyltransferase 1 (EC 2.1.1.244) (Alpha N-terminal protein methyltransferase 1A) (Methyltransferase-like protein 11A) (X-Pro-Lys N-terminal protein methyltransferase 1A) (NTM1A) [Cleaved into: N-terminal Xaa-Pro-Lys N-methyltransferase 1, N-terminally processed]</t>
  </si>
  <si>
    <t>Ntmt1</t>
  </si>
  <si>
    <t>SUBCELLULAR LOCATION: Nucleus {ECO:0000250|UniProtKB:Q9BV86}. Note=Predominantly nuclear. {ECO:0000250|UniProtKB:Q9BV86}.</t>
  </si>
  <si>
    <t>FUNCTION: Distributive alpha-N-methyltransferase that methylates the N-terminus of target proteins containing the N-terminal motif [Ala/Gly/Pro/Ser]-Pro-Lys when the initiator Met is cleaved. Specifically catalyzes mono-, di- or tri-methylation of the exposed alpha-amino group of the Ala, Gly or Ser residue in the [Ala/Gly/Ser]-Pro-Lys motif and mono- or di-methylation of Pro in the Pro-Pro-Lys motif. Some of the substrates may be primed by NTMT2-mediated monomethylation. Catalyzes the trimethylation of the N-terminal Gly in CENPA (after removal of Met-1). Responsible for the N-terminal methylation of KLHL31, MYL2, MYL3, RB1, RCC1, RPL23A and SET. Required during mitosis for normal bipolar spindle formation and chromosome segregation via its action on RCC1. {ECO:0000250|UniProtKB:Q9BV86}.</t>
  </si>
  <si>
    <t>Alpha-actinin-4 (Non-muscle alpha-actinin 4)</t>
  </si>
  <si>
    <t>Actn4</t>
  </si>
  <si>
    <t>SUBCELLULAR LOCATION: Nucleus {ECO:0000250|UniProtKB:O43707}. Cytoplasm {ECO:0000250|UniProtKB:O43707}. Cell junction {ECO:0000250|UniProtKB:P57780}. Cytoplasm, cytoskeleton, stress fiber {ECO:0000250|UniProtKB:O43707}. Cytoplasm, perinuclear region {ECO:0000250|UniProtKB:P57780}. Note=Localized in cytoplasmic mRNP granules containing untranslated mRNAs. Expressed in the perinuclear rim and manchette structure in early elongating spermatids during spermiogenesis (By similarity). {ECO:0000250|UniProtKB:O43707, ECO:0000250|UniProtKB:P57780}.</t>
  </si>
  <si>
    <t>FUNCTION: F-actin cross-linking protein which is thought to anchor actin to a variety of intracellular structures. This is a bundling protein. Probably involved in vesicular trafficking via its association with the CART complex. The CART complex is necessary for efficient transferrin receptor recycling but not for EGFR degradation. Involved in tight junction assembly in epithelial cells probably through interaction with MICALL2. Links MICALL2 to the actin cytoskeleton and recruits it to the tight junctions. May also function as a transcriptional coactivator, stimulating transcription mediated by the nuclear hormone receptors PPARG and RARA. {ECO:0000250|UniProtKB:O43707}.</t>
  </si>
  <si>
    <t>Troponin T, cardiac muscle (TnTc) (Cardiac muscle troponin T) (cTnT)</t>
  </si>
  <si>
    <t>Tnnt2</t>
  </si>
  <si>
    <t>FUNCTION: Troponin T is the tropomyosin-binding subunit of troponin, the thin filament regulatory complex which confers calcium-sensitivity to striated muscle actomyosin ATPase activity.</t>
  </si>
  <si>
    <t>Histone H1t</t>
  </si>
  <si>
    <t>H1-6</t>
  </si>
  <si>
    <t>SUBCELLULAR LOCATION: Nucleus {ECO:0000305}. Chromosome {ECO:0000305}.</t>
  </si>
  <si>
    <t>FUNCTION: Testis-specific histone H1 that forms less compacted chromatin compared to other H1 histone subtypes. Formation of more relaxed chromatin may be required to promote chromatin architecture required for proper chromosome regulation during meiosis, such as homologous recombination. Histones H1 act as linkers that bind to nucleosomes and compact polynucleosomes into a higher-order chromatin configuration. {ECO:0000250|UniProtKB:P22492}.</t>
  </si>
  <si>
    <t>Alpha-actinin-1 (Alpha-actinin cytoskeletal isoform) (F-actin cross-linking protein) (Non-muscle alpha-actinin-1)</t>
  </si>
  <si>
    <t>Actn1</t>
  </si>
  <si>
    <t>SUBCELLULAR LOCATION: Cytoplasm, cytoskeleton {ECO:0000269|PubMed:21210813}. Cytoplasm, myofibril, sarcomere, Z line {ECO:0000250|UniProtKB:P12814}. Cell membrane {ECO:0000269|PubMed:21210813}. Cell junction {ECO:0000269|PubMed:21210813}. Cell projection, ruffle {ECO:0000250|UniProtKB:Q7TPR4}. Note=Colocalizes with MYOZ2 and PPP3CA at the Z-line of heart and skeletal muscle. Colocalizes with PSD in membrane ruffles and central reticular structures. {ECO:0000250|UniProtKB:Q7TPR4}.</t>
  </si>
  <si>
    <t>FUNCTION: F-actin cross-linking protein which is thought to anchor actin to a variety of intracellular structures. This is a bundling protein (By similarity). {ECO:0000250}.</t>
  </si>
  <si>
    <t>Vesicle-associated membrane protein-associated protein A (VAMP-A) (VAMP-associated protein A) (VAP-A) (33 kDa VAMP-associated protein) (VAP-33)</t>
  </si>
  <si>
    <t>Vapa</t>
  </si>
  <si>
    <t>SUBCELLULAR LOCATION: Endoplasmic reticulum membrane {ECO:0000269|PubMed:24262037}; Single-pass type IV membrane protein {ECO:0000250|UniProtKB:Q9P0L0}. Cell membrane {ECO:0000250|UniProtKB:Q9P0L0}; Single-pass type IV membrane protein {ECO:0000305}. Cell junction, tight junction {ECO:0000250|UniProtKB:Q9P0L0}. Nucleus membrane {ECO:0000269|PubMed:24262037}. Note=Present in the plasma membrane and in intracellular vesicles, together with SNARE proteins. May also associate with the cytoskeleton. Colocalizes with OCLN at the tight junction in polarized epithelial cells. {ECO:0000250|UniProtKB:Q9P0L0}.</t>
  </si>
  <si>
    <t>FUNCTION: Endoplasmic reticulum (ER)-anchored protein that mediates the formation of contact sites between the ER and endosomes via interaction with FFAT motif-containing proteins such as STARD3 or WDR44. STARD3-VAPA interaction enables cholesterol transfer from the ER to endosomes. Via interaction with WDR44 participates in neosynthesized protein export. In addition, recruited to the plasma membrane through OSBPL3 binding. The OSBPL3-VAPA complex stimulates RRAS signaling which in turn attenuates integrin beta-1 (ITGB1) activation at the cell surface. With OSBPL3, may regulate ER morphology (By similarity). May play a role in vesicle trafficking (PubMed:19289470). {ECO:0000250|UniProtKB:Q9P0L0, ECO:0000269|PubMed:19289470}.</t>
  </si>
  <si>
    <t>Kynureninase (EC 3.7.1.3) (L-kynurenine hydrolase)</t>
  </si>
  <si>
    <t>Kynu</t>
  </si>
  <si>
    <t>SUBCELLULAR LOCATION: Cytoplasm, cytosol {ECO:0000255|HAMAP-Rule:MF_03017}.</t>
  </si>
  <si>
    <t>PATHWAY: Amino-acid degradation; L-kynurenine degradation; L-alanine and anthranilate from L-kynurenine: step 1/1. {ECO:0000255|HAMAP-Rule:MF_03017}.; PATHWAY: Cofactor biosynthesis; NAD(+) biosynthesis; quinolinate from L-kynurenine: step 2/3. {ECO:0000255|HAMAP-Rule:MF_03017}.</t>
  </si>
  <si>
    <t>FUNCTION: Catalyzes the cleavage of L-kynurenine (L-Kyn) and L-3-hydroxykynurenine (L-3OHKyn) into anthranilic acid (AA) and 3-hydroxyanthranilic acid (3-OHAA), respectively. Has a preference for the L-3-hydroxy form. Also has cysteine-conjugate-beta-lyase activity. {ECO:0000255|HAMAP-Rule:MF_03017, ECO:0000269|PubMed:9180257}.</t>
  </si>
  <si>
    <t>Four and a half LIM domains protein 2 (FHL-2) (LIM domain protein DRAL) (Skeletal muscle LIM-protein 3) (SLIM-3)</t>
  </si>
  <si>
    <t>Fhl2</t>
  </si>
  <si>
    <t>SUBCELLULAR LOCATION: Cytoplasm {ECO:0000250|UniProtKB:Q14192}. Nucleus {ECO:0000250|UniProtKB:Q14192}. Cytoplasm, myofibril, sarcomere, Z line {ECO:0000269|PubMed:22851699}.</t>
  </si>
  <si>
    <t>FUNCTION: May function as a molecular transmitter linking various signaling pathways to transcriptional regulation. Negatively regulates the transcriptional repressor E4F1 and may function in cell growth. Inhibits the transcriptional activity of FOXO1 and its apoptotic function by enhancing the interaction of FOXO1 with SIRT1 and FOXO1 deacetylation (By similarity). Negatively regulates the calcineurin/NFAT signaling pathway in cardiomyocytes (PubMed:22851699). {ECO:0000250|UniProtKB:Q14192, ECO:0000269|PubMed:22851699}.</t>
  </si>
  <si>
    <t>26S proteasome non-ATPase regulatory subunit 11 (26S proteasome regulatory subunit RPN6)</t>
  </si>
  <si>
    <t>Psmd11</t>
  </si>
  <si>
    <t>SUBCELLULAR LOCATION: Nucleus {ECO:0000250}. Cytoplasm, cytosol {ECO:0000250}.</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</si>
  <si>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In the complex, PSMD11 is required for proteasome assembly. Plays a key role in increased proteasome activity in embryonic stem cells (ESCs): its high expression in ESCs promotes enhanced assembly of the 26S proteasome, followed by higher proteasome activity. {ECO:0000250|UniProtKB:O00231}.</t>
  </si>
  <si>
    <t>PDZ and LIM domain protein 5 (Enigma homolog) (Enigma-like PDZ and LIM domains protein)</t>
  </si>
  <si>
    <t>Pdlim5</t>
  </si>
  <si>
    <t>SUBCELLULAR LOCATION: [Isoform 1]: Postsynaptic density {ECO:0000269|PubMed:19900557}. Presynapse {ECO:0000269|PubMed:19900557}. Postsynapse {ECO:0000269|PubMed:19900557}. Cytoplasm, cytosol {ECO:0000269|PubMed:19900557}. Note=Detected both at presynaptic and postsynaptic sites, exclusively at excitatory synapses, but not inhibitory synapses, in hippocampal neurons. {ECO:0000269|PubMed:19900557}.; SUBCELLULAR LOCATION: [Isoform 2]: Postsynaptic density {ECO:0000269|PubMed:19900557}. Presynapse {ECO:0000269|PubMed:19900557}. Postsynapse {ECO:0000269|PubMed:19900557}. Cytoplasm, cytosol {ECO:0000269|PubMed:19900557}. Note=Detected both at presynaptic and postsynaptic sites, exclusively at excitatory synapses, but not inhibitory synapses, in hippocampal neurons. {ECO:0000269|PubMed:19900557}.</t>
  </si>
  <si>
    <t>FUNCTION: May play an important role in the heart development by scaffolding PKC to the Z-disk region (PubMed:8940095, PubMed:20097676). May play a role in the regulation of cardiomyocyte expansion (PubMed:20097676). Isoforms lacking the LIM domains may negatively modulate the scaffolding activity of isoform 1 (PubMed:20097676). Overexpression promotes the development of heart hypertrophy. Contributes to the regulation of dendritic spine morphogenesis in neurons (PubMed:20097676). May be required to restrain postsynaptic growth of excitatory synapses. Isoform 1, but not isoform 2, expression favors spine thinning and elongation (PubMed:19900557). {ECO:0000269|PubMed:19900557, ECO:0000269|PubMed:20097676, ECO:0000269|PubMed:8940095}.</t>
  </si>
  <si>
    <t>Myosin light chain 3 (Myosin alkali light chain 1, ventricular) (MLClV) (Myosin light chain 1, slow-twitch muscle B/ventricular isoform) (MLC1SB) (Ventricular myosin light chain 1) (rVMLC1)</t>
  </si>
  <si>
    <t>Myl3</t>
  </si>
  <si>
    <t>FUNCTION: Regulatory light chain of myosin. Does not bind calcium.</t>
  </si>
  <si>
    <t>ATP-dependent RNA helicase DDX39A (EC 3.6.4.13) (DEAD box protein 39) (Nuclear RNA helicase, DECD variant of DEAD box family)</t>
  </si>
  <si>
    <t>Ddx39a</t>
  </si>
  <si>
    <t>SUBCELLULAR LOCATION: Nucleus {ECO:0000250}. Cytoplasm {ECO:0000250}. Note=Can translocate to the cytoplasm in the presence of MX1. {ECO:0000250}.</t>
  </si>
  <si>
    <t>FUNCTION: Involved in pre-mRNA splicing. Required for the export of mRNA out of the nucleus (By similarity). {ECO:0000250}.</t>
  </si>
  <si>
    <t>Myosin-3 (Myosin heavy chain 3) (Myosin heavy chain, fast skeletal muscle, embryonic)</t>
  </si>
  <si>
    <t>Myh3</t>
  </si>
  <si>
    <t>SUBCELLULAR LOCATION: Cytoplasm, myofibril. Note=Thick filaments of the myofibrils.</t>
  </si>
  <si>
    <t>FUNCTION: Muscle contraction.</t>
  </si>
  <si>
    <t>Histone H2B type 1-A (Histone H2B, testis) (Testis-specific histone H2B)</t>
  </si>
  <si>
    <t>H2bc1</t>
  </si>
  <si>
    <t>SUBCELLULAR LOCATION: Nucleus {ECO:0000250|UniProtKB:P70696}. Chromosome {ECO:0000250|UniProtKB:P70696}.</t>
  </si>
  <si>
    <t>FUNCTION: Variant histone specifically required to direct the transformation of dissociating nucleosomes to protamine in male germ cells. Entirely replaces classical histone H2B prior nucleosome to protamine transition and probably acts as a nucleosome dissociating factor that creates a more dynamic chromatin, facilitating the large-scale exchange of histones. Core component of nucleosome. Nucleosomes wrap and compact DNA into chromatin, limiting DNA accessibility to the cellular machineries which require DNA as a template. Histones thereby play a central role in transcription regulation, DNA repair, DNA replication and chromosomal stability. DNA accessibility is regulated via a complex set of post-translational modifications of histones, also called histone code, and nucleosome remodeling. {ECO:0000250|UniProtKB:P70696}.</t>
  </si>
  <si>
    <t>Ryanodine receptor 2 (RYR-2) (RyR2) (Cardiac muscle ryanodine receptor) (Cardiac muscle ryanodine receptor-calcium release channel) (Type 2 ryanodine receptor)</t>
  </si>
  <si>
    <t>Ryr2</t>
  </si>
  <si>
    <t>SUBCELLULAR LOCATION: Sarcoplasmic reticulum membrane {ECO:0000250|UniProtKB:Q92736}; Multi-pass membrane protein {ECO:0000255}.</t>
  </si>
  <si>
    <t>FUNCTION: Cytosolic calcium-activated calcium channel that mediates the release of Ca(2+) from the sarcoplasmic reticulum into the cytosol and thereby plays a key role in triggering cardiac muscle contraction. Aberrant channel activation can lead to cardiac arrhythmia. In cardiac myocytes, calcium release is triggered by increased Ca(2+) cytosolic levels due to activation of the L-type calcium channel CACNA1C. The calcium channel activity is modulated by formation of heterotetramers with RYR3. Required for cellular calcium ion homeostasis. Required for embryonic heart development. {ECO:0000250|UniProtKB:Q92736, ECO:0000269|PubMed:20431056, ECO:0000269|PubMed:20471962}.</t>
  </si>
  <si>
    <t>Cullin-associated NEDD8-dissociated protein 2 (Cullin-associated and neddylation-dissociated protein 2) (TBP-interacting protein b) (TBP-interacting protein of 120 kDa B) (TBP-interacting protein 120B) (p120 CAND2)</t>
  </si>
  <si>
    <t>Cand2</t>
  </si>
  <si>
    <t>FUNCTION: Probable assembly factor of SCF (SKP1-CUL1-F-box protein) E3 ubiquitin ligase complexes that promotes the exchange of the substrate-recognition F-box subunit in SCF complexes, thereby playing a key role in the cellular repertoire of SCF complexes. {ECO:0000250}.</t>
  </si>
  <si>
    <t>Myosin light chain kinase 3 (EC 2.7.11.18) (Cardiac-MyBP-C-associated Ca/CaM kinase) (Cardiac-MLCK)</t>
  </si>
  <si>
    <t>Mylk3</t>
  </si>
  <si>
    <t>SUBCELLULAR LOCATION: Cytoplasm {ECO:0000269|PubMed:17885681}.</t>
  </si>
  <si>
    <t>FUNCTION: Calmodulin-dependent kinase that phosphorylates MYL2 in vitro. Promotes sarcomere formation in cardiomyocytes. Increases cardiomyocyte contractility. {ECO:0000269|PubMed:17885681, ECO:0000269|PubMed:20615916}.</t>
  </si>
  <si>
    <t>Myosin-6 (Myosin heavy chain 6) (Myosin heavy chain, cardiac muscle alpha isoform) (MyHC-alpha)</t>
  </si>
  <si>
    <t>Myh6</t>
  </si>
  <si>
    <t>Myosin-7 (Myosin heavy chain 7) (Myosin heavy chain slow isoform) (MyHC-slow) (Myosin heavy chain, cardiac muscle beta isoform) (MyHC-beta)</t>
  </si>
  <si>
    <t>Myh7</t>
  </si>
  <si>
    <t>SUBCELLULAR LOCATION: Cytoplasm, myofibril {ECO:0000269|PubMed:26150528}. Cytoplasm, myofibril, sarcomere {ECO:0000269|PubMed:26150528}. Note=Thick filaments of the myofibrils. {ECO:0000269|PubMed:26150528}.</t>
  </si>
  <si>
    <t>FUNCTION: Myosins are actin-based motor molecules with ATPase activity essential for muscle contraction. Forms regular bipolar thick filaments that, together with actin thin filaments, constitute the fundamental contractile unit of skeletal and cardiac muscle. {ECO:0000305|PubMed:26150528}.</t>
  </si>
  <si>
    <t>Mitogen-activated protein kinase 14 (MAP kinase 14) (MAPK 14) (EC 2.7.11.24) (CRK1) (Mitogen-activated protein kinase p38 alpha) (MAP kinase p38 alpha)</t>
  </si>
  <si>
    <t>Mapk14</t>
  </si>
  <si>
    <t>SUBCELLULAR LOCATION: Cytoplasm {ECO:0000250|UniProtKB:Q16539}. Nucleus {ECO:0000250|UniProtKB:Q16539}.</t>
  </si>
  <si>
    <t>FUNCTION: Serine/threonine kinase which acts as an essential component of the MAP kinase signal transduction pathway. MAPK14 is one of the four p38 MAPKs which play an important role in the cascades of cellular responses evoked by extracellular stimuli such as pro-inflammatory cytokines or physical stress leading to direct activation of transcription factors. Accordingly, p38 MAPKs phosphorylate a broad range of proteins and it has been estimated that they may have approximately 200 to 300 substrates each. Some of the targets are downstream kinases which are activated through phosphorylation and further phosphorylate additional targets. RPS6KA5/MSK1 and RPS6KA4/MSK2 can directly phosphorylate and activate transcription factors such as CREB1, ATF1, the NF-kappa-B isoform RELA/NFKB3, STAT1 and STAT3, but can also phosphorylate histone H3 and the nucleosomal protein HMGN1. RPS6KA5/MSK1 and RPS6KA4/MSK2 play important roles in the rapid induction of immediate-early genes in response to stress or mitogenic stimuli, either by inducing chromatin remodeling or by recruiting the transcription machinery. On the other hand, two other kinase targets, MAPKAPK2/MK2 and MAPKAPK3/MK3, participate in the control of gene expression mostly at the post-transcriptional level, by phosphorylating ZFP36 (tristetraprolin) and ELAVL1, and by regulating EEF2K, which is important for the elongation of mRNA during translation. MKNK1/MNK1 and MKNK2/MNK2, two other kinases activated by p38 MAPKs, regulate protein synthesis by phosphorylating the initiation factor EIF4E2. MAPK14 interacts also with casein kinase II, leading to its activation through autophosphorylation and further phosphorylation of TP53/p53. In the cytoplasm, the p38 MAPK pathway is an important regulator of protein turnover. For example, CFLAR is an inhibitor of TNF-induced apoptosis whose proteasome-mediated degradation is regulated by p38 MAPK phosphorylation. In a similar way, MAPK14 phosphorylates the ubiquitin ligase SIAH2, regulating its activity towards EGLN3. MAPK14 may also inhibit the lysosomal degradation pathway of autophagy by interfering with the intracellular trafficking of the transmembrane protein ATG9. Another function of MAPK14 is to regulate the endocytosis of membrane receptors by different mechanisms that impinge on the small GTPase RAB5A. In addition, clathrin-mediated EGFR internalization induced by inflammatory cytokines and UV irradiation depends on MAPK14-mediated phosphorylation of EGFR itself as well as of RAB5A effectors. Ectodomain shedding of transmembrane proteins is regulated by p38 MAPKs as well. In response to inflammatory stimuli, p38 MAPKs phosphorylate the membrane-associated metalloprotease ADAM17. Such phosphorylation is required for ADAM17-mediated ectodomain shedding of TGF-alpha family ligands, which results in the activation of EGFR signaling and cell proliferation. Another p38 MAPK substrate is FGFR1. FGFR1 can be translocated from the extracellular space into the cytosol and nucleus of target cells, and regulates processes such as rRNA synthesis and cell growth. FGFR1 translocation requires p38 MAPK activation. In the nucleus, many transcription factors are phosphorylated and activated by p38 MAPKs in response to different stimuli. Classical examples include ATF1, ATF2, ATF6, ELK1, PTPRH, DDIT3, TP53/p53 and MEF2C and MEF2A. The p38 MAPKs are emerging as important modulators of gene expression by regulating chromatin modifiers and remodelers. The promoters of several genes involved in the inflammatory response, such as IL6, IL8 and IL12B, display a p38 MAPK-dependent enrichment of histone H3 phosphorylation on 'Ser-10' (H3S10ph) in LPS-stimulated myeloid cells. This phosphorylation enhances the accessibility of the cryptic NF-kappa-B-binding sites marking promoters for increased NF-kappa-B recruitment. Phosphorylates CDC25B and CDC25C which is required for binding to 14-3-3 proteins and leads to initiation of a G2 delay after ultraviolet radiation. Phosphorylates TIAR following DNA damage, releasing TIAR from GADD45A mRNA and preventing mRNA degradation. The p38 MAPKs may also have kinase-independent roles, which are thought to be due to the binding to targets in the absence of phosphorylation. Protein O-Glc-N-acylation catalyzed by the OGT is regulated by MAPK14, and, although OGT does not seem to be phosphorylated by MAPK14, their interaction increases upon MAPK14 activation induced by glucose deprivation. This interaction may regulate OGT activity by recruiting it to specific targets such as neurofilament H, stimulating its O-Glc-N-acylation. Required in mid-fetal development for the growth of embryo-derived blood vessels in the labyrinth layer of the placenta. Also plays an essential role in developmental and stress-induced erythropoiesis, through regulation of EPO gene expression. Phosphorylates S100A9 at 'Thr-113' (By similarity). {ECO:0000250|UniProtKB:Q16539}.</t>
  </si>
  <si>
    <t>Actin-related protein 2/3 complex subunit 1A</t>
  </si>
  <si>
    <t>Arpc1a</t>
  </si>
  <si>
    <t>SUBCELLULAR LOCATION: Cytoplasm, cytoskeleton {ECO:0000250|UniProtKB:Q92747}. Nucleus {ECO:0000250|UniProtKB:Q8AVT9}.</t>
  </si>
  <si>
    <t>FUNCTION: Probably functions as a component of the Arp2/3 complex which is involved in regulation of actin polymerization and together with an activating nucleation-promoting factor (NPF) mediates the formation of branched actin networks (By similarity). In addition to its role in the cytoplasmic cytoskeleton, the Arp2/3 complex also promotes actin polymerization in the nucleus, thereby regulating gene transcription and repair of damaged DNA (By similarity). {ECO:0000250|UniProtKB:Q8AVT9, ECO:0000250|UniProtKB:Q92747}.</t>
  </si>
  <si>
    <t>Glycogen [starch] synthase, muscle (EC 2.4.1.11) (Glycogen synthase 1)</t>
  </si>
  <si>
    <t>Gys1</t>
  </si>
  <si>
    <t>PATHWAY: Glycan biosynthesis; glycogen biosynthesis. {ECO:0000250|UniProtKB:P13807}.</t>
  </si>
  <si>
    <t>FUNCTION: Glycogen synthase participates in the glycogen biosynthetic process along with glycogenin and glycogen branching enzyme. Extends the primer composed of a few glucose units formed by glycogenin by adding new glucose units to it. In this context, glycogen synthase transfers the glycosyl residue from UDP-Glc to the non-reducing end of alpha-1,4-glucan. {ECO:0000250|UniProtKB:P13807}.</t>
  </si>
  <si>
    <t>cAMP-dependent protein kinase type II-alpha regulatory subunit</t>
  </si>
  <si>
    <t>Prkar2a</t>
  </si>
  <si>
    <t>SUBCELLULAR LOCATION: Cytoplasm {ECO:0000250}. Cell membrane {ECO:0000250}. Note=Colocalizes with PJA2 in the cytoplasm and the cell membrane. {ECO:0000250}.</t>
  </si>
  <si>
    <t>FUNCTION: Regulatory subunit of the cAMP-dependent protein kinases involved in cAMP signaling in cells. Type II regulatory chains mediate membrane association by binding to anchoring proteins, including the MAP2 kinase.</t>
  </si>
  <si>
    <t>Phosphatidylethanolamine-binding protein 1 (PEBP-1) (23 kDa morphine-binding protein) (HCNPpp) (P23K) [Cleaved into: Hippocampal cholinergic neurostimulating peptide (HCNP)]</t>
  </si>
  <si>
    <t>Pebp1</t>
  </si>
  <si>
    <t>FUNCTION: Binds ATP, opioids and phosphatidylethanolamine. Has lower affinity for phosphatidylinositol and phosphatidylcholine. Serine protease inhibitor which inhibits thrombin, neuropsin and chymotrypsin but not trypsin, tissue type plasminogen activator and elastase (By similarity). Inhibits the kinase activity of RAF1 by inhibiting its activation and by dissociating the RAF1/MEK complex and acting as a competitive inhibitor of MEK phosphorylation (By similarity). {ECO:0000250}.; FUNCTION: HCNP may be involved in the function of the presynaptic cholinergic neurons of the central nervous system. HCNP increases the production of choline acetyltransferase but not acetylcholinesterase. Seems to be mediated by a specific receptor.</t>
  </si>
  <si>
    <t>Troponin I, cardiac muscle (Cardiac troponin I)</t>
  </si>
  <si>
    <t>Tnni3</t>
  </si>
  <si>
    <t>FUNCTION: Troponin I is the inhibitory subunit of troponin, the thin filament regulatory complex which confers calcium-sensitivity to striated muscle actomyosin ATPase activity.</t>
  </si>
  <si>
    <t>ORM1-like protein 3 (Liver regeneration-related protein LRRGT00183)</t>
  </si>
  <si>
    <t>Ormdl3</t>
  </si>
  <si>
    <t>SUBCELLULAR LOCATION: Endoplasmic reticulum membrane {ECO:0000250|UniProtKB:Q8N138}; Multi-pass membrane protein {ECO:0000250|UniProtKB:Q8N138}.</t>
  </si>
  <si>
    <t>FUNCTION: Plays an essential role in the homeostatic regulation of sphingolipid de novo biosynthesis by modulating the activity of the serine palmitoyltransferase (SPT) in response to ceramide levels. When complexed to SPT, the binding of ceramides to its N-terminus stabilizes a conformation that block SPT substrate entry, hence preventing SPT catalytic activity. Through this mechanism, maintains ceramide levels at sufficient concentrations for the production of complex sphingolipids, but which prevents the accumulation of ceramides to levels that trigger apoptosis. {ECO:0000250|UniProtKB:Q8N138}.</t>
  </si>
  <si>
    <t>Caveolin-3</t>
  </si>
  <si>
    <t>Cav3</t>
  </si>
  <si>
    <t>SUBCELLULAR LOCATION: Golgi apparatus membrane {ECO:0000250}; Peripheral membrane protein {ECO:0000250}. Cell membrane {ECO:0000269|PubMed:24567387, ECO:0000269|PubMed:26497963}; Peripheral membrane protein {ECO:0000250}. Membrane, caveola {ECO:0000250|UniProtKB:P51637}; Peripheral membrane protein {ECO:0000250}. Cell membrane, sarcolemma {ECO:0000250|UniProtKB:P51637}. Note=Potential hairpin-like structure in the membrane. Membrane protein of caveolae (By similarity). {ECO:0000250}.</t>
  </si>
  <si>
    <t>FUNCTION: May act as a scaffolding protein within caveolar membranes. Interacts directly with G-protein alpha subunits and can functionally regulate their activity. May also regulate voltage-gated potassium channels. Plays a role in the sarcolemma repair mechanism of both skeletal muscle and cardiomyocytes that permits rapid resealing of membranes disrupted by mechanical stress. Mediates the recruitment of CAVIN2 and CAVIN3 proteins to the caveolae. {ECO:0000250|UniProtKB:P51637, ECO:0000250|UniProtKB:P56539}.</t>
  </si>
  <si>
    <t>Biological processes and pathways significantly represented in the proteome profile modulated by CIGB-500 in rat cardiomyocytes</t>
  </si>
  <si>
    <t>GroupID</t>
  </si>
  <si>
    <t>Category</t>
  </si>
  <si>
    <t>Term</t>
  </si>
  <si>
    <t>Description</t>
  </si>
  <si>
    <t>LogP</t>
  </si>
  <si>
    <t>Log(q-value)</t>
  </si>
  <si>
    <t>Genes</t>
  </si>
  <si>
    <t>Symbols</t>
  </si>
  <si>
    <t>InTerm_InList</t>
  </si>
  <si>
    <t>1_Summary</t>
  </si>
  <si>
    <t>GO Biological Processes</t>
  </si>
  <si>
    <t>GO:0044282</t>
  </si>
  <si>
    <t>small molecule catabolic process</t>
  </si>
  <si>
    <t>24158,24399,24439,24644,24849,24959,25287,25413,29539,29711,63938,64304,79131,81708,299201,300726,687008,690163,29328,81654,81683,292804,359725,361596,24186,24265,116643</t>
  </si>
  <si>
    <t>Acadm,Glud1,Hagh,Pgk1,Tpi1,Pgam2,Acadl,Cpt2,Aldh2,Bckdhb,Hibadh,Acads,Fabp3,Aldh6a1,Dlst,Etfa,Pcca,Oxct1,Gpx4,Dlat,Mif,Gpi,Cbr4,Idh2,Alb,Ckm,Vcp</t>
  </si>
  <si>
    <t>27/-</t>
  </si>
  <si>
    <t>1_Member</t>
  </si>
  <si>
    <t>24158,24399,24439,24644,24849,24959,25287,25413,29539,29711,63938,64304,79131,81708,299201,300726,687008,690163</t>
  </si>
  <si>
    <t>Acadm,Glud1,Hagh,Pgk1,Tpi1,Pgam2,Acadl,Cpt2,Aldh2,Bckdhb,Hibadh,Acads,Fabp3,Aldh6a1,Dlst,Etfa,Pcca,Oxct1</t>
  </si>
  <si>
    <t>18/338</t>
  </si>
  <si>
    <t>GO:0032787</t>
  </si>
  <si>
    <t>monocarboxylic acid metabolic process</t>
  </si>
  <si>
    <t>24158,24439,24644,24849,24959,25287,25413,29328,64304,79131,81654,81683,292804,300726,359725,361596,687008</t>
  </si>
  <si>
    <t>Acadm,Hagh,Pgk1,Tpi1,Pgam2,Acadl,Cpt2,Gpx4,Acads,Fabp3,Dlat,Mif,Gpi,Etfa,Cbr4,Idh2,Pcca</t>
  </si>
  <si>
    <t>17/561</t>
  </si>
  <si>
    <t>GO:0016054</t>
  </si>
  <si>
    <t>organic acid catabolic process</t>
  </si>
  <si>
    <t>24158,24399,25287,25413,29711,63938,64304,79131,81708,299201,300726,687008</t>
  </si>
  <si>
    <t>Acadm,Glud1,Acadl,Cpt2,Bckdhb,Hibadh,Acads,Fabp3,Aldh6a1,Dlst,Etfa,Pcca</t>
  </si>
  <si>
    <t>12/229</t>
  </si>
  <si>
    <t>GO:0046395</t>
  </si>
  <si>
    <t>carboxylic acid catabolic process</t>
  </si>
  <si>
    <t>GO:0009062</t>
  </si>
  <si>
    <t>fatty acid catabolic process</t>
  </si>
  <si>
    <t>24158,25287,25413,64304,79131,300726,687008</t>
  </si>
  <si>
    <t>Acadm,Acadl,Cpt2,Acads,Fabp3,Etfa,Pcca</t>
  </si>
  <si>
    <t>7/94</t>
  </si>
  <si>
    <t>GO:0033539</t>
  </si>
  <si>
    <t>fatty acid beta-oxidation using acyl-CoA dehydrogenase</t>
  </si>
  <si>
    <t>24158,25287,64304,300726</t>
  </si>
  <si>
    <t>Acadm,Acadl,Acads,Etfa</t>
  </si>
  <si>
    <t>4/11</t>
  </si>
  <si>
    <t>GO:0006635</t>
  </si>
  <si>
    <t>fatty acid beta-oxidation</t>
  </si>
  <si>
    <t>24158,25287,25413,64304,79131,300726</t>
  </si>
  <si>
    <t>Acadm,Acadl,Cpt2,Acads,Fabp3,Etfa</t>
  </si>
  <si>
    <t>6/60</t>
  </si>
  <si>
    <t>GO:0072329</t>
  </si>
  <si>
    <t>monocarboxylic acid catabolic process</t>
  </si>
  <si>
    <t>7/120</t>
  </si>
  <si>
    <t>GO:0006631</t>
  </si>
  <si>
    <t>fatty acid metabolic process</t>
  </si>
  <si>
    <t>24158,25287,25413,29328,64304,79131,81683,300726,359725,687008</t>
  </si>
  <si>
    <t>Acadm,Acadl,Cpt2,Gpx4,Acads,Fabp3,Mif,Etfa,Cbr4,Pcca</t>
  </si>
  <si>
    <t>10/359</t>
  </si>
  <si>
    <t>Reactome Gene Sets</t>
  </si>
  <si>
    <t>R-RNO-8978868</t>
  </si>
  <si>
    <t>Fatty acid metabolism</t>
  </si>
  <si>
    <t>24158,25287,25413,29328,64304,359725,687008</t>
  </si>
  <si>
    <t>Acadm,Acadl,Cpt2,Gpx4,Acads,Cbr4,Pcca</t>
  </si>
  <si>
    <t>7/137</t>
  </si>
  <si>
    <t>GO:0019395</t>
  </si>
  <si>
    <t>fatty acid oxidation</t>
  </si>
  <si>
    <t>6/86</t>
  </si>
  <si>
    <t>GO:0034440</t>
  </si>
  <si>
    <t>lipid oxidation</t>
  </si>
  <si>
    <t>6/93</t>
  </si>
  <si>
    <t>R-RNO-556833</t>
  </si>
  <si>
    <t>Metabolism of lipids</t>
  </si>
  <si>
    <t>24158,24186,25287,25413,29328,64304,79131,359725,687008,690163</t>
  </si>
  <si>
    <t>Acadm,Alb,Acadl,Cpt2,Gpx4,Acads,Fabp3,Cbr4,Pcca,Oxct1</t>
  </si>
  <si>
    <t>10/484</t>
  </si>
  <si>
    <t>R-RNO-77289</t>
  </si>
  <si>
    <t>Mitochondrial Fatty Acid Beta-Oxidation</t>
  </si>
  <si>
    <t>24158,25287,64304,687008</t>
  </si>
  <si>
    <t>Acadm,Acadl,Acads,Pcca</t>
  </si>
  <si>
    <t>4/29</t>
  </si>
  <si>
    <t>GO:0044242</t>
  </si>
  <si>
    <t>cellular lipid catabolic process</t>
  </si>
  <si>
    <t>7/196</t>
  </si>
  <si>
    <t>R-RNO-77286</t>
  </si>
  <si>
    <t>mitochondrial fatty acid beta-oxidation of saturated fatty acids</t>
  </si>
  <si>
    <t>24158,25287,64304</t>
  </si>
  <si>
    <t>Acadm,Acadl,Acads</t>
  </si>
  <si>
    <t>3/9</t>
  </si>
  <si>
    <t>GO:0016042</t>
  </si>
  <si>
    <t>lipid catabolic process</t>
  </si>
  <si>
    <t>24158,25287,25413,64304,79131,300726,687008,690163</t>
  </si>
  <si>
    <t>Acadm,Acadl,Cpt2,Acads,Fabp3,Etfa,Pcca,Oxct1</t>
  </si>
  <si>
    <t>8/291</t>
  </si>
  <si>
    <t>GO:0009437</t>
  </si>
  <si>
    <t>carnitine metabolic process</t>
  </si>
  <si>
    <t>24158,25287,25413</t>
  </si>
  <si>
    <t>Acadm,Acadl,Cpt2</t>
  </si>
  <si>
    <t>3/14</t>
  </si>
  <si>
    <t>GO:0030258</t>
  </si>
  <si>
    <t>lipid modification</t>
  </si>
  <si>
    <t>6/173</t>
  </si>
  <si>
    <t>GO:0006577</t>
  </si>
  <si>
    <t>amino-acid betaine metabolic process</t>
  </si>
  <si>
    <t>3/18</t>
  </si>
  <si>
    <t>GO:0006575</t>
  </si>
  <si>
    <t>cellular modified amino acid metabolic process</t>
  </si>
  <si>
    <t>24158,24265,25287,25413</t>
  </si>
  <si>
    <t>Acadm,Ckm,Acadl,Cpt2</t>
  </si>
  <si>
    <t>4/125</t>
  </si>
  <si>
    <t>GO:0001676</t>
  </si>
  <si>
    <t>long-chain fatty acid metabolic process</t>
  </si>
  <si>
    <t>25287,25413,29328</t>
  </si>
  <si>
    <t>Acadl,Cpt2,Gpx4</t>
  </si>
  <si>
    <t>3/119</t>
  </si>
  <si>
    <t>GO:0062012</t>
  </si>
  <si>
    <t>regulation of small molecule metabolic process</t>
  </si>
  <si>
    <t>24158,25287,79131,81683,116643</t>
  </si>
  <si>
    <t>Acadm,Acadl,Fabp3,Mif,Vcp</t>
  </si>
  <si>
    <t>5/382</t>
  </si>
  <si>
    <t>2_Summary</t>
  </si>
  <si>
    <t>GO:0006091</t>
  </si>
  <si>
    <t>generation of precursor metabolites and energy</t>
  </si>
  <si>
    <t>24158,24644,24849,24959,25739,26204,29507,79250,81654,140608,157074,292804,298549,299201,300726,361596,497902,690163,24439,297821,301624,313867</t>
  </si>
  <si>
    <t>Acadm,Pgk1,Tpi1,Pgam2,Pygb,COX3,Cox7a2,Aco2,Dlat,Atp5me,Sdha,Gpi,Mtfr1l,Dlst,Etfa,Idh2,Uqcrq,Oxct1,Hagh,Ndufaf6,D2hgdh,Lrpprc</t>
  </si>
  <si>
    <t>22/-</t>
  </si>
  <si>
    <t>2_Member</t>
  </si>
  <si>
    <t>24158,24644,24849,24959,25739,26204,29507,79250,81654,140608,157074,292804,298549,299201,300726,361596,497902,690163</t>
  </si>
  <si>
    <t>Acadm,Pgk1,Tpi1,Pgam2,Pygb,COX3,Cox7a2,Aco2,Dlat,Atp5me,Sdha,Gpi,Mtfr1l,Dlst,Etfa,Idh2,Uqcrq,Oxct1</t>
  </si>
  <si>
    <t>18/376</t>
  </si>
  <si>
    <t>R-RNO-1428517</t>
  </si>
  <si>
    <t>The citric acid (TCA) cycle and respiratory electron transport</t>
  </si>
  <si>
    <t>24439,26204,79250,81654,140608,157074,297821,299201,300726,301624,313867,361596,497902</t>
  </si>
  <si>
    <t>Hagh,COX3,Aco2,Dlat,Atp5me,Sdha,Ndufaf6,Dlst,Etfa,D2hgdh,Lrpprc,Idh2,Uqcrq</t>
  </si>
  <si>
    <t>13/136</t>
  </si>
  <si>
    <t>GO:0015980</t>
  </si>
  <si>
    <t>energy derivation by oxidation of organic compounds</t>
  </si>
  <si>
    <t>24158,25739,26204,29507,79250,81654,140608,157074,298549,299201,300726,361596,497902</t>
  </si>
  <si>
    <t>Acadm,Pygb,COX3,Cox7a2,Aco2,Dlat,Atp5me,Sdha,Mtfr1l,Dlst,Etfa,Idh2,Uqcrq</t>
  </si>
  <si>
    <t>13/255</t>
  </si>
  <si>
    <t>GO:0045333</t>
  </si>
  <si>
    <t>cellular respiration</t>
  </si>
  <si>
    <t>26204,29507,79250,81654,140608,157074,298549,299201,300726,361596,497902</t>
  </si>
  <si>
    <t>COX3,Cox7a2,Aco2,Dlat,Atp5me,Sdha,Mtfr1l,Dlst,Etfa,Idh2,Uqcrq</t>
  </si>
  <si>
    <t>11/189</t>
  </si>
  <si>
    <t>GO:0009060</t>
  </si>
  <si>
    <t>aerobic respiration</t>
  </si>
  <si>
    <t>26204,29507,79250,81654,140608,157074,298549,299201,361596,497902</t>
  </si>
  <si>
    <t>COX3,Cox7a2,Aco2,Dlat,Atp5me,Sdha,Mtfr1l,Dlst,Idh2,Uqcrq</t>
  </si>
  <si>
    <t>10/155</t>
  </si>
  <si>
    <t>R-RNO-163200</t>
  </si>
  <si>
    <t>Respiratory electron transport, ATP synthesis by chemiosmotic coupling, and heat production by uncoupling proteins.</t>
  </si>
  <si>
    <t>26204,140608,297821,300726,313867,497902</t>
  </si>
  <si>
    <t>COX3,Atp5me,Ndufaf6,Etfa,Lrpprc,Uqcrq</t>
  </si>
  <si>
    <t>6/99</t>
  </si>
  <si>
    <t>R-RNO-611105</t>
  </si>
  <si>
    <t>Respiratory electron transport</t>
  </si>
  <si>
    <t>26204,297821,300726,313867,497902</t>
  </si>
  <si>
    <t>COX3,Ndufaf6,Etfa,Lrpprc,Uqcrq</t>
  </si>
  <si>
    <t>5/81</t>
  </si>
  <si>
    <t>GO:0022904</t>
  </si>
  <si>
    <t>respiratory electron transport chain</t>
  </si>
  <si>
    <t>26204,29507,157074,300726,497902</t>
  </si>
  <si>
    <t>COX3,Cox7a2,Sdha,Etfa,Uqcrq</t>
  </si>
  <si>
    <t>5/108</t>
  </si>
  <si>
    <t>GO:0006119</t>
  </si>
  <si>
    <t>oxidative phosphorylation</t>
  </si>
  <si>
    <t>26204,29507,140608,157074,497902</t>
  </si>
  <si>
    <t>COX3,Cox7a2,Atp5me,Sdha,Uqcrq</t>
  </si>
  <si>
    <t>5/112</t>
  </si>
  <si>
    <t>GO:0022900</t>
  </si>
  <si>
    <t>electron transport chain</t>
  </si>
  <si>
    <t>5/135</t>
  </si>
  <si>
    <t>GO:0019646</t>
  </si>
  <si>
    <t>aerobic electron transport chain</t>
  </si>
  <si>
    <t>26204,29507,157074,497902</t>
  </si>
  <si>
    <t>COX3,Cox7a2,Sdha,Uqcrq</t>
  </si>
  <si>
    <t>4/73</t>
  </si>
  <si>
    <t>GO:0042775</t>
  </si>
  <si>
    <t>mitochondrial ATP synthesis coupled electron transport</t>
  </si>
  <si>
    <t>4/82</t>
  </si>
  <si>
    <t>GO:0042773</t>
  </si>
  <si>
    <t>ATP synthesis coupled electron transport</t>
  </si>
  <si>
    <t>4/85</t>
  </si>
  <si>
    <t>3_Summary</t>
  </si>
  <si>
    <t>GO:0061061</t>
  </si>
  <si>
    <t>muscle structure development</t>
  </si>
  <si>
    <t>24185,24232,24585,24837,24851,25420,25725,29161,29248,29557,29693,63836,63839,64353,64362,81634,84353,114901,161476,290880,291926,295929,298584,363256,363925,689560,24583,81818,24211,81633,305679,114114,296654,24959,59108,29542,81679,25751,85333,170922,690987,29214,29489,54241,54319,140654,117282,81822</t>
  </si>
  <si>
    <t>Akt1,C3,Myl3,Tnnt2,Tpm1,Cryab,Prkar1a,Cav3,Tnni3,Myh7,Atp2a2,Actn4,Fhl2,Pdlim5,Des,Actn1,Ctnnb1,Sorbs2,Hspb2,Adprhl1,Mylk3,Mybpc3,Capzb,Speg,Myl2,Ryr2,Myh3,Vim,Atp1a1,Acta2,Vcl,Dnm1l,Gsn,Pgam2,Mb,Pebp1,Jup,Dnm2,Slc25a4,Ilk,Gys1,Tubb5,Dync1h1,Cltc,Ezr,Rps3,Hnrnpk,Actb</t>
  </si>
  <si>
    <t>48/-</t>
  </si>
  <si>
    <t>3_Member</t>
  </si>
  <si>
    <t>24185,24232,24585,24837,24851,25420,25725,29161,29248,29557,29693,63836,63839,64353,64362,81634,84353,114901,161476,290880,291926,295929,298584,363256,363925,689560</t>
  </si>
  <si>
    <t>Akt1,C3,Myl3,Tnnt2,Tpm1,Cryab,Prkar1a,Cav3,Tnni3,Myh7,Atp2a2,Actn4,Fhl2,Pdlim5,Des,Actn1,Ctnnb1,Sorbs2,Hspb2,Adprhl1,Mylk3,Mybpc3,Capzb,Speg,Myl2,Ryr2</t>
  </si>
  <si>
    <t>26/571</t>
  </si>
  <si>
    <t>GO:0055001</t>
  </si>
  <si>
    <t>muscle cell development</t>
  </si>
  <si>
    <t>24837,24851,25725,29161,29557,29693,63836,63839,64353,81634,114901,290880,291926,295929,298584,363256,363925</t>
  </si>
  <si>
    <t>Tnnt2,Tpm1,Prkar1a,Cav3,Myh7,Atp2a2,Actn4,Fhl2,Pdlim5,Actn1,Sorbs2,Adprhl1,Mylk3,Mybpc3,Capzb,Speg,Myl2</t>
  </si>
  <si>
    <t>17/196</t>
  </si>
  <si>
    <t>GO:0042692</t>
  </si>
  <si>
    <t>muscle cell differentiation</t>
  </si>
  <si>
    <t>24185,24232,24837,24851,25725,29161,29557,29693,63836,63839,64353,81634,84353,114901,290880,291926,295929,298584,363256,363925</t>
  </si>
  <si>
    <t>Akt1,C3,Tnnt2,Tpm1,Prkar1a,Cav3,Myh7,Atp2a2,Actn4,Fhl2,Pdlim5,Actn1,Ctnnb1,Sorbs2,Adprhl1,Mylk3,Mybpc3,Capzb,Speg,Myl2</t>
  </si>
  <si>
    <t>20/330</t>
  </si>
  <si>
    <t>R-RNO-390522</t>
  </si>
  <si>
    <t>Striated Muscle Contraction</t>
  </si>
  <si>
    <t>24583,24585,24837,24851,29248,64362,81818,295929,363925</t>
  </si>
  <si>
    <t>Myh3,Myl3,Tnnt2,Tpm1,Tnni3,Des,Vim,Mybpc3,Myl2</t>
  </si>
  <si>
    <t>9/25</t>
  </si>
  <si>
    <t>R-RNO-397014</t>
  </si>
  <si>
    <t>Muscle contraction</t>
  </si>
  <si>
    <t>24211,24583,24585,24837,24851,29248,29693,64362,81633,81818,295929,305679,363925,689560</t>
  </si>
  <si>
    <t>Atp1a1,Myh3,Myl3,Tnnt2,Tpm1,Tnni3,Atp2a2,Des,Acta2,Vim,Mybpc3,Vcl,Myl2,Ryr2</t>
  </si>
  <si>
    <t>14/138</t>
  </si>
  <si>
    <t>GO:0048738</t>
  </si>
  <si>
    <t>cardiac muscle tissue development</t>
  </si>
  <si>
    <t>24585,24837,24851,25725,29161,29248,29557,63839,64353,114901,290880,291926,295929,363256,363925,689560</t>
  </si>
  <si>
    <t>Myl3,Tnnt2,Tpm1,Prkar1a,Cav3,Tnni3,Myh7,Fhl2,Pdlim5,Sorbs2,Adprhl1,Mylk3,Mybpc3,Speg,Myl2,Ryr2</t>
  </si>
  <si>
    <t>16/215</t>
  </si>
  <si>
    <t>GO:0014706</t>
  </si>
  <si>
    <t>striated muscle tissue development</t>
  </si>
  <si>
    <t>16/221</t>
  </si>
  <si>
    <t>GO:0060047</t>
  </si>
  <si>
    <t>heart contraction</t>
  </si>
  <si>
    <t>24211,24585,24837,24851,29161,29248,29557,114114,295929,296654,363925,689560</t>
  </si>
  <si>
    <t>Atp1a1,Myl3,Tnnt2,Tpm1,Cav3,Tnni3,Myh7,Dnm1l,Mybpc3,Gsn,Myl2,Ryr2</t>
  </si>
  <si>
    <t>12/94</t>
  </si>
  <si>
    <t>GO:0060048</t>
  </si>
  <si>
    <t>cardiac muscle contraction</t>
  </si>
  <si>
    <t>24211,24585,24837,24851,29161,29248,29557,295929,296654,363925,689560</t>
  </si>
  <si>
    <t>Atp1a1,Myl3,Tnnt2,Tpm1,Cav3,Tnni3,Myh7,Mybpc3,Gsn,Myl2,Ryr2</t>
  </si>
  <si>
    <t>11/78</t>
  </si>
  <si>
    <t>GO:0003015</t>
  </si>
  <si>
    <t>heart process</t>
  </si>
  <si>
    <t>12/109</t>
  </si>
  <si>
    <t>GO:0006941</t>
  </si>
  <si>
    <t>striated muscle contraction</t>
  </si>
  <si>
    <t>24211,24583,24585,24837,24851,24959,29161,29248,29557,59108,295929,296654,363925,689560</t>
  </si>
  <si>
    <t>Atp1a1,Myh3,Myl3,Tnnt2,Tpm1,Pgam2,Cav3,Tnni3,Myh7,Mb,Mybpc3,Gsn,Myl2,Ryr2</t>
  </si>
  <si>
    <t>14/120</t>
  </si>
  <si>
    <t>GO:0003012</t>
  </si>
  <si>
    <t>muscle system process</t>
  </si>
  <si>
    <t>24211,24583,24585,24837,24851,29161,29248,29557,29693,64353,81633,114901,295929,296654,363925,689560</t>
  </si>
  <si>
    <t>Atp1a1,Myh3,Myl3,Tnnt2,Tpm1,Cav3,Tnni3,Myh7,Atp2a2,Pdlim5,Acta2,Sorbs2,Mybpc3,Gsn,Myl2,Ryr2</t>
  </si>
  <si>
    <t>16/288</t>
  </si>
  <si>
    <t>GO:0051146</t>
  </si>
  <si>
    <t>striated muscle cell differentiation</t>
  </si>
  <si>
    <t>24185,24837,24851,25725,29161,29557,63839,64353,81634,114901,290880,291926,295929,363256,363925</t>
  </si>
  <si>
    <t>Akt1,Tnnt2,Tpm1,Prkar1a,Cav3,Myh7,Fhl2,Pdlim5,Actn1,Sorbs2,Adprhl1,Mylk3,Mybpc3,Speg,Myl2</t>
  </si>
  <si>
    <t>15/254</t>
  </si>
  <si>
    <t>GO:0060537</t>
  </si>
  <si>
    <t>muscle tissue development</t>
  </si>
  <si>
    <t>24585,24837,24851,25725,29161,29248,29557,63839,64353,81634,114901,290880,291926,295929,363256,363925,689560</t>
  </si>
  <si>
    <t>Myl3,Tnnt2,Tpm1,Prkar1a,Cav3,Tnni3,Myh7,Fhl2,Pdlim5,Actn1,Sorbs2,Adprhl1,Mylk3,Mybpc3,Speg,Myl2,Ryr2</t>
  </si>
  <si>
    <t>17/409</t>
  </si>
  <si>
    <t>GO:0030239</t>
  </si>
  <si>
    <t>myofibril assembly</t>
  </si>
  <si>
    <t>24837,24851,25725,29557,81634,290880,291926,295929,363925</t>
  </si>
  <si>
    <t>Tnnt2,Tpm1,Prkar1a,Myh7,Actn1,Adprhl1,Mylk3,Mybpc3,Myl2</t>
  </si>
  <si>
    <t>9/68</t>
  </si>
  <si>
    <t>GO:0008016</t>
  </si>
  <si>
    <t>regulation of heart contraction</t>
  </si>
  <si>
    <t>24211,24585,24837,24851,29161,29248,29542,29557,29693,81679,295929,363925,689560</t>
  </si>
  <si>
    <t>Atp1a1,Myl3,Tnnt2,Tpm1,Cav3,Tnni3,Pebp1,Myh7,Atp2a2,Jup,Mybpc3,Myl2,Ryr2</t>
  </si>
  <si>
    <t>13/206</t>
  </si>
  <si>
    <t>GO:0006936</t>
  </si>
  <si>
    <t>muscle contraction</t>
  </si>
  <si>
    <t>24211,24583,24585,24837,24851,29161,29248,29557,81633,295929,296654,363925,689560</t>
  </si>
  <si>
    <t>Atp1a1,Myh3,Myl3,Tnnt2,Tpm1,Cav3,Tnni3,Myh7,Acta2,Mybpc3,Gsn,Myl2,Ryr2</t>
  </si>
  <si>
    <t>13/209</t>
  </si>
  <si>
    <t>GO:0007507</t>
  </si>
  <si>
    <t>heart development</t>
  </si>
  <si>
    <t>24585,24837,24851,25725,25751,29161,29248,29557,63839,64353,84353,85333,114901,170922,290880,291926,295929,363256,363925,689560,690987</t>
  </si>
  <si>
    <t>Myl3,Tnnt2,Tpm1,Prkar1a,Dnm2,Cav3,Tnni3,Myh7,Fhl2,Pdlim5,Ctnnb1,Slc25a4,Sorbs2,Ilk,Adprhl1,Mylk3,Mybpc3,Speg,Myl2,Ryr2,Gys1</t>
  </si>
  <si>
    <t>21/676</t>
  </si>
  <si>
    <t>GO:0055002</t>
  </si>
  <si>
    <t>striated muscle cell development</t>
  </si>
  <si>
    <t>9/71</t>
  </si>
  <si>
    <t>GO:0055010</t>
  </si>
  <si>
    <t>ventricular cardiac muscle tissue morphogenesis</t>
  </si>
  <si>
    <t>24585,24837,24851,29248,29557,295929,363925,689560</t>
  </si>
  <si>
    <t>Myl3,Tnnt2,Tpm1,Tnni3,Myh7,Mybpc3,Myl2,Ryr2</t>
  </si>
  <si>
    <t>8/52</t>
  </si>
  <si>
    <t>GO:1903522</t>
  </si>
  <si>
    <t>regulation of blood circulation</t>
  </si>
  <si>
    <t>24185,24211,24585,24837,24851,29161,29248,29542,29557,29693,81679,295929,363925,689560</t>
  </si>
  <si>
    <t>Akt1,Atp1a1,Myl3,Tnnt2,Tpm1,Cav3,Tnni3,Pebp1,Myh7,Atp2a2,Jup,Mybpc3,Myl2,Ryr2</t>
  </si>
  <si>
    <t>14/283</t>
  </si>
  <si>
    <t>GO:0003206</t>
  </si>
  <si>
    <t>cardiac chamber morphogenesis</t>
  </si>
  <si>
    <t>24585,24837,24851,29161,29248,29557,63839,290880,295929,363925,689560</t>
  </si>
  <si>
    <t>Myl3,Tnnt2,Tpm1,Cav3,Tnni3,Myh7,Fhl2,Adprhl1,Mybpc3,Myl2,Ryr2</t>
  </si>
  <si>
    <t>11/149</t>
  </si>
  <si>
    <t>GO:0003205</t>
  </si>
  <si>
    <t>cardiac chamber development</t>
  </si>
  <si>
    <t>24585,24837,24851,25751,29161,29248,29557,63839,290880,295929,363925,689560</t>
  </si>
  <si>
    <t>Myl3,Tnnt2,Tpm1,Dnm2,Cav3,Tnni3,Myh7,Fhl2,Adprhl1,Mybpc3,Myl2,Ryr2</t>
  </si>
  <si>
    <t>12/203</t>
  </si>
  <si>
    <t>GO:0003229</t>
  </si>
  <si>
    <t>ventricular cardiac muscle tissue development</t>
  </si>
  <si>
    <t>8/65</t>
  </si>
  <si>
    <t>GO:0010927</t>
  </si>
  <si>
    <t>cellular component assembly involved in morphogenesis</t>
  </si>
  <si>
    <t>24837,24851,25725,29557,81634,170922,290880,291926,295929,363925</t>
  </si>
  <si>
    <t>Tnnt2,Tpm1,Prkar1a,Myh7,Actn1,Ilk,Adprhl1,Mylk3,Mybpc3,Myl2</t>
  </si>
  <si>
    <t>10/131</t>
  </si>
  <si>
    <t>GO:0006942</t>
  </si>
  <si>
    <t>regulation of striated muscle contraction</t>
  </si>
  <si>
    <t>24211,24585,29161,29248,29557,29693,81679,295929,689560</t>
  </si>
  <si>
    <t>Atp1a1,Myl3,Cav3,Tnni3,Myh7,Atp2a2,Jup,Mybpc3,Ryr2</t>
  </si>
  <si>
    <t>9/98</t>
  </si>
  <si>
    <t>GO:0055008</t>
  </si>
  <si>
    <t>cardiac muscle tissue morphogenesis</t>
  </si>
  <si>
    <t>8/68</t>
  </si>
  <si>
    <t>GO:0045214</t>
  </si>
  <si>
    <t>sarcomere organization</t>
  </si>
  <si>
    <t>24837,24851,25725,29557,81634,291926,295929</t>
  </si>
  <si>
    <t>Tnnt2,Tpm1,Prkar1a,Myh7,Actn1,Mylk3,Mybpc3</t>
  </si>
  <si>
    <t>7/45</t>
  </si>
  <si>
    <t>GO:0140694</t>
  </si>
  <si>
    <t>non-membrane-bounded organelle assembly</t>
  </si>
  <si>
    <t>24837,24851,25725,29214,29489,29557,54241,54319,81634,140654,290880,291926,295929,363925</t>
  </si>
  <si>
    <t>Tnnt2,Tpm1,Prkar1a,Tubb5,Dync1h1,Myh7,Cltc,Ezr,Actn1,Rps3,Adprhl1,Mylk3,Mybpc3,Myl2</t>
  </si>
  <si>
    <t>14/336</t>
  </si>
  <si>
    <t>GO:0003007</t>
  </si>
  <si>
    <t>heart morphogenesis</t>
  </si>
  <si>
    <t>24585,24837,24851,29161,29248,29557,63839,84353,170922,290880,295929,363925,689560</t>
  </si>
  <si>
    <t>Myl3,Tnnt2,Tpm1,Cav3,Tnni3,Myh7,Fhl2,Ctnnb1,Ilk,Adprhl1,Mybpc3,Myl2,Ryr2</t>
  </si>
  <si>
    <t>13/285</t>
  </si>
  <si>
    <t>GO:0003208</t>
  </si>
  <si>
    <t>cardiac ventricle morphogenesis</t>
  </si>
  <si>
    <t>8/76</t>
  </si>
  <si>
    <t>GO:0055013</t>
  </si>
  <si>
    <t>cardiac muscle cell development</t>
  </si>
  <si>
    <t>29161,63839,64353,114901,290880,291926,363256,363925</t>
  </si>
  <si>
    <t>Cav3,Fhl2,Pdlim5,Sorbs2,Adprhl1,Mylk3,Speg,Myl2</t>
  </si>
  <si>
    <t>8/82</t>
  </si>
  <si>
    <t>GO:0060415</t>
  </si>
  <si>
    <t>muscle tissue morphogenesis</t>
  </si>
  <si>
    <t>GO:0031032</t>
  </si>
  <si>
    <t>actomyosin structure organization</t>
  </si>
  <si>
    <t>9/121</t>
  </si>
  <si>
    <t>GO:0048644</t>
  </si>
  <si>
    <t>muscle organ morphogenesis</t>
  </si>
  <si>
    <t>8/89</t>
  </si>
  <si>
    <t>GO:0055006</t>
  </si>
  <si>
    <t>cardiac cell development</t>
  </si>
  <si>
    <t>8/90</t>
  </si>
  <si>
    <t>GO:0006937</t>
  </si>
  <si>
    <t>regulation of muscle contraction</t>
  </si>
  <si>
    <t>24211,24585,24837,29161,29248,29557,29693,81679,295929,689560</t>
  </si>
  <si>
    <t>Atp1a1,Myl3,Tnnt2,Cav3,Tnni3,Myh7,Atp2a2,Jup,Mybpc3,Ryr2</t>
  </si>
  <si>
    <t>10/173</t>
  </si>
  <si>
    <t>GO:0090257</t>
  </si>
  <si>
    <t>regulation of muscle system process</t>
  </si>
  <si>
    <t>24211,24585,24837,29161,29248,29557,29693,81679,85333,295929,296654,689560</t>
  </si>
  <si>
    <t>Atp1a1,Myl3,Tnnt2,Cav3,Tnni3,Myh7,Atp2a2,Jup,Slc25a4,Mybpc3,Gsn,Ryr2</t>
  </si>
  <si>
    <t>12/279</t>
  </si>
  <si>
    <t>GO:0008015</t>
  </si>
  <si>
    <t>blood circulation</t>
  </si>
  <si>
    <t>24185,24211,24585,24837,24851,29161,29248,29557,81633,114114,291926,295929,296654,363925,689560</t>
  </si>
  <si>
    <t>Akt1,Atp1a1,Myl3,Tnnt2,Tpm1,Cav3,Tnni3,Myh7,Acta2,Dnm1l,Mylk3,Mybpc3,Gsn,Myl2,Ryr2</t>
  </si>
  <si>
    <t>15/467</t>
  </si>
  <si>
    <t>GO:0003013</t>
  </si>
  <si>
    <t>circulatory system process</t>
  </si>
  <si>
    <t>15/498</t>
  </si>
  <si>
    <t>GO:0044057</t>
  </si>
  <si>
    <t>regulation of system process</t>
  </si>
  <si>
    <t>24185,24211,24585,24837,24851,29161,29248,29542,29557,29693,81679,85333,117282,295929,296654,363925,689560</t>
  </si>
  <si>
    <t>Akt1,Atp1a1,Myl3,Tnnt2,Tpm1,Cav3,Tnni3,Pebp1,Myh7,Atp2a2,Jup,Slc25a4,Hnrnpk,Mybpc3,Gsn,Myl2,Ryr2</t>
  </si>
  <si>
    <t>17/654</t>
  </si>
  <si>
    <t>GO:0003231</t>
  </si>
  <si>
    <t>cardiac ventricle development</t>
  </si>
  <si>
    <t>24585,24837,24851,25751,29248,29557,295929,363925,689560</t>
  </si>
  <si>
    <t>Myl3,Tnnt2,Tpm1,Dnm2,Tnni3,Myh7,Mybpc3,Myl2,Ryr2</t>
  </si>
  <si>
    <t>9/151</t>
  </si>
  <si>
    <t>GO:0055007</t>
  </si>
  <si>
    <t>cardiac muscle cell differentiation</t>
  </si>
  <si>
    <t>8/118</t>
  </si>
  <si>
    <t>GO:0030048</t>
  </si>
  <si>
    <t>actin filament-based movement</t>
  </si>
  <si>
    <t>24837,24851,29161,29557,63836,296654,689560</t>
  </si>
  <si>
    <t>Tnnt2,Tpm1,Cav3,Myh7,Actn4,Gsn,Ryr2</t>
  </si>
  <si>
    <t>7/86</t>
  </si>
  <si>
    <t>GO:0070252</t>
  </si>
  <si>
    <t>actin-mediated cell contraction</t>
  </si>
  <si>
    <t>24837,24851,29161,29557,296654,689560</t>
  </si>
  <si>
    <t>Tnnt2,Tpm1,Cav3,Myh7,Gsn,Ryr2</t>
  </si>
  <si>
    <t>6/63</t>
  </si>
  <si>
    <t>GO:0007517</t>
  </si>
  <si>
    <t>muscle organ development</t>
  </si>
  <si>
    <t>24585,24837,24851,25420,29248,29557,64362,81634,295929,363925,689560</t>
  </si>
  <si>
    <t>Myl3,Tnnt2,Tpm1,Cryab,Tnni3,Myh7,Des,Actn1,Mybpc3,Myl2,Ryr2</t>
  </si>
  <si>
    <t>11/321</t>
  </si>
  <si>
    <t>GO:0035051</t>
  </si>
  <si>
    <t>cardiocyte differentiation</t>
  </si>
  <si>
    <t>8/151</t>
  </si>
  <si>
    <t>GO:0030049</t>
  </si>
  <si>
    <t>muscle filament sliding</t>
  </si>
  <si>
    <t>24837,24851,29557</t>
  </si>
  <si>
    <t>Tnnt2,Tpm1,Myh7</t>
  </si>
  <si>
    <t>3/8</t>
  </si>
  <si>
    <t>GO:0033275</t>
  </si>
  <si>
    <t>actin-myosin filament sliding</t>
  </si>
  <si>
    <t>GO:0048729</t>
  </si>
  <si>
    <t>tissue morphogenesis</t>
  </si>
  <si>
    <t>24585,24837,24851,25725,29248,29557,81633,81822,84353,170922,295929,305679,363925,689560</t>
  </si>
  <si>
    <t>Myl3,Tnnt2,Tpm1,Prkar1a,Tnni3,Myh7,Acta2,Actb,Ctnnb1,Ilk,Mybpc3,Vcl,Myl2,Ryr2</t>
  </si>
  <si>
    <t>14/659</t>
  </si>
  <si>
    <t>GO:0002027</t>
  </si>
  <si>
    <t>regulation of heart rate</t>
  </si>
  <si>
    <t>24851,29161,29557,81679,295929,689560</t>
  </si>
  <si>
    <t>Tpm1,Cav3,Myh7,Jup,Mybpc3,Ryr2</t>
  </si>
  <si>
    <t>6/116</t>
  </si>
  <si>
    <t>GO:0055003</t>
  </si>
  <si>
    <t>cardiac myofibril assembly</t>
  </si>
  <si>
    <t>290880,291926,363925</t>
  </si>
  <si>
    <t>Adprhl1,Mylk3,Myl2</t>
  </si>
  <si>
    <t>4_Summary</t>
  </si>
  <si>
    <t>GO:0030029</t>
  </si>
  <si>
    <t>actin filament-based process</t>
  </si>
  <si>
    <t>24837,24851,25725,29161,29557,54319,63836,64159,64310,64353,81634,81822,81824,290880,291926,295929,296654,296710,297339,298584,362293,363925,493810,689560,691149,29489,64158,64362,81818,170922,301252,24211,29693,81633,81679,24185,25176,25751,85333,114114,54241,78975,140654,25420,83427,116643,117152,303090</t>
  </si>
  <si>
    <t>Tnnt2,Tpm1,Prkar1a,Cav3,Myh7,Ezr,Actn4,Sptan1,Arf1,Pdlim5,Actn1,Actb,Arpc1a,Adprhl1,Mylk3,Mybpc3,Gsn,Arpc5l,Capg,Capzb,Dnajb6,Myl2,Capza2,Ryr2,Capza1,Dync1h1,Tuba1a,Des,Vim,Ilk,Hsp90ab1,Atp1a1,Atp2a2,Acta2,Jup,Akt1,Slc25a5,Dnm2,Slc25a4,Dnm1l,Cltc,Prkaa2,Rps3,Cryab,Rack1,Vcp,Cand1,Irgm</t>
  </si>
  <si>
    <t>4_Member</t>
  </si>
  <si>
    <t>24837,24851,25725,29161,29557,54319,63836,64159,64310,64353,81634,81822,81824,290880,291926,295929,296654,296710,297339,298584,362293,363925,493810,689560,691149</t>
  </si>
  <si>
    <t>Tnnt2,Tpm1,Prkar1a,Cav3,Myh7,Ezr,Actn4,Sptan1,Arf1,Pdlim5,Actn1,Actb,Arpc1a,Adprhl1,Mylk3,Mybpc3,Gsn,Arpc5l,Capg,Capzb,Dnajb6,Myl2,Capza2,Ryr2,Capza1</t>
  </si>
  <si>
    <t>25/584</t>
  </si>
  <si>
    <t>GO:0097435</t>
  </si>
  <si>
    <t>supramolecular fiber organization</t>
  </si>
  <si>
    <t>24837,24851,25725,29161,29489,29557,54319,63836,64158,64310,64362,81634,81818,81824,170922,290880,291926,295929,296654,296710,297339,298584,301252,362293,363925</t>
  </si>
  <si>
    <t>Tnnt2,Tpm1,Prkar1a,Cav3,Dync1h1,Myh7,Ezr,Actn4,Tuba1a,Arf1,Des,Actn1,Vim,Arpc1a,Ilk,Adprhl1,Mylk3,Mybpc3,Gsn,Arpc5l,Capg,Capzb,Hsp90ab1,Dnajb6,Myl2</t>
  </si>
  <si>
    <t>GO:0030036</t>
  </si>
  <si>
    <t>actin cytoskeleton organization</t>
  </si>
  <si>
    <t>24837,24851,25725,29161,29557,54319,63836,64159,64310,64353,81634,81822,81824,290880,291926,295929,296654,296710,297339,298584,362293,363925,493810,691149</t>
  </si>
  <si>
    <t>Tnnt2,Tpm1,Prkar1a,Cav3,Myh7,Ezr,Actn4,Sptan1,Arf1,Pdlim5,Actn1,Actb,Arpc1a,Adprhl1,Mylk3,Mybpc3,Gsn,Arpc5l,Capg,Capzb,Dnajb6,Myl2,Capza2,Capza1</t>
  </si>
  <si>
    <t>24/528</t>
  </si>
  <si>
    <t>GO:0032970</t>
  </si>
  <si>
    <t>regulation of actin filament-based process</t>
  </si>
  <si>
    <t>24211,24837,24851,29161,29693,64159,64310,81633,81679,170922,291926,296654,296710,297339,298584,493810,689560,691149</t>
  </si>
  <si>
    <t>Atp1a1,Tnnt2,Tpm1,Cav3,Atp2a2,Sptan1,Arf1,Acta2,Jup,Ilk,Mylk3,Gsn,Arpc5l,Capg,Capzb,Capza2,Ryr2,Capza1</t>
  </si>
  <si>
    <t>18/409</t>
  </si>
  <si>
    <t>GO:0051693</t>
  </si>
  <si>
    <t>actin filament capping</t>
  </si>
  <si>
    <t>24851,64159,296654,297339,298584,493810,691149</t>
  </si>
  <si>
    <t>Tpm1,Sptan1,Gsn,Capg,Capzb,Capza2,Capza1</t>
  </si>
  <si>
    <t>7/33</t>
  </si>
  <si>
    <t>GO:0030835</t>
  </si>
  <si>
    <t>negative regulation of actin filament depolymerization</t>
  </si>
  <si>
    <t>7/40</t>
  </si>
  <si>
    <t>GO:0010639</t>
  </si>
  <si>
    <t>negative regulation of organelle organization</t>
  </si>
  <si>
    <t>24185,24851,25176,25725,25751,29161,64159,85333,114114,296654,297339,298584,493810,691149</t>
  </si>
  <si>
    <t>Akt1,Tpm1,Slc25a5,Prkar1a,Dnm2,Cav3,Sptan1,Slc25a4,Dnm1l,Gsn,Capg,Capzb,Capza2,Capza1</t>
  </si>
  <si>
    <t>14/360</t>
  </si>
  <si>
    <t>GO:0030834</t>
  </si>
  <si>
    <t>regulation of actin filament depolymerization</t>
  </si>
  <si>
    <t>7/55</t>
  </si>
  <si>
    <t>GO:0030837</t>
  </si>
  <si>
    <t>negative regulation of actin filament polymerization</t>
  </si>
  <si>
    <t>7/60</t>
  </si>
  <si>
    <t>GO:0051016</t>
  </si>
  <si>
    <t>barbed-end actin filament capping</t>
  </si>
  <si>
    <t>296654,297339,298584,493810,691149</t>
  </si>
  <si>
    <t>Gsn,Capg,Capzb,Capza2,Capza1</t>
  </si>
  <si>
    <t>5/19</t>
  </si>
  <si>
    <t>GO:0051493</t>
  </si>
  <si>
    <t>regulation of cytoskeleton organization</t>
  </si>
  <si>
    <t>24851,29161,29489,54241,64159,64310,78975,140654,170922,291926,296654,296710,297339,298584,493810,691149</t>
  </si>
  <si>
    <t>Tpm1,Cav3,Dync1h1,Cltc,Sptan1,Arf1,Prkaa2,Rps3,Ilk,Mylk3,Gsn,Arpc5l,Capg,Capzb,Capza2,Capza1</t>
  </si>
  <si>
    <t>16/534</t>
  </si>
  <si>
    <t>GO:0007015</t>
  </si>
  <si>
    <t>actin filament organization</t>
  </si>
  <si>
    <t>24837,24851,29161,54319,63836,64310,81634,81824,296654,296710,297339,298584</t>
  </si>
  <si>
    <t>Tnnt2,Tpm1,Cav3,Ezr,Actn4,Arf1,Actn1,Arpc1a,Gsn,Arpc5l,Capg,Capzb</t>
  </si>
  <si>
    <t>12/280</t>
  </si>
  <si>
    <t>GO:0032535</t>
  </si>
  <si>
    <t>regulation of cellular component size</t>
  </si>
  <si>
    <t>24185,24851,25751,29161,54319,64159,170922,296654,296710,297339,298584,301252,493810,691149</t>
  </si>
  <si>
    <t>Akt1,Tpm1,Dnm2,Cav3,Ezr,Sptan1,Ilk,Gsn,Arpc5l,Capg,Capzb,Hsp90ab1,Capza2,Capza1</t>
  </si>
  <si>
    <t>14/415</t>
  </si>
  <si>
    <t>GO:1901880</t>
  </si>
  <si>
    <t>negative regulation of protein depolymerization</t>
  </si>
  <si>
    <t>7/75</t>
  </si>
  <si>
    <t>GO:0032272</t>
  </si>
  <si>
    <t>negative regulation of protein polymerization</t>
  </si>
  <si>
    <t>7/76</t>
  </si>
  <si>
    <t>GO:0032271</t>
  </si>
  <si>
    <t>regulation of protein polymerization</t>
  </si>
  <si>
    <t>24851,29161,64159,140654,296654,296710,297339,298584,493810,691149</t>
  </si>
  <si>
    <t>Tpm1,Cav3,Sptan1,Rps3,Gsn,Arpc5l,Capg,Capzb,Capza2,Capza1</t>
  </si>
  <si>
    <t>10/207</t>
  </si>
  <si>
    <t>GO:1902903</t>
  </si>
  <si>
    <t>regulation of supramolecular fiber organization</t>
  </si>
  <si>
    <t>24851,25420,29161,64159,64310,140654,291926,296654,296710,297339,298584,493810,691149</t>
  </si>
  <si>
    <t>Tpm1,Cryab,Cav3,Sptan1,Arf1,Rps3,Mylk3,Gsn,Arpc5l,Capg,Capzb,Capza2,Capza1</t>
  </si>
  <si>
    <t>13/399</t>
  </si>
  <si>
    <t>GO:0043242</t>
  </si>
  <si>
    <t>negative regulation of protein-containing complex disassembly</t>
  </si>
  <si>
    <t>7/85</t>
  </si>
  <si>
    <t>GO:1902904</t>
  </si>
  <si>
    <t>negative regulation of supramolecular fiber organization</t>
  </si>
  <si>
    <t>24851,25420,29161,64159,296654,297339,298584,493810,691149</t>
  </si>
  <si>
    <t>Tpm1,Cryab,Cav3,Sptan1,Gsn,Capg,Capzb,Capza2,Capza1</t>
  </si>
  <si>
    <t>9/176</t>
  </si>
  <si>
    <t>GO:0032956</t>
  </si>
  <si>
    <t>regulation of actin cytoskeleton organization</t>
  </si>
  <si>
    <t>24851,29161,64159,64310,170922,291926,296654,296710,297339,298584,493810,691149</t>
  </si>
  <si>
    <t>Tpm1,Cav3,Sptan1,Arf1,Ilk,Mylk3,Gsn,Arpc5l,Capg,Capzb,Capza2,Capza1</t>
  </si>
  <si>
    <t>12/357</t>
  </si>
  <si>
    <t>GO:1901879</t>
  </si>
  <si>
    <t>regulation of protein depolymerization</t>
  </si>
  <si>
    <t>7/96</t>
  </si>
  <si>
    <t>GO:0090066</t>
  </si>
  <si>
    <t>regulation of anatomical structure size</t>
  </si>
  <si>
    <t>24185,24851,25751,29161,54319,64159,81633,170922,296654,296710,297339,298584,301252,493810,691149</t>
  </si>
  <si>
    <t>Akt1,Tpm1,Dnm2,Cav3,Ezr,Sptan1,Acta2,Ilk,Gsn,Arpc5l,Capg,Capzb,Hsp90ab1,Capza2,Capza1</t>
  </si>
  <si>
    <t>15/604</t>
  </si>
  <si>
    <t>GO:0030833</t>
  </si>
  <si>
    <t>regulation of actin filament polymerization</t>
  </si>
  <si>
    <t>24851,64159,296654,296710,297339,298584,493810,691149</t>
  </si>
  <si>
    <t>Tpm1,Sptan1,Gsn,Arpc5l,Capg,Capzb,Capza2,Capza1</t>
  </si>
  <si>
    <t>8/145</t>
  </si>
  <si>
    <t>GO:0051129</t>
  </si>
  <si>
    <t>negative regulation of cellular component organization</t>
  </si>
  <si>
    <t>24185,24851,25176,25420,25725,25751,29161,64159,81818,85333,114114,296654,297339,298584,362293,493810,691149</t>
  </si>
  <si>
    <t>Akt1,Tpm1,Slc25a5,Cryab,Prkar1a,Dnm2,Cav3,Sptan1,Vim,Slc25a4,Dnm1l,Gsn,Capg,Capzb,Dnajb6,Capza2,Capza1</t>
  </si>
  <si>
    <t>17/778</t>
  </si>
  <si>
    <t>GO:0031333</t>
  </si>
  <si>
    <t>negative regulation of protein-containing complex assembly</t>
  </si>
  <si>
    <t>24851,25420,64159,296654,297339,298584,493810,691149</t>
  </si>
  <si>
    <t>Tpm1,Cryab,Sptan1,Gsn,Capg,Capzb,Capza2,Capza1</t>
  </si>
  <si>
    <t>8/147</t>
  </si>
  <si>
    <t>GO:0008064</t>
  </si>
  <si>
    <t>regulation of actin polymerization or depolymerization</t>
  </si>
  <si>
    <t>8/165</t>
  </si>
  <si>
    <t>GO:0030832</t>
  </si>
  <si>
    <t>regulation of actin filament length</t>
  </si>
  <si>
    <t>8/167</t>
  </si>
  <si>
    <t>GO:0051494</t>
  </si>
  <si>
    <t>negative regulation of cytoskeleton organization</t>
  </si>
  <si>
    <t>24851,29161,64159,296654,297339,298584,493810,691149</t>
  </si>
  <si>
    <t>Tpm1,Cav3,Sptan1,Gsn,Capg,Capzb,Capza2,Capza1</t>
  </si>
  <si>
    <t>8/173</t>
  </si>
  <si>
    <t>GO:0043254</t>
  </si>
  <si>
    <t>regulation of protein-containing complex assembly</t>
  </si>
  <si>
    <t>24851,25420,29161,64159,83427,116643,117152,140654,296654,296710,297339,298584,303090,493810,691149</t>
  </si>
  <si>
    <t>Tpm1,Cryab,Cav3,Sptan1,Rack1,Vcp,Cand1,Rps3,Gsn,Arpc5l,Capg,Capzb,Irgm,Capza2,Capza1</t>
  </si>
  <si>
    <t>15/439</t>
  </si>
  <si>
    <t>GO:0043244</t>
  </si>
  <si>
    <t>regulation of protein-containing complex disassembly</t>
  </si>
  <si>
    <t>7/133</t>
  </si>
  <si>
    <t>GO:0110053</t>
  </si>
  <si>
    <t>regulation of actin filament organization</t>
  </si>
  <si>
    <t>24851,64159,64310,296654,296710,297339,298584,493810,691149</t>
  </si>
  <si>
    <t>Tpm1,Sptan1,Arf1,Gsn,Arpc5l,Capg,Capzb,Capza2,Capza1</t>
  </si>
  <si>
    <t>9/281</t>
  </si>
  <si>
    <t>GO:0008154</t>
  </si>
  <si>
    <t>actin polymerization or depolymerization</t>
  </si>
  <si>
    <t>296654,297339,298584</t>
  </si>
  <si>
    <t>Gsn,Capg,Capzb</t>
  </si>
  <si>
    <t>3/58</t>
  </si>
  <si>
    <t>5_Summary</t>
  </si>
  <si>
    <t>R-RNO-168249</t>
  </si>
  <si>
    <t>Innate Immune System</t>
  </si>
  <si>
    <t>24232,25373,25739,29214,29489,29662,58857,64159,64681,81675,81679,81683,81822,81824,81827,84353,116643,117152,117512,292804,296554,296654,298682,301252,305679,315599,315648,493810,691149,100912032</t>
  </si>
  <si>
    <t>C3,Ahsg,Pygb,Tubb5,Dync1h1,Gdi2,Vapa,Sptan1,Mvp,Gyg1,Jup,Mif,Actb,Arpc1a,Psmc5,Ctnnb1,Vcp,Cand1,C9,Gpi,Tubb4b,Gsn,Atad3a,Hsp90ab1,Vcl,Nlrx1,Ppp2r1b,Capza2,Capza1,Rps27a</t>
  </si>
  <si>
    <t>30/-</t>
  </si>
  <si>
    <t>5_Member</t>
  </si>
  <si>
    <t>30/713</t>
  </si>
  <si>
    <t>R-RNO-6798695</t>
  </si>
  <si>
    <t>Neutrophil degranulation</t>
  </si>
  <si>
    <t>24232,25373,25739,29214,29489,29662,58857,64159,64681,81675,81679,81683,116643,117152,292804,296554,296654,298682,301252,305679</t>
  </si>
  <si>
    <t>C3,Ahsg,Pygb,Tubb5,Dync1h1,Gdi2,Vapa,Sptan1,Mvp,Gyg1,Jup,Mif,Vcp,Cand1,Gpi,Tubb4b,Gsn,Atad3a,Hsp90ab1,Vcl</t>
  </si>
  <si>
    <t>20/408</t>
  </si>
  <si>
    <t>6_Summary</t>
  </si>
  <si>
    <t>R-RNO-194315</t>
  </si>
  <si>
    <t>Signaling by Rho GTPases</t>
  </si>
  <si>
    <t>24829,29489,54241,64158,64159,64627,64665,81634,81679,81818,81822,81824,83764,83809,84353,291159,296554,298584,301252,315648</t>
  </si>
  <si>
    <t>H2bc1,Dync1h1,Cltc,Tuba1a,Sptan1,Hist1h4b,Flot1,Actn1,Jup,Vim,Actb,Arpc1a,Flot2,Nsfl1c,Ctnnb1,Hist1h2ail1,Tubb4b,Capzb,Hsp90ab1,Ppp2r1b</t>
  </si>
  <si>
    <t>20/-</t>
  </si>
  <si>
    <t>6_Member</t>
  </si>
  <si>
    <t>20/485</t>
  </si>
  <si>
    <t>R-RNO-9716542</t>
  </si>
  <si>
    <t>Signaling by Rho GTPases, Miro GTPases and RHOBTB3</t>
  </si>
  <si>
    <t>20/496</t>
  </si>
  <si>
    <t>R-RNO-195258</t>
  </si>
  <si>
    <t>RHO GTPase Effectors</t>
  </si>
  <si>
    <t>24829,29489,64158,64627,81822,81824,84353,291159,296554,315648</t>
  </si>
  <si>
    <t>H2bc1,Dync1h1,Tuba1a,Hist1h4b,Actb,Arpc1a,Ctnnb1,Hist1h2ail1,Tubb4b,Ppp2r1b</t>
  </si>
  <si>
    <t>10/218</t>
  </si>
  <si>
    <t>R-RNO-9012999</t>
  </si>
  <si>
    <t>RHO GTPase cycle</t>
  </si>
  <si>
    <t>54241,64159,64665,81634,81679,81818,81822,83764,83809,298584,301252</t>
  </si>
  <si>
    <t>Cltc,Sptan1,Flot1,Actn1,Jup,Vim,Actb,Flot2,Nsfl1c,Capzb,Hsp90ab1</t>
  </si>
  <si>
    <t>11/310</t>
  </si>
  <si>
    <t>7_Summary</t>
  </si>
  <si>
    <t>R-RNO-71406</t>
  </si>
  <si>
    <t>Pyruvate metabolism and Citric Acid (TCA) cycle</t>
  </si>
  <si>
    <t>24439,79250,81654,157074,299201,301624,361596,24399,140608,306840,29214,29489,64158,296554,24265,24849</t>
  </si>
  <si>
    <t>Hagh,Aco2,Dlat,Sdha,Dlst,D2hgdh,Idh2,Glud1,Atp5me,Sirt5,Tubb5,Dync1h1,Tuba1a,Tubb4b,Ckm,Tpi1</t>
  </si>
  <si>
    <t>16/-</t>
  </si>
  <si>
    <t>7_Member</t>
  </si>
  <si>
    <t>24439,79250,81654,157074,299201,301624,361596</t>
  </si>
  <si>
    <t>Hagh,Aco2,Dlat,Sdha,Dlst,D2hgdh,Idh2</t>
  </si>
  <si>
    <t>7/37</t>
  </si>
  <si>
    <t>GO:0006099</t>
  </si>
  <si>
    <t>tricarboxylic acid cycle</t>
  </si>
  <si>
    <t>79250,81654,157074,299201,361596</t>
  </si>
  <si>
    <t>Aco2,Dlat,Sdha,Dlst,Idh2</t>
  </si>
  <si>
    <t>5/34</t>
  </si>
  <si>
    <t>R-RNO-71403</t>
  </si>
  <si>
    <t>Citric acid cycle (TCA cycle)</t>
  </si>
  <si>
    <t>79250,157074,299201,361596</t>
  </si>
  <si>
    <t>Aco2,Sdha,Dlst,Idh2</t>
  </si>
  <si>
    <t>4/20</t>
  </si>
  <si>
    <t>GO:0043648</t>
  </si>
  <si>
    <t>dicarboxylic acid metabolic process</t>
  </si>
  <si>
    <t>24399,157074,299201,301624,361596</t>
  </si>
  <si>
    <t>Glud1,Sdha,Dlst,D2hgdh,Idh2</t>
  </si>
  <si>
    <t>5/94</t>
  </si>
  <si>
    <t>GO:0072350</t>
  </si>
  <si>
    <t>tricarboxylic acid metabolic process</t>
  </si>
  <si>
    <t>24399,79250,361596</t>
  </si>
  <si>
    <t>Glud1,Aco2,Idh2</t>
  </si>
  <si>
    <t>R-RNO-1592230</t>
  </si>
  <si>
    <t>Mitochondrial biogenesis</t>
  </si>
  <si>
    <t>24399,140608,306840,361596</t>
  </si>
  <si>
    <t>Glud1,Atp5me,Sirt5,Idh2</t>
  </si>
  <si>
    <t>4/22</t>
  </si>
  <si>
    <t>R-RNO-1852241</t>
  </si>
  <si>
    <t>Organelle biogenesis and maintenance</t>
  </si>
  <si>
    <t>24399,29214,29489,64158,140608,296554,306840,361596</t>
  </si>
  <si>
    <t>Glud1,Tubb5,Dync1h1,Tuba1a,Atp5me,Tubb4b,Sirt5,Idh2</t>
  </si>
  <si>
    <t>8/164</t>
  </si>
  <si>
    <t>GO:0006164</t>
  </si>
  <si>
    <t>purine nucleotide biosynthetic process</t>
  </si>
  <si>
    <t>81654,140608,157074,361596</t>
  </si>
  <si>
    <t>Dlat,Atp5me,Sdha,Idh2</t>
  </si>
  <si>
    <t>4/170</t>
  </si>
  <si>
    <t>GO:0072522</t>
  </si>
  <si>
    <t>purine-containing compound biosynthetic process</t>
  </si>
  <si>
    <t>4/176</t>
  </si>
  <si>
    <t>GO:0090407</t>
  </si>
  <si>
    <t>organophosphate biosynthetic process</t>
  </si>
  <si>
    <t>24265,24849,81654,140608,157074,361596</t>
  </si>
  <si>
    <t>Ckm,Tpi1,Dlat,Atp5me,Sdha,Idh2</t>
  </si>
  <si>
    <t>6/452</t>
  </si>
  <si>
    <t>GO:0009165</t>
  </si>
  <si>
    <t>nucleotide biosynthetic process</t>
  </si>
  <si>
    <t>4/209</t>
  </si>
  <si>
    <t>GO:1901293</t>
  </si>
  <si>
    <t>nucleoside phosphate biosynthetic process</t>
  </si>
  <si>
    <t>4/211</t>
  </si>
  <si>
    <t>GO:0009152</t>
  </si>
  <si>
    <t>purine ribonucleotide biosynthetic process</t>
  </si>
  <si>
    <t>81654,140608,157074</t>
  </si>
  <si>
    <t>Dlat,Atp5me,Sdha</t>
  </si>
  <si>
    <t>3/142</t>
  </si>
  <si>
    <t>8_Summary</t>
  </si>
  <si>
    <t>GO:0019674</t>
  </si>
  <si>
    <t>NAD metabolic process</t>
  </si>
  <si>
    <t>24383,24534,24644,24849,24959,25438,65152,116643,116682,299201,292804,361596,24583,29557,140608,157074,81654,25604,81708,24158,24185,81675,690987,25287,313867,25739,24399,24539,78975,81683,300033,304542,359725,360887,64635</t>
  </si>
  <si>
    <t>Gapdh,Ldhb,Pgk1,Tpi1,Pgam2,Eno3,Pfkm,Vcp,Kynu,Dlst,Gpi,Idh2,Myh3,Myh7,Atp5me,Sdha,Dlat,Pcmt1,Aldh6a1,Acadm,Akt1,Gyg1,Gys1,Acadl,Lrpprc,Pygb,Glud1,Lpl,Prkaa2,Mif,Eef1d,Coq5,Cbr4,Coq8a,Snd1</t>
  </si>
  <si>
    <t>35/-</t>
  </si>
  <si>
    <t>8_Member</t>
  </si>
  <si>
    <t>24383,24534,24644,24849,24959,25438,65152,116643,116682,299201</t>
  </si>
  <si>
    <t>Gapdh,Ldhb,Pgk1,Tpi1,Pgam2,Eno3,Pfkm,Vcp,Kynu,Dlst</t>
  </si>
  <si>
    <t>10/55</t>
  </si>
  <si>
    <t>GO:0006734</t>
  </si>
  <si>
    <t>NADH metabolic process</t>
  </si>
  <si>
    <t>24383,24644,24849,24959,25438,65152,116643,299201</t>
  </si>
  <si>
    <t>Gapdh,Pgk1,Tpi1,Pgam2,Eno3,Pfkm,Vcp,Dlst</t>
  </si>
  <si>
    <t>8/34</t>
  </si>
  <si>
    <t>GO:0006735</t>
  </si>
  <si>
    <t>NADH regeneration</t>
  </si>
  <si>
    <t>24383,24644,24849,24959,25438,65152</t>
  </si>
  <si>
    <t>Gapdh,Pgk1,Tpi1,Pgam2,Eno3,Pfkm</t>
  </si>
  <si>
    <t>6/14</t>
  </si>
  <si>
    <t>GO:0061621</t>
  </si>
  <si>
    <t>canonical glycolysis</t>
  </si>
  <si>
    <t>GO:0061718</t>
  </si>
  <si>
    <t>glucose catabolic process to pyruvate</t>
  </si>
  <si>
    <t>GO:0019362</t>
  </si>
  <si>
    <t>pyridine nucleotide metabolic process</t>
  </si>
  <si>
    <t>24383,24534,24644,24849,24959,25438,65152,116643,116682,292804,299201,361596</t>
  </si>
  <si>
    <t>Gapdh,Ldhb,Pgk1,Tpi1,Pgam2,Eno3,Pfkm,Vcp,Kynu,Gpi,Dlst,Idh2</t>
  </si>
  <si>
    <t>12/131</t>
  </si>
  <si>
    <t>GO:0046496</t>
  </si>
  <si>
    <t>nicotinamide nucleotide metabolic process</t>
  </si>
  <si>
    <t>GO:0046034</t>
  </si>
  <si>
    <t>ATP metabolic process</t>
  </si>
  <si>
    <t>24383,24583,24644,24849,24959,25438,29557,65152,116643,140608,157074,292804</t>
  </si>
  <si>
    <t>Gapdh,Myh3,Pgk1,Tpi1,Pgam2,Eno3,Myh7,Pfkm,Vcp,Atp5me,Sdha,Gpi</t>
  </si>
  <si>
    <t>12/133</t>
  </si>
  <si>
    <t>GO:0061615</t>
  </si>
  <si>
    <t>glycolytic process through fructose-6-phosphate</t>
  </si>
  <si>
    <t>6/16</t>
  </si>
  <si>
    <t>GO:0061620</t>
  </si>
  <si>
    <t>glycolytic process through glucose-6-phosphate</t>
  </si>
  <si>
    <t>GO:0072524</t>
  </si>
  <si>
    <t>pyridine-containing compound metabolic process</t>
  </si>
  <si>
    <t>12/139</t>
  </si>
  <si>
    <t>GO:0019677</t>
  </si>
  <si>
    <t>NAD catabolic process</t>
  </si>
  <si>
    <t>6/18</t>
  </si>
  <si>
    <t>GO:0009205</t>
  </si>
  <si>
    <t>purine ribonucleoside triphosphate metabolic process</t>
  </si>
  <si>
    <t>12/157</t>
  </si>
  <si>
    <t>GO:0009199</t>
  </si>
  <si>
    <t>ribonucleoside triphosphate metabolic process</t>
  </si>
  <si>
    <t>12/164</t>
  </si>
  <si>
    <t>GO:0009144</t>
  </si>
  <si>
    <t>purine nucleoside triphosphate metabolic process</t>
  </si>
  <si>
    <t>12/165</t>
  </si>
  <si>
    <t>GO:0006007</t>
  </si>
  <si>
    <t>glucose catabolic process</t>
  </si>
  <si>
    <t>6/23</t>
  </si>
  <si>
    <t>GO:0009141</t>
  </si>
  <si>
    <t>nucleoside triphosphate metabolic process</t>
  </si>
  <si>
    <t>12/181</t>
  </si>
  <si>
    <t>GO:0006090</t>
  </si>
  <si>
    <t>pyruvate metabolic process</t>
  </si>
  <si>
    <t>24383,24534,24644,24849,24959,25438,65152,81654,292804</t>
  </si>
  <si>
    <t>Gapdh,Ldhb,Pgk1,Tpi1,Pgam2,Eno3,Pfkm,Dlat,Gpi</t>
  </si>
  <si>
    <t>9/88</t>
  </si>
  <si>
    <t>GO:0072521</t>
  </si>
  <si>
    <t>purine-containing compound metabolic process</t>
  </si>
  <si>
    <t>24383,24534,24583,24644,24849,24959,25438,25604,29557,65152,81654,116643,116682,140608,157074,292804,299201,361596</t>
  </si>
  <si>
    <t>Gapdh,Ldhb,Myh3,Pgk1,Tpi1,Pgam2,Eno3,Pcmt1,Myh7,Pfkm,Dlat,Vcp,Kynu,Atp5me,Sdha,Gpi,Dlst,Idh2</t>
  </si>
  <si>
    <t>18/458</t>
  </si>
  <si>
    <t>R-RNO-70263</t>
  </si>
  <si>
    <t>Gluconeogenesis</t>
  </si>
  <si>
    <t>24383,24644,24849,24959,25438,292804</t>
  </si>
  <si>
    <t>Gapdh,Pgk1,Tpi1,Pgam2,Eno3,Gpi</t>
  </si>
  <si>
    <t>6/28</t>
  </si>
  <si>
    <t>GO:0006163</t>
  </si>
  <si>
    <t>purine nucleotide metabolic process</t>
  </si>
  <si>
    <t>24383,24534,24583,24644,24849,24959,25438,29557,65152,81654,116643,116682,140608,157074,292804,299201,361596</t>
  </si>
  <si>
    <t>Gapdh,Ldhb,Myh3,Pgk1,Tpi1,Pgam2,Eno3,Myh7,Pfkm,Dlat,Vcp,Kynu,Atp5me,Sdha,Gpi,Dlst,Idh2</t>
  </si>
  <si>
    <t>17/424</t>
  </si>
  <si>
    <t>R-RNO-70171</t>
  </si>
  <si>
    <t>Glycolysis</t>
  </si>
  <si>
    <t>24383,24644,24849,24959,25438,65152,292804</t>
  </si>
  <si>
    <t>Gapdh,Pgk1,Tpi1,Pgam2,Eno3,Pfkm,Gpi</t>
  </si>
  <si>
    <t>7/50</t>
  </si>
  <si>
    <t>GO:0055086</t>
  </si>
  <si>
    <t>nucleobase-containing small molecule metabolic process</t>
  </si>
  <si>
    <t>24383,24534,24583,24644,24849,24959,25438,25604,29557,65152,81654,81708,116643,116682,140608,157074,292804,299201,361596</t>
  </si>
  <si>
    <t>Gapdh,Ldhb,Myh3,Pgk1,Tpi1,Pgam2,Eno3,Pcmt1,Myh7,Pfkm,Dlat,Aldh6a1,Vcp,Kynu,Atp5me,Sdha,Gpi,Dlst,Idh2</t>
  </si>
  <si>
    <t>19/545</t>
  </si>
  <si>
    <t>GO:0009150</t>
  </si>
  <si>
    <t>purine ribonucleotide metabolic process</t>
  </si>
  <si>
    <t>24383,24583,24644,24849,24959,25438,29557,65152,81654,116643,116682,140608,157074,292804,299201</t>
  </si>
  <si>
    <t>Gapdh,Myh3,Pgk1,Tpi1,Pgam2,Eno3,Myh7,Pfkm,Dlat,Vcp,Kynu,Atp5me,Sdha,Gpi,Dlst</t>
  </si>
  <si>
    <t>15/345</t>
  </si>
  <si>
    <t>GO:0019320</t>
  </si>
  <si>
    <t>hexose catabolic process</t>
  </si>
  <si>
    <t>6/34</t>
  </si>
  <si>
    <t>GO:0006096</t>
  </si>
  <si>
    <t>glycolytic process</t>
  </si>
  <si>
    <t>7/59</t>
  </si>
  <si>
    <t>GO:0009259</t>
  </si>
  <si>
    <t>ribonucleotide metabolic process</t>
  </si>
  <si>
    <t>15/366</t>
  </si>
  <si>
    <t>GO:0016051</t>
  </si>
  <si>
    <t>carbohydrate biosynthetic process</t>
  </si>
  <si>
    <t>24158,24185,24383,24644,24849,24959,81675,292804,690987</t>
  </si>
  <si>
    <t>Acadm,Akt1,Gapdh,Pgk1,Tpi1,Pgam2,Gyg1,Gpi,Gys1</t>
  </si>
  <si>
    <t>9/117</t>
  </si>
  <si>
    <t>GO:0009117</t>
  </si>
  <si>
    <t>nucleotide metabolic process</t>
  </si>
  <si>
    <t>17/478</t>
  </si>
  <si>
    <t>GO:0019693</t>
  </si>
  <si>
    <t>ribose phosphate metabolic process</t>
  </si>
  <si>
    <t>15/378</t>
  </si>
  <si>
    <t>GO:0006753</t>
  </si>
  <si>
    <t>nucleoside phosphate metabolic process</t>
  </si>
  <si>
    <t>17/484</t>
  </si>
  <si>
    <t>GO:0046032</t>
  </si>
  <si>
    <t>ADP catabolic process</t>
  </si>
  <si>
    <t>7/63</t>
  </si>
  <si>
    <t>GO:0019364</t>
  </si>
  <si>
    <t>pyridine nucleotide catabolic process</t>
  </si>
  <si>
    <t>7/64</t>
  </si>
  <si>
    <t>R-RNO-70326</t>
  </si>
  <si>
    <t>Glucose metabolism</t>
  </si>
  <si>
    <t>GO:0046365</t>
  </si>
  <si>
    <t>monosaccharide catabolic process</t>
  </si>
  <si>
    <t>6/42</t>
  </si>
  <si>
    <t>GO:0009137</t>
  </si>
  <si>
    <t>purine nucleoside diphosphate catabolic process</t>
  </si>
  <si>
    <t>7/66</t>
  </si>
  <si>
    <t>GO:0009181</t>
  </si>
  <si>
    <t>purine ribonucleoside diphosphate catabolic process</t>
  </si>
  <si>
    <t>GO:0072526</t>
  </si>
  <si>
    <t>pyridine-containing compound catabolic process</t>
  </si>
  <si>
    <t>7/67</t>
  </si>
  <si>
    <t>GO:0009191</t>
  </si>
  <si>
    <t>ribonucleoside diphosphate catabolic process</t>
  </si>
  <si>
    <t>7/68</t>
  </si>
  <si>
    <t>GO:0046031</t>
  </si>
  <si>
    <t>ADP metabolic process</t>
  </si>
  <si>
    <t>7/69</t>
  </si>
  <si>
    <t>GO:0006006</t>
  </si>
  <si>
    <t>glucose metabolic process</t>
  </si>
  <si>
    <t>24185,24383,24644,24849,24959,25438,65152,81654,292804</t>
  </si>
  <si>
    <t>Akt1,Gapdh,Pgk1,Tpi1,Pgam2,Eno3,Pfkm,Dlat,Gpi</t>
  </si>
  <si>
    <t>9/134</t>
  </si>
  <si>
    <t>GO:0009134</t>
  </si>
  <si>
    <t>nucleoside diphosphate catabolic process</t>
  </si>
  <si>
    <t>7/71</t>
  </si>
  <si>
    <t>GO:0009135</t>
  </si>
  <si>
    <t>purine nucleoside diphosphate metabolic process</t>
  </si>
  <si>
    <t>GO:0009179</t>
  </si>
  <si>
    <t>purine ribonucleoside diphosphate metabolic process</t>
  </si>
  <si>
    <t>GO:0009185</t>
  </si>
  <si>
    <t>ribonucleoside diphosphate metabolic process</t>
  </si>
  <si>
    <t>7/84</t>
  </si>
  <si>
    <t>GO:0044270</t>
  </si>
  <si>
    <t>cellular nitrogen compound catabolic process</t>
  </si>
  <si>
    <t>24644,24849,24959,25287,81708,116643,292804,313867</t>
  </si>
  <si>
    <t>Pgk1,Tpi1,Pgam2,Acadl,Aldh6a1,Vcp,Gpi,Lrpprc</t>
  </si>
  <si>
    <t>8/351</t>
  </si>
  <si>
    <t>GO:0006094</t>
  </si>
  <si>
    <t>gluconeogenesis</t>
  </si>
  <si>
    <t>24644,24849,24959,292804</t>
  </si>
  <si>
    <t>Pgk1,Tpi1,Pgam2,Gpi</t>
  </si>
  <si>
    <t>4/46</t>
  </si>
  <si>
    <t>GO:0016052</t>
  </si>
  <si>
    <t>carbohydrate catabolic process</t>
  </si>
  <si>
    <t>24383,24644,24849,24959,25438,25739,65152,292804</t>
  </si>
  <si>
    <t>Gapdh,Pgk1,Tpi1,Pgam2,Eno3,Pygb,Pfkm,Gpi</t>
  </si>
  <si>
    <t>8/122</t>
  </si>
  <si>
    <t>GO:0019319</t>
  </si>
  <si>
    <t>hexose biosynthetic process</t>
  </si>
  <si>
    <t>4/49</t>
  </si>
  <si>
    <t>GO:0009132</t>
  </si>
  <si>
    <t>nucleoside diphosphate metabolic process</t>
  </si>
  <si>
    <t>7/90</t>
  </si>
  <si>
    <t>GO:0009166</t>
  </si>
  <si>
    <t>nucleotide catabolic process</t>
  </si>
  <si>
    <t>24383,24644,24849,24959,25438,65152,116643,292804</t>
  </si>
  <si>
    <t>Gapdh,Pgk1,Tpi1,Pgam2,Eno3,Pfkm,Vcp,Gpi</t>
  </si>
  <si>
    <t>8/127</t>
  </si>
  <si>
    <t>GO:0019318</t>
  </si>
  <si>
    <t>hexose metabolic process</t>
  </si>
  <si>
    <t>9/167</t>
  </si>
  <si>
    <t>GO:1901292</t>
  </si>
  <si>
    <t>nucleoside phosphate catabolic process</t>
  </si>
  <si>
    <t>8/134</t>
  </si>
  <si>
    <t>GO:0046364</t>
  </si>
  <si>
    <t>monosaccharide biosynthetic process</t>
  </si>
  <si>
    <t>4/58</t>
  </si>
  <si>
    <t>GO:0005975</t>
  </si>
  <si>
    <t>carbohydrate metabolic process</t>
  </si>
  <si>
    <t>24158,24185,24383,24644,24849,24959,25438,25739,65152,81654,81675,292804,361596,690987</t>
  </si>
  <si>
    <t>Acadm,Akt1,Gapdh,Pgk1,Tpi1,Pgam2,Eno3,Pygb,Pfkm,Dlat,Gyg1,Gpi,Idh2,Gys1</t>
  </si>
  <si>
    <t>14/435</t>
  </si>
  <si>
    <t>GO:0009154</t>
  </si>
  <si>
    <t>purine ribonucleotide catabolic process</t>
  </si>
  <si>
    <t>7/102</t>
  </si>
  <si>
    <t>GO:0044283</t>
  </si>
  <si>
    <t>small molecule biosynthetic process</t>
  </si>
  <si>
    <t>24383,24399,24539,24644,24849,24959,78975,81683,116682,292804,300033,304542,359725,360887</t>
  </si>
  <si>
    <t>Gapdh,Glud1,Lpl,Pgk1,Tpi1,Pgam2,Prkaa2,Mif,Kynu,Gpi,Eef1d,Coq5,Cbr4,Coq8a</t>
  </si>
  <si>
    <t>14/449</t>
  </si>
  <si>
    <t>GO:0009261</t>
  </si>
  <si>
    <t>ribonucleotide catabolic process</t>
  </si>
  <si>
    <t>7/110</t>
  </si>
  <si>
    <t>GO:0006195</t>
  </si>
  <si>
    <t>purine nucleotide catabolic process</t>
  </si>
  <si>
    <t>7/111</t>
  </si>
  <si>
    <t>GO:0005996</t>
  </si>
  <si>
    <t>monosaccharide metabolic process</t>
  </si>
  <si>
    <t>9/196</t>
  </si>
  <si>
    <t>GO:0046700</t>
  </si>
  <si>
    <t>heterocycle catabolic process</t>
  </si>
  <si>
    <t>24383,24644,24849,24959,25438,64635,65152,81708,116643,116682,292804,313867</t>
  </si>
  <si>
    <t>Gapdh,Pgk1,Tpi1,Pgam2,Eno3,Snd1,Pfkm,Aldh6a1,Vcp,Kynu,Gpi,Lrpprc</t>
  </si>
  <si>
    <t>12/353</t>
  </si>
  <si>
    <t>GO:0072523</t>
  </si>
  <si>
    <t>purine-containing compound catabolic process</t>
  </si>
  <si>
    <t>7/115</t>
  </si>
  <si>
    <t>R-RNO-71387</t>
  </si>
  <si>
    <t>Metabolism of carbohydrates</t>
  </si>
  <si>
    <t>24383,24644,24849,24959,25438,65152,81675,292804,690987</t>
  </si>
  <si>
    <t>Gapdh,Pgk1,Tpi1,Pgam2,Eno3,Pfkm,Gyg1,Gpi,Gys1</t>
  </si>
  <si>
    <t>9/210</t>
  </si>
  <si>
    <t>GO:1901361</t>
  </si>
  <si>
    <t>organic cyclic compound catabolic process</t>
  </si>
  <si>
    <t>24644,24849,24959,81708,116643,292804,313867</t>
  </si>
  <si>
    <t>Pgk1,Tpi1,Pgam2,Aldh6a1,Vcp,Gpi,Lrpprc</t>
  </si>
  <si>
    <t>7/402</t>
  </si>
  <si>
    <t>GO:0046434</t>
  </si>
  <si>
    <t>organophosphate catabolic process</t>
  </si>
  <si>
    <t>24644,24849,24959,116643,292804</t>
  </si>
  <si>
    <t>Pgk1,Tpi1,Pgam2,Vcp,Gpi</t>
  </si>
  <si>
    <t>5/188</t>
  </si>
  <si>
    <t>GO:0034655</t>
  </si>
  <si>
    <t>nucleobase-containing compound catabolic process</t>
  </si>
  <si>
    <t>24644,24849,24959,116643,292804,313867</t>
  </si>
  <si>
    <t>Pgk1,Tpi1,Pgam2,Vcp,Gpi,Lrpprc</t>
  </si>
  <si>
    <t>6/320</t>
  </si>
  <si>
    <t>GO:0019439</t>
  </si>
  <si>
    <t>aromatic compound catabolic process</t>
  </si>
  <si>
    <t>24383,24644,24849,24959,25438,64635,65152,116643,116682,292804,313867</t>
  </si>
  <si>
    <t>Gapdh,Pgk1,Tpi1,Pgam2,Eno3,Snd1,Pfkm,Vcp,Kynu,Gpi,Lrpprc</t>
  </si>
  <si>
    <t>11/374</t>
  </si>
  <si>
    <t>GO:1901136</t>
  </si>
  <si>
    <t>carbohydrate derivative catabolic process</t>
  </si>
  <si>
    <t>7/218</t>
  </si>
  <si>
    <t>9_Summary</t>
  </si>
  <si>
    <t>R-RNO-2262752</t>
  </si>
  <si>
    <t>Cellular responses to stress</t>
  </si>
  <si>
    <t>24185,24186,24829,25420,26204,29489,64158,64371,64627,78975,81827,116643,291159,296554,298584,301252,313867,362293,493810,691149,100912032,25751,54241,64310,64159,25725,29699,24825,29662,58917,81822,81824,24232,314432,315648,81818,29214,84353,303831</t>
  </si>
  <si>
    <t>Akt1,Alb,H2bc1,Cryab,COX3,Dync1h1,Tuba1a,Prdx3,Hist1h4b,Prkaa2,Psmc5,Vcp,Hist1h2ail1,Tubb4b,Capzb,Hsp90ab1,Lrpprc,Dnajb6,Capza2,Capza1,Rps27a,Dnm2,Cltc,Arf1,Sptan1,Prkar1a,Prkar2a,Tf,Gdi2,Hpx,Actb,Arpc1a,C3,Uba1,Ppp2r1b,Vim,Tubb5,Ctnnb1,Eif4a2</t>
  </si>
  <si>
    <t>39/-</t>
  </si>
  <si>
    <t>9_Member</t>
  </si>
  <si>
    <t>24185,24186,24829,25420,26204,29489,64158,64371,64627,78975,81827,116643,291159,296554,298584,301252,313867,362293,493810,691149,100912032</t>
  </si>
  <si>
    <t>Akt1,Alb,H2bc1,Cryab,COX3,Dync1h1,Tuba1a,Prdx3,Hist1h4b,Prkaa2,Psmc5,Vcp,Hist1h2ail1,Tubb4b,Capzb,Hsp90ab1,Lrpprc,Dnajb6,Capza2,Capza1,Rps27a</t>
  </si>
  <si>
    <t>21/399</t>
  </si>
  <si>
    <t>R-RNO-8953897</t>
  </si>
  <si>
    <t>Cellular responses to stimuli</t>
  </si>
  <si>
    <t>21/402</t>
  </si>
  <si>
    <t>R-RNO-2132295</t>
  </si>
  <si>
    <t>MHC class II antigen presentation</t>
  </si>
  <si>
    <t>25751,29489,54241,64158,64310,296554,298584,493810,691149</t>
  </si>
  <si>
    <t>Dnm2,Dync1h1,Cltc,Tuba1a,Arf1,Tubb4b,Capzb,Capza2,Capza1</t>
  </si>
  <si>
    <t>9/90</t>
  </si>
  <si>
    <t>R-RNO-3371497</t>
  </si>
  <si>
    <t>HSP90 chaperone cycle for steroid hormone receptors (SHR) in the presence of ligand</t>
  </si>
  <si>
    <t>29489,64158,296554,298584,301252,493810,691149</t>
  </si>
  <si>
    <t>Dync1h1,Tuba1a,Tubb4b,Capzb,Hsp90ab1,Capza2,Capza1</t>
  </si>
  <si>
    <t>7/47</t>
  </si>
  <si>
    <t>R-RNO-6807878</t>
  </si>
  <si>
    <t>COPI-mediated anterograde transport</t>
  </si>
  <si>
    <t>29489,64158,64159,64310,296554,298584,493810,691149</t>
  </si>
  <si>
    <t>Dync1h1,Tuba1a,Sptan1,Arf1,Tubb4b,Capzb,Capza2,Capza1</t>
  </si>
  <si>
    <t>8/74</t>
  </si>
  <si>
    <t>R-RNO-983231</t>
  </si>
  <si>
    <t>Factors involved in megakaryocyte development and platelet production</t>
  </si>
  <si>
    <t>25725,29699,64158,291159,296554,298584,493810,691149</t>
  </si>
  <si>
    <t>Prkar1a,Prkar2a,Tuba1a,Hist1h2ail1,Tubb4b,Capzb,Capza2,Capza1</t>
  </si>
  <si>
    <t>8/94</t>
  </si>
  <si>
    <t>R-RNO-6811436</t>
  </si>
  <si>
    <t>COPI-independent Golgi-to-ER retrograde traffic</t>
  </si>
  <si>
    <t>29489,64158,296554,298584,493810,691149</t>
  </si>
  <si>
    <t>Dync1h1,Tuba1a,Tubb4b,Capzb,Capza2,Capza1</t>
  </si>
  <si>
    <t>6/40</t>
  </si>
  <si>
    <t>R-RNO-5653656</t>
  </si>
  <si>
    <t>Vesicle-mediated transport</t>
  </si>
  <si>
    <t>24185,24186,24825,25751,29489,29662,54241,58917,64158,64159,64310,81822,81824,296554,298584,493810,691149,100912032</t>
  </si>
  <si>
    <t>Akt1,Alb,Tf,Dnm2,Dync1h1,Gdi2,Cltc,Hpx,Tuba1a,Sptan1,Arf1,Actb,Arpc1a,Tubb4b,Capzb,Capza2,Capza1,Rps27a</t>
  </si>
  <si>
    <t>18/461</t>
  </si>
  <si>
    <t>R-RNO-1280218</t>
  </si>
  <si>
    <t>Adaptive Immune System</t>
  </si>
  <si>
    <t>24185,24232,25751,29489,54241,64158,64310,81827,296554,298584,314432,315648,493810,691149,100912032</t>
  </si>
  <si>
    <t>Akt1,C3,Dnm2,Dync1h1,Cltc,Tuba1a,Arf1,Psmc5,Tubb4b,Capzb,Uba1,Ppp2r1b,Capza2,Capza1,Rps27a</t>
  </si>
  <si>
    <t>15/506</t>
  </si>
  <si>
    <t>R-RNO-199991</t>
  </si>
  <si>
    <t>Membrane Trafficking</t>
  </si>
  <si>
    <t>24185,25751,29489,54241,64158,64159,64310,81822,81824,296554,298584,493810,691149,100912032</t>
  </si>
  <si>
    <t>Akt1,Dnm2,Dync1h1,Cltc,Tuba1a,Sptan1,Arf1,Actb,Arpc1a,Tubb4b,Capzb,Capza2,Capza1,Rps27a</t>
  </si>
  <si>
    <t>14/439</t>
  </si>
  <si>
    <t>R-RNO-199977</t>
  </si>
  <si>
    <t>ER to Golgi Anterograde Transport</t>
  </si>
  <si>
    <t>8/116</t>
  </si>
  <si>
    <t>R-RNO-9646399</t>
  </si>
  <si>
    <t>Aggrephagy</t>
  </si>
  <si>
    <t>29489,64158,81818,296554,100912032</t>
  </si>
  <si>
    <t>Dync1h1,Tuba1a,Vim,Tubb4b,Rps27a</t>
  </si>
  <si>
    <t>5/31</t>
  </si>
  <si>
    <t>R-RNO-948021</t>
  </si>
  <si>
    <t>Transport to the Golgi and subsequent modification</t>
  </si>
  <si>
    <t>8/140</t>
  </si>
  <si>
    <t>R-RNO-8856688</t>
  </si>
  <si>
    <t>Golgi-to-ER retrograde transport</t>
  </si>
  <si>
    <t>29489,64158,64310,296554,298584,493810,691149</t>
  </si>
  <si>
    <t>Dync1h1,Tuba1a,Arf1,Tubb4b,Capzb,Capza2,Capza1</t>
  </si>
  <si>
    <t>7/99</t>
  </si>
  <si>
    <t>R-RNO-69275</t>
  </si>
  <si>
    <t>G2/M Transition</t>
  </si>
  <si>
    <t>29214,29489,64158,81827,296554,301252,315648,100912032</t>
  </si>
  <si>
    <t>Tubb5,Dync1h1,Tuba1a,Psmc5,Tubb4b,Hsp90ab1,Ppp2r1b,Rps27a</t>
  </si>
  <si>
    <t>8/143</t>
  </si>
  <si>
    <t>R-RNO-453274</t>
  </si>
  <si>
    <t>Mitotic G2-G2/M phases</t>
  </si>
  <si>
    <t>8/144</t>
  </si>
  <si>
    <t>R-RNO-69278</t>
  </si>
  <si>
    <t>Cell Cycle, Mitotic</t>
  </si>
  <si>
    <t>24185,24829,29214,29489,64158,64627,81827,291159,296554,301252,315648,100912032</t>
  </si>
  <si>
    <t>Akt1,H2bc1,Tubb5,Dync1h1,Tuba1a,Hist1h4b,Psmc5,Hist1h2ail1,Tubb4b,Hsp90ab1,Ppp2r1b,Rps27a</t>
  </si>
  <si>
    <t>12/388</t>
  </si>
  <si>
    <t>R-RNO-446203</t>
  </si>
  <si>
    <t>Asparagine N-linked glycosylation</t>
  </si>
  <si>
    <t>29489,64158,64159,64310,296554,298584,493810,691149,100912032</t>
  </si>
  <si>
    <t>Dync1h1,Tuba1a,Sptan1,Arf1,Tubb4b,Capzb,Capza2,Capza1,Rps27a</t>
  </si>
  <si>
    <t>9/206</t>
  </si>
  <si>
    <t>R-RNO-68886</t>
  </si>
  <si>
    <t>M Phase</t>
  </si>
  <si>
    <t>24829,29214,29489,64158,64627,81827,291159,296554,315648,100912032</t>
  </si>
  <si>
    <t>H2bc1,Tubb5,Dync1h1,Tuba1a,Hist1h4b,Psmc5,Hist1h2ail1,Tubb4b,Ppp2r1b,Rps27a</t>
  </si>
  <si>
    <t>10/282</t>
  </si>
  <si>
    <t>R-RNO-1640170</t>
  </si>
  <si>
    <t>Cell Cycle</t>
  </si>
  <si>
    <t>12/455</t>
  </si>
  <si>
    <t>R-RNO-9663891</t>
  </si>
  <si>
    <t>Selective autophagy</t>
  </si>
  <si>
    <t>5/53</t>
  </si>
  <si>
    <t>R-RNO-5610787</t>
  </si>
  <si>
    <t>Hedgehog 'off' state</t>
  </si>
  <si>
    <t>25725,29699,64158,81827,296554,100912032</t>
  </si>
  <si>
    <t>Prkar1a,Prkar2a,Tuba1a,Psmc5,Tubb4b,Rps27a</t>
  </si>
  <si>
    <t>6/94</t>
  </si>
  <si>
    <t>R-RNO-6811442</t>
  </si>
  <si>
    <t>Intra-Golgi and retrograde Golgi-to-ER traffic</t>
  </si>
  <si>
    <t>7/146</t>
  </si>
  <si>
    <t>R-RNO-5626467</t>
  </si>
  <si>
    <t>RHO GTPases activate IQGAPs</t>
  </si>
  <si>
    <t>64158,81822,84353,296554</t>
  </si>
  <si>
    <t>Tuba1a,Actb,Ctnnb1,Tubb4b</t>
  </si>
  <si>
    <t>R-RNO-1632852</t>
  </si>
  <si>
    <t>Macroautophagy</t>
  </si>
  <si>
    <t>29489,64158,78975,81818,296554,100912032</t>
  </si>
  <si>
    <t>Dync1h1,Tuba1a,Prkaa2,Vim,Tubb4b,Rps27a</t>
  </si>
  <si>
    <t>6/107</t>
  </si>
  <si>
    <t>R-RNO-9612973</t>
  </si>
  <si>
    <t>Autophagy</t>
  </si>
  <si>
    <t>R-RNO-2565942</t>
  </si>
  <si>
    <t>Regulation of PLK1 Activity at G2/M Transition</t>
  </si>
  <si>
    <t>29214,29489,64158,296554,100912032</t>
  </si>
  <si>
    <t>Tubb5,Dync1h1,Tuba1a,Tubb4b,Rps27a</t>
  </si>
  <si>
    <t>5/65</t>
  </si>
  <si>
    <t>R-RNO-8852276</t>
  </si>
  <si>
    <t>The role of GTSE1 in G2/M progression after G2 checkpoint</t>
  </si>
  <si>
    <t>64158,81827,296554,301252,100912032</t>
  </si>
  <si>
    <t>Tuba1a,Psmc5,Tubb4b,Hsp90ab1,Rps27a</t>
  </si>
  <si>
    <t>5/66</t>
  </si>
  <si>
    <t>R-RNO-5358351</t>
  </si>
  <si>
    <t>Signaling by Hedgehog</t>
  </si>
  <si>
    <t>6/117</t>
  </si>
  <si>
    <t>R-RNO-380259</t>
  </si>
  <si>
    <t>Loss of Nlp from mitotic centrosomes</t>
  </si>
  <si>
    <t>29214,29489,64158,296554</t>
  </si>
  <si>
    <t>Tubb5,Dync1h1,Tuba1a,Tubb4b</t>
  </si>
  <si>
    <t>4/50</t>
  </si>
  <si>
    <t>R-RNO-380284</t>
  </si>
  <si>
    <t>Loss of proteins required for interphase microtubule organization from the centrosome</t>
  </si>
  <si>
    <t>R-RNO-8854518</t>
  </si>
  <si>
    <t>AURKA Activation by TPX2</t>
  </si>
  <si>
    <t>4/51</t>
  </si>
  <si>
    <t>R-RNO-2467813</t>
  </si>
  <si>
    <t>Separation of Sister Chromatids</t>
  </si>
  <si>
    <t>29489,64158,81827,296554,315648,100912032</t>
  </si>
  <si>
    <t>Dync1h1,Tuba1a,Psmc5,Tubb4b,Ppp2r1b,Rps27a</t>
  </si>
  <si>
    <t>6/148</t>
  </si>
  <si>
    <t>R-RNO-380270</t>
  </si>
  <si>
    <t>Recruitment of mitotic centrosome proteins and complexes</t>
  </si>
  <si>
    <t>4/55</t>
  </si>
  <si>
    <t>R-RNO-380287</t>
  </si>
  <si>
    <t>Centrosome maturation</t>
  </si>
  <si>
    <t>R-RNO-913531</t>
  </si>
  <si>
    <t>Interferon Signaling</t>
  </si>
  <si>
    <t>64158,296554,303831,315648,100912032</t>
  </si>
  <si>
    <t>Tuba1a,Tubb4b,Eif4a2,Ppp2r1b,Rps27a</t>
  </si>
  <si>
    <t>5/102</t>
  </si>
  <si>
    <t>R-RNO-5663220</t>
  </si>
  <si>
    <t>RHO GTPases Activate Formins</t>
  </si>
  <si>
    <t>29489,64158,81822,296554,315648</t>
  </si>
  <si>
    <t>Dync1h1,Tuba1a,Actb,Tubb4b,Ppp2r1b</t>
  </si>
  <si>
    <t>5/103</t>
  </si>
  <si>
    <t>R-RNO-380320</t>
  </si>
  <si>
    <t>Recruitment of NuMA to mitotic centrosomes</t>
  </si>
  <si>
    <t>4/65</t>
  </si>
  <si>
    <t>R-RNO-68882</t>
  </si>
  <si>
    <t>Mitotic Anaphase</t>
  </si>
  <si>
    <t>6/181</t>
  </si>
  <si>
    <t>R-RNO-2555396</t>
  </si>
  <si>
    <t>Mitotic Metaphase and Anaphase</t>
  </si>
  <si>
    <t>6/182</t>
  </si>
  <si>
    <t>R-RNO-1169410</t>
  </si>
  <si>
    <t>Antiviral mechanism by IFN-stimulated genes</t>
  </si>
  <si>
    <t>64158,296554,303831,315648</t>
  </si>
  <si>
    <t>Tuba1a,Tubb4b,Eif4a2,Ppp2r1b</t>
  </si>
  <si>
    <t>4/70</t>
  </si>
  <si>
    <t>R-RNO-5620912</t>
  </si>
  <si>
    <t>Anchoring of the basal body to the plasma membrane</t>
  </si>
  <si>
    <t>4/72</t>
  </si>
  <si>
    <t>R-RNO-1280215</t>
  </si>
  <si>
    <t>Cytokine Signaling in Immune system</t>
  </si>
  <si>
    <t>24185,64158,81827,291159,296554,303831,315648,100912032</t>
  </si>
  <si>
    <t>Akt1,Tuba1a,Psmc5,Hist1h2ail1,Tubb4b,Eif4a2,Ppp2r1b,Rps27a</t>
  </si>
  <si>
    <t>8/341</t>
  </si>
  <si>
    <t>R-RNO-68877</t>
  </si>
  <si>
    <t>Mitotic Prometaphase</t>
  </si>
  <si>
    <t>29214,29489,64158,296554,315648</t>
  </si>
  <si>
    <t>Tubb5,Dync1h1,Tuba1a,Tubb4b,Ppp2r1b</t>
  </si>
  <si>
    <t>5/138</t>
  </si>
  <si>
    <t>R-RNO-9648025</t>
  </si>
  <si>
    <t>EML4 and NUDC in mitotic spindle formation</t>
  </si>
  <si>
    <t>29489,64158,296554,315648</t>
  </si>
  <si>
    <t>Dync1h1,Tuba1a,Tubb4b,Ppp2r1b</t>
  </si>
  <si>
    <t>4/83</t>
  </si>
  <si>
    <t>R-RNO-69620</t>
  </si>
  <si>
    <t>Cell Cycle Checkpoints</t>
  </si>
  <si>
    <t>24829,29489,64627,81827,315648,100912032</t>
  </si>
  <si>
    <t>H2bc1,Dync1h1,Hist1h4b,Psmc5,Ppp2r1b,Rps27a</t>
  </si>
  <si>
    <t>6/211</t>
  </si>
  <si>
    <t>R-RNO-2500257</t>
  </si>
  <si>
    <t>Resolution of Sister Chromatid Cohesion</t>
  </si>
  <si>
    <t>4/92</t>
  </si>
  <si>
    <t>R-RNO-9833482</t>
  </si>
  <si>
    <t>PKR-mediated signaling</t>
  </si>
  <si>
    <t>64158,296554,315648</t>
  </si>
  <si>
    <t>Tuba1a,Tubb4b,Ppp2r1b</t>
  </si>
  <si>
    <t>3/51</t>
  </si>
  <si>
    <t>R-RNO-6811434</t>
  </si>
  <si>
    <t>COPI-dependent Golgi-to-ER retrograde traffic</t>
  </si>
  <si>
    <t>64158,64310,296554</t>
  </si>
  <si>
    <t>Tuba1a,Arf1,Tubb4b</t>
  </si>
  <si>
    <t>3/73</t>
  </si>
  <si>
    <t>R-RNO-5617833</t>
  </si>
  <si>
    <t>Cilium Assembly</t>
  </si>
  <si>
    <t>4/142</t>
  </si>
  <si>
    <t>10_Summary</t>
  </si>
  <si>
    <t>GO:0002026</t>
  </si>
  <si>
    <t>regulation of the force of heart contraction</t>
  </si>
  <si>
    <t>24211,24585,29542,29557,29693,363925,689560,29161,64353,114901,24837,81633,81679,29248,296654,85333,24851,100912032</t>
  </si>
  <si>
    <t>Atp1a1,Myl3,Pebp1,Myh7,Atp2a2,Myl2,Ryr2,Cav3,Pdlim5,Sorbs2,Tnnt2,Acta2,Jup,Tnni3,Gsn,Slc25a4,Tpm1,Rps27a</t>
  </si>
  <si>
    <t>18/-</t>
  </si>
  <si>
    <t>10_Member</t>
  </si>
  <si>
    <t>24211,24585,29542,29557,29693,363925,689560</t>
  </si>
  <si>
    <t>Atp1a1,Myl3,Pebp1,Myh7,Atp2a2,Myl2,Ryr2</t>
  </si>
  <si>
    <t>7/31</t>
  </si>
  <si>
    <t>GO:0003300</t>
  </si>
  <si>
    <t>cardiac muscle hypertrophy</t>
  </si>
  <si>
    <t>29161,29557,29693,64353,114901,363925,689560</t>
  </si>
  <si>
    <t>Cav3,Myh7,Atp2a2,Pdlim5,Sorbs2,Myl2,Ryr2</t>
  </si>
  <si>
    <t>7/51</t>
  </si>
  <si>
    <t>GO:1903115</t>
  </si>
  <si>
    <t>regulation of actin filament-based movement</t>
  </si>
  <si>
    <t>24211,24837,29161,29693,81633,81679,689560</t>
  </si>
  <si>
    <t>Atp1a1,Tnnt2,Cav3,Atp2a2,Acta2,Jup,Ryr2</t>
  </si>
  <si>
    <t>GO:0014897</t>
  </si>
  <si>
    <t>striated muscle hypertrophy</t>
  </si>
  <si>
    <t>7/53</t>
  </si>
  <si>
    <t>GO:0014896</t>
  </si>
  <si>
    <t>muscle hypertrophy</t>
  </si>
  <si>
    <t>GO:0086004</t>
  </si>
  <si>
    <t>regulation of cardiac muscle cell contraction</t>
  </si>
  <si>
    <t>24211,29161,29693,81679,689560</t>
  </si>
  <si>
    <t>Atp1a1,Cav3,Atp2a2,Jup,Ryr2</t>
  </si>
  <si>
    <t>5/42</t>
  </si>
  <si>
    <t>GO:0055117</t>
  </si>
  <si>
    <t>regulation of cardiac muscle contraction</t>
  </si>
  <si>
    <t>24211,29161,29248,29693,81679,689560</t>
  </si>
  <si>
    <t>Atp1a1,Cav3,Tnni3,Atp2a2,Jup,Ryr2</t>
  </si>
  <si>
    <t>6/80</t>
  </si>
  <si>
    <t>GO:0098901</t>
  </si>
  <si>
    <t>regulation of cardiac muscle cell action potential</t>
  </si>
  <si>
    <t>29161,29693,81679,689560</t>
  </si>
  <si>
    <t>Cav3,Atp2a2,Jup,Ryr2</t>
  </si>
  <si>
    <t>GO:0055119</t>
  </si>
  <si>
    <t>relaxation of cardiac muscle</t>
  </si>
  <si>
    <t>24211,29693,296654</t>
  </si>
  <si>
    <t>Atp1a1,Atp2a2,Gsn</t>
  </si>
  <si>
    <t>3/12</t>
  </si>
  <si>
    <t>GO:0010882</t>
  </si>
  <si>
    <t>regulation of cardiac muscle contraction by calcium ion signaling</t>
  </si>
  <si>
    <t>29248,29693,689560</t>
  </si>
  <si>
    <t>Tnni3,Atp2a2,Ryr2</t>
  </si>
  <si>
    <t>3/17</t>
  </si>
  <si>
    <t>R-RNO-5578775</t>
  </si>
  <si>
    <t>Ion homeostasis</t>
  </si>
  <si>
    <t>24211,29248,29693,689560</t>
  </si>
  <si>
    <t>Atp1a1,Tnni3,Atp2a2,Ryr2</t>
  </si>
  <si>
    <t>GO:0090075</t>
  </si>
  <si>
    <t>relaxation of muscle</t>
  </si>
  <si>
    <t>3/27</t>
  </si>
  <si>
    <t>GO:0043502</t>
  </si>
  <si>
    <t>regulation of muscle adaptation</t>
  </si>
  <si>
    <t>29161,29557,29693,85333,296654</t>
  </si>
  <si>
    <t>Cav3,Myh7,Atp2a2,Slc25a4,Gsn</t>
  </si>
  <si>
    <t>5/121</t>
  </si>
  <si>
    <t>GO:0098900</t>
  </si>
  <si>
    <t>regulation of action potential</t>
  </si>
  <si>
    <t>4/77</t>
  </si>
  <si>
    <t>GO:0014888</t>
  </si>
  <si>
    <t>striated muscle adaptation</t>
  </si>
  <si>
    <t>29557,29693,296654</t>
  </si>
  <si>
    <t>Myh7,Atp2a2,Gsn</t>
  </si>
  <si>
    <t>3/41</t>
  </si>
  <si>
    <t>R-RNO-5576891</t>
  </si>
  <si>
    <t>Cardiac conduction</t>
  </si>
  <si>
    <t>4/93</t>
  </si>
  <si>
    <t>GO:0045823</t>
  </si>
  <si>
    <t>positive regulation of heart contraction</t>
  </si>
  <si>
    <t>24211,24851,689560</t>
  </si>
  <si>
    <t>Atp1a1,Tpm1,Ryr2</t>
  </si>
  <si>
    <t>3/44</t>
  </si>
  <si>
    <t>GO:0043500</t>
  </si>
  <si>
    <t>muscle adaptation</t>
  </si>
  <si>
    <t>3/48</t>
  </si>
  <si>
    <t>GO:1903524</t>
  </si>
  <si>
    <t>positive regulation of blood circulation</t>
  </si>
  <si>
    <t>R-RNO-983712</t>
  </si>
  <si>
    <t>Ion channel transport</t>
  </si>
  <si>
    <t>24211,29693,689560,100912032</t>
  </si>
  <si>
    <t>Atp1a1,Atp2a2,Ryr2,Rps27a</t>
  </si>
  <si>
    <t>4/126</t>
  </si>
  <si>
    <t>11_Summary</t>
  </si>
  <si>
    <t>R-RNO-71291</t>
  </si>
  <si>
    <t>Metabolism of amino acids and derivatives</t>
  </si>
  <si>
    <t>24265,24399,25274,29711,63938,81654,81708,192172,299201,300726,687008,294810</t>
  </si>
  <si>
    <t>Ckm,Glud1,Tst,Bckdhb,Hibadh,Dlat,Aldh6a1,Mpst,Dlst,Etfa,Pcca,Tars1</t>
  </si>
  <si>
    <t>12/-</t>
  </si>
  <si>
    <t>11_Member</t>
  </si>
  <si>
    <t>24265,24399,25274,29711,63938,81654,81708,192172,299201</t>
  </si>
  <si>
    <t>Ckm,Glud1,Tst,Bckdhb,Hibadh,Dlat,Aldh6a1,Mpst,Dlst</t>
  </si>
  <si>
    <t>9/208</t>
  </si>
  <si>
    <t>GO:0009063</t>
  </si>
  <si>
    <t>amino acid catabolic process</t>
  </si>
  <si>
    <t>24399,29711,63938,81708,299201,300726,687008</t>
  </si>
  <si>
    <t>Glud1,Bckdhb,Hibadh,Aldh6a1,Dlst,Etfa,Pcca</t>
  </si>
  <si>
    <t>7/104</t>
  </si>
  <si>
    <t>GO:0006520</t>
  </si>
  <si>
    <t>amino acid metabolic process</t>
  </si>
  <si>
    <t>24399,29711,63938,81708,192172,294810,299201,300726,687008</t>
  </si>
  <si>
    <t>Glud1,Bckdhb,Hibadh,Aldh6a1,Mpst,Tars1,Dlst,Etfa,Pcca</t>
  </si>
  <si>
    <t>9/278</t>
  </si>
  <si>
    <t>R-RNO-70895</t>
  </si>
  <si>
    <t>Branched-chain amino acid catabolism</t>
  </si>
  <si>
    <t>29711,63938,81708</t>
  </si>
  <si>
    <t>Bckdhb,Hibadh,Aldh6a1</t>
  </si>
  <si>
    <t>3/19</t>
  </si>
  <si>
    <t>GO:0009083</t>
  </si>
  <si>
    <t>branched-chain amino acid catabolic process</t>
  </si>
  <si>
    <t>3/20</t>
  </si>
  <si>
    <t>GO:0009081</t>
  </si>
  <si>
    <t>branched-chain amino acid metabolic process</t>
  </si>
  <si>
    <t>3/24</t>
  </si>
  <si>
    <t>R-RNO-389661</t>
  </si>
  <si>
    <t>Glyoxylate metabolism and glycine degradation</t>
  </si>
  <si>
    <t>29711,81654,299201</t>
  </si>
  <si>
    <t>Bckdhb,Dlat,Dlst</t>
  </si>
  <si>
    <t>3/25</t>
  </si>
  <si>
    <t>GO:1901606</t>
  </si>
  <si>
    <t>alpha-amino acid catabolic process</t>
  </si>
  <si>
    <t>24399,63938,81708,299201</t>
  </si>
  <si>
    <t>Glud1,Hibadh,Aldh6a1,Dlst</t>
  </si>
  <si>
    <t>GO:1901605</t>
  </si>
  <si>
    <t>alpha-amino acid metabolic process</t>
  </si>
  <si>
    <t>24399,63938,81708,192172,299201</t>
  </si>
  <si>
    <t>Glud1,Hibadh,Aldh6a1,Mpst,Dlst</t>
  </si>
  <si>
    <t>5/203</t>
  </si>
  <si>
    <t>12_Summary</t>
  </si>
  <si>
    <t>R-RNO-373760</t>
  </si>
  <si>
    <t>L1CAM interactions</t>
  </si>
  <si>
    <t>25751,54241,54319,64158,64159,81822,296554,24185,81679,81824,84353,301252,29161,29489,29693,58857,63836,64310,83809,114114,100912032,114901,296654,83427</t>
  </si>
  <si>
    <t>Dnm2,Cltc,Ezr,Tuba1a,Sptan1,Actb,Tubb4b,Akt1,Jup,Arpc1a,Ctnnb1,Hsp90ab1,Cav3,Dync1h1,Atp2a2,Vapa,Actn4,Arf1,Nsfl1c,Dnm1l,Rps27a,Sorbs2,Gsn,Rack1</t>
  </si>
  <si>
    <t>24/-</t>
  </si>
  <si>
    <t>12_Member</t>
  </si>
  <si>
    <t>25751,54241,54319,64158,64159,81822,296554</t>
  </si>
  <si>
    <t>Dnm2,Cltc,Ezr,Tuba1a,Sptan1,Actb,Tubb4b</t>
  </si>
  <si>
    <t>7/52</t>
  </si>
  <si>
    <t>R-RNO-437239</t>
  </si>
  <si>
    <t>Recycling pathway of L1</t>
  </si>
  <si>
    <t>25751,54241,54319,64158,81822,296554</t>
  </si>
  <si>
    <t>Dnm2,Cltc,Ezr,Tuba1a,Actb,Tubb4b</t>
  </si>
  <si>
    <t>6/33</t>
  </si>
  <si>
    <t>R-RNO-1266738</t>
  </si>
  <si>
    <t>Developmental Biology</t>
  </si>
  <si>
    <t>24185,25751,54241,54319,64158,64159,81679,81822,81824,84353,296554,301252</t>
  </si>
  <si>
    <t>Akt1,Dnm2,Cltc,Ezr,Tuba1a,Sptan1,Jup,Actb,Arpc1a,Ctnnb1,Tubb4b,Hsp90ab1</t>
  </si>
  <si>
    <t>12/304</t>
  </si>
  <si>
    <t>R-RNO-422475</t>
  </si>
  <si>
    <t>Axon guidance</t>
  </si>
  <si>
    <t>25751,54241,54319,64158,64159,81822,81824,296554,301252</t>
  </si>
  <si>
    <t>Dnm2,Cltc,Ezr,Tuba1a,Sptan1,Actb,Arpc1a,Tubb4b,Hsp90ab1</t>
  </si>
  <si>
    <t>9/188</t>
  </si>
  <si>
    <t>R-RNO-9675108</t>
  </si>
  <si>
    <t>Nervous system development</t>
  </si>
  <si>
    <t>9/189</t>
  </si>
  <si>
    <t>R-RNO-190828</t>
  </si>
  <si>
    <t>Gap junction trafficking</t>
  </si>
  <si>
    <t>25751,54241,64158,81822,296554</t>
  </si>
  <si>
    <t>Dnm2,Cltc,Tuba1a,Actb,Tubb4b</t>
  </si>
  <si>
    <t>5/38</t>
  </si>
  <si>
    <t>R-RNO-157858</t>
  </si>
  <si>
    <t>Gap junction trafficking and regulation</t>
  </si>
  <si>
    <t>5/39</t>
  </si>
  <si>
    <t>R-RNO-190873</t>
  </si>
  <si>
    <t>Gap junction degradation</t>
  </si>
  <si>
    <t>25751,54241,81822</t>
  </si>
  <si>
    <t>Dnm2,Cltc,Actb</t>
  </si>
  <si>
    <t>3/11</t>
  </si>
  <si>
    <t>R-RNO-196025</t>
  </si>
  <si>
    <t>Formation of annular gap junctions</t>
  </si>
  <si>
    <t>GO:0051640</t>
  </si>
  <si>
    <t>organelle localization</t>
  </si>
  <si>
    <t>25751,29161,29489,29693,54319,58857,63836,64158,64310,83809,84353,114114</t>
  </si>
  <si>
    <t>Dnm2,Cav3,Dync1h1,Atp2a2,Ezr,Vapa,Actn4,Tuba1a,Arf1,Nsfl1c,Ctnnb1,Dnm1l</t>
  </si>
  <si>
    <t>12/538</t>
  </si>
  <si>
    <t>GO:0051656</t>
  </si>
  <si>
    <t>establishment of organelle localization</t>
  </si>
  <si>
    <t>25751,29489,54319,63836,64158,64310,83809,84353,114114</t>
  </si>
  <si>
    <t>Dnm2,Dync1h1,Ezr,Actn4,Tuba1a,Arf1,Nsfl1c,Ctnnb1,Dnm1l</t>
  </si>
  <si>
    <t>9/394</t>
  </si>
  <si>
    <t>R-RNO-432720</t>
  </si>
  <si>
    <t>Lysosome Vesicle Biogenesis</t>
  </si>
  <si>
    <t>25751,54241,64310</t>
  </si>
  <si>
    <t>Dnm2,Cltc,Arf1</t>
  </si>
  <si>
    <t>3/28</t>
  </si>
  <si>
    <t>R-RNO-8856828</t>
  </si>
  <si>
    <t>Clathrin-mediated endocytosis</t>
  </si>
  <si>
    <t>25751,54241,81822,81824,100912032</t>
  </si>
  <si>
    <t>Dnm2,Cltc,Actb,Arpc1a,Rps27a</t>
  </si>
  <si>
    <t>5/120</t>
  </si>
  <si>
    <t>R-RNO-432722</t>
  </si>
  <si>
    <t>Golgi Associated Vesicle Biogenesis</t>
  </si>
  <si>
    <t>3/40</t>
  </si>
  <si>
    <t>GO:1905475</t>
  </si>
  <si>
    <t>regulation of protein localization to membrane</t>
  </si>
  <si>
    <t>24185,54241,54319,81822,114901,296654</t>
  </si>
  <si>
    <t>Akt1,Cltc,Ezr,Actb,Sorbs2,Gsn</t>
  </si>
  <si>
    <t>6/220</t>
  </si>
  <si>
    <t>GO:0048489</t>
  </si>
  <si>
    <t>synaptic vesicle transport</t>
  </si>
  <si>
    <t>25751,64310,84353</t>
  </si>
  <si>
    <t>Dnm2,Arf1,Ctnnb1</t>
  </si>
  <si>
    <t>3/43</t>
  </si>
  <si>
    <t>GO:0097479</t>
  </si>
  <si>
    <t>synaptic vesicle localization</t>
  </si>
  <si>
    <t>3/52</t>
  </si>
  <si>
    <t>R-RNO-199992</t>
  </si>
  <si>
    <t>trans-Golgi Network Vesicle Budding</t>
  </si>
  <si>
    <t>3/54</t>
  </si>
  <si>
    <t>GO:0048488</t>
  </si>
  <si>
    <t>synaptic vesicle endocytosis</t>
  </si>
  <si>
    <t>25751,54241,114114</t>
  </si>
  <si>
    <t>Dnm2,Cltc,Dnm1l</t>
  </si>
  <si>
    <t>3/57</t>
  </si>
  <si>
    <t>GO:1903076</t>
  </si>
  <si>
    <t>regulation of protein localization to plasma membrane</t>
  </si>
  <si>
    <t>24185,54241,54319,81822,83427</t>
  </si>
  <si>
    <t>Akt1,Cltc,Ezr,Actb,Rack1</t>
  </si>
  <si>
    <t>5/124</t>
  </si>
  <si>
    <t>GO:0140238</t>
  </si>
  <si>
    <t>presynaptic endocytosis</t>
  </si>
  <si>
    <t>3/60</t>
  </si>
  <si>
    <t>GO:0006900</t>
  </si>
  <si>
    <t>vesicle budding from membrane</t>
  </si>
  <si>
    <t>25751,58857,64310</t>
  </si>
  <si>
    <t>Dnm2,Vapa,Arf1</t>
  </si>
  <si>
    <t>3/62</t>
  </si>
  <si>
    <t>GO:0036465</t>
  </si>
  <si>
    <t>synaptic vesicle recycling</t>
  </si>
  <si>
    <t>3/65</t>
  </si>
  <si>
    <t>13_Summary</t>
  </si>
  <si>
    <t>R-RNO-109582</t>
  </si>
  <si>
    <t>Hemostasis</t>
  </si>
  <si>
    <t>24185,24186,24825,25373,25725,29693,29699,63836,64158,81634,81683,291159,296554,298584,305679,315648,493810,691149</t>
  </si>
  <si>
    <t>Akt1,Alb,Tf,Ahsg,Prkar1a,Atp2a2,Prkar2a,Actn4,Tuba1a,Actn1,Mif,Hist1h2ail1,Tubb4b,Capzb,Vcl,Ppp2r1b,Capza2,Capza1</t>
  </si>
  <si>
    <t>13_Member</t>
  </si>
  <si>
    <t>18/412</t>
  </si>
  <si>
    <t>14_Summary</t>
  </si>
  <si>
    <t>GO:0032989</t>
  </si>
  <si>
    <t>cellular anatomical entity morphogenesis</t>
  </si>
  <si>
    <t>24837,24851,25473,25725,25751,29525,29557,64158,64665,81634,81822,84353,170922,290880,291926,295929,305679,363925,81679,24185,24211,29489,54319,117282,301252,689560,29161,296654,29542,63836,691149,58857,81818,298584,54241,315648,100912032,25139,25420,300033,302248</t>
  </si>
  <si>
    <t>Tnnt2,Tpm1,Lamb2,Prkar1a,Dnm2,Pitpna,Myh7,Tuba1a,Flot1,Actn1,Actb,Ctnnb1,Ilk,Adprhl1,Mylk3,Mybpc3,Vcl,Myl2,Jup,Akt1,Atp1a1,Dync1h1,Ezr,Hnrnpk,Hsp90ab1,Ryr2,Cav3,Gsn,Pebp1,Actn4,Capza1,Vapa,Vim,Capzb,Cltc,Ppp2r1b,Rps27a,Slc2a4,Cryab,Eef1d,Nid2</t>
  </si>
  <si>
    <t>41/-</t>
  </si>
  <si>
    <t>14_Member</t>
  </si>
  <si>
    <t>24837,24851,25473,25725,25751,29525,29557,64158,64665,81634,81822,84353,170922,290880,291926,295929,305679,363925</t>
  </si>
  <si>
    <t>Tnnt2,Tpm1,Lamb2,Prkar1a,Dnm2,Pitpna,Myh7,Tuba1a,Flot1,Actn1,Actb,Ctnnb1,Ilk,Adprhl1,Mylk3,Mybpc3,Vcl,Myl2</t>
  </si>
  <si>
    <t>18/664</t>
  </si>
  <si>
    <t>R-RNO-446728</t>
  </si>
  <si>
    <t>Cell junction organization</t>
  </si>
  <si>
    <t>81634,81679,81822,84353,170922</t>
  </si>
  <si>
    <t>Actn1,Jup,Actb,Ctnnb1,Ilk</t>
  </si>
  <si>
    <t>5/52</t>
  </si>
  <si>
    <t>R-RNO-1500931</t>
  </si>
  <si>
    <t>Cell-Cell communication</t>
  </si>
  <si>
    <t>5/69</t>
  </si>
  <si>
    <t>GO:0034333</t>
  </si>
  <si>
    <t>adherens junction assembly</t>
  </si>
  <si>
    <t>81822,84353,305679</t>
  </si>
  <si>
    <t>Actb,Ctnnb1,Vcl</t>
  </si>
  <si>
    <t>3/13</t>
  </si>
  <si>
    <t>R-RNO-446353</t>
  </si>
  <si>
    <t>Cell-extracellular matrix interactions</t>
  </si>
  <si>
    <t>81634,81822,170922</t>
  </si>
  <si>
    <t>Actn1,Actb,Ilk</t>
  </si>
  <si>
    <t>3/16</t>
  </si>
  <si>
    <t>GO:0071407</t>
  </si>
  <si>
    <t>cellular response to organic cyclic compound</t>
  </si>
  <si>
    <t>24185,24211,25751,29489,29557,54319,64665,81679,81822,84353,117282,301252,689560</t>
  </si>
  <si>
    <t>Akt1,Atp1a1,Dnm2,Dync1h1,Myh7,Ezr,Flot1,Jup,Actb,Ctnnb1,Hnrnpk,Hsp90ab1,Ryr2</t>
  </si>
  <si>
    <t>13/697</t>
  </si>
  <si>
    <t>GO:0009612</t>
  </si>
  <si>
    <t>response to mechanical stimulus</t>
  </si>
  <si>
    <t>24185,24211,29161,64158,81679,81822,84353,296654,689560</t>
  </si>
  <si>
    <t>Akt1,Atp1a1,Cav3,Tuba1a,Jup,Actb,Ctnnb1,Gsn,Ryr2</t>
  </si>
  <si>
    <t>9/365</t>
  </si>
  <si>
    <t>R-RNO-5218920</t>
  </si>
  <si>
    <t>VEGFR2 mediated vascular permeability</t>
  </si>
  <si>
    <t>24185,81679,84353</t>
  </si>
  <si>
    <t>Akt1,Jup,Ctnnb1</t>
  </si>
  <si>
    <t>R-RNO-418990</t>
  </si>
  <si>
    <t>Adherens junctions interactions</t>
  </si>
  <si>
    <t>81679,81822,84353</t>
  </si>
  <si>
    <t>Jup,Actb,Ctnnb1</t>
  </si>
  <si>
    <t>3/30</t>
  </si>
  <si>
    <t>GO:0034109</t>
  </si>
  <si>
    <t>homotypic cell-cell adhesion</t>
  </si>
  <si>
    <t>81679,81822,170922,305679</t>
  </si>
  <si>
    <t>Jup,Actb,Ilk,Vcl</t>
  </si>
  <si>
    <t>4/71</t>
  </si>
  <si>
    <t>R-RNO-4420097</t>
  </si>
  <si>
    <t>VEGFA-VEGFR2 Pathway</t>
  </si>
  <si>
    <t>24185,81679,81822,84353</t>
  </si>
  <si>
    <t>Akt1,Jup,Actb,Ctnnb1</t>
  </si>
  <si>
    <t>R-RNO-5674135</t>
  </si>
  <si>
    <t>MAP2K and MAPK activation</t>
  </si>
  <si>
    <t>29542,81822,305679</t>
  </si>
  <si>
    <t>Pebp1,Actb,Vcl</t>
  </si>
  <si>
    <t>3/32</t>
  </si>
  <si>
    <t>R-RNO-421270</t>
  </si>
  <si>
    <t>Cell-cell junction organization</t>
  </si>
  <si>
    <t>3/34</t>
  </si>
  <si>
    <t>GO:0007043</t>
  </si>
  <si>
    <t>cell-cell junction assembly</t>
  </si>
  <si>
    <t>63836,81679,81822,84353,305679</t>
  </si>
  <si>
    <t>Actn4,Jup,Actb,Ctnnb1,Vcl</t>
  </si>
  <si>
    <t>5/132</t>
  </si>
  <si>
    <t>R-RNO-194138</t>
  </si>
  <si>
    <t>Signaling by VEGF</t>
  </si>
  <si>
    <t>4/79</t>
  </si>
  <si>
    <t>GO:0034329</t>
  </si>
  <si>
    <t>cell junction assembly</t>
  </si>
  <si>
    <t>63836,81634,81679,81822,84353,305679,691149</t>
  </si>
  <si>
    <t>Actn4,Actn1,Jup,Actb,Ctnnb1,Vcl,Capza1</t>
  </si>
  <si>
    <t>7/286</t>
  </si>
  <si>
    <t>GO:0031175</t>
  </si>
  <si>
    <t>neuron projection development</t>
  </si>
  <si>
    <t>25473,25751,29525,58857,64158,64665,81818,81822,84353,170922,298584,305679</t>
  </si>
  <si>
    <t>Lamb2,Dnm2,Pitpna,Vapa,Tuba1a,Flot1,Vim,Actb,Ctnnb1,Ilk,Capzb,Vcl</t>
  </si>
  <si>
    <t>12/797</t>
  </si>
  <si>
    <t>R-RNO-9006934</t>
  </si>
  <si>
    <t>Signaling by Receptor Tyrosine Kinases</t>
  </si>
  <si>
    <t>24185,54241,81679,81822,84353,315648,100912032</t>
  </si>
  <si>
    <t>Akt1,Cltc,Jup,Actb,Ctnnb1,Ppp2r1b,Rps27a</t>
  </si>
  <si>
    <t>7/321</t>
  </si>
  <si>
    <t>GO:0071214</t>
  </si>
  <si>
    <t>cellular response to abiotic stimulus</t>
  </si>
  <si>
    <t>24185,24211,25139,25420,25751,81822,84353,300033</t>
  </si>
  <si>
    <t>Akt1,Atp1a1,Slc2a4,Cryab,Dnm2,Actb,Ctnnb1,Eef1d</t>
  </si>
  <si>
    <t>8/424</t>
  </si>
  <si>
    <t>GO:0104004</t>
  </si>
  <si>
    <t>cellular response to environmental stimulus</t>
  </si>
  <si>
    <t>GO:0070527</t>
  </si>
  <si>
    <t>platelet aggregation</t>
  </si>
  <si>
    <t>81822,170922,305679</t>
  </si>
  <si>
    <t>Actb,Ilk,Vcl</t>
  </si>
  <si>
    <t>GO:0034332</t>
  </si>
  <si>
    <t>adherens junction organization</t>
  </si>
  <si>
    <t>GO:0048812</t>
  </si>
  <si>
    <t>neuron projection morphogenesis</t>
  </si>
  <si>
    <t>25473,25751,29525,64158,64665,81822,84353,170922,305679</t>
  </si>
  <si>
    <t>Lamb2,Dnm2,Pitpna,Tuba1a,Flot1,Actb,Ctnnb1,Ilk,Vcl</t>
  </si>
  <si>
    <t>9/536</t>
  </si>
  <si>
    <t>GO:0120039</t>
  </si>
  <si>
    <t>plasma membrane bounded cell projection morphogenesis</t>
  </si>
  <si>
    <t>9/543</t>
  </si>
  <si>
    <t>GO:0031589</t>
  </si>
  <si>
    <t>cell-substrate adhesion</t>
  </si>
  <si>
    <t>25473,81634,84353,170922,302248</t>
  </si>
  <si>
    <t>Lamb2,Actn1,Ctnnb1,Ilk,Nid2</t>
  </si>
  <si>
    <t>5/183</t>
  </si>
  <si>
    <t>GO:0048858</t>
  </si>
  <si>
    <t>cell projection morphogenesis</t>
  </si>
  <si>
    <t>9/549</t>
  </si>
  <si>
    <t>GO:0045216</t>
  </si>
  <si>
    <t>cell-cell junction organization</t>
  </si>
  <si>
    <t>GO:0000902</t>
  </si>
  <si>
    <t>cell morphogenesis</t>
  </si>
  <si>
    <t>25473,25751,29525,64158,64665,81634,81822,84353,170922,298584,305679</t>
  </si>
  <si>
    <t>Lamb2,Dnm2,Pitpna,Tuba1a,Flot1,Actn1,Actb,Ctnnb1,Ilk,Capzb,Vcl</t>
  </si>
  <si>
    <t>11/772</t>
  </si>
  <si>
    <t>GO:0007160</t>
  </si>
  <si>
    <t>cell-matrix adhesion</t>
  </si>
  <si>
    <t>81634,84353,170922,302248</t>
  </si>
  <si>
    <t>Actn1,Ctnnb1,Ilk,Nid2</t>
  </si>
  <si>
    <t>4/129</t>
  </si>
  <si>
    <t>GO:0043297</t>
  </si>
  <si>
    <t>apical junction assembly</t>
  </si>
  <si>
    <t>63836,84353,305679</t>
  </si>
  <si>
    <t>Actn4,Ctnnb1,Vcl</t>
  </si>
  <si>
    <t>GO:0030168</t>
  </si>
  <si>
    <t>platelet activation</t>
  </si>
  <si>
    <t>3/77</t>
  </si>
  <si>
    <t>15_Summary</t>
  </si>
  <si>
    <t>R-RNO-5357801</t>
  </si>
  <si>
    <t>Programmed Cell Death</t>
  </si>
  <si>
    <t>64159,64665,81818,83764,84353,114114,296654,100912032,24383,58917,116682,297339,303090</t>
  </si>
  <si>
    <t>Sptan1,Flot1,Vim,Flot2,Ctnnb1,Dnm1l,Gsn,Rps27a,Gapdh,Hpx,Kynu,Capg,Irgm</t>
  </si>
  <si>
    <t>13/-</t>
  </si>
  <si>
    <t>15_Member</t>
  </si>
  <si>
    <t>64159,64665,81818,83764,84353,114114,296654,100912032</t>
  </si>
  <si>
    <t>Sptan1,Flot1,Vim,Flot2,Ctnnb1,Dnm1l,Gsn,Rps27a</t>
  </si>
  <si>
    <t>8/101</t>
  </si>
  <si>
    <t>R-RNO-75153</t>
  </si>
  <si>
    <t>Apoptotic execution phase</t>
  </si>
  <si>
    <t>64159,81818,84353,114114,296654</t>
  </si>
  <si>
    <t>Sptan1,Vim,Ctnnb1,Dnm1l,Gsn</t>
  </si>
  <si>
    <t>R-RNO-264870</t>
  </si>
  <si>
    <t>Caspase-mediated cleavage of cytoskeletal proteins</t>
  </si>
  <si>
    <t>64159,81818,296654</t>
  </si>
  <si>
    <t>Sptan1,Vim,Gsn</t>
  </si>
  <si>
    <t>R-RNO-111465</t>
  </si>
  <si>
    <t>Apoptotic cleavage of cellular proteins</t>
  </si>
  <si>
    <t>64159,81818,84353,296654</t>
  </si>
  <si>
    <t>Sptan1,Vim,Ctnnb1,Gsn</t>
  </si>
  <si>
    <t>4/28</t>
  </si>
  <si>
    <t>R-RNO-109581</t>
  </si>
  <si>
    <t>Apoptosis</t>
  </si>
  <si>
    <t>5/79</t>
  </si>
  <si>
    <t>GO:0034341</t>
  </si>
  <si>
    <t>response to type II interferon</t>
  </si>
  <si>
    <t>24383,58917,81818,116682,296654,297339,303090</t>
  </si>
  <si>
    <t>Gapdh,Hpx,Vim,Kynu,Gsn,Capg,Irgm</t>
  </si>
  <si>
    <t>7/160</t>
  </si>
  <si>
    <t>GO:0071346</t>
  </si>
  <si>
    <t>cellular response to type II interferon</t>
  </si>
  <si>
    <t>24383,58917,81818,296654,297339,303090</t>
  </si>
  <si>
    <t>Gapdh,Hpx,Vim,Gsn,Capg,Irgm</t>
  </si>
  <si>
    <t>6/130</t>
  </si>
  <si>
    <t>16_Summary</t>
  </si>
  <si>
    <t>GO:0009408</t>
  </si>
  <si>
    <t>response to heat</t>
  </si>
  <si>
    <t>24185,24265,25420,29693,116643,161476,192245,300033,301252,24158,25287,282827,362293</t>
  </si>
  <si>
    <t>Akt1,Ckm,Cryab,Atp2a2,Vcp,Hspb2,Hspb6,Eef1d,Hsp90ab1,Acadm,Acadl,Aip,Dnajb6</t>
  </si>
  <si>
    <t>16_Member</t>
  </si>
  <si>
    <t>24185,24265,25420,29693,116643,161476,192245,300033,301252</t>
  </si>
  <si>
    <t>Akt1,Ckm,Cryab,Atp2a2,Vcp,Hspb2,Hspb6,Eef1d,Hsp90ab1</t>
  </si>
  <si>
    <t>9/104</t>
  </si>
  <si>
    <t>GO:0009266</t>
  </si>
  <si>
    <t>response to temperature stimulus</t>
  </si>
  <si>
    <t>24158,24185,24265,25287,25420,29693,116643,161476,192245,300033,301252</t>
  </si>
  <si>
    <t>Acadm,Akt1,Ckm,Acadl,Cryab,Atp2a2,Vcp,Hspb2,Hspb6,Eef1d,Hsp90ab1</t>
  </si>
  <si>
    <t>11/187</t>
  </si>
  <si>
    <t>GO:0042026</t>
  </si>
  <si>
    <t>protein refolding</t>
  </si>
  <si>
    <t>25420,161476,192245</t>
  </si>
  <si>
    <t>Cryab,Hspb2,Hspb6</t>
  </si>
  <si>
    <t>3/23</t>
  </si>
  <si>
    <t>GO:0006457</t>
  </si>
  <si>
    <t>protein folding</t>
  </si>
  <si>
    <t>25420,161476,192245,282827,301252,362293</t>
  </si>
  <si>
    <t>Cryab,Hspb2,Hspb6,Aip,Hsp90ab1,Dnajb6</t>
  </si>
  <si>
    <t>6/185</t>
  </si>
  <si>
    <t>GO:0034605</t>
  </si>
  <si>
    <t>cellular response to heat</t>
  </si>
  <si>
    <t>29693,116643,300033,301252</t>
  </si>
  <si>
    <t>Atp2a2,Vcp,Eef1d,Hsp90ab1</t>
  </si>
  <si>
    <t>4/64</t>
  </si>
  <si>
    <t>R-RNO-3371556</t>
  </si>
  <si>
    <t>Cellular response to heat stress</t>
  </si>
  <si>
    <t>25420,116643,301252,362293</t>
  </si>
  <si>
    <t>Cryab,Vcp,Hsp90ab1,Dnajb6</t>
  </si>
  <si>
    <t>4/66</t>
  </si>
  <si>
    <t>17_Summary</t>
  </si>
  <si>
    <t>GO:0010038</t>
  </si>
  <si>
    <t>response to metal ion</t>
  </si>
  <si>
    <t>24158,24185,24186,24232,24399,24825,24837,24959,29542,64158,78975,81818,84353,117282,292804,296654,301624,689560,25751,29489,29557,114901,301252</t>
  </si>
  <si>
    <t>Acadm,Akt1,Alb,C3,Glud1,Tf,Tnnt2,Pgam2,Pebp1,Tuba1a,Prkaa2,Vim,Ctnnb1,Hnrnpk,Gpi,Gsn,D2hgdh,Ryr2,Dnm2,Dync1h1,Myh7,Sorbs2,Hsp90ab1</t>
  </si>
  <si>
    <t>23/-</t>
  </si>
  <si>
    <t>17_Member</t>
  </si>
  <si>
    <t>24158,24185,24186,24232,24399,24825,24837,24959,29542,64158,78975,81818,84353,117282,292804,296654,301624,689560</t>
  </si>
  <si>
    <t>Acadm,Akt1,Alb,C3,Glud1,Tf,Tnnt2,Pgam2,Pebp1,Tuba1a,Prkaa2,Vim,Ctnnb1,Hnrnpk,Gpi,Gsn,D2hgdh,Ryr2</t>
  </si>
  <si>
    <t>18/536</t>
  </si>
  <si>
    <t>GO:1902074</t>
  </si>
  <si>
    <t>response to salt</t>
  </si>
  <si>
    <t>24837,25751,29489,29542,29557,64158,78975,84353,114901,117282,301252,689560</t>
  </si>
  <si>
    <t>Tnnt2,Dnm2,Dync1h1,Pebp1,Myh7,Tuba1a,Prkaa2,Ctnnb1,Sorbs2,Hnrnpk,Hsp90ab1,Ryr2</t>
  </si>
  <si>
    <t>12/552</t>
  </si>
  <si>
    <t>GO:0014823</t>
  </si>
  <si>
    <t>response to activity</t>
  </si>
  <si>
    <t>29542,78975,84353,117282,689560</t>
  </si>
  <si>
    <t>Pebp1,Prkaa2,Ctnnb1,Hnrnpk,Ryr2</t>
  </si>
  <si>
    <t>5/163</t>
  </si>
  <si>
    <t>GO:0051592</t>
  </si>
  <si>
    <t>response to calcium ion</t>
  </si>
  <si>
    <t>24837,29542,64158,78975,689560</t>
  </si>
  <si>
    <t>Tnnt2,Pebp1,Tuba1a,Prkaa2,Ryr2</t>
  </si>
  <si>
    <t>5/191</t>
  </si>
  <si>
    <t>GO:1902075</t>
  </si>
  <si>
    <t>cellular response to salt</t>
  </si>
  <si>
    <t>29489,29557,64158,78975,84353,114901</t>
  </si>
  <si>
    <t>Dync1h1,Myh7,Tuba1a,Prkaa2,Ctnnb1,Sorbs2</t>
  </si>
  <si>
    <t>6/277</t>
  </si>
  <si>
    <t>18_Summary</t>
  </si>
  <si>
    <t>R-RNO-9711123</t>
  </si>
  <si>
    <t>Cellular response to chemical stress</t>
  </si>
  <si>
    <t>24185,24186,26204,64371,78975,81827,116643,313867,100912032,29542,64159,81822,305679,315648,84353,25725,29699,54241,89827,117282,140654,171365,303831</t>
  </si>
  <si>
    <t>Akt1,Alb,COX3,Prdx3,Prkaa2,Psmc5,Vcp,Lrpprc,Rps27a,Pebp1,Sptan1,Actb,Vcl,Ppp2r1b,Ctnnb1,Prkar1a,Prkar2a,Cltc,Ddx39a,Hnrnpk,Rps3,Snrpb,Eif4a2</t>
  </si>
  <si>
    <t>18_Member</t>
  </si>
  <si>
    <t>24185,24186,26204,64371,78975,81827,116643,313867,100912032</t>
  </si>
  <si>
    <t>Akt1,Alb,COX3,Prdx3,Prkaa2,Psmc5,Vcp,Lrpprc,Rps27a</t>
  </si>
  <si>
    <t>9/128</t>
  </si>
  <si>
    <t>R-RNO-9755511</t>
  </si>
  <si>
    <t>KEAP1-NFE2L2 pathway</t>
  </si>
  <si>
    <t>24185,78975,81827,116643,100912032</t>
  </si>
  <si>
    <t>Akt1,Prkaa2,Psmc5,Vcp,Rps27a</t>
  </si>
  <si>
    <t>R-RNO-5673001</t>
  </si>
  <si>
    <t>RAF/MAP kinase cascade</t>
  </si>
  <si>
    <t>29542,64159,81822,81827,305679,315648,100912032</t>
  </si>
  <si>
    <t>Pebp1,Sptan1,Actb,Psmc5,Vcl,Ppp2r1b,Rps27a</t>
  </si>
  <si>
    <t>7/220</t>
  </si>
  <si>
    <t>R-RNO-5684996</t>
  </si>
  <si>
    <t>MAPK1/MAPK3 signaling</t>
  </si>
  <si>
    <t>7/225</t>
  </si>
  <si>
    <t>R-RNO-3769402</t>
  </si>
  <si>
    <t>Deactivation of the beta-catenin transactivating complex</t>
  </si>
  <si>
    <t>24185,84353,100912032</t>
  </si>
  <si>
    <t>Akt1,Ctnnb1,Rps27a</t>
  </si>
  <si>
    <t>3/26</t>
  </si>
  <si>
    <t>R-RNO-5683057</t>
  </si>
  <si>
    <t>MAPK family signaling cascades</t>
  </si>
  <si>
    <t>7/243</t>
  </si>
  <si>
    <t>R-RNO-195253</t>
  </si>
  <si>
    <t>Degradation of beta-catenin by the destruction complex</t>
  </si>
  <si>
    <t>81827,84353,315648,100912032</t>
  </si>
  <si>
    <t>Psmc5,Ctnnb1,Ppp2r1b,Rps27a</t>
  </si>
  <si>
    <t>R-RNO-6804757</t>
  </si>
  <si>
    <t>Regulation of TP53 Degradation</t>
  </si>
  <si>
    <t>24185,315648,100912032</t>
  </si>
  <si>
    <t>Akt1,Ppp2r1b,Rps27a</t>
  </si>
  <si>
    <t>R-RNO-6806003</t>
  </si>
  <si>
    <t>Regulation of TP53 Expression and Degradation</t>
  </si>
  <si>
    <t>R-RNO-5675221</t>
  </si>
  <si>
    <t>Negative regulation of MAPK pathway</t>
  </si>
  <si>
    <t>29542,315648,100912032</t>
  </si>
  <si>
    <t>Pebp1,Ppp2r1b,Rps27a</t>
  </si>
  <si>
    <t>3/38</t>
  </si>
  <si>
    <t>R-RNO-9006925</t>
  </si>
  <si>
    <t>Intracellular signaling by second messengers</t>
  </si>
  <si>
    <t>24185,25725,29699,81827,315648,100912032</t>
  </si>
  <si>
    <t>Akt1,Prkar1a,Prkar2a,Psmc5,Ppp2r1b,Rps27a</t>
  </si>
  <si>
    <t>6/218</t>
  </si>
  <si>
    <t>R-RNO-69206</t>
  </si>
  <si>
    <t>G1/S Transition</t>
  </si>
  <si>
    <t>24185,81827,315648,100912032</t>
  </si>
  <si>
    <t>Akt1,Psmc5,Ppp2r1b,Rps27a</t>
  </si>
  <si>
    <t>R-RNO-9759194</t>
  </si>
  <si>
    <t>Nuclear events mediated by NFE2L2</t>
  </si>
  <si>
    <t>78975,81827,100912032</t>
  </si>
  <si>
    <t>Prkaa2,Psmc5,Rps27a</t>
  </si>
  <si>
    <t>3/49</t>
  </si>
  <si>
    <t>R-RNO-3858494</t>
  </si>
  <si>
    <t>Beta-catenin independent WNT signaling</t>
  </si>
  <si>
    <t>54241,81827,84353,100912032</t>
  </si>
  <si>
    <t>Cltc,Psmc5,Ctnnb1,Rps27a</t>
  </si>
  <si>
    <t>4/104</t>
  </si>
  <si>
    <t>R-RNO-8878159</t>
  </si>
  <si>
    <t>Transcriptional regulation by RUNX3</t>
  </si>
  <si>
    <t>81827,84353,100912032</t>
  </si>
  <si>
    <t>Psmc5,Ctnnb1,Rps27a</t>
  </si>
  <si>
    <t>3/55</t>
  </si>
  <si>
    <t>R-RNO-453279</t>
  </si>
  <si>
    <t>Mitotic G1 phase and G1/S transition</t>
  </si>
  <si>
    <t>4/115</t>
  </si>
  <si>
    <t>R-RNO-8948751</t>
  </si>
  <si>
    <t>Regulation of PTEN stability and activity</t>
  </si>
  <si>
    <t>24185,81827,100912032</t>
  </si>
  <si>
    <t>Akt1,Psmc5,Rps27a</t>
  </si>
  <si>
    <t>3/59</t>
  </si>
  <si>
    <t>R-RNO-5633007</t>
  </si>
  <si>
    <t>Regulation of TP53 Activity</t>
  </si>
  <si>
    <t>24185,78975,315648,100912032</t>
  </si>
  <si>
    <t>Akt1,Prkaa2,Ppp2r1b,Rps27a</t>
  </si>
  <si>
    <t>4/118</t>
  </si>
  <si>
    <t>R-RNO-69202</t>
  </si>
  <si>
    <t>Cyclin E associated events during G1/S transition</t>
  </si>
  <si>
    <t>3/61</t>
  </si>
  <si>
    <t>R-RNO-8953854</t>
  </si>
  <si>
    <t>Metabolism of RNA</t>
  </si>
  <si>
    <t>24185,81827,89827,117282,140654,171365,303831,100912032</t>
  </si>
  <si>
    <t>Akt1,Psmc5,Ddx39a,Hnrnpk,Rps3,Snrpb,Eif4a2,Rps27a</t>
  </si>
  <si>
    <t>8/467</t>
  </si>
  <si>
    <t>R-RNO-69656</t>
  </si>
  <si>
    <t>Cyclin A:Cdk2-associated events at S phase entry</t>
  </si>
  <si>
    <t>3/63</t>
  </si>
  <si>
    <t>R-RNO-450531</t>
  </si>
  <si>
    <t>Regulation of mRNA stability by proteins that bind AU-rich elements</t>
  </si>
  <si>
    <t>3/67</t>
  </si>
  <si>
    <t>R-RNO-4086400</t>
  </si>
  <si>
    <t>PCP/CE pathway</t>
  </si>
  <si>
    <t>54241,81827,100912032</t>
  </si>
  <si>
    <t>Cltc,Psmc5,Rps27a</t>
  </si>
  <si>
    <t>19_Summary</t>
  </si>
  <si>
    <t>R-RNO-201681</t>
  </si>
  <si>
    <t>TCF dependent signaling in response to WNT</t>
  </si>
  <si>
    <t>24185,24829,64627,81827,84353,291159,315648,100912032,54241,301252,78975,89827,171365,24438,26204,292804,313867,314432</t>
  </si>
  <si>
    <t>Akt1,H2bc1,Hist1h4b,Psmc5,Ctnnb1,Hist1h2ail1,Ppp2r1b,Rps27a,Cltc,Hsp90ab1,Prkaa2,Ddx39a,Snrpb,H1f6,COX3,Gpi,Lrpprc,Uba1</t>
  </si>
  <si>
    <t>19_Member</t>
  </si>
  <si>
    <t>24185,24829,64627,81827,84353,291159,315648,100912032</t>
  </si>
  <si>
    <t>Akt1,H2bc1,Hist1h4b,Psmc5,Ctnnb1,Hist1h2ail1,Ppp2r1b,Rps27a</t>
  </si>
  <si>
    <t>8/149</t>
  </si>
  <si>
    <t>R-RNO-195721</t>
  </si>
  <si>
    <t>Signaling by WNT</t>
  </si>
  <si>
    <t>24185,24829,54241,64627,81827,84353,291159,315648,100912032</t>
  </si>
  <si>
    <t>Akt1,H2bc1,Cltc,Hist1h4b,Psmc5,Ctnnb1,Hist1h2ail1,Ppp2r1b,Rps27a</t>
  </si>
  <si>
    <t>9/216</t>
  </si>
  <si>
    <t>R-RNO-201722</t>
  </si>
  <si>
    <t>Formation of the beta-catenin:TCF transactivating complex</t>
  </si>
  <si>
    <t>24829,64627,84353,291159</t>
  </si>
  <si>
    <t>H2bc1,Hist1h4b,Ctnnb1,Hist1h2ail1</t>
  </si>
  <si>
    <t>4/38</t>
  </si>
  <si>
    <t>R-RNO-68867</t>
  </si>
  <si>
    <t>Assembly of the pre-replicative complex</t>
  </si>
  <si>
    <t>24829,64627,81827,291159,100912032</t>
  </si>
  <si>
    <t>H2bc1,Hist1h4b,Psmc5,Hist1h2ail1,Rps27a</t>
  </si>
  <si>
    <t>5/97</t>
  </si>
  <si>
    <t>R-RNO-2559582</t>
  </si>
  <si>
    <t>Senescence-Associated Secretory Phenotype (SASP)</t>
  </si>
  <si>
    <t>24829,64627,291159,100912032</t>
  </si>
  <si>
    <t>H2bc1,Hist1h4b,Hist1h2ail1,Rps27a</t>
  </si>
  <si>
    <t>4/59</t>
  </si>
  <si>
    <t>R-RNO-2559580</t>
  </si>
  <si>
    <t>Oxidative Stress Induced Senescence</t>
  </si>
  <si>
    <t>4/61</t>
  </si>
  <si>
    <t>R-RNO-69002</t>
  </si>
  <si>
    <t>DNA Replication Pre-Initiation</t>
  </si>
  <si>
    <t>5/110</t>
  </si>
  <si>
    <t>R-RNO-427413</t>
  </si>
  <si>
    <t>NoRC negatively regulates rRNA expression</t>
  </si>
  <si>
    <t>24829,64627,291159</t>
  </si>
  <si>
    <t>H2bc1,Hist1h4b,Hist1h2ail1</t>
  </si>
  <si>
    <t>R-RNO-427359</t>
  </si>
  <si>
    <t>SIRT1 negatively regulates rRNA expression</t>
  </si>
  <si>
    <t>R-RNO-5250941</t>
  </si>
  <si>
    <t>Negative epigenetic regulation of rRNA expression</t>
  </si>
  <si>
    <t>R-RNO-73728</t>
  </si>
  <si>
    <t>RNA Polymerase I Promoter Opening</t>
  </si>
  <si>
    <t>R-RNO-8939211</t>
  </si>
  <si>
    <t>ESR-mediated signaling</t>
  </si>
  <si>
    <t>24185,24829,64627,291159,301252</t>
  </si>
  <si>
    <t>Akt1,H2bc1,Hist1h4b,Hist1h2ail1,Hsp90ab1</t>
  </si>
  <si>
    <t>5/116</t>
  </si>
  <si>
    <t>R-RNO-9018519</t>
  </si>
  <si>
    <t>Estrogen-dependent gene expression</t>
  </si>
  <si>
    <t>24829,64627,291159,301252</t>
  </si>
  <si>
    <t>H2bc1,Hist1h4b,Hist1h2ail1,Hsp90ab1</t>
  </si>
  <si>
    <t>R-RNO-8878171</t>
  </si>
  <si>
    <t>Transcriptional regulation by RUNX1</t>
  </si>
  <si>
    <t>5/118</t>
  </si>
  <si>
    <t>R-RNO-5625886</t>
  </si>
  <si>
    <t>Activated PKN1 stimulates transcription of AR (androgen receptor) regulated genes KLK2 and KLK3</t>
  </si>
  <si>
    <t>R-RNO-68616</t>
  </si>
  <si>
    <t>Assembly of the ORC complex at the origin of replication</t>
  </si>
  <si>
    <t>3/33</t>
  </si>
  <si>
    <t>R-RNO-73857</t>
  </si>
  <si>
    <t>RNA Polymerase II Transcription</t>
  </si>
  <si>
    <t>24185,24829,64627,78975,81827,84353,89827,171365,291159,315648,100912032</t>
  </si>
  <si>
    <t>Akt1,H2bc1,Hist1h4b,Prkaa2,Psmc5,Ctnnb1,Ddx39a,Snrpb,Hist1h2ail1,Ppp2r1b,Rps27a</t>
  </si>
  <si>
    <t>11/627</t>
  </si>
  <si>
    <t>R-RNO-8936459</t>
  </si>
  <si>
    <t>RUNX1 regulates genes involved in megakaryocyte differentiation and platelet function</t>
  </si>
  <si>
    <t>R-RNO-69306</t>
  </si>
  <si>
    <t>DNA Replication</t>
  </si>
  <si>
    <t>GO:0006334</t>
  </si>
  <si>
    <t>nucleosome assembly</t>
  </si>
  <si>
    <t>24438,24829,64627,291159</t>
  </si>
  <si>
    <t>H1f6,H2bc1,Hist1h4b,Hist1h2ail1</t>
  </si>
  <si>
    <t>R-RNO-2299718</t>
  </si>
  <si>
    <t>Condensation of Prophase Chromosomes</t>
  </si>
  <si>
    <t>3/36</t>
  </si>
  <si>
    <t>R-RNO-212300</t>
  </si>
  <si>
    <t>PRC2 methylates histones and DNA</t>
  </si>
  <si>
    <t>3/37</t>
  </si>
  <si>
    <t>R-RNO-3214847</t>
  </si>
  <si>
    <t>HATs acetylate histones</t>
  </si>
  <si>
    <t>R-RNO-9006931</t>
  </si>
  <si>
    <t>Signaling by Nuclear Receptors</t>
  </si>
  <si>
    <t>5/153</t>
  </si>
  <si>
    <t>R-RNO-5693565</t>
  </si>
  <si>
    <t>Recruitment and ATM-mediated phosphorylation of repair and signaling proteins at DNA double strand breaks</t>
  </si>
  <si>
    <t>24829,64627,100912032</t>
  </si>
  <si>
    <t>H2bc1,Hist1h4b,Rps27a</t>
  </si>
  <si>
    <t>3/45</t>
  </si>
  <si>
    <t>R-RNO-5625740</t>
  </si>
  <si>
    <t>RHO GTPases activate PKNs</t>
  </si>
  <si>
    <t>3/46</t>
  </si>
  <si>
    <t>R-RNO-5693606</t>
  </si>
  <si>
    <t>DNA Double Strand Break Response</t>
  </si>
  <si>
    <t>GO:0034728</t>
  </si>
  <si>
    <t>nucleosome organization</t>
  </si>
  <si>
    <t>4/99</t>
  </si>
  <si>
    <t>R-RNO-212436</t>
  </si>
  <si>
    <t>Generic Transcription Pathway</t>
  </si>
  <si>
    <t>24185,24829,26204,64627,78975,81827,84353,291159,292804,313867,315648,100912032</t>
  </si>
  <si>
    <t>Akt1,H2bc1,COX3,Hist1h4b,Prkaa2,Psmc5,Ctnnb1,Hist1h2ail1,Gpi,Lrpprc,Ppp2r1b,Rps27a</t>
  </si>
  <si>
    <t>12/536</t>
  </si>
  <si>
    <t>R-RNO-74160</t>
  </si>
  <si>
    <t>Gene expression (Transcription)</t>
  </si>
  <si>
    <t>11/724</t>
  </si>
  <si>
    <t>R-RNO-5250913</t>
  </si>
  <si>
    <t>Positive epigenetic regulation of rRNA expression</t>
  </si>
  <si>
    <t>R-RNO-5250924</t>
  </si>
  <si>
    <t>B-WICH complex positively regulates rRNA expression</t>
  </si>
  <si>
    <t>R-RNO-73772</t>
  </si>
  <si>
    <t>RNA Polymerase I Promoter Escape</t>
  </si>
  <si>
    <t>R-RNO-8852135</t>
  </si>
  <si>
    <t>Protein ubiquitination</t>
  </si>
  <si>
    <t>24829,314432,100912032</t>
  </si>
  <si>
    <t>H2bc1,Uba1,Rps27a</t>
  </si>
  <si>
    <t>R-RNO-2559583</t>
  </si>
  <si>
    <t>Cellular Senescence</t>
  </si>
  <si>
    <t>4/111</t>
  </si>
  <si>
    <t>R-RNO-5578749</t>
  </si>
  <si>
    <t>Transcriptional regulation by small RNAs</t>
  </si>
  <si>
    <t>R-RNO-69481</t>
  </si>
  <si>
    <t>G2/M Checkpoints</t>
  </si>
  <si>
    <t>24829,64627,81827,100912032</t>
  </si>
  <si>
    <t>H2bc1,Hist1h4b,Psmc5,Rps27a</t>
  </si>
  <si>
    <t>4/120</t>
  </si>
  <si>
    <t>R-RNO-211000</t>
  </si>
  <si>
    <t>Gene Silencing by RNA</t>
  </si>
  <si>
    <t>R-RNO-73854</t>
  </si>
  <si>
    <t>RNA Polymerase I Promoter Clearance</t>
  </si>
  <si>
    <t>3/64</t>
  </si>
  <si>
    <t>R-RNO-73864</t>
  </si>
  <si>
    <t>RNA Polymerase I Transcription</t>
  </si>
  <si>
    <t>R-RNO-68875</t>
  </si>
  <si>
    <t>Mitotic Prophase</t>
  </si>
  <si>
    <t>3/74</t>
  </si>
  <si>
    <t>20_Summary</t>
  </si>
  <si>
    <t>GO:0010665</t>
  </si>
  <si>
    <t>regulation of cardiac muscle cell apoptotic process</t>
  </si>
  <si>
    <t>25604,29693,85333,170922,192245,306840,24383</t>
  </si>
  <si>
    <t>Pcmt1,Atp2a2,Slc25a4,Ilk,Hspb6,Sirt5,Gapdh</t>
  </si>
  <si>
    <t>7/-</t>
  </si>
  <si>
    <t>20_Member</t>
  </si>
  <si>
    <t>25604,29693,85333,170922,192245,306840</t>
  </si>
  <si>
    <t>Pcmt1,Atp2a2,Slc25a4,Ilk,Hspb6,Sirt5</t>
  </si>
  <si>
    <t>6/74</t>
  </si>
  <si>
    <t>GO:0010662</t>
  </si>
  <si>
    <t>regulation of striated muscle cell apoptotic process</t>
  </si>
  <si>
    <t>6/77</t>
  </si>
  <si>
    <t>GO:0010656</t>
  </si>
  <si>
    <t>negative regulation of muscle cell apoptotic process</t>
  </si>
  <si>
    <t>24383,25604,85333,170922,192245,306840</t>
  </si>
  <si>
    <t>Gapdh,Pcmt1,Slc25a4,Ilk,Hspb6,Sirt5</t>
  </si>
  <si>
    <t>6/79</t>
  </si>
  <si>
    <t>GO:0010667</t>
  </si>
  <si>
    <t>negative regulation of cardiac muscle cell apoptotic process</t>
  </si>
  <si>
    <t>25604,85333,170922,192245,306840</t>
  </si>
  <si>
    <t>Pcmt1,Slc25a4,Ilk,Hspb6,Sirt5</t>
  </si>
  <si>
    <t>5/47</t>
  </si>
  <si>
    <t>GO:0010660</t>
  </si>
  <si>
    <t>regulation of muscle cell apoptotic process</t>
  </si>
  <si>
    <t>24383,25604,29693,85333,170922,192245,306840</t>
  </si>
  <si>
    <t>Gapdh,Pcmt1,Atp2a2,Slc25a4,Ilk,Hspb6,Sirt5</t>
  </si>
  <si>
    <t>7/128</t>
  </si>
  <si>
    <t>GO:0010664</t>
  </si>
  <si>
    <t>negative regulation of striated muscle cell apoptotic process</t>
  </si>
  <si>
    <t>5/50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</si>
</sst>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 x14ac:knownFonts="1">
    <font>
      <sz val="11"/>
      <color rgb="FF000000"/>
      <name val="Calibri"/>
      <family val="2"/>
      <charset val="1"/>
    </font>
    <font>
      <b/>
      <sz val="10"/>
      <name val="Arial"/>
      <family val="2"/>
      <charset val="1"/>
    </font>
    <font>
      <b/>
      <sz val="11"/>
      <name val="Cambria"/>
      <charset val="1"/>
    </font>
    <font>
      <b/>
      <sz val="10"/>
      <name val="Arial"/>
      <family val="2"/>
    </font>
  </fonts>
  <fills count="7">
    <fill>
      <patternFill patternType="none"/>
    </fill>
    <fill>
      <patternFill patternType="gray125"/>
    </fill>
    <fill>
      <patternFill patternType="solid">
        <fgColor rgb="FF99CC00"/>
        <bgColor rgb="FFFFCC00"/>
      </patternFill>
    </fill>
    <fill>
      <patternFill patternType="solid">
        <fgColor rgb="FFFF7C80"/>
        <bgColor rgb="FFFF99CC"/>
      </patternFill>
    </fill>
    <fill>
      <patternFill patternType="solid">
        <fgColor rgb="FF8EB4E3"/>
        <bgColor rgb="FF9999FF"/>
      </patternFill>
    </fill>
    <fill>
      <patternFill patternType="solid">
        <fgColor rgb="FFCCCCCC"/>
        <bgColor rgb="FFDDDDFF"/>
      </patternFill>
    </fill>
    <fill>
      <patternFill patternType="solid">
        <fgColor rgb="FF3465A4"/>
        <bgColor rgb="FF3366FF"/>
      </patternFill>
    </fill>
  </fills>
  <borders count="3">
    <border>
      <left/>
      <right/>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s>
  <cellStyleXfs count="1">
    <xf numFmtId="0" fontId="0" fillId="0" borderId="0"/>
  </cellStyleXfs>
  <cellXfs count="20">
    <xf numFmtId="0" fontId="0" fillId="0" borderId="0" xfId="0"/>
    <xf numFmtId="0" fontId="0" fillId="0" borderId="0" xfId="0" applyAlignment="1">
      <alignment horizontal="left"/>
    </xf>
    <xf numFmtId="0" fontId="1" fillId="2" borderId="1" xfId="0" applyFont="1" applyFill="1" applyBorder="1" applyAlignment="1">
      <alignment horizontal="left" vertical="center" wrapText="1"/>
    </xf>
    <xf numFmtId="0" fontId="0" fillId="0" borderId="1" xfId="0" applyBorder="1" applyAlignment="1">
      <alignment horizontal="left" wrapText="1"/>
    </xf>
    <xf numFmtId="0" fontId="0" fillId="0" borderId="1" xfId="0" applyBorder="1"/>
    <xf numFmtId="0" fontId="0" fillId="0" borderId="1" xfId="0" applyBorder="1" applyAlignment="1">
      <alignment wrapText="1"/>
    </xf>
    <xf numFmtId="0" fontId="0" fillId="0" borderId="0" xfId="0" applyAlignment="1">
      <alignment horizontal="center"/>
    </xf>
    <xf numFmtId="0" fontId="0" fillId="0" borderId="2" xfId="0" applyBorder="1"/>
    <xf numFmtId="0" fontId="0" fillId="0" borderId="2" xfId="0" applyBorder="1" applyAlignment="1">
      <alignment horizontal="center"/>
    </xf>
    <xf numFmtId="0" fontId="0" fillId="4" borderId="1" xfId="0" applyFill="1" applyBorder="1" applyAlignment="1">
      <alignment wrapText="1"/>
    </xf>
    <xf numFmtId="0" fontId="2" fillId="5" borderId="0" xfId="0" applyFont="1" applyFill="1" applyAlignment="1">
      <alignment horizontal="center" vertical="center"/>
    </xf>
    <xf numFmtId="0" fontId="2" fillId="5" borderId="0" xfId="0" applyFont="1" applyFill="1" applyAlignment="1">
      <alignment horizontal="center"/>
    </xf>
    <xf numFmtId="0" fontId="3" fillId="6" borderId="0" xfId="0" applyFont="1" applyFill="1" applyAlignment="1">
      <alignment horizontal="center"/>
    </xf>
    <xf numFmtId="164" fontId="0" fillId="0" borderId="0" xfId="0" applyNumberFormat="1" applyAlignment="1">
      <alignment horizontal="center"/>
    </xf>
    <xf numFmtId="0" fontId="3" fillId="0" borderId="0" xfId="0" applyFont="1" applyAlignment="1">
      <alignment horizontal="center"/>
    </xf>
    <xf numFmtId="0" fontId="1" fillId="2" borderId="1" xfId="0" applyFont="1" applyFill="1" applyBorder="1"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center"/>
    </xf>
    <xf numFmtId="0" fontId="0" fillId="3" borderId="1" xfId="0" applyFill="1" applyBorder="1" applyAlignment="1">
      <alignment horizontal="center" wrapText="1"/>
    </xf>
    <xf numFmtId="0" fontId="0" fillId="4" borderId="1" xfId="0" applyFill="1" applyBorder="1" applyAlignment="1">
      <alignment horizontal="center" wrapText="1"/>
    </xf>
  </cellXfs>
  <cellStyles count="1">
    <cellStyle name="Normal" xfId="0" builtinId="0"/>
  </cellStyles>
  <dxfs count="3">
    <dxf>
      <fill>
        <patternFill>
          <bgColor rgb="FFDDDDFF"/>
        </patternFill>
      </fill>
    </dxf>
    <dxf>
      <fill>
        <patternFill>
          <bgColor rgb="FFDDEBF7"/>
        </patternFill>
      </fill>
    </dxf>
    <dxf>
      <fill>
        <patternFill>
          <bgColor rgb="FFF4B084"/>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7C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8EB4E3"/>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85"/>
  <sheetViews>
    <sheetView zoomScaleNormal="100" workbookViewId="0">
      <selection activeCell="H1" sqref="H1"/>
    </sheetView>
  </sheetViews>
  <sheetFormatPr defaultColWidth="8.5703125" defaultRowHeight="15" x14ac:dyDescent="0.25"/>
  <cols>
    <col min="1" max="1" width="8.5703125" style="1"/>
    <col min="2" max="2" width="12.7109375" customWidth="1"/>
    <col min="1022" max="1024" width="9.140625" customWidth="1"/>
  </cols>
  <sheetData>
    <row r="1" spans="1:7" x14ac:dyDescent="0.25">
      <c r="A1" s="2" t="s">
        <v>0</v>
      </c>
      <c r="B1" s="2" t="s">
        <v>1</v>
      </c>
      <c r="C1" s="2" t="s">
        <v>2</v>
      </c>
      <c r="D1" s="2" t="s">
        <v>3</v>
      </c>
      <c r="E1" s="2" t="s">
        <v>4</v>
      </c>
      <c r="F1" s="2" t="s">
        <v>5</v>
      </c>
      <c r="G1" s="2" t="s">
        <v>6</v>
      </c>
    </row>
    <row r="2" spans="1:7" x14ac:dyDescent="0.25">
      <c r="A2" s="3">
        <v>246</v>
      </c>
      <c r="B2" s="4" t="s">
        <v>7</v>
      </c>
      <c r="C2" s="5">
        <v>119</v>
      </c>
      <c r="D2" s="5">
        <v>166590</v>
      </c>
      <c r="E2" s="5">
        <v>41.78</v>
      </c>
      <c r="F2" s="5">
        <f t="shared" ref="F2:F33" si="0">ROUND(E2,3)</f>
        <v>41.78</v>
      </c>
      <c r="G2" s="5">
        <v>1.139</v>
      </c>
    </row>
    <row r="3" spans="1:7" x14ac:dyDescent="0.25">
      <c r="A3" s="3">
        <v>443</v>
      </c>
      <c r="B3" s="4" t="s">
        <v>8</v>
      </c>
      <c r="C3" s="5">
        <v>42</v>
      </c>
      <c r="D3" s="5">
        <v>34544</v>
      </c>
      <c r="E3" s="5">
        <v>19.010000000000002</v>
      </c>
      <c r="F3" s="5">
        <f t="shared" si="0"/>
        <v>19.010000000000002</v>
      </c>
      <c r="G3" s="5">
        <v>3.6240000000000001</v>
      </c>
    </row>
    <row r="4" spans="1:7" x14ac:dyDescent="0.25">
      <c r="A4" s="3">
        <v>335</v>
      </c>
      <c r="B4" s="4" t="s">
        <v>9</v>
      </c>
      <c r="C4" s="5">
        <v>71</v>
      </c>
      <c r="D4" s="5">
        <v>49392</v>
      </c>
      <c r="E4" s="5">
        <v>18.96</v>
      </c>
      <c r="F4" s="5">
        <f t="shared" si="0"/>
        <v>18.96</v>
      </c>
      <c r="G4" s="5"/>
    </row>
    <row r="5" spans="1:7" x14ac:dyDescent="0.25">
      <c r="A5" s="3">
        <v>249</v>
      </c>
      <c r="B5" s="4" t="s">
        <v>10</v>
      </c>
      <c r="C5" s="5">
        <v>117</v>
      </c>
      <c r="D5" s="5">
        <v>76106</v>
      </c>
      <c r="E5" s="5">
        <v>5.9240000000000004</v>
      </c>
      <c r="F5" s="5">
        <f t="shared" si="0"/>
        <v>5.9240000000000004</v>
      </c>
      <c r="G5" s="5">
        <v>1.66</v>
      </c>
    </row>
    <row r="6" spans="1:7" x14ac:dyDescent="0.25">
      <c r="A6" s="3">
        <v>21</v>
      </c>
      <c r="B6" s="4" t="s">
        <v>11</v>
      </c>
      <c r="C6" s="5">
        <v>1318</v>
      </c>
      <c r="D6" s="5">
        <v>17203</v>
      </c>
      <c r="E6" s="5">
        <v>5.3310000000000004</v>
      </c>
      <c r="F6" s="5">
        <f t="shared" si="0"/>
        <v>5.3310000000000004</v>
      </c>
      <c r="G6" s="5">
        <v>1.0549999999999999</v>
      </c>
    </row>
    <row r="7" spans="1:7" x14ac:dyDescent="0.25">
      <c r="A7" s="3">
        <v>219</v>
      </c>
      <c r="B7" s="4" t="s">
        <v>12</v>
      </c>
      <c r="C7" s="5">
        <v>131</v>
      </c>
      <c r="D7" s="5">
        <v>62958</v>
      </c>
      <c r="E7" s="5">
        <v>4.1520000000000001</v>
      </c>
      <c r="F7" s="5">
        <f t="shared" si="0"/>
        <v>4.1520000000000001</v>
      </c>
      <c r="G7" s="5">
        <v>1.343</v>
      </c>
    </row>
    <row r="8" spans="1:7" x14ac:dyDescent="0.25">
      <c r="A8" s="3">
        <v>60</v>
      </c>
      <c r="B8" s="4" t="s">
        <v>13</v>
      </c>
      <c r="C8" s="5">
        <v>516</v>
      </c>
      <c r="D8" s="5">
        <v>14766</v>
      </c>
      <c r="E8" s="5">
        <v>3.8530000000000002</v>
      </c>
      <c r="F8" s="5">
        <f t="shared" si="0"/>
        <v>3.8530000000000002</v>
      </c>
      <c r="G8" s="5">
        <v>1.1299999999999999</v>
      </c>
    </row>
    <row r="9" spans="1:7" x14ac:dyDescent="0.25">
      <c r="A9" s="3">
        <v>324</v>
      </c>
      <c r="B9" s="4" t="s">
        <v>14</v>
      </c>
      <c r="C9" s="5">
        <v>75</v>
      </c>
      <c r="D9" s="5">
        <v>56966</v>
      </c>
      <c r="E9" s="5">
        <v>3.0630000000000002</v>
      </c>
      <c r="F9" s="5">
        <f t="shared" si="0"/>
        <v>3.0630000000000002</v>
      </c>
      <c r="G9" s="5">
        <v>1.962</v>
      </c>
    </row>
    <row r="10" spans="1:7" x14ac:dyDescent="0.25">
      <c r="A10" s="3">
        <v>132</v>
      </c>
      <c r="B10" s="4" t="s">
        <v>15</v>
      </c>
      <c r="C10" s="5">
        <v>234</v>
      </c>
      <c r="D10" s="5">
        <v>28563</v>
      </c>
      <c r="E10" s="5">
        <v>3.0369999999999999</v>
      </c>
      <c r="F10" s="5">
        <f t="shared" si="0"/>
        <v>3.0369999999999999</v>
      </c>
      <c r="G10" s="5">
        <v>1.1870000000000001</v>
      </c>
    </row>
    <row r="11" spans="1:7" x14ac:dyDescent="0.25">
      <c r="A11" s="3">
        <v>412</v>
      </c>
      <c r="B11" s="4" t="s">
        <v>16</v>
      </c>
      <c r="C11" s="5">
        <v>46</v>
      </c>
      <c r="D11" s="5">
        <v>20982</v>
      </c>
      <c r="E11" s="5">
        <v>3.0139999999999998</v>
      </c>
      <c r="F11" s="5">
        <f t="shared" si="0"/>
        <v>3.0139999999999998</v>
      </c>
      <c r="G11" s="5"/>
    </row>
    <row r="12" spans="1:7" x14ac:dyDescent="0.25">
      <c r="A12" s="3">
        <v>259</v>
      </c>
      <c r="B12" s="4" t="s">
        <v>17</v>
      </c>
      <c r="C12" s="5">
        <v>111</v>
      </c>
      <c r="D12" s="5">
        <v>61739</v>
      </c>
      <c r="E12" s="5">
        <v>2.8980000000000001</v>
      </c>
      <c r="F12" s="5">
        <f t="shared" si="0"/>
        <v>2.8980000000000001</v>
      </c>
      <c r="G12" s="5">
        <v>1.6830000000000001</v>
      </c>
    </row>
    <row r="13" spans="1:7" x14ac:dyDescent="0.25">
      <c r="A13" s="3">
        <v>99</v>
      </c>
      <c r="B13" s="4" t="s">
        <v>18</v>
      </c>
      <c r="C13" s="5">
        <v>334</v>
      </c>
      <c r="D13" s="5">
        <v>59216</v>
      </c>
      <c r="E13" s="5">
        <v>2.81</v>
      </c>
      <c r="F13" s="5">
        <f t="shared" si="0"/>
        <v>2.81</v>
      </c>
      <c r="G13" s="5">
        <v>1.2150000000000001</v>
      </c>
    </row>
    <row r="14" spans="1:7" x14ac:dyDescent="0.25">
      <c r="A14" s="3">
        <v>188</v>
      </c>
      <c r="B14" s="4" t="s">
        <v>19</v>
      </c>
      <c r="C14" s="5">
        <v>153</v>
      </c>
      <c r="D14" s="5">
        <v>60097</v>
      </c>
      <c r="E14" s="5">
        <v>2.7909999999999999</v>
      </c>
      <c r="F14" s="5">
        <f t="shared" si="0"/>
        <v>2.7909999999999999</v>
      </c>
      <c r="G14" s="5">
        <v>1.149</v>
      </c>
    </row>
    <row r="15" spans="1:7" x14ac:dyDescent="0.25">
      <c r="A15" s="3">
        <v>209</v>
      </c>
      <c r="B15" s="4" t="s">
        <v>20</v>
      </c>
      <c r="C15" s="5">
        <v>137</v>
      </c>
      <c r="D15" s="5">
        <v>96081</v>
      </c>
      <c r="E15" s="5">
        <v>2.7839999999999998</v>
      </c>
      <c r="F15" s="5">
        <f t="shared" si="0"/>
        <v>2.7839999999999998</v>
      </c>
      <c r="G15" s="5"/>
    </row>
    <row r="16" spans="1:7" x14ac:dyDescent="0.25">
      <c r="A16" s="3">
        <v>278</v>
      </c>
      <c r="B16" s="4" t="s">
        <v>21</v>
      </c>
      <c r="C16" s="5">
        <v>98</v>
      </c>
      <c r="D16" s="5">
        <v>35295</v>
      </c>
      <c r="E16" s="5">
        <v>2.5390000000000001</v>
      </c>
      <c r="F16" s="5">
        <f t="shared" si="0"/>
        <v>2.5390000000000001</v>
      </c>
      <c r="G16" s="5"/>
    </row>
    <row r="17" spans="1:7" x14ac:dyDescent="0.25">
      <c r="A17" s="3">
        <v>120</v>
      </c>
      <c r="B17" s="4" t="s">
        <v>22</v>
      </c>
      <c r="C17" s="5">
        <v>276</v>
      </c>
      <c r="D17" s="5">
        <v>34958</v>
      </c>
      <c r="E17" s="5">
        <v>2.3820000000000001</v>
      </c>
      <c r="F17" s="5">
        <f t="shared" si="0"/>
        <v>2.3820000000000001</v>
      </c>
      <c r="G17" s="5">
        <v>1.0569999999999999</v>
      </c>
    </row>
    <row r="18" spans="1:7" x14ac:dyDescent="0.25">
      <c r="A18" s="3">
        <v>95</v>
      </c>
      <c r="B18" s="4" t="s">
        <v>23</v>
      </c>
      <c r="C18" s="5">
        <v>345</v>
      </c>
      <c r="D18" s="5">
        <v>56624</v>
      </c>
      <c r="E18" s="5">
        <v>2.3740000000000001</v>
      </c>
      <c r="F18" s="5">
        <f t="shared" si="0"/>
        <v>2.3740000000000001</v>
      </c>
      <c r="G18" s="5">
        <v>1.052</v>
      </c>
    </row>
    <row r="19" spans="1:7" x14ac:dyDescent="0.25">
      <c r="A19" s="3">
        <v>155</v>
      </c>
      <c r="B19" s="4" t="s">
        <v>24</v>
      </c>
      <c r="C19" s="5">
        <v>190</v>
      </c>
      <c r="D19" s="5">
        <v>35679</v>
      </c>
      <c r="E19" s="5">
        <v>2.3660000000000001</v>
      </c>
      <c r="F19" s="5">
        <f t="shared" si="0"/>
        <v>2.3660000000000001</v>
      </c>
      <c r="G19" s="5">
        <v>1.0169999999999999</v>
      </c>
    </row>
    <row r="20" spans="1:7" x14ac:dyDescent="0.25">
      <c r="A20" s="3">
        <v>263</v>
      </c>
      <c r="B20" s="4" t="s">
        <v>25</v>
      </c>
      <c r="C20" s="5">
        <v>109</v>
      </c>
      <c r="D20" s="5">
        <v>22838</v>
      </c>
      <c r="E20" s="5">
        <v>2.3490000000000002</v>
      </c>
      <c r="F20" s="5">
        <f t="shared" si="0"/>
        <v>2.3490000000000002</v>
      </c>
      <c r="G20" s="5">
        <v>1.0840000000000001</v>
      </c>
    </row>
    <row r="21" spans="1:7" x14ac:dyDescent="0.25">
      <c r="A21" s="3">
        <v>207</v>
      </c>
      <c r="B21" s="4" t="s">
        <v>26</v>
      </c>
      <c r="C21" s="5">
        <v>139</v>
      </c>
      <c r="D21" s="5">
        <v>8249</v>
      </c>
      <c r="E21" s="5">
        <v>2.3079999999999998</v>
      </c>
      <c r="F21" s="5">
        <f t="shared" si="0"/>
        <v>2.3079999999999998</v>
      </c>
      <c r="G21" s="5">
        <v>1.2150000000000001</v>
      </c>
    </row>
    <row r="22" spans="1:7" x14ac:dyDescent="0.25">
      <c r="A22" s="3">
        <v>387</v>
      </c>
      <c r="B22" s="4" t="s">
        <v>27</v>
      </c>
      <c r="C22" s="5">
        <v>53</v>
      </c>
      <c r="D22" s="5">
        <v>35511</v>
      </c>
      <c r="E22" s="5">
        <v>2.2989999999999999</v>
      </c>
      <c r="F22" s="5">
        <f t="shared" si="0"/>
        <v>2.2989999999999999</v>
      </c>
      <c r="G22" s="5"/>
    </row>
    <row r="23" spans="1:7" x14ac:dyDescent="0.25">
      <c r="A23" s="3">
        <v>117</v>
      </c>
      <c r="B23" s="4" t="s">
        <v>28</v>
      </c>
      <c r="C23" s="5">
        <v>283</v>
      </c>
      <c r="D23" s="5">
        <v>33614</v>
      </c>
      <c r="E23" s="5">
        <v>2.282</v>
      </c>
      <c r="F23" s="5">
        <f t="shared" si="0"/>
        <v>2.282</v>
      </c>
      <c r="G23" s="5">
        <v>1.3959999999999999</v>
      </c>
    </row>
    <row r="24" spans="1:7" x14ac:dyDescent="0.25">
      <c r="A24" s="3">
        <v>205</v>
      </c>
      <c r="B24" s="4" t="s">
        <v>29</v>
      </c>
      <c r="C24" s="5">
        <v>140</v>
      </c>
      <c r="D24" s="5">
        <v>46935</v>
      </c>
      <c r="E24" s="5">
        <v>2.2040000000000002</v>
      </c>
      <c r="F24" s="5">
        <f t="shared" si="0"/>
        <v>2.2040000000000002</v>
      </c>
      <c r="G24" s="5">
        <v>1.0349999999999999</v>
      </c>
    </row>
    <row r="25" spans="1:7" x14ac:dyDescent="0.25">
      <c r="A25" s="3">
        <v>275</v>
      </c>
      <c r="B25" s="4" t="s">
        <v>30</v>
      </c>
      <c r="C25" s="5">
        <v>100</v>
      </c>
      <c r="D25" s="5">
        <v>32166</v>
      </c>
      <c r="E25" s="5">
        <v>2.1970000000000001</v>
      </c>
      <c r="F25" s="5">
        <f t="shared" si="0"/>
        <v>2.1970000000000001</v>
      </c>
      <c r="G25" s="5">
        <v>1.1060000000000001</v>
      </c>
    </row>
    <row r="26" spans="1:7" x14ac:dyDescent="0.25">
      <c r="A26" s="3">
        <v>8</v>
      </c>
      <c r="B26" s="4" t="s">
        <v>31</v>
      </c>
      <c r="C26" s="5">
        <v>278</v>
      </c>
      <c r="D26" s="5">
        <v>43246</v>
      </c>
      <c r="E26" s="5">
        <v>2.1640000000000001</v>
      </c>
      <c r="F26" s="5">
        <f t="shared" si="0"/>
        <v>2.1640000000000001</v>
      </c>
      <c r="G26" s="5">
        <v>1.3049999999999999</v>
      </c>
    </row>
    <row r="27" spans="1:7" x14ac:dyDescent="0.25">
      <c r="A27" s="3">
        <v>280</v>
      </c>
      <c r="B27" s="4" t="s">
        <v>32</v>
      </c>
      <c r="C27" s="5">
        <v>97</v>
      </c>
      <c r="D27" s="5">
        <v>157808</v>
      </c>
      <c r="E27" s="5">
        <v>2.125</v>
      </c>
      <c r="F27" s="5">
        <f t="shared" si="0"/>
        <v>2.125</v>
      </c>
      <c r="G27" s="5">
        <v>1.097</v>
      </c>
    </row>
    <row r="28" spans="1:7" x14ac:dyDescent="0.25">
      <c r="A28" s="3">
        <v>389</v>
      </c>
      <c r="B28" s="4" t="s">
        <v>33</v>
      </c>
      <c r="C28" s="5">
        <v>53</v>
      </c>
      <c r="D28" s="5">
        <v>44909</v>
      </c>
      <c r="E28" s="5">
        <v>2.1190000000000002</v>
      </c>
      <c r="F28" s="5">
        <f t="shared" si="0"/>
        <v>2.1190000000000002</v>
      </c>
      <c r="G28" s="5"/>
    </row>
    <row r="29" spans="1:7" x14ac:dyDescent="0.25">
      <c r="A29" s="3">
        <v>91</v>
      </c>
      <c r="B29" s="4" t="s">
        <v>34</v>
      </c>
      <c r="C29" s="5">
        <v>354</v>
      </c>
      <c r="D29" s="5">
        <v>78512</v>
      </c>
      <c r="E29" s="5">
        <v>2.0870000000000002</v>
      </c>
      <c r="F29" s="5">
        <f t="shared" si="0"/>
        <v>2.0870000000000002</v>
      </c>
      <c r="G29" s="5">
        <v>1.03</v>
      </c>
    </row>
    <row r="30" spans="1:7" x14ac:dyDescent="0.25">
      <c r="A30" s="3">
        <v>194</v>
      </c>
      <c r="B30" s="4" t="s">
        <v>35</v>
      </c>
      <c r="C30" s="5">
        <v>146</v>
      </c>
      <c r="D30" s="5">
        <v>89977</v>
      </c>
      <c r="E30" s="5">
        <v>2.0369999999999999</v>
      </c>
      <c r="F30" s="5">
        <f t="shared" si="0"/>
        <v>2.0369999999999999</v>
      </c>
      <c r="G30" s="5">
        <v>1.0629999999999999</v>
      </c>
    </row>
    <row r="31" spans="1:7" x14ac:dyDescent="0.25">
      <c r="A31" s="3">
        <v>342</v>
      </c>
      <c r="B31" s="4" t="s">
        <v>36</v>
      </c>
      <c r="C31" s="5">
        <v>70</v>
      </c>
      <c r="D31" s="5">
        <v>59566</v>
      </c>
      <c r="E31" s="5">
        <v>2.0190000000000001</v>
      </c>
      <c r="F31" s="5">
        <f t="shared" si="0"/>
        <v>2.0190000000000001</v>
      </c>
      <c r="G31" s="5">
        <v>1.0429999999999999</v>
      </c>
    </row>
    <row r="32" spans="1:7" x14ac:dyDescent="0.25">
      <c r="A32" s="3">
        <v>453</v>
      </c>
      <c r="B32" s="4" t="s">
        <v>37</v>
      </c>
      <c r="C32" s="5">
        <v>40</v>
      </c>
      <c r="D32" s="5">
        <v>10895</v>
      </c>
      <c r="E32" s="5">
        <v>2.0089999999999999</v>
      </c>
      <c r="F32" s="5">
        <f t="shared" si="0"/>
        <v>2.0089999999999999</v>
      </c>
      <c r="G32" s="5"/>
    </row>
    <row r="33" spans="1:7" x14ac:dyDescent="0.25">
      <c r="A33" s="3">
        <v>11</v>
      </c>
      <c r="B33" s="4" t="s">
        <v>38</v>
      </c>
      <c r="C33" s="5">
        <v>2236</v>
      </c>
      <c r="D33" s="5">
        <v>72596</v>
      </c>
      <c r="E33" s="5">
        <v>1.9630000000000001</v>
      </c>
      <c r="F33" s="5">
        <f t="shared" si="0"/>
        <v>1.9630000000000001</v>
      </c>
      <c r="G33" s="5">
        <v>1.1579999999999999</v>
      </c>
    </row>
    <row r="34" spans="1:7" x14ac:dyDescent="0.25">
      <c r="A34" s="3">
        <v>175</v>
      </c>
      <c r="B34" s="4" t="s">
        <v>39</v>
      </c>
      <c r="C34" s="5">
        <v>169</v>
      </c>
      <c r="D34" s="5">
        <v>52060</v>
      </c>
      <c r="E34" s="5">
        <v>1.909</v>
      </c>
      <c r="F34" s="5">
        <f t="shared" ref="F34:F65" si="1">ROUND(E34,3)</f>
        <v>1.909</v>
      </c>
      <c r="G34" s="5">
        <v>1.387</v>
      </c>
    </row>
    <row r="35" spans="1:7" x14ac:dyDescent="0.25">
      <c r="A35" s="3">
        <v>30</v>
      </c>
      <c r="B35" s="4" t="s">
        <v>40</v>
      </c>
      <c r="C35" s="5">
        <v>1042</v>
      </c>
      <c r="D35" s="5">
        <v>35272</v>
      </c>
      <c r="E35" s="5">
        <v>1.887</v>
      </c>
      <c r="F35" s="5">
        <f t="shared" si="1"/>
        <v>1.887</v>
      </c>
      <c r="G35" s="5">
        <v>1.0489999999999999</v>
      </c>
    </row>
    <row r="36" spans="1:7" x14ac:dyDescent="0.25">
      <c r="A36" s="3">
        <v>315</v>
      </c>
      <c r="B36" s="4" t="s">
        <v>41</v>
      </c>
      <c r="C36" s="5">
        <v>80</v>
      </c>
      <c r="D36" s="5">
        <v>66889</v>
      </c>
      <c r="E36" s="5">
        <v>1.879</v>
      </c>
      <c r="F36" s="5">
        <f t="shared" si="1"/>
        <v>1.879</v>
      </c>
      <c r="G36" s="5">
        <v>1.018</v>
      </c>
    </row>
    <row r="37" spans="1:7" x14ac:dyDescent="0.25">
      <c r="A37" s="3">
        <v>165</v>
      </c>
      <c r="B37" s="4" t="s">
        <v>42</v>
      </c>
      <c r="C37" s="5">
        <v>177</v>
      </c>
      <c r="D37" s="5">
        <v>70682</v>
      </c>
      <c r="E37" s="5">
        <v>1.865</v>
      </c>
      <c r="F37" s="5">
        <f t="shared" si="1"/>
        <v>1.865</v>
      </c>
      <c r="G37" s="5">
        <v>1.3160000000000001</v>
      </c>
    </row>
    <row r="38" spans="1:7" x14ac:dyDescent="0.25">
      <c r="A38" s="3">
        <v>171</v>
      </c>
      <c r="B38" s="4" t="s">
        <v>43</v>
      </c>
      <c r="C38" s="5">
        <v>172</v>
      </c>
      <c r="D38" s="5">
        <v>74634</v>
      </c>
      <c r="E38" s="5">
        <v>1.855</v>
      </c>
      <c r="F38" s="5">
        <f t="shared" si="1"/>
        <v>1.855</v>
      </c>
      <c r="G38" s="5">
        <v>1.2270000000000001</v>
      </c>
    </row>
    <row r="39" spans="1:7" x14ac:dyDescent="0.25">
      <c r="A39" s="3">
        <v>199</v>
      </c>
      <c r="B39" s="4" t="s">
        <v>44</v>
      </c>
      <c r="C39" s="5">
        <v>144</v>
      </c>
      <c r="D39" s="5">
        <v>37562</v>
      </c>
      <c r="E39" s="5">
        <v>1.849</v>
      </c>
      <c r="F39" s="5">
        <f t="shared" si="1"/>
        <v>1.849</v>
      </c>
      <c r="G39" s="5">
        <v>1.0820000000000001</v>
      </c>
    </row>
    <row r="40" spans="1:7" x14ac:dyDescent="0.25">
      <c r="A40" s="3">
        <v>343</v>
      </c>
      <c r="B40" s="4" t="s">
        <v>45</v>
      </c>
      <c r="C40" s="5">
        <v>69</v>
      </c>
      <c r="D40" s="5">
        <v>16128</v>
      </c>
      <c r="E40" s="5">
        <v>1.8009999999999999</v>
      </c>
      <c r="F40" s="5">
        <f t="shared" si="1"/>
        <v>1.8009999999999999</v>
      </c>
      <c r="G40" s="5">
        <v>1.1379999999999999</v>
      </c>
    </row>
    <row r="41" spans="1:7" x14ac:dyDescent="0.25">
      <c r="A41" s="3">
        <v>49</v>
      </c>
      <c r="B41" s="4" t="s">
        <v>46</v>
      </c>
      <c r="C41" s="5">
        <v>656</v>
      </c>
      <c r="D41" s="5">
        <v>48242</v>
      </c>
      <c r="E41" s="5">
        <v>1.766</v>
      </c>
      <c r="F41" s="5">
        <f t="shared" si="1"/>
        <v>1.766</v>
      </c>
      <c r="G41" s="5">
        <v>1.137</v>
      </c>
    </row>
    <row r="42" spans="1:7" x14ac:dyDescent="0.25">
      <c r="A42" s="3">
        <v>288</v>
      </c>
      <c r="B42" s="4" t="s">
        <v>47</v>
      </c>
      <c r="C42" s="5">
        <v>91</v>
      </c>
      <c r="D42" s="5">
        <v>20603</v>
      </c>
      <c r="E42" s="5">
        <v>1.7629999999999999</v>
      </c>
      <c r="F42" s="5">
        <f t="shared" si="1"/>
        <v>1.7629999999999999</v>
      </c>
      <c r="G42" s="5">
        <v>1.0469999999999999</v>
      </c>
    </row>
    <row r="43" spans="1:7" x14ac:dyDescent="0.25">
      <c r="A43" s="3">
        <v>236</v>
      </c>
      <c r="B43" s="4" t="s">
        <v>48</v>
      </c>
      <c r="C43" s="5">
        <v>123</v>
      </c>
      <c r="D43" s="5">
        <v>49236</v>
      </c>
      <c r="E43" s="5">
        <v>1.7569999999999999</v>
      </c>
      <c r="F43" s="5">
        <f t="shared" si="1"/>
        <v>1.7569999999999999</v>
      </c>
      <c r="G43" s="5">
        <v>1.032</v>
      </c>
    </row>
    <row r="44" spans="1:7" x14ac:dyDescent="0.25">
      <c r="A44" s="3">
        <v>378</v>
      </c>
      <c r="B44" s="4" t="s">
        <v>49</v>
      </c>
      <c r="C44" s="5">
        <v>57</v>
      </c>
      <c r="D44" s="5">
        <v>43537</v>
      </c>
      <c r="E44" s="5">
        <v>1.7390000000000001</v>
      </c>
      <c r="F44" s="5">
        <f t="shared" si="1"/>
        <v>1.7390000000000001</v>
      </c>
      <c r="G44" s="5"/>
    </row>
    <row r="45" spans="1:7" x14ac:dyDescent="0.25">
      <c r="A45" s="3">
        <v>76</v>
      </c>
      <c r="B45" s="4" t="s">
        <v>50</v>
      </c>
      <c r="C45" s="5">
        <v>441</v>
      </c>
      <c r="D45" s="5">
        <v>97725</v>
      </c>
      <c r="E45" s="5">
        <v>1.7310000000000001</v>
      </c>
      <c r="F45" s="5">
        <f t="shared" si="1"/>
        <v>1.7310000000000001</v>
      </c>
      <c r="G45" s="5">
        <v>1.06</v>
      </c>
    </row>
    <row r="46" spans="1:7" x14ac:dyDescent="0.25">
      <c r="A46" s="3">
        <v>262</v>
      </c>
      <c r="B46" s="4" t="s">
        <v>51</v>
      </c>
      <c r="C46" s="5">
        <v>109</v>
      </c>
      <c r="D46" s="5">
        <v>81437</v>
      </c>
      <c r="E46" s="5">
        <v>1.7310000000000001</v>
      </c>
      <c r="F46" s="5">
        <f t="shared" si="1"/>
        <v>1.7310000000000001</v>
      </c>
      <c r="G46" s="5">
        <v>2.0150000000000001</v>
      </c>
    </row>
    <row r="47" spans="1:7" x14ac:dyDescent="0.25">
      <c r="A47" s="3">
        <v>23</v>
      </c>
      <c r="B47" s="4" t="s">
        <v>52</v>
      </c>
      <c r="C47" s="5">
        <v>1292</v>
      </c>
      <c r="D47" s="5">
        <v>86121</v>
      </c>
      <c r="E47" s="5">
        <v>1.73</v>
      </c>
      <c r="F47" s="5">
        <f t="shared" si="1"/>
        <v>1.73</v>
      </c>
      <c r="G47" s="5">
        <v>1.5209999999999999</v>
      </c>
    </row>
    <row r="48" spans="1:7" x14ac:dyDescent="0.25">
      <c r="A48" s="3">
        <v>76</v>
      </c>
      <c r="B48" s="4" t="s">
        <v>53</v>
      </c>
      <c r="C48" s="5">
        <v>432</v>
      </c>
      <c r="D48" s="5">
        <v>96854</v>
      </c>
      <c r="E48" s="5">
        <v>1.7090000000000001</v>
      </c>
      <c r="F48" s="5">
        <f t="shared" si="1"/>
        <v>1.7090000000000001</v>
      </c>
      <c r="G48" s="5">
        <v>1.077</v>
      </c>
    </row>
    <row r="49" spans="1:7" x14ac:dyDescent="0.25">
      <c r="A49" s="3">
        <v>208</v>
      </c>
      <c r="B49" s="4" t="s">
        <v>54</v>
      </c>
      <c r="C49" s="5">
        <v>138</v>
      </c>
      <c r="D49" s="5">
        <v>59083</v>
      </c>
      <c r="E49" s="5">
        <v>1.7050000000000001</v>
      </c>
      <c r="F49" s="5">
        <f t="shared" si="1"/>
        <v>1.7050000000000001</v>
      </c>
      <c r="G49" s="5">
        <v>1.036</v>
      </c>
    </row>
    <row r="50" spans="1:7" x14ac:dyDescent="0.25">
      <c r="A50" s="3">
        <v>80</v>
      </c>
      <c r="B50" s="4" t="s">
        <v>55</v>
      </c>
      <c r="C50" s="5">
        <v>415</v>
      </c>
      <c r="D50" s="5">
        <v>46070</v>
      </c>
      <c r="E50" s="5">
        <v>1.6839999999999999</v>
      </c>
      <c r="F50" s="5">
        <f t="shared" si="1"/>
        <v>1.6839999999999999</v>
      </c>
      <c r="G50" s="5">
        <v>1.349</v>
      </c>
    </row>
    <row r="51" spans="1:7" x14ac:dyDescent="0.25">
      <c r="A51" s="3">
        <v>7</v>
      </c>
      <c r="B51" s="4" t="s">
        <v>56</v>
      </c>
      <c r="C51" s="5">
        <v>2606</v>
      </c>
      <c r="D51" s="5">
        <v>51391</v>
      </c>
      <c r="E51" s="5">
        <v>1.677</v>
      </c>
      <c r="F51" s="5">
        <f t="shared" si="1"/>
        <v>1.677</v>
      </c>
      <c r="G51" s="5">
        <v>1.032</v>
      </c>
    </row>
    <row r="52" spans="1:7" x14ac:dyDescent="0.25">
      <c r="A52" s="3">
        <v>284</v>
      </c>
      <c r="B52" s="4" t="s">
        <v>57</v>
      </c>
      <c r="C52" s="5">
        <v>92</v>
      </c>
      <c r="D52" s="5">
        <v>45165</v>
      </c>
      <c r="E52" s="5">
        <v>1.673</v>
      </c>
      <c r="F52" s="5">
        <f t="shared" si="1"/>
        <v>1.673</v>
      </c>
      <c r="G52" s="5"/>
    </row>
    <row r="53" spans="1:7" x14ac:dyDescent="0.25">
      <c r="A53" s="3">
        <v>269</v>
      </c>
      <c r="B53" s="4" t="s">
        <v>58</v>
      </c>
      <c r="C53" s="5">
        <v>104</v>
      </c>
      <c r="D53" s="5">
        <v>67637</v>
      </c>
      <c r="E53" s="5">
        <v>1.6579999999999999</v>
      </c>
      <c r="F53" s="5">
        <f t="shared" si="1"/>
        <v>1.6579999999999999</v>
      </c>
      <c r="G53" s="5">
        <v>1.204</v>
      </c>
    </row>
    <row r="54" spans="1:7" x14ac:dyDescent="0.25">
      <c r="A54" s="3">
        <v>170</v>
      </c>
      <c r="B54" s="4" t="s">
        <v>59</v>
      </c>
      <c r="C54" s="5">
        <v>173</v>
      </c>
      <c r="D54" s="5">
        <v>28908</v>
      </c>
      <c r="E54" s="5">
        <v>1.6439999999999999</v>
      </c>
      <c r="F54" s="5">
        <f t="shared" si="1"/>
        <v>1.6439999999999999</v>
      </c>
      <c r="G54" s="5">
        <v>1.0680000000000001</v>
      </c>
    </row>
    <row r="55" spans="1:7" x14ac:dyDescent="0.25">
      <c r="A55" s="3">
        <v>172</v>
      </c>
      <c r="B55" s="4" t="s">
        <v>60</v>
      </c>
      <c r="C55" s="5">
        <v>171</v>
      </c>
      <c r="D55" s="5">
        <v>33205</v>
      </c>
      <c r="E55" s="5">
        <v>1.6379999999999999</v>
      </c>
      <c r="F55" s="5">
        <f t="shared" si="1"/>
        <v>1.6379999999999999</v>
      </c>
      <c r="G55" s="5">
        <v>1.097</v>
      </c>
    </row>
    <row r="56" spans="1:7" x14ac:dyDescent="0.25">
      <c r="A56" s="3">
        <v>137</v>
      </c>
      <c r="B56" s="4" t="s">
        <v>61</v>
      </c>
      <c r="C56" s="5">
        <v>221</v>
      </c>
      <c r="D56" s="5">
        <v>25442</v>
      </c>
      <c r="E56" s="5">
        <v>1.635</v>
      </c>
      <c r="F56" s="5">
        <f t="shared" si="1"/>
        <v>1.635</v>
      </c>
      <c r="G56" s="5">
        <v>1.079</v>
      </c>
    </row>
    <row r="57" spans="1:7" x14ac:dyDescent="0.25">
      <c r="A57" s="3">
        <v>96</v>
      </c>
      <c r="B57" s="4" t="s">
        <v>62</v>
      </c>
      <c r="C57" s="5">
        <v>342</v>
      </c>
      <c r="D57" s="5">
        <v>9843</v>
      </c>
      <c r="E57" s="5">
        <v>1.62</v>
      </c>
      <c r="F57" s="5">
        <f t="shared" si="1"/>
        <v>1.62</v>
      </c>
      <c r="G57" s="5">
        <v>1.133</v>
      </c>
    </row>
    <row r="58" spans="1:7" x14ac:dyDescent="0.25">
      <c r="A58" s="3">
        <v>303</v>
      </c>
      <c r="B58" s="4" t="s">
        <v>63</v>
      </c>
      <c r="C58" s="5">
        <v>83</v>
      </c>
      <c r="D58" s="5">
        <v>12640</v>
      </c>
      <c r="E58" s="5">
        <v>1.6120000000000001</v>
      </c>
      <c r="F58" s="5">
        <f t="shared" si="1"/>
        <v>1.6120000000000001</v>
      </c>
      <c r="G58" s="5">
        <v>1.089</v>
      </c>
    </row>
    <row r="59" spans="1:7" x14ac:dyDescent="0.25">
      <c r="A59" s="3">
        <v>138</v>
      </c>
      <c r="B59" s="4" t="s">
        <v>64</v>
      </c>
      <c r="C59" s="5">
        <v>220</v>
      </c>
      <c r="D59" s="5">
        <v>82198</v>
      </c>
      <c r="E59" s="5">
        <v>1.591</v>
      </c>
      <c r="F59" s="5">
        <f t="shared" si="1"/>
        <v>1.591</v>
      </c>
      <c r="G59" s="5">
        <v>1.085</v>
      </c>
    </row>
    <row r="60" spans="1:7" x14ac:dyDescent="0.25">
      <c r="A60" s="3">
        <v>243</v>
      </c>
      <c r="B60" s="4" t="s">
        <v>65</v>
      </c>
      <c r="C60" s="5">
        <v>120</v>
      </c>
      <c r="D60" s="5">
        <v>38833</v>
      </c>
      <c r="E60" s="5">
        <v>1.59</v>
      </c>
      <c r="F60" s="5">
        <f t="shared" si="1"/>
        <v>1.59</v>
      </c>
      <c r="G60" s="5"/>
    </row>
    <row r="61" spans="1:7" x14ac:dyDescent="0.25">
      <c r="A61" s="3">
        <v>276</v>
      </c>
      <c r="B61" s="4" t="s">
        <v>66</v>
      </c>
      <c r="C61" s="5">
        <v>99</v>
      </c>
      <c r="D61" s="5">
        <v>49955</v>
      </c>
      <c r="E61" s="5">
        <v>1.5660000000000001</v>
      </c>
      <c r="F61" s="5">
        <f t="shared" si="1"/>
        <v>1.5660000000000001</v>
      </c>
      <c r="G61" s="5"/>
    </row>
    <row r="62" spans="1:7" x14ac:dyDescent="0.25">
      <c r="A62" s="3">
        <v>129</v>
      </c>
      <c r="B62" s="4" t="s">
        <v>67</v>
      </c>
      <c r="C62" s="5">
        <v>241</v>
      </c>
      <c r="D62" s="5">
        <v>50380</v>
      </c>
      <c r="E62" s="5">
        <v>1.5569999999999999</v>
      </c>
      <c r="F62" s="5">
        <f t="shared" si="1"/>
        <v>1.5569999999999999</v>
      </c>
      <c r="G62" s="5">
        <v>1.0349999999999999</v>
      </c>
    </row>
    <row r="63" spans="1:7" x14ac:dyDescent="0.25">
      <c r="A63" s="3">
        <v>61</v>
      </c>
      <c r="B63" s="4" t="s">
        <v>68</v>
      </c>
      <c r="C63" s="5">
        <v>508</v>
      </c>
      <c r="D63" s="5">
        <v>58227</v>
      </c>
      <c r="E63" s="5">
        <v>1.554</v>
      </c>
      <c r="F63" s="5">
        <f t="shared" si="1"/>
        <v>1.554</v>
      </c>
      <c r="G63" s="5">
        <v>1.1259999999999999</v>
      </c>
    </row>
    <row r="64" spans="1:7" x14ac:dyDescent="0.25">
      <c r="A64" s="3">
        <v>193</v>
      </c>
      <c r="B64" s="4" t="s">
        <v>69</v>
      </c>
      <c r="C64" s="5">
        <v>146</v>
      </c>
      <c r="D64" s="5">
        <v>46925</v>
      </c>
      <c r="E64" s="5">
        <v>1.55</v>
      </c>
      <c r="F64" s="5">
        <f t="shared" si="1"/>
        <v>1.55</v>
      </c>
      <c r="G64" s="5">
        <v>1.008</v>
      </c>
    </row>
    <row r="65" spans="1:7" x14ac:dyDescent="0.25">
      <c r="A65" s="3">
        <v>361</v>
      </c>
      <c r="B65" s="4" t="s">
        <v>70</v>
      </c>
      <c r="C65" s="5">
        <v>64</v>
      </c>
      <c r="D65" s="5">
        <v>38343</v>
      </c>
      <c r="E65" s="5">
        <v>1.5489999999999999</v>
      </c>
      <c r="F65" s="5">
        <f t="shared" si="1"/>
        <v>1.5489999999999999</v>
      </c>
      <c r="G65" s="5"/>
    </row>
    <row r="66" spans="1:7" x14ac:dyDescent="0.25">
      <c r="A66" s="3">
        <v>420</v>
      </c>
      <c r="B66" s="4" t="s">
        <v>71</v>
      </c>
      <c r="C66" s="5">
        <v>44</v>
      </c>
      <c r="D66" s="5">
        <v>9347</v>
      </c>
      <c r="E66" s="5">
        <v>1.5269999999999999</v>
      </c>
      <c r="F66" s="5">
        <f t="shared" ref="F66:F97" si="2">ROUND(E66,3)</f>
        <v>1.5269999999999999</v>
      </c>
      <c r="G66" s="5"/>
    </row>
    <row r="67" spans="1:7" x14ac:dyDescent="0.25">
      <c r="A67" s="3">
        <v>184</v>
      </c>
      <c r="B67" s="4" t="s">
        <v>72</v>
      </c>
      <c r="C67" s="5">
        <v>157</v>
      </c>
      <c r="D67" s="5">
        <v>45022</v>
      </c>
      <c r="E67" s="5">
        <v>1.52</v>
      </c>
      <c r="F67" s="5">
        <f t="shared" si="2"/>
        <v>1.52</v>
      </c>
      <c r="G67" s="5">
        <v>1.113</v>
      </c>
    </row>
    <row r="68" spans="1:7" x14ac:dyDescent="0.25">
      <c r="A68" s="3">
        <v>328</v>
      </c>
      <c r="B68" s="4" t="s">
        <v>73</v>
      </c>
      <c r="C68" s="5">
        <v>73</v>
      </c>
      <c r="D68" s="5">
        <v>29965</v>
      </c>
      <c r="E68" s="5">
        <v>1.5169999999999999</v>
      </c>
      <c r="F68" s="5">
        <f t="shared" si="2"/>
        <v>1.5169999999999999</v>
      </c>
      <c r="G68" s="5">
        <v>1.3660000000000001</v>
      </c>
    </row>
    <row r="69" spans="1:7" x14ac:dyDescent="0.25">
      <c r="A69" s="3">
        <v>122</v>
      </c>
      <c r="B69" s="4" t="s">
        <v>74</v>
      </c>
      <c r="C69" s="5">
        <v>274</v>
      </c>
      <c r="D69" s="5">
        <v>108548</v>
      </c>
      <c r="E69" s="5">
        <v>1.4950000000000001</v>
      </c>
      <c r="F69" s="5">
        <f t="shared" si="2"/>
        <v>1.4950000000000001</v>
      </c>
      <c r="G69" s="5">
        <v>1.1970000000000001</v>
      </c>
    </row>
    <row r="70" spans="1:7" x14ac:dyDescent="0.25">
      <c r="A70" s="3">
        <v>110</v>
      </c>
      <c r="B70" s="4" t="s">
        <v>75</v>
      </c>
      <c r="C70" s="5">
        <v>294</v>
      </c>
      <c r="D70" s="5">
        <v>51018</v>
      </c>
      <c r="E70" s="5">
        <v>1.49</v>
      </c>
      <c r="F70" s="5">
        <f t="shared" si="2"/>
        <v>1.49</v>
      </c>
      <c r="G70" s="5">
        <v>1.0149999999999999</v>
      </c>
    </row>
    <row r="71" spans="1:7" x14ac:dyDescent="0.25">
      <c r="A71" s="3">
        <v>352</v>
      </c>
      <c r="B71" s="4" t="s">
        <v>76</v>
      </c>
      <c r="C71" s="5">
        <v>66</v>
      </c>
      <c r="D71" s="5">
        <v>27345</v>
      </c>
      <c r="E71" s="5">
        <v>1.4810000000000001</v>
      </c>
      <c r="F71" s="5">
        <f t="shared" si="2"/>
        <v>1.4810000000000001</v>
      </c>
      <c r="G71" s="5"/>
    </row>
    <row r="72" spans="1:7" x14ac:dyDescent="0.25">
      <c r="A72" s="3">
        <v>227</v>
      </c>
      <c r="B72" s="4" t="s">
        <v>77</v>
      </c>
      <c r="C72" s="5">
        <v>128</v>
      </c>
      <c r="D72" s="5">
        <v>38757</v>
      </c>
      <c r="E72" s="5">
        <v>1.48</v>
      </c>
      <c r="F72" s="5">
        <f t="shared" si="2"/>
        <v>1.48</v>
      </c>
      <c r="G72" s="5">
        <v>1.167</v>
      </c>
    </row>
    <row r="73" spans="1:7" x14ac:dyDescent="0.25">
      <c r="A73" s="3">
        <v>121</v>
      </c>
      <c r="B73" s="4" t="s">
        <v>78</v>
      </c>
      <c r="C73" s="5">
        <v>275</v>
      </c>
      <c r="D73" s="5">
        <v>61719</v>
      </c>
      <c r="E73" s="5">
        <v>1.4770000000000001</v>
      </c>
      <c r="F73" s="5">
        <f t="shared" si="2"/>
        <v>1.4770000000000001</v>
      </c>
      <c r="G73" s="5">
        <v>1.042</v>
      </c>
    </row>
    <row r="74" spans="1:7" x14ac:dyDescent="0.25">
      <c r="A74" s="3">
        <v>38</v>
      </c>
      <c r="B74" s="4" t="s">
        <v>79</v>
      </c>
      <c r="C74" s="5">
        <v>835</v>
      </c>
      <c r="D74" s="5">
        <v>117419</v>
      </c>
      <c r="E74" s="5">
        <v>1.4470000000000001</v>
      </c>
      <c r="F74" s="5">
        <f t="shared" si="2"/>
        <v>1.4470000000000001</v>
      </c>
      <c r="G74" s="5">
        <v>1.202</v>
      </c>
    </row>
    <row r="75" spans="1:7" x14ac:dyDescent="0.25">
      <c r="A75" s="3">
        <v>253</v>
      </c>
      <c r="B75" s="4" t="s">
        <v>80</v>
      </c>
      <c r="C75" s="5">
        <v>112</v>
      </c>
      <c r="D75" s="5">
        <v>142066</v>
      </c>
      <c r="E75" s="5">
        <v>1.4470000000000001</v>
      </c>
      <c r="F75" s="5">
        <f t="shared" si="2"/>
        <v>1.4470000000000001</v>
      </c>
      <c r="G75" s="5"/>
    </row>
    <row r="76" spans="1:7" x14ac:dyDescent="0.25">
      <c r="A76" s="3">
        <v>43</v>
      </c>
      <c r="B76" s="4" t="s">
        <v>81</v>
      </c>
      <c r="C76" s="5">
        <v>731</v>
      </c>
      <c r="D76" s="5">
        <v>27898</v>
      </c>
      <c r="E76" s="5">
        <v>1.431</v>
      </c>
      <c r="F76" s="5">
        <f t="shared" si="2"/>
        <v>1.431</v>
      </c>
      <c r="G76" s="5">
        <v>1.0609999999999999</v>
      </c>
    </row>
    <row r="77" spans="1:7" x14ac:dyDescent="0.25">
      <c r="A77" s="3">
        <v>200</v>
      </c>
      <c r="B77" s="4" t="s">
        <v>82</v>
      </c>
      <c r="C77" s="5">
        <v>143</v>
      </c>
      <c r="D77" s="5">
        <v>80639</v>
      </c>
      <c r="E77" s="5">
        <v>1.429</v>
      </c>
      <c r="F77" s="5">
        <f t="shared" si="2"/>
        <v>1.429</v>
      </c>
      <c r="G77" s="5">
        <v>1.0900000000000001</v>
      </c>
    </row>
    <row r="78" spans="1:7" x14ac:dyDescent="0.25">
      <c r="A78" s="3">
        <v>51</v>
      </c>
      <c r="B78" s="4" t="s">
        <v>83</v>
      </c>
      <c r="C78" s="5">
        <v>648</v>
      </c>
      <c r="D78" s="5">
        <v>71047</v>
      </c>
      <c r="E78" s="5">
        <v>1.411</v>
      </c>
      <c r="F78" s="5">
        <f t="shared" si="2"/>
        <v>1.411</v>
      </c>
      <c r="G78" s="5">
        <v>1.1160000000000001</v>
      </c>
    </row>
    <row r="79" spans="1:7" x14ac:dyDescent="0.25">
      <c r="A79" s="3">
        <v>166</v>
      </c>
      <c r="B79" s="4" t="s">
        <v>84</v>
      </c>
      <c r="C79" s="5">
        <v>175</v>
      </c>
      <c r="D79" s="5">
        <v>26096</v>
      </c>
      <c r="E79" s="5">
        <v>1.411</v>
      </c>
      <c r="F79" s="5">
        <f t="shared" si="2"/>
        <v>1.411</v>
      </c>
      <c r="G79" s="5">
        <v>1.2809999999999999</v>
      </c>
    </row>
    <row r="80" spans="1:7" x14ac:dyDescent="0.25">
      <c r="A80" s="3">
        <v>56</v>
      </c>
      <c r="B80" s="4" t="s">
        <v>85</v>
      </c>
      <c r="C80" s="5">
        <v>579</v>
      </c>
      <c r="D80" s="5">
        <v>74097</v>
      </c>
      <c r="E80" s="5">
        <v>1.399</v>
      </c>
      <c r="F80" s="5">
        <f t="shared" si="2"/>
        <v>1.399</v>
      </c>
      <c r="G80" s="5">
        <v>1.1100000000000001</v>
      </c>
    </row>
    <row r="81" spans="1:7" x14ac:dyDescent="0.25">
      <c r="A81" s="3">
        <v>440</v>
      </c>
      <c r="B81" s="4" t="s">
        <v>86</v>
      </c>
      <c r="C81" s="5">
        <v>42</v>
      </c>
      <c r="D81" s="5">
        <v>34316</v>
      </c>
      <c r="E81" s="5">
        <v>1.393</v>
      </c>
      <c r="F81" s="5">
        <f t="shared" si="2"/>
        <v>1.393</v>
      </c>
      <c r="G81" s="5">
        <v>1.0329999999999999</v>
      </c>
    </row>
    <row r="82" spans="1:7" x14ac:dyDescent="0.25">
      <c r="A82" s="3">
        <v>359</v>
      </c>
      <c r="B82" s="4" t="s">
        <v>87</v>
      </c>
      <c r="C82" s="5">
        <v>64</v>
      </c>
      <c r="D82" s="5">
        <v>85555</v>
      </c>
      <c r="E82" s="5">
        <v>1.37</v>
      </c>
      <c r="F82" s="5">
        <f t="shared" si="2"/>
        <v>1.37</v>
      </c>
      <c r="G82" s="5"/>
    </row>
    <row r="83" spans="1:7" x14ac:dyDescent="0.25">
      <c r="A83" s="3">
        <v>293</v>
      </c>
      <c r="B83" s="4" t="s">
        <v>88</v>
      </c>
      <c r="C83" s="5">
        <v>91</v>
      </c>
      <c r="D83" s="5">
        <v>20146</v>
      </c>
      <c r="E83" s="5">
        <v>1.369</v>
      </c>
      <c r="F83" s="5">
        <f t="shared" si="2"/>
        <v>1.369</v>
      </c>
      <c r="G83" s="5">
        <v>1.3140000000000001</v>
      </c>
    </row>
    <row r="84" spans="1:7" x14ac:dyDescent="0.25">
      <c r="A84" s="3">
        <v>334</v>
      </c>
      <c r="B84" s="4" t="s">
        <v>89</v>
      </c>
      <c r="C84" s="5">
        <v>71</v>
      </c>
      <c r="D84" s="5">
        <v>103392</v>
      </c>
      <c r="E84" s="5">
        <v>1.367</v>
      </c>
      <c r="F84" s="5">
        <f t="shared" si="2"/>
        <v>1.367</v>
      </c>
      <c r="G84" s="5">
        <v>1.032</v>
      </c>
    </row>
    <row r="85" spans="1:7" x14ac:dyDescent="0.25">
      <c r="A85" s="3">
        <v>25</v>
      </c>
      <c r="B85" s="4" t="s">
        <v>90</v>
      </c>
      <c r="C85" s="5">
        <v>1223</v>
      </c>
      <c r="D85" s="5">
        <v>48423</v>
      </c>
      <c r="E85" s="5">
        <v>1.3640000000000001</v>
      </c>
      <c r="F85" s="5">
        <f t="shared" si="2"/>
        <v>1.3640000000000001</v>
      </c>
      <c r="G85" s="5">
        <v>1.234</v>
      </c>
    </row>
    <row r="86" spans="1:7" x14ac:dyDescent="0.25">
      <c r="A86" s="3">
        <v>73</v>
      </c>
      <c r="B86" s="4" t="s">
        <v>91</v>
      </c>
      <c r="C86" s="5">
        <v>460</v>
      </c>
      <c r="D86" s="5">
        <v>54574</v>
      </c>
      <c r="E86" s="5">
        <v>1.3580000000000001</v>
      </c>
      <c r="F86" s="5">
        <f t="shared" si="2"/>
        <v>1.3580000000000001</v>
      </c>
      <c r="G86" s="5">
        <v>1.03</v>
      </c>
    </row>
    <row r="87" spans="1:7" x14ac:dyDescent="0.25">
      <c r="A87" s="3">
        <v>211</v>
      </c>
      <c r="B87" s="4" t="s">
        <v>92</v>
      </c>
      <c r="C87" s="5">
        <v>136</v>
      </c>
      <c r="D87" s="5">
        <v>11263</v>
      </c>
      <c r="E87" s="5">
        <v>1.3540000000000001</v>
      </c>
      <c r="F87" s="5">
        <f t="shared" si="2"/>
        <v>1.3540000000000001</v>
      </c>
      <c r="G87" s="5">
        <v>1.101</v>
      </c>
    </row>
    <row r="88" spans="1:7" x14ac:dyDescent="0.25">
      <c r="A88" s="3">
        <v>94</v>
      </c>
      <c r="B88" s="4" t="s">
        <v>93</v>
      </c>
      <c r="C88" s="5">
        <v>346</v>
      </c>
      <c r="D88" s="5">
        <v>16347</v>
      </c>
      <c r="E88" s="5">
        <v>1.353</v>
      </c>
      <c r="F88" s="5">
        <f t="shared" si="2"/>
        <v>1.353</v>
      </c>
      <c r="G88" s="5">
        <v>1.0189999999999999</v>
      </c>
    </row>
    <row r="89" spans="1:7" x14ac:dyDescent="0.25">
      <c r="A89" s="3">
        <v>395</v>
      </c>
      <c r="B89" s="4" t="s">
        <v>94</v>
      </c>
      <c r="C89" s="5">
        <v>51</v>
      </c>
      <c r="D89" s="5">
        <v>18904</v>
      </c>
      <c r="E89" s="5">
        <v>1.347</v>
      </c>
      <c r="F89" s="5">
        <f t="shared" si="2"/>
        <v>1.347</v>
      </c>
      <c r="G89" s="5"/>
    </row>
    <row r="90" spans="1:7" x14ac:dyDescent="0.25">
      <c r="A90" s="3">
        <v>105</v>
      </c>
      <c r="B90" s="4" t="s">
        <v>95</v>
      </c>
      <c r="C90" s="5">
        <v>310</v>
      </c>
      <c r="D90" s="5">
        <v>34393</v>
      </c>
      <c r="E90" s="5">
        <v>1.3460000000000001</v>
      </c>
      <c r="F90" s="5">
        <f t="shared" si="2"/>
        <v>1.3460000000000001</v>
      </c>
      <c r="G90" s="5">
        <v>1.048</v>
      </c>
    </row>
    <row r="91" spans="1:7" x14ac:dyDescent="0.25">
      <c r="A91" s="3">
        <v>282</v>
      </c>
      <c r="B91" s="4" t="s">
        <v>96</v>
      </c>
      <c r="C91" s="5">
        <v>94</v>
      </c>
      <c r="D91" s="5">
        <v>33474</v>
      </c>
      <c r="E91" s="5">
        <v>1.3420000000000001</v>
      </c>
      <c r="F91" s="5">
        <f t="shared" si="2"/>
        <v>1.3420000000000001</v>
      </c>
      <c r="G91" s="5">
        <v>1.1020000000000001</v>
      </c>
    </row>
    <row r="92" spans="1:7" x14ac:dyDescent="0.25">
      <c r="A92" s="3">
        <v>366</v>
      </c>
      <c r="B92" s="4" t="s">
        <v>97</v>
      </c>
      <c r="C92" s="5">
        <v>62</v>
      </c>
      <c r="D92" s="5">
        <v>93985</v>
      </c>
      <c r="E92" s="5">
        <v>1.331</v>
      </c>
      <c r="F92" s="5">
        <f t="shared" si="2"/>
        <v>1.331</v>
      </c>
      <c r="G92" s="5"/>
    </row>
    <row r="93" spans="1:7" x14ac:dyDescent="0.25">
      <c r="A93" s="3">
        <v>302</v>
      </c>
      <c r="B93" s="4" t="s">
        <v>98</v>
      </c>
      <c r="C93" s="5">
        <v>85</v>
      </c>
      <c r="D93" s="5">
        <v>33820</v>
      </c>
      <c r="E93" s="5">
        <v>1.327</v>
      </c>
      <c r="F93" s="5">
        <f t="shared" si="2"/>
        <v>1.327</v>
      </c>
      <c r="G93" s="5"/>
    </row>
    <row r="94" spans="1:7" x14ac:dyDescent="0.25">
      <c r="A94" s="3">
        <v>135</v>
      </c>
      <c r="B94" s="4" t="s">
        <v>99</v>
      </c>
      <c r="C94" s="5">
        <v>229</v>
      </c>
      <c r="D94" s="5">
        <v>19559</v>
      </c>
      <c r="E94" s="5">
        <v>1.3220000000000001</v>
      </c>
      <c r="F94" s="5">
        <f t="shared" si="2"/>
        <v>1.3220000000000001</v>
      </c>
      <c r="G94" s="5">
        <v>1.0229999999999999</v>
      </c>
    </row>
    <row r="95" spans="1:7" x14ac:dyDescent="0.25">
      <c r="A95" s="3">
        <v>84</v>
      </c>
      <c r="B95" s="4" t="s">
        <v>100</v>
      </c>
      <c r="C95" s="5">
        <v>387</v>
      </c>
      <c r="D95" s="5">
        <v>32607</v>
      </c>
      <c r="E95" s="5">
        <v>1.32</v>
      </c>
      <c r="F95" s="5">
        <f t="shared" si="2"/>
        <v>1.32</v>
      </c>
      <c r="G95" s="5">
        <v>1.054</v>
      </c>
    </row>
    <row r="96" spans="1:7" x14ac:dyDescent="0.25">
      <c r="A96" s="3">
        <v>373</v>
      </c>
      <c r="B96" s="4" t="s">
        <v>101</v>
      </c>
      <c r="C96" s="5">
        <v>60</v>
      </c>
      <c r="D96" s="5">
        <v>36712</v>
      </c>
      <c r="E96" s="5">
        <v>1.3180000000000001</v>
      </c>
      <c r="F96" s="5">
        <f t="shared" si="2"/>
        <v>1.3180000000000001</v>
      </c>
      <c r="G96" s="5">
        <v>1.1359999999999999</v>
      </c>
    </row>
    <row r="97" spans="1:7" x14ac:dyDescent="0.25">
      <c r="A97" s="3">
        <v>181</v>
      </c>
      <c r="B97" s="4" t="s">
        <v>102</v>
      </c>
      <c r="C97" s="5">
        <v>160</v>
      </c>
      <c r="D97" s="5">
        <v>21784</v>
      </c>
      <c r="E97" s="5">
        <v>1.3140000000000001</v>
      </c>
      <c r="F97" s="5">
        <f t="shared" si="2"/>
        <v>1.3140000000000001</v>
      </c>
      <c r="G97" s="5">
        <v>1.0409999999999999</v>
      </c>
    </row>
    <row r="98" spans="1:7" x14ac:dyDescent="0.25">
      <c r="A98" s="3">
        <v>42</v>
      </c>
      <c r="B98" s="4" t="s">
        <v>103</v>
      </c>
      <c r="C98" s="5">
        <v>496</v>
      </c>
      <c r="D98" s="5">
        <v>229793</v>
      </c>
      <c r="E98" s="5">
        <v>1.3129999999999999</v>
      </c>
      <c r="F98" s="5">
        <f t="shared" ref="F98:F129" si="3">ROUND(E98,3)</f>
        <v>1.3129999999999999</v>
      </c>
      <c r="G98" s="5">
        <v>1.137</v>
      </c>
    </row>
    <row r="99" spans="1:7" x14ac:dyDescent="0.25">
      <c r="A99" s="3">
        <v>69</v>
      </c>
      <c r="B99" s="4" t="s">
        <v>104</v>
      </c>
      <c r="C99" s="5">
        <v>472</v>
      </c>
      <c r="D99" s="5">
        <v>111751</v>
      </c>
      <c r="E99" s="5">
        <v>1.3009999999999999</v>
      </c>
      <c r="F99" s="5">
        <f t="shared" si="3"/>
        <v>1.3009999999999999</v>
      </c>
      <c r="G99" s="5">
        <v>1.052</v>
      </c>
    </row>
    <row r="100" spans="1:7" x14ac:dyDescent="0.25">
      <c r="A100" s="3">
        <v>406</v>
      </c>
      <c r="B100" s="4" t="s">
        <v>105</v>
      </c>
      <c r="C100" s="5">
        <v>47</v>
      </c>
      <c r="D100" s="5">
        <v>49873</v>
      </c>
      <c r="E100" s="5">
        <v>1.294</v>
      </c>
      <c r="F100" s="5">
        <f t="shared" si="3"/>
        <v>1.294</v>
      </c>
      <c r="G100" s="5">
        <v>1.105</v>
      </c>
    </row>
    <row r="101" spans="1:7" x14ac:dyDescent="0.25">
      <c r="A101" s="3">
        <v>107</v>
      </c>
      <c r="B101" s="4" t="s">
        <v>106</v>
      </c>
      <c r="C101" s="5">
        <v>304</v>
      </c>
      <c r="D101" s="5">
        <v>51370</v>
      </c>
      <c r="E101" s="5">
        <v>1.2909999999999999</v>
      </c>
      <c r="F101" s="5">
        <f t="shared" si="3"/>
        <v>1.2909999999999999</v>
      </c>
      <c r="G101" s="5">
        <v>1.0409999999999999</v>
      </c>
    </row>
    <row r="102" spans="1:7" x14ac:dyDescent="0.25">
      <c r="A102" s="3">
        <v>391</v>
      </c>
      <c r="B102" s="4" t="s">
        <v>107</v>
      </c>
      <c r="C102" s="5">
        <v>52</v>
      </c>
      <c r="D102" s="5">
        <v>84649</v>
      </c>
      <c r="E102" s="5">
        <v>1.2809999999999999</v>
      </c>
      <c r="F102" s="5">
        <f t="shared" si="3"/>
        <v>1.2809999999999999</v>
      </c>
      <c r="G102" s="5"/>
    </row>
    <row r="103" spans="1:7" x14ac:dyDescent="0.25">
      <c r="A103" s="3">
        <v>50</v>
      </c>
      <c r="B103" s="4" t="s">
        <v>108</v>
      </c>
      <c r="C103" s="5">
        <v>648</v>
      </c>
      <c r="D103" s="5">
        <v>42646</v>
      </c>
      <c r="E103" s="5">
        <v>1.2729999999999999</v>
      </c>
      <c r="F103" s="5">
        <f t="shared" si="3"/>
        <v>1.2729999999999999</v>
      </c>
      <c r="G103" s="5">
        <v>1.03</v>
      </c>
    </row>
    <row r="104" spans="1:7" x14ac:dyDescent="0.25">
      <c r="A104" s="3">
        <v>376</v>
      </c>
      <c r="B104" s="4" t="s">
        <v>109</v>
      </c>
      <c r="C104" s="5">
        <v>58</v>
      </c>
      <c r="D104" s="5">
        <v>35134</v>
      </c>
      <c r="E104" s="5">
        <v>1.2729999999999999</v>
      </c>
      <c r="F104" s="5">
        <f t="shared" si="3"/>
        <v>1.2729999999999999</v>
      </c>
      <c r="G104" s="5">
        <v>1.018</v>
      </c>
    </row>
    <row r="105" spans="1:7" x14ac:dyDescent="0.25">
      <c r="A105" s="3">
        <v>375</v>
      </c>
      <c r="B105" s="4" t="s">
        <v>110</v>
      </c>
      <c r="C105" s="5">
        <v>58</v>
      </c>
      <c r="D105" s="5">
        <v>39561</v>
      </c>
      <c r="E105" s="5">
        <v>1.2709999999999999</v>
      </c>
      <c r="F105" s="5">
        <f t="shared" si="3"/>
        <v>1.2709999999999999</v>
      </c>
      <c r="G105" s="5"/>
    </row>
    <row r="106" spans="1:7" x14ac:dyDescent="0.25">
      <c r="A106" s="3">
        <v>78</v>
      </c>
      <c r="B106" s="4" t="s">
        <v>111</v>
      </c>
      <c r="C106" s="5">
        <v>421</v>
      </c>
      <c r="D106" s="5">
        <v>52176</v>
      </c>
      <c r="E106" s="5">
        <v>1.264</v>
      </c>
      <c r="F106" s="5">
        <f t="shared" si="3"/>
        <v>1.264</v>
      </c>
      <c r="G106" s="5">
        <v>1.0760000000000001</v>
      </c>
    </row>
    <row r="107" spans="1:7" x14ac:dyDescent="0.25">
      <c r="A107" s="3">
        <v>54</v>
      </c>
      <c r="B107" s="4" t="s">
        <v>112</v>
      </c>
      <c r="C107" s="5">
        <v>628</v>
      </c>
      <c r="D107" s="5">
        <v>40753</v>
      </c>
      <c r="E107" s="5">
        <v>1.262</v>
      </c>
      <c r="F107" s="5">
        <f t="shared" si="3"/>
        <v>1.262</v>
      </c>
      <c r="G107" s="5">
        <v>1.2769999999999999</v>
      </c>
    </row>
    <row r="108" spans="1:7" x14ac:dyDescent="0.25">
      <c r="A108" s="3">
        <v>231</v>
      </c>
      <c r="B108" s="4" t="s">
        <v>113</v>
      </c>
      <c r="C108" s="5">
        <v>126</v>
      </c>
      <c r="D108" s="5">
        <v>28350</v>
      </c>
      <c r="E108" s="5">
        <v>1.2609999999999999</v>
      </c>
      <c r="F108" s="5">
        <f t="shared" si="3"/>
        <v>1.2609999999999999</v>
      </c>
      <c r="G108" s="5">
        <v>1.181</v>
      </c>
    </row>
    <row r="109" spans="1:7" x14ac:dyDescent="0.25">
      <c r="A109" s="3">
        <v>437</v>
      </c>
      <c r="B109" s="4" t="s">
        <v>114</v>
      </c>
      <c r="C109" s="5">
        <v>42</v>
      </c>
      <c r="D109" s="5">
        <v>54728</v>
      </c>
      <c r="E109" s="5">
        <v>1.2609999999999999</v>
      </c>
      <c r="F109" s="5">
        <f t="shared" si="3"/>
        <v>1.2609999999999999</v>
      </c>
      <c r="G109" s="5"/>
    </row>
    <row r="110" spans="1:7" x14ac:dyDescent="0.25">
      <c r="A110" s="3">
        <v>370</v>
      </c>
      <c r="B110" s="4" t="s">
        <v>115</v>
      </c>
      <c r="C110" s="5">
        <v>61</v>
      </c>
      <c r="D110" s="5">
        <v>54714</v>
      </c>
      <c r="E110" s="5">
        <v>1.26</v>
      </c>
      <c r="F110" s="5">
        <f t="shared" si="3"/>
        <v>1.26</v>
      </c>
      <c r="G110" s="5">
        <v>1.071</v>
      </c>
    </row>
    <row r="111" spans="1:7" x14ac:dyDescent="0.25">
      <c r="A111" s="3">
        <v>336</v>
      </c>
      <c r="B111" s="4" t="s">
        <v>116</v>
      </c>
      <c r="C111" s="5">
        <v>71</v>
      </c>
      <c r="D111" s="5">
        <v>32698</v>
      </c>
      <c r="E111" s="5">
        <v>1.2569999999999999</v>
      </c>
      <c r="F111" s="5">
        <f t="shared" si="3"/>
        <v>1.2569999999999999</v>
      </c>
      <c r="G111" s="5">
        <v>1.3480000000000001</v>
      </c>
    </row>
    <row r="112" spans="1:7" x14ac:dyDescent="0.25">
      <c r="A112" s="3">
        <v>118</v>
      </c>
      <c r="B112" s="4" t="s">
        <v>117</v>
      </c>
      <c r="C112" s="5">
        <v>283</v>
      </c>
      <c r="D112" s="5">
        <v>51805</v>
      </c>
      <c r="E112" s="5">
        <v>1.256</v>
      </c>
      <c r="F112" s="5">
        <f t="shared" si="3"/>
        <v>1.256</v>
      </c>
      <c r="G112" s="5">
        <v>1.0840000000000001</v>
      </c>
    </row>
    <row r="113" spans="1:7" x14ac:dyDescent="0.25">
      <c r="A113" s="3">
        <v>266</v>
      </c>
      <c r="B113" s="4" t="s">
        <v>118</v>
      </c>
      <c r="C113" s="5">
        <v>106</v>
      </c>
      <c r="D113" s="5">
        <v>12946</v>
      </c>
      <c r="E113" s="5">
        <v>1.2549999999999999</v>
      </c>
      <c r="F113" s="5">
        <f t="shared" si="3"/>
        <v>1.2549999999999999</v>
      </c>
      <c r="G113" s="5">
        <v>1.069</v>
      </c>
    </row>
    <row r="114" spans="1:7" x14ac:dyDescent="0.25">
      <c r="A114" s="3">
        <v>141</v>
      </c>
      <c r="B114" s="4" t="s">
        <v>119</v>
      </c>
      <c r="C114" s="5">
        <v>209</v>
      </c>
      <c r="D114" s="5">
        <v>69010</v>
      </c>
      <c r="E114" s="5">
        <v>1.2529999999999999</v>
      </c>
      <c r="F114" s="5">
        <f t="shared" si="3"/>
        <v>1.2529999999999999</v>
      </c>
      <c r="G114" s="5">
        <v>1.028</v>
      </c>
    </row>
    <row r="115" spans="1:7" x14ac:dyDescent="0.25">
      <c r="A115" s="3">
        <v>414</v>
      </c>
      <c r="B115" s="4" t="s">
        <v>120</v>
      </c>
      <c r="C115" s="5">
        <v>45</v>
      </c>
      <c r="D115" s="5">
        <v>82242</v>
      </c>
      <c r="E115" s="5">
        <v>1.2490000000000001</v>
      </c>
      <c r="F115" s="5">
        <f t="shared" si="3"/>
        <v>1.2490000000000001</v>
      </c>
      <c r="G115" s="5"/>
    </row>
    <row r="116" spans="1:7" x14ac:dyDescent="0.25">
      <c r="A116" s="3">
        <v>112</v>
      </c>
      <c r="B116" s="4" t="s">
        <v>121</v>
      </c>
      <c r="C116" s="5">
        <v>293</v>
      </c>
      <c r="D116" s="5">
        <v>66966</v>
      </c>
      <c r="E116" s="5">
        <v>1.24</v>
      </c>
      <c r="F116" s="5">
        <f t="shared" si="3"/>
        <v>1.24</v>
      </c>
      <c r="G116" s="5">
        <v>1.0569999999999999</v>
      </c>
    </row>
    <row r="117" spans="1:7" x14ac:dyDescent="0.25">
      <c r="A117" s="3">
        <v>164</v>
      </c>
      <c r="B117" s="4" t="s">
        <v>122</v>
      </c>
      <c r="C117" s="5">
        <v>178</v>
      </c>
      <c r="D117" s="5">
        <v>27703</v>
      </c>
      <c r="E117" s="5">
        <v>1.236</v>
      </c>
      <c r="F117" s="5">
        <f t="shared" si="3"/>
        <v>1.236</v>
      </c>
      <c r="G117" s="5">
        <v>1.034</v>
      </c>
    </row>
    <row r="118" spans="1:7" x14ac:dyDescent="0.25">
      <c r="A118" s="3">
        <v>2</v>
      </c>
      <c r="B118" s="4" t="s">
        <v>123</v>
      </c>
      <c r="C118" s="5">
        <v>9731</v>
      </c>
      <c r="D118" s="5">
        <v>56318</v>
      </c>
      <c r="E118" s="5">
        <v>1.232</v>
      </c>
      <c r="F118" s="5">
        <f t="shared" si="3"/>
        <v>1.232</v>
      </c>
      <c r="G118" s="5">
        <v>1.363</v>
      </c>
    </row>
    <row r="119" spans="1:7" x14ac:dyDescent="0.25">
      <c r="A119" s="3">
        <v>119</v>
      </c>
      <c r="B119" s="4" t="s">
        <v>124</v>
      </c>
      <c r="C119" s="5">
        <v>281</v>
      </c>
      <c r="D119" s="5">
        <v>45009</v>
      </c>
      <c r="E119" s="5">
        <v>1.23</v>
      </c>
      <c r="F119" s="5">
        <f t="shared" si="3"/>
        <v>1.23</v>
      </c>
      <c r="G119" s="5">
        <v>1.016</v>
      </c>
    </row>
    <row r="120" spans="1:7" x14ac:dyDescent="0.25">
      <c r="A120" s="3">
        <v>52</v>
      </c>
      <c r="B120" s="4" t="s">
        <v>125</v>
      </c>
      <c r="C120" s="5">
        <v>644</v>
      </c>
      <c r="D120" s="5">
        <v>17584</v>
      </c>
      <c r="E120" s="5">
        <v>1.2290000000000001</v>
      </c>
      <c r="F120" s="5">
        <f t="shared" si="3"/>
        <v>1.2290000000000001</v>
      </c>
      <c r="G120" s="5">
        <v>1.026</v>
      </c>
    </row>
    <row r="121" spans="1:7" x14ac:dyDescent="0.25">
      <c r="A121" s="3">
        <v>71</v>
      </c>
      <c r="B121" s="4" t="s">
        <v>126</v>
      </c>
      <c r="C121" s="5">
        <v>468</v>
      </c>
      <c r="D121" s="5">
        <v>52927</v>
      </c>
      <c r="E121" s="5">
        <v>1.224</v>
      </c>
      <c r="F121" s="5">
        <f t="shared" si="3"/>
        <v>1.224</v>
      </c>
      <c r="G121" s="5">
        <v>1.101</v>
      </c>
    </row>
    <row r="122" spans="1:7" x14ac:dyDescent="0.25">
      <c r="A122" s="3">
        <v>65</v>
      </c>
      <c r="B122" s="4" t="s">
        <v>127</v>
      </c>
      <c r="C122" s="5">
        <v>482</v>
      </c>
      <c r="D122" s="5">
        <v>30229</v>
      </c>
      <c r="E122" s="5">
        <v>1.22</v>
      </c>
      <c r="F122" s="5">
        <f t="shared" si="3"/>
        <v>1.22</v>
      </c>
      <c r="G122" s="5">
        <v>1.012</v>
      </c>
    </row>
    <row r="123" spans="1:7" x14ac:dyDescent="0.25">
      <c r="A123" s="3">
        <v>404</v>
      </c>
      <c r="B123" s="4" t="s">
        <v>128</v>
      </c>
      <c r="C123" s="5">
        <v>47</v>
      </c>
      <c r="D123" s="5">
        <v>14306</v>
      </c>
      <c r="E123" s="5">
        <v>1.218</v>
      </c>
      <c r="F123" s="5">
        <f t="shared" si="3"/>
        <v>1.218</v>
      </c>
      <c r="G123" s="5">
        <v>1.081</v>
      </c>
    </row>
    <row r="124" spans="1:7" x14ac:dyDescent="0.25">
      <c r="A124" s="3">
        <v>331</v>
      </c>
      <c r="B124" s="4" t="s">
        <v>129</v>
      </c>
      <c r="C124" s="5">
        <v>72</v>
      </c>
      <c r="D124" s="5">
        <v>10679</v>
      </c>
      <c r="E124" s="5">
        <v>1.2170000000000001</v>
      </c>
      <c r="F124" s="5">
        <f t="shared" si="3"/>
        <v>1.2170000000000001</v>
      </c>
      <c r="G124" s="5">
        <v>1.022</v>
      </c>
    </row>
    <row r="125" spans="1:7" x14ac:dyDescent="0.25">
      <c r="A125" s="3">
        <v>131</v>
      </c>
      <c r="B125" s="4" t="s">
        <v>130</v>
      </c>
      <c r="C125" s="5">
        <v>238</v>
      </c>
      <c r="D125" s="5">
        <v>61992</v>
      </c>
      <c r="E125" s="5">
        <v>1.2150000000000001</v>
      </c>
      <c r="F125" s="5">
        <f t="shared" si="3"/>
        <v>1.2150000000000001</v>
      </c>
      <c r="G125" s="5">
        <v>1.0209999999999999</v>
      </c>
    </row>
    <row r="126" spans="1:7" x14ac:dyDescent="0.25">
      <c r="A126" s="3">
        <v>230</v>
      </c>
      <c r="B126" s="4" t="s">
        <v>131</v>
      </c>
      <c r="C126" s="5">
        <v>126</v>
      </c>
      <c r="D126" s="5">
        <v>70250</v>
      </c>
      <c r="E126" s="5">
        <v>1.2150000000000001</v>
      </c>
      <c r="F126" s="5">
        <f t="shared" si="3"/>
        <v>1.2150000000000001</v>
      </c>
      <c r="G126" s="5">
        <v>1.1120000000000001</v>
      </c>
    </row>
    <row r="127" spans="1:7" x14ac:dyDescent="0.25">
      <c r="A127" s="3">
        <v>8</v>
      </c>
      <c r="B127" s="4" t="s">
        <v>132</v>
      </c>
      <c r="C127" s="5">
        <v>2559</v>
      </c>
      <c r="D127" s="5">
        <v>47811</v>
      </c>
      <c r="E127" s="5">
        <v>1.214</v>
      </c>
      <c r="F127" s="5">
        <f t="shared" si="3"/>
        <v>1.214</v>
      </c>
      <c r="G127" s="5">
        <v>1.129</v>
      </c>
    </row>
    <row r="128" spans="1:7" x14ac:dyDescent="0.25">
      <c r="A128" s="3">
        <v>6</v>
      </c>
      <c r="B128" s="4" t="s">
        <v>133</v>
      </c>
      <c r="C128" s="5">
        <v>3411</v>
      </c>
      <c r="D128" s="5">
        <v>53500</v>
      </c>
      <c r="E128" s="5">
        <v>1.2110000000000001</v>
      </c>
      <c r="F128" s="5">
        <f t="shared" si="3"/>
        <v>1.2110000000000001</v>
      </c>
      <c r="G128" s="5">
        <v>1.0269999999999999</v>
      </c>
    </row>
    <row r="129" spans="1:7" x14ac:dyDescent="0.25">
      <c r="A129" s="3">
        <v>41</v>
      </c>
      <c r="B129" s="4" t="s">
        <v>134</v>
      </c>
      <c r="C129" s="5">
        <v>800</v>
      </c>
      <c r="D129" s="5">
        <v>10702</v>
      </c>
      <c r="E129" s="5">
        <v>1.208</v>
      </c>
      <c r="F129" s="5">
        <f t="shared" si="3"/>
        <v>1.208</v>
      </c>
      <c r="G129" s="5">
        <v>1.006</v>
      </c>
    </row>
    <row r="130" spans="1:7" x14ac:dyDescent="0.25">
      <c r="A130" s="3">
        <v>97</v>
      </c>
      <c r="B130" s="4" t="s">
        <v>135</v>
      </c>
      <c r="C130" s="5">
        <v>338</v>
      </c>
      <c r="D130" s="5">
        <v>39876</v>
      </c>
      <c r="E130" s="5">
        <v>1.1950000000000001</v>
      </c>
      <c r="F130" s="5">
        <f t="shared" ref="F130:F161" si="4">ROUND(E130,3)</f>
        <v>1.1950000000000001</v>
      </c>
      <c r="G130" s="5">
        <v>1.036</v>
      </c>
    </row>
    <row r="131" spans="1:7" x14ac:dyDescent="0.25">
      <c r="A131" s="3">
        <v>251</v>
      </c>
      <c r="B131" s="4" t="s">
        <v>136</v>
      </c>
      <c r="C131" s="5">
        <v>114</v>
      </c>
      <c r="D131" s="5">
        <v>34381</v>
      </c>
      <c r="E131" s="5">
        <v>1.19</v>
      </c>
      <c r="F131" s="5">
        <f t="shared" si="4"/>
        <v>1.19</v>
      </c>
      <c r="G131" s="5">
        <v>1.071</v>
      </c>
    </row>
    <row r="132" spans="1:7" x14ac:dyDescent="0.25">
      <c r="A132" s="3">
        <v>261</v>
      </c>
      <c r="B132" s="4" t="s">
        <v>137</v>
      </c>
      <c r="C132" s="5">
        <v>109</v>
      </c>
      <c r="D132" s="5">
        <v>15481</v>
      </c>
      <c r="E132" s="5">
        <v>1.19</v>
      </c>
      <c r="F132" s="5">
        <f t="shared" si="4"/>
        <v>1.19</v>
      </c>
      <c r="G132" s="5">
        <v>1.0249999999999999</v>
      </c>
    </row>
    <row r="133" spans="1:7" x14ac:dyDescent="0.25">
      <c r="A133" s="3">
        <v>151</v>
      </c>
      <c r="B133" s="4" t="s">
        <v>138</v>
      </c>
      <c r="C133" s="5">
        <v>199</v>
      </c>
      <c r="D133" s="5">
        <v>43883</v>
      </c>
      <c r="E133" s="5">
        <v>1.1890000000000001</v>
      </c>
      <c r="F133" s="5">
        <f t="shared" si="4"/>
        <v>1.1890000000000001</v>
      </c>
      <c r="G133" s="5">
        <v>1.042</v>
      </c>
    </row>
    <row r="134" spans="1:7" x14ac:dyDescent="0.25">
      <c r="A134" s="3">
        <v>217</v>
      </c>
      <c r="B134" s="4" t="s">
        <v>139</v>
      </c>
      <c r="C134" s="5">
        <v>133</v>
      </c>
      <c r="D134" s="5">
        <v>16312</v>
      </c>
      <c r="E134" s="5">
        <v>1.1879999999999999</v>
      </c>
      <c r="F134" s="5">
        <f t="shared" si="4"/>
        <v>1.1879999999999999</v>
      </c>
      <c r="G134" s="5">
        <v>1.026</v>
      </c>
    </row>
    <row r="135" spans="1:7" x14ac:dyDescent="0.25">
      <c r="A135" s="3">
        <v>152</v>
      </c>
      <c r="B135" s="4" t="s">
        <v>140</v>
      </c>
      <c r="C135" s="5">
        <v>196</v>
      </c>
      <c r="D135" s="5">
        <v>20710</v>
      </c>
      <c r="E135" s="5">
        <v>1.1870000000000001</v>
      </c>
      <c r="F135" s="5">
        <f t="shared" si="4"/>
        <v>1.1870000000000001</v>
      </c>
      <c r="G135" s="5">
        <v>1.3740000000000001</v>
      </c>
    </row>
    <row r="136" spans="1:7" x14ac:dyDescent="0.25">
      <c r="A136" s="3">
        <v>93</v>
      </c>
      <c r="B136" s="4" t="s">
        <v>141</v>
      </c>
      <c r="C136" s="5">
        <v>346</v>
      </c>
      <c r="D136" s="5">
        <v>11426</v>
      </c>
      <c r="E136" s="5">
        <v>1.1859999999999999</v>
      </c>
      <c r="F136" s="5">
        <f t="shared" si="4"/>
        <v>1.1859999999999999</v>
      </c>
      <c r="G136" s="5">
        <v>1.1339999999999999</v>
      </c>
    </row>
    <row r="137" spans="1:7" x14ac:dyDescent="0.25">
      <c r="A137" s="3">
        <v>46</v>
      </c>
      <c r="B137" s="4" t="s">
        <v>142</v>
      </c>
      <c r="C137" s="5">
        <v>699</v>
      </c>
      <c r="D137" s="5">
        <v>80331</v>
      </c>
      <c r="E137" s="5">
        <v>1.181</v>
      </c>
      <c r="F137" s="5">
        <f t="shared" si="4"/>
        <v>1.181</v>
      </c>
      <c r="G137" s="5">
        <v>1.0569999999999999</v>
      </c>
    </row>
    <row r="138" spans="1:7" x14ac:dyDescent="0.25">
      <c r="A138" s="3">
        <v>124</v>
      </c>
      <c r="B138" s="4" t="s">
        <v>143</v>
      </c>
      <c r="C138" s="5">
        <v>272</v>
      </c>
      <c r="D138" s="5">
        <v>82848</v>
      </c>
      <c r="E138" s="5">
        <v>1.181</v>
      </c>
      <c r="F138" s="5">
        <f t="shared" si="4"/>
        <v>1.181</v>
      </c>
      <c r="G138" s="5">
        <v>1.083</v>
      </c>
    </row>
    <row r="139" spans="1:7" x14ac:dyDescent="0.25">
      <c r="A139" s="3">
        <v>130</v>
      </c>
      <c r="B139" s="4" t="s">
        <v>144</v>
      </c>
      <c r="C139" s="5">
        <v>239</v>
      </c>
      <c r="D139" s="5">
        <v>29859</v>
      </c>
      <c r="E139" s="5">
        <v>1.181</v>
      </c>
      <c r="F139" s="5">
        <f t="shared" si="4"/>
        <v>1.181</v>
      </c>
      <c r="G139" s="5">
        <v>1.046</v>
      </c>
    </row>
    <row r="140" spans="1:7" x14ac:dyDescent="0.25">
      <c r="A140" s="3">
        <v>64</v>
      </c>
      <c r="B140" s="4" t="s">
        <v>145</v>
      </c>
      <c r="C140" s="5">
        <v>489</v>
      </c>
      <c r="D140" s="5">
        <v>18809</v>
      </c>
      <c r="E140" s="5">
        <v>1.1759999999999999</v>
      </c>
      <c r="F140" s="5">
        <f t="shared" si="4"/>
        <v>1.1759999999999999</v>
      </c>
      <c r="G140" s="5">
        <v>1.034</v>
      </c>
    </row>
    <row r="141" spans="1:7" x14ac:dyDescent="0.25">
      <c r="A141" s="3">
        <v>174</v>
      </c>
      <c r="B141" s="4" t="s">
        <v>146</v>
      </c>
      <c r="C141" s="5">
        <v>169</v>
      </c>
      <c r="D141" s="5">
        <v>78405</v>
      </c>
      <c r="E141" s="5">
        <v>1.1759999999999999</v>
      </c>
      <c r="F141" s="5">
        <f t="shared" si="4"/>
        <v>1.1759999999999999</v>
      </c>
      <c r="G141" s="5">
        <v>1.2110000000000001</v>
      </c>
    </row>
    <row r="142" spans="1:7" x14ac:dyDescent="0.25">
      <c r="A142" s="3">
        <v>351</v>
      </c>
      <c r="B142" s="4" t="s">
        <v>147</v>
      </c>
      <c r="C142" s="5">
        <v>66</v>
      </c>
      <c r="D142" s="5">
        <v>30149</v>
      </c>
      <c r="E142" s="5">
        <v>1.171</v>
      </c>
      <c r="F142" s="5">
        <f t="shared" si="4"/>
        <v>1.171</v>
      </c>
      <c r="G142" s="5"/>
    </row>
    <row r="143" spans="1:7" x14ac:dyDescent="0.25">
      <c r="A143" s="3">
        <v>17</v>
      </c>
      <c r="B143" s="4" t="s">
        <v>148</v>
      </c>
      <c r="C143" s="5">
        <v>1559</v>
      </c>
      <c r="D143" s="5">
        <v>30851</v>
      </c>
      <c r="E143" s="5">
        <v>1.169</v>
      </c>
      <c r="F143" s="5">
        <f t="shared" si="4"/>
        <v>1.169</v>
      </c>
      <c r="G143" s="5">
        <v>1.044</v>
      </c>
    </row>
    <row r="144" spans="1:7" x14ac:dyDescent="0.25">
      <c r="A144" s="3">
        <v>27</v>
      </c>
      <c r="B144" s="4" t="s">
        <v>149</v>
      </c>
      <c r="C144" s="5">
        <v>1111</v>
      </c>
      <c r="D144" s="5">
        <v>23440</v>
      </c>
      <c r="E144" s="5">
        <v>1.169</v>
      </c>
      <c r="F144" s="5">
        <f t="shared" si="4"/>
        <v>1.169</v>
      </c>
      <c r="G144" s="5">
        <v>1.6060000000000001</v>
      </c>
    </row>
    <row r="145" spans="1:7" x14ac:dyDescent="0.25">
      <c r="A145" s="3">
        <v>168</v>
      </c>
      <c r="B145" s="4" t="s">
        <v>150</v>
      </c>
      <c r="C145" s="5">
        <v>173</v>
      </c>
      <c r="D145" s="5">
        <v>29712</v>
      </c>
      <c r="E145" s="5">
        <v>1.1679999999999999</v>
      </c>
      <c r="F145" s="5">
        <f t="shared" si="4"/>
        <v>1.1679999999999999</v>
      </c>
      <c r="G145" s="5">
        <v>1.03</v>
      </c>
    </row>
    <row r="146" spans="1:7" x14ac:dyDescent="0.25">
      <c r="A146" s="3">
        <v>67</v>
      </c>
      <c r="B146" s="4" t="s">
        <v>151</v>
      </c>
      <c r="C146" s="5">
        <v>476</v>
      </c>
      <c r="D146" s="5">
        <v>13460</v>
      </c>
      <c r="E146" s="5">
        <v>1.1619999999999999</v>
      </c>
      <c r="F146" s="5">
        <f t="shared" si="4"/>
        <v>1.1619999999999999</v>
      </c>
      <c r="G146" s="5">
        <v>1.0409999999999999</v>
      </c>
    </row>
    <row r="147" spans="1:7" x14ac:dyDescent="0.25">
      <c r="A147" s="3">
        <v>226</v>
      </c>
      <c r="B147" s="4" t="s">
        <v>152</v>
      </c>
      <c r="C147" s="5">
        <v>128</v>
      </c>
      <c r="D147" s="5">
        <v>28030</v>
      </c>
      <c r="E147" s="5">
        <v>1.1599999999999999</v>
      </c>
      <c r="F147" s="5">
        <f t="shared" si="4"/>
        <v>1.1599999999999999</v>
      </c>
      <c r="G147" s="5">
        <v>1.0629999999999999</v>
      </c>
    </row>
    <row r="148" spans="1:7" x14ac:dyDescent="0.25">
      <c r="A148" s="3">
        <v>149</v>
      </c>
      <c r="B148" s="4" t="s">
        <v>153</v>
      </c>
      <c r="C148" s="5">
        <v>201</v>
      </c>
      <c r="D148" s="5">
        <v>39299</v>
      </c>
      <c r="E148" s="5">
        <v>1.1579999999999999</v>
      </c>
      <c r="F148" s="5">
        <f t="shared" si="4"/>
        <v>1.1579999999999999</v>
      </c>
      <c r="G148" s="5">
        <v>1.1619999999999999</v>
      </c>
    </row>
    <row r="149" spans="1:7" x14ac:dyDescent="0.25">
      <c r="A149" s="3">
        <v>185</v>
      </c>
      <c r="B149" s="4" t="s">
        <v>154</v>
      </c>
      <c r="C149" s="5">
        <v>156</v>
      </c>
      <c r="D149" s="5">
        <v>31178</v>
      </c>
      <c r="E149" s="5">
        <v>1.1579999999999999</v>
      </c>
      <c r="F149" s="5">
        <f t="shared" si="4"/>
        <v>1.1579999999999999</v>
      </c>
      <c r="G149" s="5">
        <v>1.016</v>
      </c>
    </row>
    <row r="150" spans="1:7" x14ac:dyDescent="0.25">
      <c r="A150" s="3">
        <v>345</v>
      </c>
      <c r="B150" s="4" t="s">
        <v>155</v>
      </c>
      <c r="C150" s="5">
        <v>69</v>
      </c>
      <c r="D150" s="5">
        <v>46602</v>
      </c>
      <c r="E150" s="5">
        <v>1.153</v>
      </c>
      <c r="F150" s="5">
        <f t="shared" si="4"/>
        <v>1.153</v>
      </c>
      <c r="G150" s="5"/>
    </row>
    <row r="151" spans="1:7" x14ac:dyDescent="0.25">
      <c r="A151" s="3">
        <v>215</v>
      </c>
      <c r="B151" s="4" t="s">
        <v>156</v>
      </c>
      <c r="C151" s="5">
        <v>135</v>
      </c>
      <c r="D151" s="5">
        <v>43282</v>
      </c>
      <c r="E151" s="5">
        <v>1.1459999999999999</v>
      </c>
      <c r="F151" s="5">
        <f t="shared" si="4"/>
        <v>1.1459999999999999</v>
      </c>
      <c r="G151" s="5">
        <v>1.3959999999999999</v>
      </c>
    </row>
    <row r="152" spans="1:7" x14ac:dyDescent="0.25">
      <c r="A152" s="3">
        <v>75</v>
      </c>
      <c r="B152" s="4" t="s">
        <v>157</v>
      </c>
      <c r="C152" s="5">
        <v>442</v>
      </c>
      <c r="D152" s="5">
        <v>33292</v>
      </c>
      <c r="E152" s="5">
        <v>1.1399999999999999</v>
      </c>
      <c r="F152" s="5">
        <f t="shared" si="4"/>
        <v>1.1399999999999999</v>
      </c>
      <c r="G152" s="5">
        <v>1.0569999999999999</v>
      </c>
    </row>
    <row r="153" spans="1:7" x14ac:dyDescent="0.25">
      <c r="A153" s="3">
        <v>15</v>
      </c>
      <c r="B153" s="4" t="s">
        <v>158</v>
      </c>
      <c r="C153" s="5">
        <v>1783</v>
      </c>
      <c r="D153" s="5">
        <v>89129</v>
      </c>
      <c r="E153" s="5">
        <v>1.133</v>
      </c>
      <c r="F153" s="5">
        <f t="shared" si="4"/>
        <v>1.133</v>
      </c>
      <c r="G153" s="5">
        <v>1.107</v>
      </c>
    </row>
    <row r="154" spans="1:7" x14ac:dyDescent="0.25">
      <c r="A154" s="3">
        <v>111</v>
      </c>
      <c r="B154" s="4" t="s">
        <v>159</v>
      </c>
      <c r="C154" s="5">
        <v>293</v>
      </c>
      <c r="D154" s="5">
        <v>96192</v>
      </c>
      <c r="E154" s="5">
        <v>1.129</v>
      </c>
      <c r="F154" s="5">
        <f t="shared" si="4"/>
        <v>1.129</v>
      </c>
      <c r="G154" s="5">
        <v>1.266</v>
      </c>
    </row>
    <row r="155" spans="1:7" x14ac:dyDescent="0.25">
      <c r="A155" s="3">
        <v>258</v>
      </c>
      <c r="B155" s="4" t="s">
        <v>160</v>
      </c>
      <c r="C155" s="5">
        <v>111</v>
      </c>
      <c r="D155" s="5">
        <v>9047</v>
      </c>
      <c r="E155" s="5">
        <v>1.1279999999999999</v>
      </c>
      <c r="F155" s="5">
        <f t="shared" si="4"/>
        <v>1.1279999999999999</v>
      </c>
      <c r="G155" s="5">
        <v>1.0089999999999999</v>
      </c>
    </row>
    <row r="156" spans="1:7" x14ac:dyDescent="0.25">
      <c r="A156" s="3">
        <v>362</v>
      </c>
      <c r="B156" s="4" t="s">
        <v>161</v>
      </c>
      <c r="C156" s="5">
        <v>64</v>
      </c>
      <c r="D156" s="5">
        <v>22635</v>
      </c>
      <c r="E156" s="5">
        <v>1.119</v>
      </c>
      <c r="F156" s="5">
        <f t="shared" si="4"/>
        <v>1.119</v>
      </c>
      <c r="G156" s="5"/>
    </row>
    <row r="157" spans="1:7" x14ac:dyDescent="0.25">
      <c r="A157" s="3">
        <v>140</v>
      </c>
      <c r="B157" s="4" t="s">
        <v>162</v>
      </c>
      <c r="C157" s="5">
        <v>215</v>
      </c>
      <c r="D157" s="5">
        <v>34372</v>
      </c>
      <c r="E157" s="5">
        <v>1.1160000000000001</v>
      </c>
      <c r="F157" s="5">
        <f t="shared" si="4"/>
        <v>1.1160000000000001</v>
      </c>
      <c r="G157" s="5">
        <v>1.123</v>
      </c>
    </row>
    <row r="158" spans="1:7" x14ac:dyDescent="0.25">
      <c r="A158" s="3">
        <v>104</v>
      </c>
      <c r="B158" s="4" t="s">
        <v>163</v>
      </c>
      <c r="C158" s="5">
        <v>311</v>
      </c>
      <c r="D158" s="5">
        <v>24887</v>
      </c>
      <c r="E158" s="5">
        <v>1.1100000000000001</v>
      </c>
      <c r="F158" s="5">
        <f t="shared" si="4"/>
        <v>1.1100000000000001</v>
      </c>
      <c r="G158" s="5">
        <v>1.123</v>
      </c>
    </row>
    <row r="159" spans="1:7" x14ac:dyDescent="0.25">
      <c r="A159" s="3">
        <v>72</v>
      </c>
      <c r="B159" s="4" t="s">
        <v>164</v>
      </c>
      <c r="C159" s="5">
        <v>338</v>
      </c>
      <c r="D159" s="5">
        <v>61370</v>
      </c>
      <c r="E159" s="5">
        <v>1.1060000000000001</v>
      </c>
      <c r="F159" s="5">
        <f t="shared" si="4"/>
        <v>1.1060000000000001</v>
      </c>
      <c r="G159" s="5">
        <v>1.1080000000000001</v>
      </c>
    </row>
    <row r="160" spans="1:7" x14ac:dyDescent="0.25">
      <c r="A160" s="3">
        <v>260</v>
      </c>
      <c r="B160" s="4" t="s">
        <v>165</v>
      </c>
      <c r="C160" s="5">
        <v>110</v>
      </c>
      <c r="D160" s="5">
        <v>41424</v>
      </c>
      <c r="E160" s="5">
        <v>1.105</v>
      </c>
      <c r="F160" s="5">
        <f t="shared" si="4"/>
        <v>1.105</v>
      </c>
      <c r="G160" s="5">
        <v>1.248</v>
      </c>
    </row>
    <row r="161" spans="1:7" x14ac:dyDescent="0.25">
      <c r="A161" s="3">
        <v>53</v>
      </c>
      <c r="B161" s="4" t="s">
        <v>166</v>
      </c>
      <c r="C161" s="5">
        <v>633</v>
      </c>
      <c r="D161" s="5">
        <v>11712</v>
      </c>
      <c r="E161" s="5">
        <v>1.103</v>
      </c>
      <c r="F161" s="5">
        <f t="shared" si="4"/>
        <v>1.103</v>
      </c>
      <c r="G161" s="5">
        <v>1.077</v>
      </c>
    </row>
    <row r="162" spans="1:7" x14ac:dyDescent="0.25">
      <c r="A162" s="3">
        <v>435</v>
      </c>
      <c r="B162" s="4" t="s">
        <v>167</v>
      </c>
      <c r="C162" s="5">
        <v>42</v>
      </c>
      <c r="D162" s="5">
        <v>48137</v>
      </c>
      <c r="E162" s="5">
        <v>1.0940000000000001</v>
      </c>
      <c r="F162" s="5">
        <f t="shared" ref="F162:F193" si="5">ROUND(E162,3)</f>
        <v>1.0940000000000001</v>
      </c>
      <c r="G162" s="5">
        <v>1.087</v>
      </c>
    </row>
    <row r="163" spans="1:7" x14ac:dyDescent="0.25">
      <c r="A163" s="3">
        <v>158</v>
      </c>
      <c r="B163" s="4" t="s">
        <v>168</v>
      </c>
      <c r="C163" s="5">
        <v>186</v>
      </c>
      <c r="D163" s="5">
        <v>275990</v>
      </c>
      <c r="E163" s="5">
        <v>1.093</v>
      </c>
      <c r="F163" s="5">
        <f t="shared" si="5"/>
        <v>1.093</v>
      </c>
      <c r="G163" s="5">
        <v>1.006</v>
      </c>
    </row>
    <row r="164" spans="1:7" x14ac:dyDescent="0.25">
      <c r="A164" s="3">
        <v>339</v>
      </c>
      <c r="B164" s="4" t="s">
        <v>169</v>
      </c>
      <c r="C164" s="5">
        <v>70</v>
      </c>
      <c r="D164" s="5">
        <v>48249</v>
      </c>
      <c r="E164" s="5">
        <v>1.089</v>
      </c>
      <c r="F164" s="5">
        <f t="shared" si="5"/>
        <v>1.089</v>
      </c>
      <c r="G164" s="5"/>
    </row>
    <row r="165" spans="1:7" x14ac:dyDescent="0.25">
      <c r="A165" s="3">
        <v>72</v>
      </c>
      <c r="B165" s="4" t="s">
        <v>170</v>
      </c>
      <c r="C165" s="5">
        <v>462</v>
      </c>
      <c r="D165" s="5">
        <v>60622</v>
      </c>
      <c r="E165" s="5">
        <v>1.087</v>
      </c>
      <c r="F165" s="5">
        <f t="shared" si="5"/>
        <v>1.087</v>
      </c>
      <c r="G165" s="5">
        <v>1.2849999999999999</v>
      </c>
    </row>
    <row r="166" spans="1:7" x14ac:dyDescent="0.25">
      <c r="A166" s="3">
        <v>83</v>
      </c>
      <c r="B166" s="4" t="s">
        <v>171</v>
      </c>
      <c r="C166" s="5">
        <v>389</v>
      </c>
      <c r="D166" s="5">
        <v>52384</v>
      </c>
      <c r="E166" s="5">
        <v>1.083</v>
      </c>
      <c r="F166" s="5">
        <f t="shared" si="5"/>
        <v>1.083</v>
      </c>
      <c r="G166" s="5">
        <v>1.0760000000000001</v>
      </c>
    </row>
    <row r="167" spans="1:7" x14ac:dyDescent="0.25">
      <c r="A167" s="3">
        <v>59</v>
      </c>
      <c r="B167" s="4" t="s">
        <v>172</v>
      </c>
      <c r="C167" s="5">
        <v>531</v>
      </c>
      <c r="D167" s="5">
        <v>40044</v>
      </c>
      <c r="E167" s="5">
        <v>1.081</v>
      </c>
      <c r="F167" s="5">
        <f t="shared" si="5"/>
        <v>1.081</v>
      </c>
      <c r="G167" s="5">
        <v>1.1719999999999999</v>
      </c>
    </row>
    <row r="168" spans="1:7" x14ac:dyDescent="0.25">
      <c r="A168" s="3">
        <v>150</v>
      </c>
      <c r="B168" s="4" t="s">
        <v>173</v>
      </c>
      <c r="C168" s="5">
        <v>200</v>
      </c>
      <c r="D168" s="5">
        <v>68641</v>
      </c>
      <c r="E168" s="5">
        <v>1.075</v>
      </c>
      <c r="F168" s="5">
        <f t="shared" si="5"/>
        <v>1.075</v>
      </c>
      <c r="G168" s="5">
        <v>1.0580000000000001</v>
      </c>
    </row>
    <row r="169" spans="1:7" x14ac:dyDescent="0.25">
      <c r="A169" s="3">
        <v>70</v>
      </c>
      <c r="B169" s="4" t="s">
        <v>174</v>
      </c>
      <c r="C169" s="5">
        <v>472</v>
      </c>
      <c r="D169" s="5">
        <v>103540</v>
      </c>
      <c r="E169" s="5">
        <v>1.071</v>
      </c>
      <c r="F169" s="5">
        <f t="shared" si="5"/>
        <v>1.071</v>
      </c>
      <c r="G169" s="5">
        <v>1.375</v>
      </c>
    </row>
    <row r="170" spans="1:7" x14ac:dyDescent="0.25">
      <c r="A170" s="3">
        <v>57</v>
      </c>
      <c r="B170" s="4" t="s">
        <v>175</v>
      </c>
      <c r="C170" s="5">
        <v>544</v>
      </c>
      <c r="D170" s="5">
        <v>51667</v>
      </c>
      <c r="E170" s="5">
        <v>1.0620000000000001</v>
      </c>
      <c r="F170" s="5">
        <f t="shared" si="5"/>
        <v>1.0620000000000001</v>
      </c>
      <c r="G170" s="5">
        <v>1.014</v>
      </c>
    </row>
    <row r="171" spans="1:7" x14ac:dyDescent="0.25">
      <c r="A171" s="3">
        <v>319</v>
      </c>
      <c r="B171" s="4" t="s">
        <v>176</v>
      </c>
      <c r="C171" s="5">
        <v>78</v>
      </c>
      <c r="D171" s="5">
        <v>48735</v>
      </c>
      <c r="E171" s="5">
        <v>1.0620000000000001</v>
      </c>
      <c r="F171" s="5">
        <f t="shared" si="5"/>
        <v>1.0620000000000001</v>
      </c>
      <c r="G171" s="5"/>
    </row>
    <row r="172" spans="1:7" x14ac:dyDescent="0.25">
      <c r="A172" s="3">
        <v>247</v>
      </c>
      <c r="B172" s="4" t="s">
        <v>177</v>
      </c>
      <c r="C172" s="5">
        <v>119</v>
      </c>
      <c r="D172" s="5">
        <v>23349</v>
      </c>
      <c r="E172" s="5">
        <v>1.0589999999999999</v>
      </c>
      <c r="F172" s="5">
        <f t="shared" si="5"/>
        <v>1.0589999999999999</v>
      </c>
      <c r="G172" s="5">
        <v>1.0169999999999999</v>
      </c>
    </row>
    <row r="173" spans="1:7" x14ac:dyDescent="0.25">
      <c r="A173" s="3">
        <v>413</v>
      </c>
      <c r="B173" s="4" t="s">
        <v>178</v>
      </c>
      <c r="C173" s="5">
        <v>45</v>
      </c>
      <c r="D173" s="5">
        <v>24510</v>
      </c>
      <c r="E173" s="5">
        <v>1.0589999999999999</v>
      </c>
      <c r="F173" s="5">
        <f t="shared" si="5"/>
        <v>1.0589999999999999</v>
      </c>
      <c r="G173" s="5"/>
    </row>
    <row r="174" spans="1:7" x14ac:dyDescent="0.25">
      <c r="A174" s="3">
        <v>201</v>
      </c>
      <c r="B174" s="4" t="s">
        <v>179</v>
      </c>
      <c r="C174" s="5">
        <v>142</v>
      </c>
      <c r="D174" s="5">
        <v>36631</v>
      </c>
      <c r="E174" s="5">
        <v>1.0580000000000001</v>
      </c>
      <c r="F174" s="5">
        <f t="shared" si="5"/>
        <v>1.0580000000000001</v>
      </c>
      <c r="G174" s="5">
        <v>1.1579999999999999</v>
      </c>
    </row>
    <row r="175" spans="1:7" x14ac:dyDescent="0.25">
      <c r="A175" s="3">
        <v>100</v>
      </c>
      <c r="B175" s="4" t="s">
        <v>180</v>
      </c>
      <c r="C175" s="5">
        <v>329</v>
      </c>
      <c r="D175" s="5">
        <v>36395</v>
      </c>
      <c r="E175" s="5">
        <v>1.0529999999999999</v>
      </c>
      <c r="F175" s="5">
        <f t="shared" si="5"/>
        <v>1.0529999999999999</v>
      </c>
      <c r="G175" s="5">
        <v>1.431</v>
      </c>
    </row>
    <row r="176" spans="1:7" x14ac:dyDescent="0.25">
      <c r="A176" s="3">
        <v>428</v>
      </c>
      <c r="B176" s="4" t="s">
        <v>181</v>
      </c>
      <c r="C176" s="5">
        <v>43</v>
      </c>
      <c r="D176" s="5">
        <v>14944</v>
      </c>
      <c r="E176" s="5">
        <v>1.048</v>
      </c>
      <c r="F176" s="5">
        <f t="shared" si="5"/>
        <v>1.048</v>
      </c>
      <c r="G176" s="5"/>
    </row>
    <row r="177" spans="1:7" x14ac:dyDescent="0.25">
      <c r="A177" s="3">
        <v>426</v>
      </c>
      <c r="B177" s="4" t="s">
        <v>182</v>
      </c>
      <c r="C177" s="5">
        <v>43</v>
      </c>
      <c r="D177" s="5">
        <v>43779</v>
      </c>
      <c r="E177" s="5">
        <v>1.0469999999999999</v>
      </c>
      <c r="F177" s="5">
        <f t="shared" si="5"/>
        <v>1.0469999999999999</v>
      </c>
      <c r="G177" s="5"/>
    </row>
    <row r="178" spans="1:7" x14ac:dyDescent="0.25">
      <c r="A178" s="3">
        <v>125</v>
      </c>
      <c r="B178" s="4" t="s">
        <v>183</v>
      </c>
      <c r="C178" s="5">
        <v>264</v>
      </c>
      <c r="D178" s="5">
        <v>42612</v>
      </c>
      <c r="E178" s="5">
        <v>1.0429999999999999</v>
      </c>
      <c r="F178" s="5">
        <f t="shared" si="5"/>
        <v>1.0429999999999999</v>
      </c>
      <c r="G178" s="5">
        <v>1.0449999999999999</v>
      </c>
    </row>
    <row r="179" spans="1:7" x14ac:dyDescent="0.25">
      <c r="A179" s="3">
        <v>3</v>
      </c>
      <c r="B179" s="4" t="s">
        <v>184</v>
      </c>
      <c r="C179" s="5">
        <v>5772</v>
      </c>
      <c r="D179" s="5">
        <v>59831</v>
      </c>
      <c r="E179" s="5">
        <v>1.04</v>
      </c>
      <c r="F179" s="5">
        <f t="shared" si="5"/>
        <v>1.04</v>
      </c>
      <c r="G179" s="5">
        <v>1.758</v>
      </c>
    </row>
    <row r="180" spans="1:7" x14ac:dyDescent="0.25">
      <c r="A180" s="3">
        <v>20</v>
      </c>
      <c r="B180" s="4" t="s">
        <v>185</v>
      </c>
      <c r="C180" s="5">
        <v>1326</v>
      </c>
      <c r="D180" s="5">
        <v>16083</v>
      </c>
      <c r="E180" s="5">
        <v>1.0389999999999999</v>
      </c>
      <c r="F180" s="5">
        <f t="shared" si="5"/>
        <v>1.0389999999999999</v>
      </c>
      <c r="G180" s="5">
        <v>1.4139999999999999</v>
      </c>
    </row>
    <row r="181" spans="1:7" x14ac:dyDescent="0.25">
      <c r="A181" s="3">
        <v>101</v>
      </c>
      <c r="B181" s="4" t="s">
        <v>186</v>
      </c>
      <c r="C181" s="5">
        <v>324</v>
      </c>
      <c r="D181" s="5">
        <v>83297</v>
      </c>
      <c r="E181" s="5">
        <v>1.038</v>
      </c>
      <c r="F181" s="5">
        <f t="shared" si="5"/>
        <v>1.038</v>
      </c>
      <c r="G181" s="5">
        <v>1.05</v>
      </c>
    </row>
    <row r="182" spans="1:7" x14ac:dyDescent="0.25">
      <c r="A182" s="3">
        <v>12</v>
      </c>
      <c r="B182" s="4" t="s">
        <v>187</v>
      </c>
      <c r="C182" s="5">
        <v>2180</v>
      </c>
      <c r="D182" s="5">
        <v>67477</v>
      </c>
      <c r="E182" s="5">
        <v>1.034</v>
      </c>
      <c r="F182" s="5">
        <f t="shared" si="5"/>
        <v>1.034</v>
      </c>
      <c r="G182" s="5">
        <v>1.036</v>
      </c>
    </row>
    <row r="183" spans="1:7" x14ac:dyDescent="0.25">
      <c r="A183" s="3">
        <v>39</v>
      </c>
      <c r="B183" s="4" t="s">
        <v>188</v>
      </c>
      <c r="C183" s="5">
        <v>819</v>
      </c>
      <c r="D183" s="5">
        <v>15490</v>
      </c>
      <c r="E183" s="5">
        <v>1.034</v>
      </c>
      <c r="F183" s="5">
        <f t="shared" si="5"/>
        <v>1.034</v>
      </c>
      <c r="G183" s="5">
        <v>1.0229999999999999</v>
      </c>
    </row>
    <row r="184" spans="1:7" x14ac:dyDescent="0.25">
      <c r="A184" s="3">
        <v>338</v>
      </c>
      <c r="B184" s="4" t="s">
        <v>189</v>
      </c>
      <c r="C184" s="5">
        <v>70</v>
      </c>
      <c r="D184" s="5">
        <v>38358</v>
      </c>
      <c r="E184" s="5">
        <v>1.032</v>
      </c>
      <c r="F184" s="5">
        <f t="shared" si="5"/>
        <v>1.032</v>
      </c>
      <c r="G184" s="5"/>
    </row>
    <row r="185" spans="1:7" x14ac:dyDescent="0.25">
      <c r="A185" s="3">
        <v>228</v>
      </c>
      <c r="B185" s="4" t="s">
        <v>190</v>
      </c>
      <c r="C185" s="5">
        <v>127</v>
      </c>
      <c r="D185" s="5">
        <v>19785</v>
      </c>
      <c r="E185" s="5">
        <v>1.03</v>
      </c>
      <c r="F185" s="5">
        <f t="shared" si="5"/>
        <v>1.03</v>
      </c>
      <c r="G185" s="5">
        <v>1.093</v>
      </c>
    </row>
    <row r="186" spans="1:7" x14ac:dyDescent="0.25">
      <c r="A186" s="3">
        <v>206</v>
      </c>
      <c r="B186" s="4" t="s">
        <v>191</v>
      </c>
      <c r="C186" s="5">
        <v>139</v>
      </c>
      <c r="D186" s="5">
        <v>32232</v>
      </c>
      <c r="E186" s="5">
        <v>1.026</v>
      </c>
      <c r="F186" s="5">
        <f t="shared" si="5"/>
        <v>1.026</v>
      </c>
      <c r="G186" s="5">
        <v>1.044</v>
      </c>
    </row>
    <row r="187" spans="1:7" x14ac:dyDescent="0.25">
      <c r="A187" s="3">
        <v>81</v>
      </c>
      <c r="B187" s="4" t="s">
        <v>192</v>
      </c>
      <c r="C187" s="5">
        <v>402</v>
      </c>
      <c r="D187" s="5">
        <v>28965</v>
      </c>
      <c r="E187" s="5">
        <v>1.0249999999999999</v>
      </c>
      <c r="F187" s="5">
        <f t="shared" si="5"/>
        <v>1.0249999999999999</v>
      </c>
      <c r="G187" s="5">
        <v>1.528</v>
      </c>
    </row>
    <row r="188" spans="1:7" x14ac:dyDescent="0.25">
      <c r="A188" s="3">
        <v>197</v>
      </c>
      <c r="B188" s="4" t="s">
        <v>193</v>
      </c>
      <c r="C188" s="5">
        <v>145</v>
      </c>
      <c r="D188" s="5">
        <v>28832</v>
      </c>
      <c r="E188" s="5">
        <v>1.022</v>
      </c>
      <c r="F188" s="5">
        <f t="shared" si="5"/>
        <v>1.022</v>
      </c>
      <c r="G188" s="5"/>
    </row>
    <row r="189" spans="1:7" x14ac:dyDescent="0.25">
      <c r="A189" s="3">
        <v>66</v>
      </c>
      <c r="B189" s="4" t="s">
        <v>194</v>
      </c>
      <c r="C189" s="5">
        <v>478</v>
      </c>
      <c r="D189" s="5">
        <v>34540</v>
      </c>
      <c r="E189" s="5">
        <v>1.0209999999999999</v>
      </c>
      <c r="F189" s="5">
        <f t="shared" si="5"/>
        <v>1.0209999999999999</v>
      </c>
      <c r="G189" s="5">
        <v>1.5740000000000001</v>
      </c>
    </row>
    <row r="190" spans="1:7" x14ac:dyDescent="0.25">
      <c r="A190" s="3">
        <v>31</v>
      </c>
      <c r="B190" s="4" t="s">
        <v>195</v>
      </c>
      <c r="C190" s="5">
        <v>1037</v>
      </c>
      <c r="D190" s="5">
        <v>47683</v>
      </c>
      <c r="E190" s="5">
        <v>1.014</v>
      </c>
      <c r="F190" s="5">
        <f t="shared" si="5"/>
        <v>1.014</v>
      </c>
      <c r="G190" s="5">
        <v>1.0369999999999999</v>
      </c>
    </row>
    <row r="191" spans="1:7" x14ac:dyDescent="0.25">
      <c r="A191" s="3">
        <v>178</v>
      </c>
      <c r="B191" s="4" t="s">
        <v>196</v>
      </c>
      <c r="C191" s="5">
        <v>164</v>
      </c>
      <c r="D191" s="5">
        <v>63410</v>
      </c>
      <c r="E191" s="5">
        <v>1.0129999999999999</v>
      </c>
      <c r="F191" s="5">
        <f t="shared" si="5"/>
        <v>1.0129999999999999</v>
      </c>
      <c r="G191" s="5">
        <v>1.0980000000000001</v>
      </c>
    </row>
    <row r="192" spans="1:7" x14ac:dyDescent="0.25">
      <c r="A192" s="3">
        <v>237</v>
      </c>
      <c r="B192" s="4" t="s">
        <v>197</v>
      </c>
      <c r="C192" s="5">
        <v>123</v>
      </c>
      <c r="D192" s="5">
        <v>22320</v>
      </c>
      <c r="E192" s="5">
        <v>1.012</v>
      </c>
      <c r="F192" s="5">
        <f t="shared" si="5"/>
        <v>1.012</v>
      </c>
      <c r="G192" s="5">
        <v>1.0840000000000001</v>
      </c>
    </row>
    <row r="193" spans="1:7" x14ac:dyDescent="0.25">
      <c r="A193" s="3">
        <v>272</v>
      </c>
      <c r="B193" s="4" t="s">
        <v>198</v>
      </c>
      <c r="C193" s="5">
        <v>103</v>
      </c>
      <c r="D193" s="5">
        <v>29807</v>
      </c>
      <c r="E193" s="5">
        <v>1.0049999999999999</v>
      </c>
      <c r="F193" s="5">
        <f t="shared" si="5"/>
        <v>1.0049999999999999</v>
      </c>
      <c r="G193" s="5">
        <v>1.135</v>
      </c>
    </row>
    <row r="194" spans="1:7" x14ac:dyDescent="0.25">
      <c r="A194" s="3">
        <v>161</v>
      </c>
      <c r="B194" s="4" t="s">
        <v>199</v>
      </c>
      <c r="C194" s="5">
        <v>180</v>
      </c>
      <c r="D194" s="5">
        <v>41043</v>
      </c>
      <c r="E194" s="5">
        <v>1.004</v>
      </c>
      <c r="F194" s="5">
        <f t="shared" ref="F194:F195" si="6">ROUND(E194,3)</f>
        <v>1.004</v>
      </c>
      <c r="G194" s="5">
        <v>1.0640000000000001</v>
      </c>
    </row>
    <row r="195" spans="1:7" x14ac:dyDescent="0.25">
      <c r="A195" s="3">
        <v>89</v>
      </c>
      <c r="B195" s="4" t="s">
        <v>200</v>
      </c>
      <c r="C195" s="5">
        <v>355</v>
      </c>
      <c r="D195" s="5">
        <v>38576</v>
      </c>
      <c r="E195" s="5">
        <v>1</v>
      </c>
      <c r="F195" s="5">
        <f t="shared" si="6"/>
        <v>1</v>
      </c>
      <c r="G195" s="5">
        <v>1.0609999999999999</v>
      </c>
    </row>
    <row r="196" spans="1:7" x14ac:dyDescent="0.25">
      <c r="A196" s="3">
        <v>433</v>
      </c>
      <c r="B196" s="4" t="s">
        <v>201</v>
      </c>
      <c r="C196" s="5">
        <v>42</v>
      </c>
      <c r="D196" s="5">
        <v>62908</v>
      </c>
      <c r="E196" s="5">
        <v>0.99229999999999996</v>
      </c>
      <c r="F196" s="5">
        <f t="shared" ref="F196:F227" si="7">-ROUND(1/E196,3)</f>
        <v>-1.008</v>
      </c>
      <c r="G196" s="5"/>
    </row>
    <row r="197" spans="1:7" x14ac:dyDescent="0.25">
      <c r="A197" s="3">
        <v>48</v>
      </c>
      <c r="B197" s="4" t="s">
        <v>202</v>
      </c>
      <c r="C197" s="5">
        <v>674</v>
      </c>
      <c r="D197" s="5">
        <v>42244</v>
      </c>
      <c r="E197" s="5">
        <v>0.98950000000000005</v>
      </c>
      <c r="F197" s="5">
        <f t="shared" si="7"/>
        <v>-1.0109999999999999</v>
      </c>
      <c r="G197" s="5">
        <v>1.028</v>
      </c>
    </row>
    <row r="198" spans="1:7" x14ac:dyDescent="0.25">
      <c r="A198" s="3">
        <v>346</v>
      </c>
      <c r="B198" s="4" t="s">
        <v>203</v>
      </c>
      <c r="C198" s="5">
        <v>69</v>
      </c>
      <c r="D198" s="5">
        <v>38939</v>
      </c>
      <c r="E198" s="5">
        <v>0.98839999999999995</v>
      </c>
      <c r="F198" s="5">
        <f t="shared" si="7"/>
        <v>-1.012</v>
      </c>
      <c r="G198" s="5"/>
    </row>
    <row r="199" spans="1:7" x14ac:dyDescent="0.25">
      <c r="A199" s="3">
        <v>79</v>
      </c>
      <c r="B199" s="4" t="s">
        <v>204</v>
      </c>
      <c r="C199" s="5">
        <v>420</v>
      </c>
      <c r="D199" s="5">
        <v>79155</v>
      </c>
      <c r="E199" s="5">
        <v>0.98029999999999995</v>
      </c>
      <c r="F199" s="5">
        <f t="shared" si="7"/>
        <v>-1.02</v>
      </c>
      <c r="G199" s="5">
        <v>1.079</v>
      </c>
    </row>
    <row r="200" spans="1:7" x14ac:dyDescent="0.25">
      <c r="A200" s="3">
        <v>157</v>
      </c>
      <c r="B200" s="4" t="s">
        <v>205</v>
      </c>
      <c r="C200" s="5">
        <v>188</v>
      </c>
      <c r="D200" s="5">
        <v>71211</v>
      </c>
      <c r="E200" s="5">
        <v>0.97909999999999997</v>
      </c>
      <c r="F200" s="5">
        <f t="shared" si="7"/>
        <v>-1.0209999999999999</v>
      </c>
      <c r="G200" s="5">
        <v>1.071</v>
      </c>
    </row>
    <row r="201" spans="1:7" x14ac:dyDescent="0.25">
      <c r="A201" s="3">
        <v>216</v>
      </c>
      <c r="B201" s="4" t="s">
        <v>206</v>
      </c>
      <c r="C201" s="5">
        <v>134</v>
      </c>
      <c r="D201" s="5">
        <v>45393</v>
      </c>
      <c r="E201" s="5">
        <v>0.96719999999999995</v>
      </c>
      <c r="F201" s="5">
        <f t="shared" si="7"/>
        <v>-1.034</v>
      </c>
      <c r="G201" s="5">
        <v>1.1830000000000001</v>
      </c>
    </row>
    <row r="202" spans="1:7" x14ac:dyDescent="0.25">
      <c r="A202" s="3">
        <v>10</v>
      </c>
      <c r="B202" s="4" t="s">
        <v>207</v>
      </c>
      <c r="C202" s="5">
        <v>2329</v>
      </c>
      <c r="D202" s="5">
        <v>36117</v>
      </c>
      <c r="E202" s="5">
        <v>0.96330000000000005</v>
      </c>
      <c r="F202" s="5">
        <f t="shared" si="7"/>
        <v>-1.038</v>
      </c>
      <c r="G202" s="5">
        <v>2.3380000000000001</v>
      </c>
    </row>
    <row r="203" spans="1:7" x14ac:dyDescent="0.25">
      <c r="A203" s="3">
        <v>35</v>
      </c>
      <c r="B203" s="4" t="s">
        <v>208</v>
      </c>
      <c r="C203" s="5">
        <v>934</v>
      </c>
      <c r="D203" s="5">
        <v>61088</v>
      </c>
      <c r="E203" s="5">
        <v>0.96079999999999999</v>
      </c>
      <c r="F203" s="5">
        <f t="shared" si="7"/>
        <v>-1.0409999999999999</v>
      </c>
      <c r="G203" s="5">
        <v>1.0669999999999999</v>
      </c>
    </row>
    <row r="204" spans="1:7" x14ac:dyDescent="0.25">
      <c r="A204" s="3">
        <v>225</v>
      </c>
      <c r="B204" s="4" t="s">
        <v>209</v>
      </c>
      <c r="C204" s="5">
        <v>128</v>
      </c>
      <c r="D204" s="5">
        <v>27870</v>
      </c>
      <c r="E204" s="5">
        <v>0.95940000000000003</v>
      </c>
      <c r="F204" s="5">
        <f t="shared" si="7"/>
        <v>-1.042</v>
      </c>
      <c r="G204" s="5">
        <v>1.0289999999999999</v>
      </c>
    </row>
    <row r="205" spans="1:7" x14ac:dyDescent="0.25">
      <c r="A205" s="3">
        <v>98</v>
      </c>
      <c r="B205" s="4" t="s">
        <v>210</v>
      </c>
      <c r="C205" s="5">
        <v>338</v>
      </c>
      <c r="D205" s="5">
        <v>53767</v>
      </c>
      <c r="E205" s="5">
        <v>0.95669999999999999</v>
      </c>
      <c r="F205" s="5">
        <f t="shared" si="7"/>
        <v>-1.0449999999999999</v>
      </c>
      <c r="G205" s="5">
        <v>1.0309999999999999</v>
      </c>
    </row>
    <row r="206" spans="1:7" x14ac:dyDescent="0.25">
      <c r="A206" s="3">
        <v>113</v>
      </c>
      <c r="B206" s="4" t="s">
        <v>211</v>
      </c>
      <c r="C206" s="5">
        <v>290</v>
      </c>
      <c r="D206" s="5">
        <v>10503</v>
      </c>
      <c r="E206" s="5">
        <v>0.95289999999999997</v>
      </c>
      <c r="F206" s="5">
        <f t="shared" si="7"/>
        <v>-1.0489999999999999</v>
      </c>
      <c r="G206" s="5">
        <v>2.032</v>
      </c>
    </row>
    <row r="207" spans="1:7" x14ac:dyDescent="0.25">
      <c r="A207" s="3">
        <v>419</v>
      </c>
      <c r="B207" s="4" t="s">
        <v>212</v>
      </c>
      <c r="C207" s="5">
        <v>44</v>
      </c>
      <c r="D207" s="5">
        <v>16076</v>
      </c>
      <c r="E207" s="5">
        <v>0.9476</v>
      </c>
      <c r="F207" s="5">
        <f t="shared" si="7"/>
        <v>-1.0549999999999999</v>
      </c>
      <c r="G207" s="5"/>
    </row>
    <row r="208" spans="1:7" x14ac:dyDescent="0.25">
      <c r="A208" s="3">
        <v>295</v>
      </c>
      <c r="B208" s="4" t="s">
        <v>213</v>
      </c>
      <c r="C208" s="5">
        <v>90</v>
      </c>
      <c r="D208" s="5">
        <v>94568</v>
      </c>
      <c r="E208" s="5">
        <v>0.94389999999999996</v>
      </c>
      <c r="F208" s="5">
        <f t="shared" si="7"/>
        <v>-1.0589999999999999</v>
      </c>
      <c r="G208" s="5">
        <v>1.2210000000000001</v>
      </c>
    </row>
    <row r="209" spans="1:7" x14ac:dyDescent="0.25">
      <c r="A209" s="3">
        <v>307</v>
      </c>
      <c r="B209" s="4" t="s">
        <v>214</v>
      </c>
      <c r="C209" s="5">
        <v>83</v>
      </c>
      <c r="D209" s="5">
        <v>22138</v>
      </c>
      <c r="E209" s="5">
        <v>0.9405</v>
      </c>
      <c r="F209" s="5">
        <f t="shared" si="7"/>
        <v>-1.0629999999999999</v>
      </c>
      <c r="G209" s="5">
        <v>1.018</v>
      </c>
    </row>
    <row r="210" spans="1:7" x14ac:dyDescent="0.25">
      <c r="A210" s="3">
        <v>384</v>
      </c>
      <c r="B210" s="4" t="s">
        <v>215</v>
      </c>
      <c r="C210" s="5">
        <v>53</v>
      </c>
      <c r="D210" s="5">
        <v>49325</v>
      </c>
      <c r="E210" s="5">
        <v>0.93930000000000002</v>
      </c>
      <c r="F210" s="5">
        <f t="shared" si="7"/>
        <v>-1.0649999999999999</v>
      </c>
      <c r="G210" s="5"/>
    </row>
    <row r="211" spans="1:7" x14ac:dyDescent="0.25">
      <c r="A211" s="3">
        <v>106</v>
      </c>
      <c r="B211" s="4" t="s">
        <v>216</v>
      </c>
      <c r="C211" s="5">
        <v>306</v>
      </c>
      <c r="D211" s="5">
        <v>47866</v>
      </c>
      <c r="E211" s="5">
        <v>0.93459999999999999</v>
      </c>
      <c r="F211" s="5">
        <f t="shared" si="7"/>
        <v>-1.07</v>
      </c>
      <c r="G211" s="5">
        <v>1.1830000000000001</v>
      </c>
    </row>
    <row r="212" spans="1:7" x14ac:dyDescent="0.25">
      <c r="A212" s="3">
        <v>273</v>
      </c>
      <c r="B212" s="4" t="s">
        <v>217</v>
      </c>
      <c r="C212" s="5">
        <v>101</v>
      </c>
      <c r="D212" s="5">
        <v>42079</v>
      </c>
      <c r="E212" s="5">
        <v>0.93320000000000003</v>
      </c>
      <c r="F212" s="5">
        <f t="shared" si="7"/>
        <v>-1.0720000000000001</v>
      </c>
      <c r="G212" s="5"/>
    </row>
    <row r="213" spans="1:7" x14ac:dyDescent="0.25">
      <c r="A213" s="3">
        <v>325</v>
      </c>
      <c r="B213" s="4" t="s">
        <v>218</v>
      </c>
      <c r="C213" s="5">
        <v>75</v>
      </c>
      <c r="D213" s="5">
        <v>23370</v>
      </c>
      <c r="E213" s="5">
        <v>0.93030000000000002</v>
      </c>
      <c r="F213" s="5">
        <f t="shared" si="7"/>
        <v>-1.075</v>
      </c>
      <c r="G213" s="5">
        <v>1.2410000000000001</v>
      </c>
    </row>
    <row r="214" spans="1:7" x14ac:dyDescent="0.25">
      <c r="A214" s="3">
        <v>42</v>
      </c>
      <c r="B214" s="4" t="s">
        <v>219</v>
      </c>
      <c r="C214" s="5">
        <v>744</v>
      </c>
      <c r="D214" s="5">
        <v>227566</v>
      </c>
      <c r="E214" s="5">
        <v>0.92789999999999995</v>
      </c>
      <c r="F214" s="5">
        <f t="shared" si="7"/>
        <v>-1.0780000000000001</v>
      </c>
      <c r="G214" s="5">
        <v>1.0649999999999999</v>
      </c>
    </row>
    <row r="215" spans="1:7" x14ac:dyDescent="0.25">
      <c r="A215" s="3">
        <v>114</v>
      </c>
      <c r="B215" s="4" t="s">
        <v>220</v>
      </c>
      <c r="C215" s="5">
        <v>289</v>
      </c>
      <c r="D215" s="5">
        <v>31895</v>
      </c>
      <c r="E215" s="5">
        <v>0.92679999999999996</v>
      </c>
      <c r="F215" s="5">
        <f t="shared" si="7"/>
        <v>-1.079</v>
      </c>
      <c r="G215" s="5">
        <v>1.077</v>
      </c>
    </row>
    <row r="216" spans="1:7" x14ac:dyDescent="0.25">
      <c r="A216" s="3">
        <v>26</v>
      </c>
      <c r="B216" s="4" t="s">
        <v>221</v>
      </c>
      <c r="C216" s="5">
        <v>1144</v>
      </c>
      <c r="D216" s="5">
        <v>49890</v>
      </c>
      <c r="E216" s="5">
        <v>0.92600000000000005</v>
      </c>
      <c r="F216" s="5">
        <f t="shared" si="7"/>
        <v>-1.08</v>
      </c>
      <c r="G216" s="5">
        <v>1.133</v>
      </c>
    </row>
    <row r="217" spans="1:7" x14ac:dyDescent="0.25">
      <c r="A217" s="3">
        <v>32</v>
      </c>
      <c r="B217" s="4" t="s">
        <v>222</v>
      </c>
      <c r="C217" s="5">
        <v>962</v>
      </c>
      <c r="D217" s="5">
        <v>36524</v>
      </c>
      <c r="E217" s="5">
        <v>0.91869999999999996</v>
      </c>
      <c r="F217" s="5">
        <f t="shared" si="7"/>
        <v>-1.0880000000000001</v>
      </c>
      <c r="G217" s="5">
        <v>1.03</v>
      </c>
    </row>
    <row r="218" spans="1:7" x14ac:dyDescent="0.25">
      <c r="A218" s="3">
        <v>156</v>
      </c>
      <c r="B218" s="4" t="s">
        <v>223</v>
      </c>
      <c r="C218" s="5">
        <v>190</v>
      </c>
      <c r="D218" s="5">
        <v>28497</v>
      </c>
      <c r="E218" s="5">
        <v>0.91410000000000002</v>
      </c>
      <c r="F218" s="5">
        <f t="shared" si="7"/>
        <v>-1.0940000000000001</v>
      </c>
      <c r="G218" s="5">
        <v>1.05</v>
      </c>
    </row>
    <row r="219" spans="1:7" x14ac:dyDescent="0.25">
      <c r="A219" s="3">
        <v>192</v>
      </c>
      <c r="B219" s="4" t="s">
        <v>224</v>
      </c>
      <c r="C219" s="5">
        <v>147</v>
      </c>
      <c r="D219" s="5">
        <v>34734</v>
      </c>
      <c r="E219" s="5">
        <v>0.91120000000000001</v>
      </c>
      <c r="F219" s="5">
        <f t="shared" si="7"/>
        <v>-1.097</v>
      </c>
      <c r="G219" s="5"/>
    </row>
    <row r="220" spans="1:7" x14ac:dyDescent="0.25">
      <c r="A220" s="3">
        <v>153</v>
      </c>
      <c r="B220" s="4" t="s">
        <v>225</v>
      </c>
      <c r="C220" s="5">
        <v>195</v>
      </c>
      <c r="D220" s="5">
        <v>32711</v>
      </c>
      <c r="E220" s="5">
        <v>0.89549999999999996</v>
      </c>
      <c r="F220" s="5">
        <f t="shared" si="7"/>
        <v>-1.117</v>
      </c>
      <c r="G220" s="5">
        <v>1.038</v>
      </c>
    </row>
    <row r="221" spans="1:7" x14ac:dyDescent="0.25">
      <c r="A221" s="3">
        <v>298</v>
      </c>
      <c r="B221" s="4" t="s">
        <v>226</v>
      </c>
      <c r="C221" s="5">
        <v>89</v>
      </c>
      <c r="D221" s="5">
        <v>12260</v>
      </c>
      <c r="E221" s="5">
        <v>0.89270000000000005</v>
      </c>
      <c r="F221" s="5">
        <f t="shared" si="7"/>
        <v>-1.1200000000000001</v>
      </c>
      <c r="G221" s="5">
        <v>1.1000000000000001</v>
      </c>
    </row>
    <row r="222" spans="1:7" x14ac:dyDescent="0.25">
      <c r="A222" s="3">
        <v>244</v>
      </c>
      <c r="B222" s="4" t="s">
        <v>227</v>
      </c>
      <c r="C222" s="5">
        <v>120</v>
      </c>
      <c r="D222" s="5">
        <v>36491</v>
      </c>
      <c r="E222" s="5">
        <v>0.88849999999999996</v>
      </c>
      <c r="F222" s="5">
        <f t="shared" si="7"/>
        <v>-1.125</v>
      </c>
      <c r="G222" s="5">
        <v>1.0860000000000001</v>
      </c>
    </row>
    <row r="223" spans="1:7" x14ac:dyDescent="0.25">
      <c r="A223" s="3">
        <v>240</v>
      </c>
      <c r="B223" s="4" t="s">
        <v>228</v>
      </c>
      <c r="C223" s="5">
        <v>121</v>
      </c>
      <c r="D223" s="5">
        <v>25044</v>
      </c>
      <c r="E223" s="5">
        <v>0.88629999999999998</v>
      </c>
      <c r="F223" s="5">
        <f t="shared" si="7"/>
        <v>-1.1279999999999999</v>
      </c>
      <c r="G223" s="5">
        <v>1.1259999999999999</v>
      </c>
    </row>
    <row r="224" spans="1:7" x14ac:dyDescent="0.25">
      <c r="A224" s="3">
        <v>327</v>
      </c>
      <c r="B224" s="4" t="s">
        <v>229</v>
      </c>
      <c r="C224" s="5">
        <v>74</v>
      </c>
      <c r="D224" s="5">
        <v>14858</v>
      </c>
      <c r="E224" s="5">
        <v>0.88429999999999997</v>
      </c>
      <c r="F224" s="5">
        <f t="shared" si="7"/>
        <v>-1.131</v>
      </c>
      <c r="G224" s="5">
        <v>1.119</v>
      </c>
    </row>
    <row r="225" spans="1:7" x14ac:dyDescent="0.25">
      <c r="A225" s="3">
        <v>220</v>
      </c>
      <c r="B225" s="4" t="s">
        <v>230</v>
      </c>
      <c r="C225" s="5">
        <v>129</v>
      </c>
      <c r="D225" s="5">
        <v>48542</v>
      </c>
      <c r="E225" s="5">
        <v>0.87380000000000002</v>
      </c>
      <c r="F225" s="5">
        <f t="shared" si="7"/>
        <v>-1.1439999999999999</v>
      </c>
      <c r="G225" s="5">
        <v>1.1080000000000001</v>
      </c>
    </row>
    <row r="226" spans="1:7" x14ac:dyDescent="0.25">
      <c r="A226" s="3">
        <v>294</v>
      </c>
      <c r="B226" s="4" t="s">
        <v>231</v>
      </c>
      <c r="C226" s="5">
        <v>90</v>
      </c>
      <c r="D226" s="5">
        <v>17372</v>
      </c>
      <c r="E226" s="5">
        <v>0.874</v>
      </c>
      <c r="F226" s="5">
        <f t="shared" si="7"/>
        <v>-1.1439999999999999</v>
      </c>
      <c r="G226" s="5">
        <v>1.0860000000000001</v>
      </c>
    </row>
    <row r="227" spans="1:7" x14ac:dyDescent="0.25">
      <c r="A227" s="3">
        <v>128</v>
      </c>
      <c r="B227" s="4" t="s">
        <v>232</v>
      </c>
      <c r="C227" s="5">
        <v>246</v>
      </c>
      <c r="D227" s="5">
        <v>30031</v>
      </c>
      <c r="E227" s="5">
        <v>0.87150000000000005</v>
      </c>
      <c r="F227" s="5">
        <f t="shared" si="7"/>
        <v>-1.147</v>
      </c>
      <c r="G227" s="5">
        <v>1.0269999999999999</v>
      </c>
    </row>
    <row r="228" spans="1:7" x14ac:dyDescent="0.25">
      <c r="A228" s="3">
        <v>90</v>
      </c>
      <c r="B228" s="4" t="s">
        <v>233</v>
      </c>
      <c r="C228" s="5">
        <v>355</v>
      </c>
      <c r="D228" s="5">
        <v>27343</v>
      </c>
      <c r="E228" s="5">
        <v>0.86799999999999999</v>
      </c>
      <c r="F228" s="5">
        <f t="shared" ref="F228:F259" si="8">-ROUND(1/E228,3)</f>
        <v>-1.1519999999999999</v>
      </c>
      <c r="G228" s="5">
        <v>1.0609999999999999</v>
      </c>
    </row>
    <row r="229" spans="1:7" x14ac:dyDescent="0.25">
      <c r="A229" s="3">
        <v>134</v>
      </c>
      <c r="B229" s="4" t="s">
        <v>234</v>
      </c>
      <c r="C229" s="5">
        <v>229</v>
      </c>
      <c r="D229" s="5">
        <v>54828</v>
      </c>
      <c r="E229" s="5">
        <v>0.86350000000000005</v>
      </c>
      <c r="F229" s="5">
        <f t="shared" si="8"/>
        <v>-1.1579999999999999</v>
      </c>
      <c r="G229" s="5">
        <v>1.0469999999999999</v>
      </c>
    </row>
    <row r="230" spans="1:7" x14ac:dyDescent="0.25">
      <c r="A230" s="3">
        <v>223</v>
      </c>
      <c r="B230" s="4" t="s">
        <v>235</v>
      </c>
      <c r="C230" s="5">
        <v>129</v>
      </c>
      <c r="D230" s="5">
        <v>15129</v>
      </c>
      <c r="E230" s="5">
        <v>0.86250000000000004</v>
      </c>
      <c r="F230" s="5">
        <f t="shared" si="8"/>
        <v>-1.159</v>
      </c>
      <c r="G230" s="5">
        <v>1.0629999999999999</v>
      </c>
    </row>
    <row r="231" spans="1:7" x14ac:dyDescent="0.25">
      <c r="A231" s="3">
        <v>329</v>
      </c>
      <c r="B231" s="4" t="s">
        <v>236</v>
      </c>
      <c r="C231" s="5">
        <v>73</v>
      </c>
      <c r="D231" s="5">
        <v>63181</v>
      </c>
      <c r="E231" s="5">
        <v>0.86099999999999999</v>
      </c>
      <c r="F231" s="5">
        <f t="shared" si="8"/>
        <v>-1.161</v>
      </c>
      <c r="G231" s="5"/>
    </row>
    <row r="232" spans="1:7" x14ac:dyDescent="0.25">
      <c r="A232" s="3">
        <v>239</v>
      </c>
      <c r="B232" s="4" t="s">
        <v>237</v>
      </c>
      <c r="C232" s="5">
        <v>122</v>
      </c>
      <c r="D232" s="5">
        <v>41649</v>
      </c>
      <c r="E232" s="5">
        <v>0.85680000000000001</v>
      </c>
      <c r="F232" s="5">
        <f t="shared" si="8"/>
        <v>-1.167</v>
      </c>
      <c r="G232" s="5">
        <v>1.2190000000000001</v>
      </c>
    </row>
    <row r="233" spans="1:7" x14ac:dyDescent="0.25">
      <c r="A233" s="3">
        <v>250</v>
      </c>
      <c r="B233" s="4" t="s">
        <v>238</v>
      </c>
      <c r="C233" s="5">
        <v>115</v>
      </c>
      <c r="D233" s="5">
        <v>58294</v>
      </c>
      <c r="E233" s="5">
        <v>0.85699999999999998</v>
      </c>
      <c r="F233" s="5">
        <f t="shared" si="8"/>
        <v>-1.167</v>
      </c>
      <c r="G233" s="5"/>
    </row>
    <row r="234" spans="1:7" x14ac:dyDescent="0.25">
      <c r="A234" s="3">
        <v>451</v>
      </c>
      <c r="B234" s="4" t="s">
        <v>239</v>
      </c>
      <c r="C234" s="5">
        <v>40</v>
      </c>
      <c r="D234" s="5">
        <v>79891</v>
      </c>
      <c r="E234" s="5">
        <v>0.85409999999999997</v>
      </c>
      <c r="F234" s="5">
        <f t="shared" si="8"/>
        <v>-1.171</v>
      </c>
      <c r="G234" s="5"/>
    </row>
    <row r="235" spans="1:7" x14ac:dyDescent="0.25">
      <c r="A235" s="3">
        <v>421</v>
      </c>
      <c r="B235" s="4" t="s">
        <v>240</v>
      </c>
      <c r="C235" s="5">
        <v>44</v>
      </c>
      <c r="D235" s="5">
        <v>31715</v>
      </c>
      <c r="E235" s="5">
        <v>0.84960000000000002</v>
      </c>
      <c r="F235" s="5">
        <f t="shared" si="8"/>
        <v>-1.177</v>
      </c>
      <c r="G235" s="5"/>
    </row>
    <row r="236" spans="1:7" x14ac:dyDescent="0.25">
      <c r="A236" s="3">
        <v>229</v>
      </c>
      <c r="B236" s="4" t="s">
        <v>241</v>
      </c>
      <c r="C236" s="5">
        <v>127</v>
      </c>
      <c r="D236" s="5">
        <v>23438</v>
      </c>
      <c r="E236" s="5">
        <v>0.8417</v>
      </c>
      <c r="F236" s="5">
        <f t="shared" si="8"/>
        <v>-1.1879999999999999</v>
      </c>
      <c r="G236" s="5"/>
    </row>
    <row r="237" spans="1:7" x14ac:dyDescent="0.25">
      <c r="A237" s="3">
        <v>148</v>
      </c>
      <c r="B237" s="4" t="s">
        <v>242</v>
      </c>
      <c r="C237" s="5">
        <v>202</v>
      </c>
      <c r="D237" s="5">
        <v>87373</v>
      </c>
      <c r="E237" s="5">
        <v>0.82789999999999997</v>
      </c>
      <c r="F237" s="5">
        <f t="shared" si="8"/>
        <v>-1.208</v>
      </c>
      <c r="G237" s="5">
        <v>1.0349999999999999</v>
      </c>
    </row>
    <row r="238" spans="1:7" x14ac:dyDescent="0.25">
      <c r="A238" s="3">
        <v>44</v>
      </c>
      <c r="B238" s="4" t="s">
        <v>243</v>
      </c>
      <c r="C238" s="5">
        <v>722</v>
      </c>
      <c r="D238" s="5">
        <v>39783</v>
      </c>
      <c r="E238" s="5">
        <v>0.82130000000000003</v>
      </c>
      <c r="F238" s="5">
        <f t="shared" si="8"/>
        <v>-1.218</v>
      </c>
      <c r="G238" s="5">
        <v>1.4319999999999999</v>
      </c>
    </row>
    <row r="239" spans="1:7" x14ac:dyDescent="0.25">
      <c r="A239" s="3">
        <v>162</v>
      </c>
      <c r="B239" s="4" t="s">
        <v>244</v>
      </c>
      <c r="C239" s="5">
        <v>179</v>
      </c>
      <c r="D239" s="5">
        <v>57167</v>
      </c>
      <c r="E239" s="5">
        <v>0.81589999999999996</v>
      </c>
      <c r="F239" s="5">
        <f t="shared" si="8"/>
        <v>-1.226</v>
      </c>
      <c r="G239" s="5">
        <v>1.0980000000000001</v>
      </c>
    </row>
    <row r="240" spans="1:7" x14ac:dyDescent="0.25">
      <c r="A240" s="3">
        <v>88</v>
      </c>
      <c r="B240" s="4" t="s">
        <v>245</v>
      </c>
      <c r="C240" s="5">
        <v>355</v>
      </c>
      <c r="D240" s="5">
        <v>51228</v>
      </c>
      <c r="E240" s="5">
        <v>0.81510000000000005</v>
      </c>
      <c r="F240" s="5">
        <f t="shared" si="8"/>
        <v>-1.2270000000000001</v>
      </c>
      <c r="G240" s="5">
        <v>1.0880000000000001</v>
      </c>
    </row>
    <row r="241" spans="1:7" x14ac:dyDescent="0.25">
      <c r="A241" s="3">
        <v>309</v>
      </c>
      <c r="B241" s="4" t="s">
        <v>246</v>
      </c>
      <c r="C241" s="5">
        <v>82</v>
      </c>
      <c r="D241" s="5">
        <v>38048</v>
      </c>
      <c r="E241" s="5">
        <v>0.81530000000000002</v>
      </c>
      <c r="F241" s="5">
        <f t="shared" si="8"/>
        <v>-1.2270000000000001</v>
      </c>
      <c r="G241" s="5"/>
    </row>
    <row r="242" spans="1:7" x14ac:dyDescent="0.25">
      <c r="A242" s="3">
        <v>309</v>
      </c>
      <c r="B242" s="4" t="s">
        <v>247</v>
      </c>
      <c r="C242" s="5">
        <v>70</v>
      </c>
      <c r="D242" s="5">
        <v>38151</v>
      </c>
      <c r="E242" s="5">
        <v>0.81530000000000002</v>
      </c>
      <c r="F242" s="5">
        <f t="shared" si="8"/>
        <v>-1.2270000000000001</v>
      </c>
      <c r="G242" s="5"/>
    </row>
    <row r="243" spans="1:7" x14ac:dyDescent="0.25">
      <c r="A243" s="3">
        <v>234</v>
      </c>
      <c r="B243" s="4" t="s">
        <v>248</v>
      </c>
      <c r="C243" s="5">
        <v>124</v>
      </c>
      <c r="D243" s="5">
        <v>68376</v>
      </c>
      <c r="E243" s="5">
        <v>0.81240000000000001</v>
      </c>
      <c r="F243" s="5">
        <f t="shared" si="8"/>
        <v>-1.2310000000000001</v>
      </c>
      <c r="G243" s="5">
        <v>1.01</v>
      </c>
    </row>
    <row r="244" spans="1:7" x14ac:dyDescent="0.25">
      <c r="A244" s="3">
        <v>221</v>
      </c>
      <c r="B244" s="4" t="s">
        <v>249</v>
      </c>
      <c r="C244" s="5">
        <v>129</v>
      </c>
      <c r="D244" s="5">
        <v>67868</v>
      </c>
      <c r="E244" s="5">
        <v>0.80869999999999997</v>
      </c>
      <c r="F244" s="5">
        <f t="shared" si="8"/>
        <v>-1.2370000000000001</v>
      </c>
      <c r="G244" s="5">
        <v>1.8959999999999999</v>
      </c>
    </row>
    <row r="245" spans="1:7" x14ac:dyDescent="0.25">
      <c r="A245" s="3">
        <v>340</v>
      </c>
      <c r="B245" s="4" t="s">
        <v>250</v>
      </c>
      <c r="C245" s="5">
        <v>70</v>
      </c>
      <c r="D245" s="5">
        <v>15969</v>
      </c>
      <c r="E245" s="5">
        <v>0.80310000000000004</v>
      </c>
      <c r="F245" s="5">
        <f t="shared" si="8"/>
        <v>-1.2450000000000001</v>
      </c>
      <c r="G245" s="5">
        <v>1.1279999999999999</v>
      </c>
    </row>
    <row r="246" spans="1:7" x14ac:dyDescent="0.25">
      <c r="A246" s="3">
        <v>408</v>
      </c>
      <c r="B246" s="4" t="s">
        <v>251</v>
      </c>
      <c r="C246" s="5">
        <v>47</v>
      </c>
      <c r="D246" s="5">
        <v>22936</v>
      </c>
      <c r="E246" s="5">
        <v>0.79669999999999996</v>
      </c>
      <c r="F246" s="5">
        <f t="shared" si="8"/>
        <v>-1.2549999999999999</v>
      </c>
      <c r="G246" s="5">
        <v>1.006</v>
      </c>
    </row>
    <row r="247" spans="1:7" x14ac:dyDescent="0.25">
      <c r="A247" s="3">
        <v>68</v>
      </c>
      <c r="B247" s="4" t="s">
        <v>252</v>
      </c>
      <c r="C247" s="5">
        <v>475</v>
      </c>
      <c r="D247" s="5">
        <v>29081</v>
      </c>
      <c r="E247" s="5">
        <v>0.79710000000000003</v>
      </c>
      <c r="F247" s="5">
        <f t="shared" si="8"/>
        <v>-1.2549999999999999</v>
      </c>
      <c r="G247" s="5">
        <v>1.077</v>
      </c>
    </row>
    <row r="248" spans="1:7" x14ac:dyDescent="0.25">
      <c r="A248" s="3">
        <v>238</v>
      </c>
      <c r="B248" s="4" t="s">
        <v>253</v>
      </c>
      <c r="C248" s="5">
        <v>123</v>
      </c>
      <c r="D248" s="5">
        <v>27068</v>
      </c>
      <c r="E248" s="5">
        <v>0.7964</v>
      </c>
      <c r="F248" s="5">
        <f t="shared" si="8"/>
        <v>-1.256</v>
      </c>
      <c r="G248" s="5">
        <v>1.1060000000000001</v>
      </c>
    </row>
    <row r="249" spans="1:7" x14ac:dyDescent="0.25">
      <c r="A249" s="3">
        <v>390</v>
      </c>
      <c r="B249" s="4" t="s">
        <v>254</v>
      </c>
      <c r="C249" s="5">
        <v>53</v>
      </c>
      <c r="D249" s="5">
        <v>25034</v>
      </c>
      <c r="E249" s="5">
        <v>0.79349999999999998</v>
      </c>
      <c r="F249" s="5">
        <f t="shared" si="8"/>
        <v>-1.26</v>
      </c>
      <c r="G249" s="5">
        <v>1.0549999999999999</v>
      </c>
    </row>
    <row r="250" spans="1:7" x14ac:dyDescent="0.25">
      <c r="A250" s="3">
        <v>103</v>
      </c>
      <c r="B250" s="4" t="s">
        <v>255</v>
      </c>
      <c r="C250" s="5">
        <v>312</v>
      </c>
      <c r="D250" s="5">
        <v>28941</v>
      </c>
      <c r="E250" s="5">
        <v>0.78920000000000001</v>
      </c>
      <c r="F250" s="5">
        <f t="shared" si="8"/>
        <v>-1.2669999999999999</v>
      </c>
      <c r="G250" s="5">
        <v>1.018</v>
      </c>
    </row>
    <row r="251" spans="1:7" x14ac:dyDescent="0.25">
      <c r="A251" s="3">
        <v>289</v>
      </c>
      <c r="B251" s="4" t="s">
        <v>256</v>
      </c>
      <c r="C251" s="5">
        <v>91</v>
      </c>
      <c r="D251" s="5">
        <v>85161</v>
      </c>
      <c r="E251" s="5">
        <v>0.78639999999999999</v>
      </c>
      <c r="F251" s="5">
        <f t="shared" si="8"/>
        <v>-1.272</v>
      </c>
      <c r="G251" s="5">
        <v>1.131</v>
      </c>
    </row>
    <row r="252" spans="1:7" x14ac:dyDescent="0.25">
      <c r="A252" s="3">
        <v>86</v>
      </c>
      <c r="B252" s="4" t="s">
        <v>257</v>
      </c>
      <c r="C252" s="5">
        <v>270</v>
      </c>
      <c r="D252" s="5">
        <v>50804</v>
      </c>
      <c r="E252" s="5">
        <v>0.78039999999999998</v>
      </c>
      <c r="F252" s="5">
        <f t="shared" si="8"/>
        <v>-1.2809999999999999</v>
      </c>
      <c r="G252" s="5">
        <v>1.577</v>
      </c>
    </row>
    <row r="253" spans="1:7" x14ac:dyDescent="0.25">
      <c r="A253" s="3">
        <v>344</v>
      </c>
      <c r="B253" s="4" t="s">
        <v>258</v>
      </c>
      <c r="C253" s="5">
        <v>69</v>
      </c>
      <c r="D253" s="5">
        <v>35295</v>
      </c>
      <c r="E253" s="5">
        <v>0.77610000000000001</v>
      </c>
      <c r="F253" s="5">
        <f t="shared" si="8"/>
        <v>-1.288</v>
      </c>
      <c r="G253" s="5">
        <v>1.0349999999999999</v>
      </c>
    </row>
    <row r="254" spans="1:7" x14ac:dyDescent="0.25">
      <c r="A254" s="3">
        <v>180</v>
      </c>
      <c r="B254" s="4" t="s">
        <v>259</v>
      </c>
      <c r="C254" s="5">
        <v>162</v>
      </c>
      <c r="D254" s="5">
        <v>32348</v>
      </c>
      <c r="E254" s="5">
        <v>0.77329999999999999</v>
      </c>
      <c r="F254" s="5">
        <f t="shared" si="8"/>
        <v>-1.2929999999999999</v>
      </c>
      <c r="G254" s="5">
        <v>1.03</v>
      </c>
    </row>
    <row r="255" spans="1:7" x14ac:dyDescent="0.25">
      <c r="A255" s="3">
        <v>85</v>
      </c>
      <c r="B255" s="4" t="s">
        <v>260</v>
      </c>
      <c r="C255" s="5">
        <v>370</v>
      </c>
      <c r="D255" s="5">
        <v>110746</v>
      </c>
      <c r="E255" s="5">
        <v>0.77349999999999997</v>
      </c>
      <c r="F255" s="5">
        <f t="shared" si="8"/>
        <v>-1.2929999999999999</v>
      </c>
      <c r="G255" s="5">
        <v>1.0549999999999999</v>
      </c>
    </row>
    <row r="256" spans="1:7" x14ac:dyDescent="0.25">
      <c r="A256" s="3">
        <v>429</v>
      </c>
      <c r="B256" s="4" t="s">
        <v>261</v>
      </c>
      <c r="C256" s="5">
        <v>43</v>
      </c>
      <c r="D256" s="5">
        <v>47440</v>
      </c>
      <c r="E256" s="5">
        <v>0.77270000000000005</v>
      </c>
      <c r="F256" s="5">
        <f t="shared" si="8"/>
        <v>-1.294</v>
      </c>
      <c r="G256" s="5"/>
    </row>
    <row r="257" spans="1:7" x14ac:dyDescent="0.25">
      <c r="A257" s="3">
        <v>241</v>
      </c>
      <c r="B257" s="4" t="s">
        <v>262</v>
      </c>
      <c r="C257" s="5">
        <v>121</v>
      </c>
      <c r="D257" s="5">
        <v>24475</v>
      </c>
      <c r="E257" s="5">
        <v>0.76780000000000004</v>
      </c>
      <c r="F257" s="5">
        <f t="shared" si="8"/>
        <v>-1.302</v>
      </c>
      <c r="G257" s="5">
        <v>1.0760000000000001</v>
      </c>
    </row>
    <row r="258" spans="1:7" x14ac:dyDescent="0.25">
      <c r="A258" s="3">
        <v>299</v>
      </c>
      <c r="B258" s="4" t="s">
        <v>263</v>
      </c>
      <c r="C258" s="5">
        <v>88</v>
      </c>
      <c r="D258" s="5">
        <v>26648</v>
      </c>
      <c r="E258" s="5">
        <v>0.76780000000000004</v>
      </c>
      <c r="F258" s="5">
        <f t="shared" si="8"/>
        <v>-1.302</v>
      </c>
      <c r="G258" s="5">
        <v>1.087</v>
      </c>
    </row>
    <row r="259" spans="1:7" x14ac:dyDescent="0.25">
      <c r="A259" s="3">
        <v>191</v>
      </c>
      <c r="B259" s="4" t="s">
        <v>264</v>
      </c>
      <c r="C259" s="5">
        <v>148</v>
      </c>
      <c r="D259" s="5">
        <v>25301</v>
      </c>
      <c r="E259" s="5">
        <v>0.76049999999999995</v>
      </c>
      <c r="F259" s="5">
        <f t="shared" si="8"/>
        <v>-1.3149999999999999</v>
      </c>
      <c r="G259" s="5">
        <v>1.0900000000000001</v>
      </c>
    </row>
    <row r="260" spans="1:7" x14ac:dyDescent="0.25">
      <c r="A260" s="3">
        <v>115</v>
      </c>
      <c r="B260" s="4" t="s">
        <v>265</v>
      </c>
      <c r="C260" s="5">
        <v>289</v>
      </c>
      <c r="D260" s="5">
        <v>15346</v>
      </c>
      <c r="E260" s="5">
        <v>0.75960000000000005</v>
      </c>
      <c r="F260" s="5">
        <f t="shared" ref="F260:F291" si="9">-ROUND(1/E260,3)</f>
        <v>-1.3160000000000001</v>
      </c>
      <c r="G260" s="5">
        <v>1.079</v>
      </c>
    </row>
    <row r="261" spans="1:7" x14ac:dyDescent="0.25">
      <c r="A261" s="3">
        <v>210</v>
      </c>
      <c r="B261" s="4" t="s">
        <v>266</v>
      </c>
      <c r="C261" s="5">
        <v>137</v>
      </c>
      <c r="D261" s="5">
        <v>18044</v>
      </c>
      <c r="E261" s="5">
        <v>0.74590000000000001</v>
      </c>
      <c r="F261" s="5">
        <f t="shared" si="9"/>
        <v>-1.341</v>
      </c>
      <c r="G261" s="5">
        <v>1.6639999999999999</v>
      </c>
    </row>
    <row r="262" spans="1:7" x14ac:dyDescent="0.25">
      <c r="A262" s="3">
        <v>28</v>
      </c>
      <c r="B262" s="4" t="s">
        <v>267</v>
      </c>
      <c r="C262" s="5">
        <v>1094</v>
      </c>
      <c r="D262" s="5">
        <v>71055</v>
      </c>
      <c r="E262" s="5">
        <v>0.74380000000000002</v>
      </c>
      <c r="F262" s="5">
        <f t="shared" si="9"/>
        <v>-1.3440000000000001</v>
      </c>
      <c r="G262" s="5">
        <v>1.3149999999999999</v>
      </c>
    </row>
    <row r="263" spans="1:7" x14ac:dyDescent="0.25">
      <c r="A263" s="3">
        <v>214</v>
      </c>
      <c r="B263" s="4" t="s">
        <v>268</v>
      </c>
      <c r="C263" s="5">
        <v>135</v>
      </c>
      <c r="D263" s="5">
        <v>72093</v>
      </c>
      <c r="E263" s="5">
        <v>0.73440000000000005</v>
      </c>
      <c r="F263" s="5">
        <f t="shared" si="9"/>
        <v>-1.3620000000000001</v>
      </c>
      <c r="G263" s="5">
        <v>1.0640000000000001</v>
      </c>
    </row>
    <row r="264" spans="1:7" x14ac:dyDescent="0.25">
      <c r="A264" s="3">
        <v>28</v>
      </c>
      <c r="B264" s="4" t="s">
        <v>269</v>
      </c>
      <c r="C264" s="5">
        <v>381</v>
      </c>
      <c r="D264" s="5">
        <v>72473</v>
      </c>
      <c r="E264" s="5">
        <v>0.71489999999999998</v>
      </c>
      <c r="F264" s="5">
        <f t="shared" si="9"/>
        <v>-1.399</v>
      </c>
      <c r="G264" s="5">
        <v>1.0660000000000001</v>
      </c>
    </row>
    <row r="265" spans="1:7" x14ac:dyDescent="0.25">
      <c r="A265" s="3">
        <v>28</v>
      </c>
      <c r="B265" s="4" t="s">
        <v>270</v>
      </c>
      <c r="C265" s="5">
        <v>207</v>
      </c>
      <c r="D265" s="5">
        <v>70904</v>
      </c>
      <c r="E265" s="5">
        <v>0.69650000000000001</v>
      </c>
      <c r="F265" s="5">
        <f t="shared" si="9"/>
        <v>-1.4359999999999999</v>
      </c>
      <c r="G265" s="5">
        <v>1.03</v>
      </c>
    </row>
    <row r="266" spans="1:7" x14ac:dyDescent="0.25">
      <c r="A266" s="3">
        <v>145</v>
      </c>
      <c r="B266" s="4" t="s">
        <v>271</v>
      </c>
      <c r="C266" s="5">
        <v>205</v>
      </c>
      <c r="D266" s="5">
        <v>41095</v>
      </c>
      <c r="E266" s="5">
        <v>0.69540000000000002</v>
      </c>
      <c r="F266" s="5">
        <f t="shared" si="9"/>
        <v>-1.4379999999999999</v>
      </c>
      <c r="G266" s="5">
        <v>1.101</v>
      </c>
    </row>
    <row r="267" spans="1:7" x14ac:dyDescent="0.25">
      <c r="A267" s="3">
        <v>169</v>
      </c>
      <c r="B267" s="4" t="s">
        <v>272</v>
      </c>
      <c r="C267" s="5">
        <v>173</v>
      </c>
      <c r="D267" s="5">
        <v>18282</v>
      </c>
      <c r="E267" s="5">
        <v>0.6825</v>
      </c>
      <c r="F267" s="5">
        <f t="shared" si="9"/>
        <v>-1.4650000000000001</v>
      </c>
      <c r="G267" s="5">
        <v>1.0429999999999999</v>
      </c>
    </row>
    <row r="268" spans="1:7" x14ac:dyDescent="0.25">
      <c r="A268" s="3">
        <v>398</v>
      </c>
      <c r="B268" s="4" t="s">
        <v>273</v>
      </c>
      <c r="C268" s="5">
        <v>50</v>
      </c>
      <c r="D268" s="5">
        <v>66649</v>
      </c>
      <c r="E268" s="5">
        <v>0.67779999999999996</v>
      </c>
      <c r="F268" s="5">
        <f t="shared" si="9"/>
        <v>-1.4750000000000001</v>
      </c>
      <c r="G268" s="5"/>
    </row>
    <row r="269" spans="1:7" x14ac:dyDescent="0.25">
      <c r="A269" s="3">
        <v>297</v>
      </c>
      <c r="B269" s="4" t="s">
        <v>274</v>
      </c>
      <c r="C269" s="5">
        <v>89</v>
      </c>
      <c r="D269" s="5">
        <v>36874</v>
      </c>
      <c r="E269" s="5">
        <v>0.67530000000000001</v>
      </c>
      <c r="F269" s="5">
        <f t="shared" si="9"/>
        <v>-1.4810000000000001</v>
      </c>
      <c r="G269" s="5">
        <v>1.02</v>
      </c>
    </row>
    <row r="270" spans="1:7" x14ac:dyDescent="0.25">
      <c r="A270" s="3">
        <v>146</v>
      </c>
      <c r="B270" s="4" t="s">
        <v>275</v>
      </c>
      <c r="C270" s="5">
        <v>203</v>
      </c>
      <c r="D270" s="5">
        <v>43296</v>
      </c>
      <c r="E270" s="5">
        <v>0.67069999999999996</v>
      </c>
      <c r="F270" s="5">
        <f t="shared" si="9"/>
        <v>-1.4910000000000001</v>
      </c>
      <c r="G270" s="5">
        <v>1.117</v>
      </c>
    </row>
    <row r="271" spans="1:7" x14ac:dyDescent="0.25">
      <c r="A271" s="3">
        <v>189</v>
      </c>
      <c r="B271" s="4" t="s">
        <v>276</v>
      </c>
      <c r="C271" s="5">
        <v>150</v>
      </c>
      <c r="D271" s="5">
        <v>53619</v>
      </c>
      <c r="E271" s="5">
        <v>0.66869999999999996</v>
      </c>
      <c r="F271" s="5">
        <f t="shared" si="9"/>
        <v>-1.4950000000000001</v>
      </c>
      <c r="G271" s="5"/>
    </row>
    <row r="272" spans="1:7" x14ac:dyDescent="0.25">
      <c r="A272" s="3">
        <v>176</v>
      </c>
      <c r="B272" s="4" t="s">
        <v>277</v>
      </c>
      <c r="C272" s="5">
        <v>165</v>
      </c>
      <c r="D272" s="5">
        <v>36085</v>
      </c>
      <c r="E272" s="5">
        <v>0.66879999999999995</v>
      </c>
      <c r="F272" s="5">
        <f t="shared" si="9"/>
        <v>-1.4950000000000001</v>
      </c>
      <c r="G272" s="5">
        <v>1.038</v>
      </c>
    </row>
    <row r="273" spans="1:7" x14ac:dyDescent="0.25">
      <c r="A273" s="3">
        <v>63</v>
      </c>
      <c r="B273" s="4" t="s">
        <v>278</v>
      </c>
      <c r="C273" s="5">
        <v>494</v>
      </c>
      <c r="D273" s="5">
        <v>193187</v>
      </c>
      <c r="E273" s="5">
        <v>0.66669999999999996</v>
      </c>
      <c r="F273" s="5">
        <f t="shared" si="9"/>
        <v>-1.5</v>
      </c>
      <c r="G273" s="5">
        <v>1.0429999999999999</v>
      </c>
    </row>
    <row r="274" spans="1:7" x14ac:dyDescent="0.25">
      <c r="A274" s="3">
        <v>190</v>
      </c>
      <c r="B274" s="4" t="s">
        <v>279</v>
      </c>
      <c r="C274" s="5">
        <v>149</v>
      </c>
      <c r="D274" s="5">
        <v>20391</v>
      </c>
      <c r="E274" s="5">
        <v>0.6643</v>
      </c>
      <c r="F274" s="5">
        <f t="shared" si="9"/>
        <v>-1.5049999999999999</v>
      </c>
      <c r="G274" s="5">
        <v>1.29</v>
      </c>
    </row>
    <row r="275" spans="1:7" x14ac:dyDescent="0.25">
      <c r="A275" s="3">
        <v>47</v>
      </c>
      <c r="B275" s="4" t="s">
        <v>280</v>
      </c>
      <c r="C275" s="5">
        <v>682</v>
      </c>
      <c r="D275" s="5">
        <v>84369</v>
      </c>
      <c r="E275" s="5">
        <v>0.66449999999999998</v>
      </c>
      <c r="F275" s="5">
        <f t="shared" si="9"/>
        <v>-1.5049999999999999</v>
      </c>
      <c r="G275" s="5">
        <v>1.0640000000000001</v>
      </c>
    </row>
    <row r="276" spans="1:7" x14ac:dyDescent="0.25">
      <c r="A276" s="3">
        <v>349</v>
      </c>
      <c r="B276" s="4" t="s">
        <v>281</v>
      </c>
      <c r="C276" s="5">
        <v>68</v>
      </c>
      <c r="D276" s="5">
        <v>118910</v>
      </c>
      <c r="E276" s="5">
        <v>0.65600000000000003</v>
      </c>
      <c r="F276" s="5">
        <f t="shared" si="9"/>
        <v>-1.524</v>
      </c>
      <c r="G276" s="5">
        <v>1.2649999999999999</v>
      </c>
    </row>
    <row r="277" spans="1:7" x14ac:dyDescent="0.25">
      <c r="A277" s="3">
        <v>333</v>
      </c>
      <c r="B277" s="4" t="s">
        <v>282</v>
      </c>
      <c r="C277" s="5">
        <v>72</v>
      </c>
      <c r="D277" s="5">
        <v>20741</v>
      </c>
      <c r="E277" s="5">
        <v>0.65180000000000005</v>
      </c>
      <c r="F277" s="5">
        <f t="shared" si="9"/>
        <v>-1.534</v>
      </c>
      <c r="G277" s="5">
        <v>1.1160000000000001</v>
      </c>
    </row>
    <row r="278" spans="1:7" x14ac:dyDescent="0.25">
      <c r="A278" s="3">
        <v>444</v>
      </c>
      <c r="B278" s="4" t="s">
        <v>283</v>
      </c>
      <c r="C278" s="5">
        <v>41</v>
      </c>
      <c r="D278" s="5">
        <v>102573</v>
      </c>
      <c r="E278" s="5">
        <v>0.64980000000000004</v>
      </c>
      <c r="F278" s="5">
        <f t="shared" si="9"/>
        <v>-1.5389999999999999</v>
      </c>
      <c r="G278" s="5"/>
    </row>
    <row r="279" spans="1:7" x14ac:dyDescent="0.25">
      <c r="A279" s="3">
        <v>410</v>
      </c>
      <c r="B279" s="4" t="s">
        <v>284</v>
      </c>
      <c r="C279" s="5">
        <v>47</v>
      </c>
      <c r="D279" s="5">
        <v>47326</v>
      </c>
      <c r="E279" s="5">
        <v>0.64749999999999996</v>
      </c>
      <c r="F279" s="5">
        <f t="shared" si="9"/>
        <v>-1.544</v>
      </c>
      <c r="G279" s="5"/>
    </row>
    <row r="280" spans="1:7" x14ac:dyDescent="0.25">
      <c r="A280" s="3">
        <v>357</v>
      </c>
      <c r="B280" s="4" t="s">
        <v>285</v>
      </c>
      <c r="C280" s="5">
        <v>65</v>
      </c>
      <c r="D280" s="5">
        <v>99018</v>
      </c>
      <c r="E280" s="5">
        <v>0.64639999999999997</v>
      </c>
      <c r="F280" s="5">
        <f t="shared" si="9"/>
        <v>-1.5469999999999999</v>
      </c>
      <c r="G280" s="5">
        <v>1.056</v>
      </c>
    </row>
    <row r="281" spans="1:7" x14ac:dyDescent="0.25">
      <c r="A281" s="3">
        <v>179</v>
      </c>
      <c r="B281" s="4" t="s">
        <v>286</v>
      </c>
      <c r="C281" s="5">
        <v>164</v>
      </c>
      <c r="D281" s="5">
        <v>137985</v>
      </c>
      <c r="E281" s="5">
        <v>0.64380000000000004</v>
      </c>
      <c r="F281" s="5">
        <f t="shared" si="9"/>
        <v>-1.5529999999999999</v>
      </c>
      <c r="G281" s="5">
        <v>1.5389999999999999</v>
      </c>
    </row>
    <row r="282" spans="1:7" x14ac:dyDescent="0.25">
      <c r="A282" s="3">
        <v>133</v>
      </c>
      <c r="B282" s="4" t="s">
        <v>287</v>
      </c>
      <c r="C282" s="5">
        <v>230</v>
      </c>
      <c r="D282" s="5">
        <v>83571</v>
      </c>
      <c r="E282" s="5">
        <v>0.64300000000000002</v>
      </c>
      <c r="F282" s="5">
        <f t="shared" si="9"/>
        <v>-1.5549999999999999</v>
      </c>
      <c r="G282" s="5">
        <v>1.171</v>
      </c>
    </row>
    <row r="283" spans="1:7" x14ac:dyDescent="0.25">
      <c r="A283" s="3">
        <v>202</v>
      </c>
      <c r="B283" s="4" t="s">
        <v>288</v>
      </c>
      <c r="C283" s="5">
        <v>141</v>
      </c>
      <c r="D283" s="5">
        <v>47755</v>
      </c>
      <c r="E283" s="5">
        <v>0.62770000000000004</v>
      </c>
      <c r="F283" s="5">
        <f t="shared" si="9"/>
        <v>-1.593</v>
      </c>
      <c r="G283" s="5">
        <v>1.075</v>
      </c>
    </row>
    <row r="284" spans="1:7" x14ac:dyDescent="0.25">
      <c r="A284" s="3">
        <v>108</v>
      </c>
      <c r="B284" s="4" t="s">
        <v>289</v>
      </c>
      <c r="C284" s="5">
        <v>301</v>
      </c>
      <c r="D284" s="5">
        <v>72750</v>
      </c>
      <c r="E284" s="5">
        <v>0.627</v>
      </c>
      <c r="F284" s="5">
        <f t="shared" si="9"/>
        <v>-1.595</v>
      </c>
      <c r="G284" s="5">
        <v>1.1499999999999999</v>
      </c>
    </row>
    <row r="285" spans="1:7" x14ac:dyDescent="0.25">
      <c r="A285" s="3">
        <v>82</v>
      </c>
      <c r="B285" s="4" t="s">
        <v>290</v>
      </c>
      <c r="C285" s="5">
        <v>392</v>
      </c>
      <c r="D285" s="5">
        <v>187825</v>
      </c>
      <c r="E285" s="5">
        <v>0.62649999999999995</v>
      </c>
      <c r="F285" s="5">
        <f t="shared" si="9"/>
        <v>-1.5960000000000001</v>
      </c>
      <c r="G285" s="5">
        <v>1.0820000000000001</v>
      </c>
    </row>
    <row r="286" spans="1:7" x14ac:dyDescent="0.25">
      <c r="A286" s="3">
        <v>203</v>
      </c>
      <c r="B286" s="4" t="s">
        <v>291</v>
      </c>
      <c r="C286" s="5">
        <v>141</v>
      </c>
      <c r="D286" s="5">
        <v>8449</v>
      </c>
      <c r="E286" s="5">
        <v>0.61660000000000004</v>
      </c>
      <c r="F286" s="5">
        <f t="shared" si="9"/>
        <v>-1.6220000000000001</v>
      </c>
      <c r="G286" s="5">
        <v>1.06</v>
      </c>
    </row>
    <row r="287" spans="1:7" x14ac:dyDescent="0.25">
      <c r="A287" s="3">
        <v>313</v>
      </c>
      <c r="B287" s="4" t="s">
        <v>292</v>
      </c>
      <c r="C287" s="5">
        <v>81</v>
      </c>
      <c r="D287" s="5">
        <v>26828</v>
      </c>
      <c r="E287" s="5">
        <v>0.61450000000000005</v>
      </c>
      <c r="F287" s="5">
        <f t="shared" si="9"/>
        <v>-1.627</v>
      </c>
      <c r="G287" s="5">
        <v>1.2230000000000001</v>
      </c>
    </row>
    <row r="288" spans="1:7" x14ac:dyDescent="0.25">
      <c r="A288" s="3">
        <v>255</v>
      </c>
      <c r="B288" s="4" t="s">
        <v>293</v>
      </c>
      <c r="C288" s="5">
        <v>111</v>
      </c>
      <c r="D288" s="5">
        <v>56099</v>
      </c>
      <c r="E288" s="5">
        <v>0.61119999999999997</v>
      </c>
      <c r="F288" s="5">
        <f t="shared" si="9"/>
        <v>-1.6359999999999999</v>
      </c>
      <c r="G288" s="5">
        <v>1.0609999999999999</v>
      </c>
    </row>
    <row r="289" spans="1:7" x14ac:dyDescent="0.25">
      <c r="A289" s="3">
        <v>316</v>
      </c>
      <c r="B289" s="4" t="s">
        <v>294</v>
      </c>
      <c r="C289" s="5">
        <v>79</v>
      </c>
      <c r="D289" s="5">
        <v>106053</v>
      </c>
      <c r="E289" s="5">
        <v>0.6109</v>
      </c>
      <c r="F289" s="5">
        <f t="shared" si="9"/>
        <v>-1.637</v>
      </c>
      <c r="G289" s="5"/>
    </row>
    <row r="290" spans="1:7" x14ac:dyDescent="0.25">
      <c r="A290" s="3">
        <v>285</v>
      </c>
      <c r="B290" s="4" t="s">
        <v>295</v>
      </c>
      <c r="C290" s="5">
        <v>91</v>
      </c>
      <c r="D290" s="5">
        <v>55088</v>
      </c>
      <c r="E290" s="5">
        <v>0.60899999999999999</v>
      </c>
      <c r="F290" s="5">
        <f t="shared" si="9"/>
        <v>-1.6419999999999999</v>
      </c>
      <c r="G290" s="5">
        <v>1.0429999999999999</v>
      </c>
    </row>
    <row r="291" spans="1:7" x14ac:dyDescent="0.25">
      <c r="A291" s="3">
        <v>154</v>
      </c>
      <c r="B291" s="4" t="s">
        <v>296</v>
      </c>
      <c r="C291" s="5">
        <v>195</v>
      </c>
      <c r="D291" s="5">
        <v>40655</v>
      </c>
      <c r="E291" s="5">
        <v>0.60409999999999997</v>
      </c>
      <c r="F291" s="5">
        <f t="shared" si="9"/>
        <v>-1.655</v>
      </c>
      <c r="G291" s="5">
        <v>1.085</v>
      </c>
    </row>
    <row r="292" spans="1:7" x14ac:dyDescent="0.25">
      <c r="A292" s="3">
        <v>367</v>
      </c>
      <c r="B292" s="4" t="s">
        <v>297</v>
      </c>
      <c r="C292" s="5">
        <v>62</v>
      </c>
      <c r="D292" s="5">
        <v>98511</v>
      </c>
      <c r="E292" s="5">
        <v>0.60419999999999996</v>
      </c>
      <c r="F292" s="5">
        <f t="shared" ref="F292:F323" si="10">-ROUND(1/E292,3)</f>
        <v>-1.655</v>
      </c>
      <c r="G292" s="5">
        <v>1.284</v>
      </c>
    </row>
    <row r="293" spans="1:7" x14ac:dyDescent="0.25">
      <c r="A293" s="3">
        <v>74</v>
      </c>
      <c r="B293" s="4" t="s">
        <v>298</v>
      </c>
      <c r="C293" s="5">
        <v>458</v>
      </c>
      <c r="D293" s="5">
        <v>50764</v>
      </c>
      <c r="E293" s="5">
        <v>0.60119999999999996</v>
      </c>
      <c r="F293" s="5">
        <f t="shared" si="10"/>
        <v>-1.663</v>
      </c>
      <c r="G293" s="5">
        <v>1.0509999999999999</v>
      </c>
    </row>
    <row r="294" spans="1:7" x14ac:dyDescent="0.25">
      <c r="A294" s="3">
        <v>232</v>
      </c>
      <c r="B294" s="4" t="s">
        <v>299</v>
      </c>
      <c r="C294" s="5">
        <v>125</v>
      </c>
      <c r="D294" s="5">
        <v>20076</v>
      </c>
      <c r="E294" s="5">
        <v>0.5948</v>
      </c>
      <c r="F294" s="5">
        <f t="shared" si="10"/>
        <v>-1.681</v>
      </c>
      <c r="G294" s="5">
        <v>1.034</v>
      </c>
    </row>
    <row r="295" spans="1:7" x14ac:dyDescent="0.25">
      <c r="A295" s="3">
        <v>308</v>
      </c>
      <c r="B295" s="4" t="s">
        <v>300</v>
      </c>
      <c r="C295" s="5">
        <v>82</v>
      </c>
      <c r="D295" s="5">
        <v>40365</v>
      </c>
      <c r="E295" s="5">
        <v>0.59489999999999998</v>
      </c>
      <c r="F295" s="5">
        <f t="shared" si="10"/>
        <v>-1.681</v>
      </c>
      <c r="G295" s="5">
        <v>1.05</v>
      </c>
    </row>
    <row r="296" spans="1:7" x14ac:dyDescent="0.25">
      <c r="A296" s="3">
        <v>182</v>
      </c>
      <c r="B296" s="4" t="s">
        <v>301</v>
      </c>
      <c r="C296" s="5">
        <v>159</v>
      </c>
      <c r="D296" s="5">
        <v>86413</v>
      </c>
      <c r="E296" s="5">
        <v>0.58320000000000005</v>
      </c>
      <c r="F296" s="5">
        <f t="shared" si="10"/>
        <v>-1.7150000000000001</v>
      </c>
      <c r="G296" s="5">
        <v>1.018</v>
      </c>
    </row>
    <row r="297" spans="1:7" x14ac:dyDescent="0.25">
      <c r="A297" s="3">
        <v>40</v>
      </c>
      <c r="B297" s="4" t="s">
        <v>302</v>
      </c>
      <c r="C297" s="5">
        <v>801</v>
      </c>
      <c r="D297" s="5">
        <v>534653</v>
      </c>
      <c r="E297" s="5">
        <v>0.58079999999999998</v>
      </c>
      <c r="F297" s="5">
        <f t="shared" si="10"/>
        <v>-1.722</v>
      </c>
      <c r="G297" s="5">
        <v>1.054</v>
      </c>
    </row>
    <row r="298" spans="1:7" x14ac:dyDescent="0.25">
      <c r="A298" s="3">
        <v>405</v>
      </c>
      <c r="B298" s="4" t="s">
        <v>303</v>
      </c>
      <c r="C298" s="5">
        <v>47</v>
      </c>
      <c r="D298" s="5">
        <v>32115</v>
      </c>
      <c r="E298" s="5">
        <v>0.57869999999999999</v>
      </c>
      <c r="F298" s="5">
        <f t="shared" si="10"/>
        <v>-1.728</v>
      </c>
      <c r="G298" s="5">
        <v>1.016</v>
      </c>
    </row>
    <row r="299" spans="1:7" x14ac:dyDescent="0.25">
      <c r="A299" s="3">
        <v>304</v>
      </c>
      <c r="B299" s="4" t="s">
        <v>304</v>
      </c>
      <c r="C299" s="5">
        <v>83</v>
      </c>
      <c r="D299" s="5">
        <v>48247</v>
      </c>
      <c r="E299" s="5">
        <v>0.5766</v>
      </c>
      <c r="F299" s="5">
        <f t="shared" si="10"/>
        <v>-1.734</v>
      </c>
      <c r="G299" s="5">
        <v>1.0049999999999999</v>
      </c>
    </row>
    <row r="300" spans="1:7" x14ac:dyDescent="0.25">
      <c r="A300" s="3">
        <v>58</v>
      </c>
      <c r="B300" s="4" t="s">
        <v>305</v>
      </c>
      <c r="C300" s="5">
        <v>533</v>
      </c>
      <c r="D300" s="5">
        <v>203474</v>
      </c>
      <c r="E300" s="5">
        <v>0.57250000000000001</v>
      </c>
      <c r="F300" s="5">
        <f t="shared" si="10"/>
        <v>-1.7470000000000001</v>
      </c>
      <c r="G300" s="5">
        <v>1.083</v>
      </c>
    </row>
    <row r="301" spans="1:7" x14ac:dyDescent="0.25">
      <c r="A301" s="3">
        <v>323</v>
      </c>
      <c r="B301" s="4" t="s">
        <v>306</v>
      </c>
      <c r="C301" s="5">
        <v>75</v>
      </c>
      <c r="D301" s="5">
        <v>155674</v>
      </c>
      <c r="E301" s="5">
        <v>0.56820000000000004</v>
      </c>
      <c r="F301" s="5">
        <f t="shared" si="10"/>
        <v>-1.76</v>
      </c>
      <c r="G301" s="5"/>
    </row>
    <row r="302" spans="1:7" x14ac:dyDescent="0.25">
      <c r="A302" s="3">
        <v>77</v>
      </c>
      <c r="B302" s="4" t="s">
        <v>307</v>
      </c>
      <c r="C302" s="5">
        <v>441</v>
      </c>
      <c r="D302" s="5">
        <v>36090</v>
      </c>
      <c r="E302" s="5">
        <v>0.56559999999999999</v>
      </c>
      <c r="F302" s="5">
        <f t="shared" si="10"/>
        <v>-1.768</v>
      </c>
      <c r="G302" s="5">
        <v>1.0629999999999999</v>
      </c>
    </row>
    <row r="303" spans="1:7" x14ac:dyDescent="0.25">
      <c r="A303" s="3">
        <v>245</v>
      </c>
      <c r="B303" s="4" t="s">
        <v>308</v>
      </c>
      <c r="C303" s="5">
        <v>119</v>
      </c>
      <c r="D303" s="5">
        <v>37974</v>
      </c>
      <c r="E303" s="5">
        <v>0.5534</v>
      </c>
      <c r="F303" s="5">
        <f t="shared" si="10"/>
        <v>-1.8069999999999999</v>
      </c>
      <c r="G303" s="5">
        <v>1.448</v>
      </c>
    </row>
    <row r="304" spans="1:7" x14ac:dyDescent="0.25">
      <c r="A304" s="3">
        <v>213</v>
      </c>
      <c r="B304" s="4" t="s">
        <v>309</v>
      </c>
      <c r="C304" s="5">
        <v>135</v>
      </c>
      <c r="D304" s="5">
        <v>39077</v>
      </c>
      <c r="E304" s="5">
        <v>0.54869999999999997</v>
      </c>
      <c r="F304" s="5">
        <f t="shared" si="10"/>
        <v>-1.8220000000000001</v>
      </c>
      <c r="G304" s="5">
        <v>1.0269999999999999</v>
      </c>
    </row>
    <row r="305" spans="1:7" x14ac:dyDescent="0.25">
      <c r="A305" s="3">
        <v>19</v>
      </c>
      <c r="B305" s="4" t="s">
        <v>310</v>
      </c>
      <c r="C305" s="5">
        <v>1404</v>
      </c>
      <c r="D305" s="5">
        <v>535152</v>
      </c>
      <c r="E305" s="5">
        <v>0.54890000000000005</v>
      </c>
      <c r="F305" s="5">
        <f t="shared" si="10"/>
        <v>-1.8220000000000001</v>
      </c>
      <c r="G305" s="5">
        <v>1.1359999999999999</v>
      </c>
    </row>
    <row r="306" spans="1:7" x14ac:dyDescent="0.25">
      <c r="A306" s="3">
        <v>16</v>
      </c>
      <c r="B306" s="4" t="s">
        <v>311</v>
      </c>
      <c r="C306" s="5">
        <v>1604</v>
      </c>
      <c r="D306" s="5">
        <v>50095</v>
      </c>
      <c r="E306" s="5">
        <v>0.5454</v>
      </c>
      <c r="F306" s="5">
        <f t="shared" si="10"/>
        <v>-1.8340000000000001</v>
      </c>
      <c r="G306" s="5">
        <v>1.0720000000000001</v>
      </c>
    </row>
    <row r="307" spans="1:7" x14ac:dyDescent="0.25">
      <c r="A307" s="3">
        <v>360</v>
      </c>
      <c r="B307" s="4" t="s">
        <v>312</v>
      </c>
      <c r="C307" s="5">
        <v>64</v>
      </c>
      <c r="D307" s="5">
        <v>51853</v>
      </c>
      <c r="E307" s="5">
        <v>0.54510000000000003</v>
      </c>
      <c r="F307" s="5">
        <f t="shared" si="10"/>
        <v>-1.835</v>
      </c>
      <c r="G307" s="5"/>
    </row>
    <row r="308" spans="1:7" x14ac:dyDescent="0.25">
      <c r="A308" s="3">
        <v>441</v>
      </c>
      <c r="B308" s="4" t="s">
        <v>313</v>
      </c>
      <c r="C308" s="5">
        <v>42</v>
      </c>
      <c r="D308" s="5">
        <v>50371</v>
      </c>
      <c r="E308" s="5">
        <v>0.54379999999999995</v>
      </c>
      <c r="F308" s="5">
        <f t="shared" si="10"/>
        <v>-1.839</v>
      </c>
      <c r="G308" s="5"/>
    </row>
    <row r="309" spans="1:7" x14ac:dyDescent="0.25">
      <c r="A309" s="3">
        <v>55</v>
      </c>
      <c r="B309" s="4" t="s">
        <v>314</v>
      </c>
      <c r="C309" s="5">
        <v>591</v>
      </c>
      <c r="D309" s="5">
        <v>117112</v>
      </c>
      <c r="E309" s="5">
        <v>0.54339999999999999</v>
      </c>
      <c r="F309" s="5">
        <f t="shared" si="10"/>
        <v>-1.84</v>
      </c>
      <c r="G309" s="5">
        <v>1.06</v>
      </c>
    </row>
    <row r="310" spans="1:7" x14ac:dyDescent="0.25">
      <c r="A310" s="3">
        <v>16</v>
      </c>
      <c r="B310" s="4" t="s">
        <v>315</v>
      </c>
      <c r="C310" s="5">
        <v>1507</v>
      </c>
      <c r="D310" s="5">
        <v>50225</v>
      </c>
      <c r="E310" s="5">
        <v>0.54259999999999997</v>
      </c>
      <c r="F310" s="5">
        <f t="shared" si="10"/>
        <v>-1.843</v>
      </c>
      <c r="G310" s="5">
        <v>1.0620000000000001</v>
      </c>
    </row>
    <row r="311" spans="1:7" x14ac:dyDescent="0.25">
      <c r="A311" s="3">
        <v>235</v>
      </c>
      <c r="B311" s="4" t="s">
        <v>316</v>
      </c>
      <c r="C311" s="5">
        <v>123</v>
      </c>
      <c r="D311" s="5">
        <v>46601</v>
      </c>
      <c r="E311" s="5">
        <v>0.53390000000000004</v>
      </c>
      <c r="F311" s="5">
        <f t="shared" si="10"/>
        <v>-1.873</v>
      </c>
      <c r="G311" s="5">
        <v>1.109</v>
      </c>
    </row>
    <row r="312" spans="1:7" x14ac:dyDescent="0.25">
      <c r="A312" s="3">
        <v>13</v>
      </c>
      <c r="B312" s="4" t="s">
        <v>317</v>
      </c>
      <c r="C312" s="5">
        <v>1929</v>
      </c>
      <c r="D312" s="5">
        <v>33196</v>
      </c>
      <c r="E312" s="5">
        <v>0.53190000000000004</v>
      </c>
      <c r="F312" s="5">
        <f t="shared" si="10"/>
        <v>-1.88</v>
      </c>
      <c r="G312" s="5">
        <v>2.12</v>
      </c>
    </row>
    <row r="313" spans="1:7" x14ac:dyDescent="0.25">
      <c r="A313" s="3">
        <v>109</v>
      </c>
      <c r="B313" s="4" t="s">
        <v>318</v>
      </c>
      <c r="C313" s="5">
        <v>299</v>
      </c>
      <c r="D313" s="5">
        <v>114293</v>
      </c>
      <c r="E313" s="5">
        <v>0.52739999999999998</v>
      </c>
      <c r="F313" s="5">
        <f t="shared" si="10"/>
        <v>-1.8959999999999999</v>
      </c>
      <c r="G313" s="5">
        <v>1.0880000000000001</v>
      </c>
    </row>
    <row r="314" spans="1:7" x14ac:dyDescent="0.25">
      <c r="A314" s="3">
        <v>279</v>
      </c>
      <c r="B314" s="4" t="s">
        <v>319</v>
      </c>
      <c r="C314" s="5">
        <v>97</v>
      </c>
      <c r="D314" s="5">
        <v>63495</v>
      </c>
      <c r="E314" s="5">
        <v>0.52710000000000001</v>
      </c>
      <c r="F314" s="5">
        <f t="shared" si="10"/>
        <v>-1.897</v>
      </c>
      <c r="G314" s="5">
        <v>1.18</v>
      </c>
    </row>
    <row r="315" spans="1:7" x14ac:dyDescent="0.25">
      <c r="A315" s="3">
        <v>265</v>
      </c>
      <c r="B315" s="4" t="s">
        <v>320</v>
      </c>
      <c r="C315" s="5">
        <v>108</v>
      </c>
      <c r="D315" s="5">
        <v>74384</v>
      </c>
      <c r="E315" s="5">
        <v>0.52470000000000006</v>
      </c>
      <c r="F315" s="5">
        <f t="shared" si="10"/>
        <v>-1.9059999999999999</v>
      </c>
      <c r="G315" s="5">
        <v>1.044</v>
      </c>
    </row>
    <row r="316" spans="1:7" x14ac:dyDescent="0.25">
      <c r="A316" s="3">
        <v>147</v>
      </c>
      <c r="B316" s="4" t="s">
        <v>321</v>
      </c>
      <c r="C316" s="5">
        <v>202</v>
      </c>
      <c r="D316" s="5">
        <v>32775</v>
      </c>
      <c r="E316" s="5">
        <v>0.52270000000000005</v>
      </c>
      <c r="F316" s="5">
        <f t="shared" si="10"/>
        <v>-1.913</v>
      </c>
      <c r="G316" s="5">
        <v>1.1619999999999999</v>
      </c>
    </row>
    <row r="317" spans="1:7" x14ac:dyDescent="0.25">
      <c r="A317" s="3">
        <v>127</v>
      </c>
      <c r="B317" s="4" t="s">
        <v>322</v>
      </c>
      <c r="C317" s="5">
        <v>255</v>
      </c>
      <c r="D317" s="5">
        <v>62788</v>
      </c>
      <c r="E317" s="5">
        <v>0.51729999999999998</v>
      </c>
      <c r="F317" s="5">
        <f t="shared" si="10"/>
        <v>-1.9330000000000001</v>
      </c>
      <c r="G317" s="5">
        <v>1.117</v>
      </c>
    </row>
    <row r="318" spans="1:7" x14ac:dyDescent="0.25">
      <c r="A318" s="3">
        <v>13</v>
      </c>
      <c r="B318" s="4" t="s">
        <v>323</v>
      </c>
      <c r="C318" s="5">
        <v>318</v>
      </c>
      <c r="D318" s="5">
        <v>33108</v>
      </c>
      <c r="E318" s="5">
        <v>0.51629999999999998</v>
      </c>
      <c r="F318" s="5">
        <f t="shared" si="10"/>
        <v>-1.9370000000000001</v>
      </c>
      <c r="G318" s="5">
        <v>1.284</v>
      </c>
    </row>
    <row r="319" spans="1:7" x14ac:dyDescent="0.25">
      <c r="A319" s="3">
        <v>268</v>
      </c>
      <c r="B319" s="4" t="s">
        <v>324</v>
      </c>
      <c r="C319" s="5">
        <v>105</v>
      </c>
      <c r="D319" s="5">
        <v>150408</v>
      </c>
      <c r="E319" s="5">
        <v>0.51170000000000004</v>
      </c>
      <c r="F319" s="5">
        <f t="shared" si="10"/>
        <v>-1.954</v>
      </c>
      <c r="G319" s="5">
        <v>1.2050000000000001</v>
      </c>
    </row>
    <row r="320" spans="1:7" x14ac:dyDescent="0.25">
      <c r="A320" s="3">
        <v>126</v>
      </c>
      <c r="B320" s="4" t="s">
        <v>325</v>
      </c>
      <c r="C320" s="5">
        <v>255</v>
      </c>
      <c r="D320" s="5">
        <v>11765</v>
      </c>
      <c r="E320" s="5">
        <v>0.51100000000000001</v>
      </c>
      <c r="F320" s="5">
        <f t="shared" si="10"/>
        <v>-1.9570000000000001</v>
      </c>
      <c r="G320" s="5">
        <v>1.0780000000000001</v>
      </c>
    </row>
    <row r="321" spans="1:7" x14ac:dyDescent="0.25">
      <c r="A321" s="3">
        <v>204</v>
      </c>
      <c r="B321" s="4" t="s">
        <v>326</v>
      </c>
      <c r="C321" s="5">
        <v>141</v>
      </c>
      <c r="D321" s="5">
        <v>33118</v>
      </c>
      <c r="E321" s="5">
        <v>0.50349999999999995</v>
      </c>
      <c r="F321" s="5">
        <f t="shared" si="10"/>
        <v>-1.986</v>
      </c>
      <c r="G321" s="5">
        <v>1.0669999999999999</v>
      </c>
    </row>
    <row r="322" spans="1:7" x14ac:dyDescent="0.25">
      <c r="A322" s="3">
        <v>186</v>
      </c>
      <c r="B322" s="4" t="s">
        <v>327</v>
      </c>
      <c r="C322" s="5">
        <v>155</v>
      </c>
      <c r="D322" s="5">
        <v>17551</v>
      </c>
      <c r="E322" s="5">
        <v>0.50329999999999997</v>
      </c>
      <c r="F322" s="5">
        <f t="shared" si="10"/>
        <v>-1.9870000000000001</v>
      </c>
      <c r="G322" s="5">
        <v>1.145</v>
      </c>
    </row>
    <row r="323" spans="1:7" x14ac:dyDescent="0.25">
      <c r="A323" s="3">
        <v>281</v>
      </c>
      <c r="B323" s="4" t="s">
        <v>328</v>
      </c>
      <c r="C323" s="5">
        <v>96</v>
      </c>
      <c r="D323" s="5">
        <v>356856</v>
      </c>
      <c r="E323" s="5">
        <v>0.50080000000000002</v>
      </c>
      <c r="F323" s="5">
        <f t="shared" si="10"/>
        <v>-1.9970000000000001</v>
      </c>
      <c r="G323" s="5">
        <v>1.159</v>
      </c>
    </row>
    <row r="324" spans="1:7" x14ac:dyDescent="0.25">
      <c r="A324" s="3">
        <v>86</v>
      </c>
      <c r="B324" s="4" t="s">
        <v>329</v>
      </c>
      <c r="C324" s="5">
        <v>363</v>
      </c>
      <c r="D324" s="5">
        <v>50788</v>
      </c>
      <c r="E324" s="5">
        <v>0.5</v>
      </c>
      <c r="F324" s="5">
        <f t="shared" ref="F324:F355" si="11">-ROUND(1/E324,3)</f>
        <v>-2</v>
      </c>
      <c r="G324" s="5">
        <v>1.05</v>
      </c>
    </row>
    <row r="325" spans="1:7" x14ac:dyDescent="0.25">
      <c r="A325" s="3">
        <v>37</v>
      </c>
      <c r="B325" s="4" t="s">
        <v>330</v>
      </c>
      <c r="C325" s="5">
        <v>862</v>
      </c>
      <c r="D325" s="5">
        <v>116347</v>
      </c>
      <c r="E325" s="5">
        <v>0.4955</v>
      </c>
      <c r="F325" s="5">
        <f t="shared" si="11"/>
        <v>-2.0179999999999998</v>
      </c>
      <c r="G325" s="5">
        <v>1.36</v>
      </c>
    </row>
    <row r="326" spans="1:7" x14ac:dyDescent="0.25">
      <c r="A326" s="3">
        <v>369</v>
      </c>
      <c r="B326" s="4" t="s">
        <v>331</v>
      </c>
      <c r="C326" s="5">
        <v>62</v>
      </c>
      <c r="D326" s="5">
        <v>45768</v>
      </c>
      <c r="E326" s="5">
        <v>0.47960000000000003</v>
      </c>
      <c r="F326" s="5">
        <f t="shared" si="11"/>
        <v>-2.085</v>
      </c>
      <c r="G326" s="5">
        <v>1.06</v>
      </c>
    </row>
    <row r="327" spans="1:7" x14ac:dyDescent="0.25">
      <c r="A327" s="3">
        <v>204</v>
      </c>
      <c r="B327" s="4" t="s">
        <v>332</v>
      </c>
      <c r="C327" s="5">
        <v>115</v>
      </c>
      <c r="D327" s="5">
        <v>33060</v>
      </c>
      <c r="E327" s="5">
        <v>0.47770000000000001</v>
      </c>
      <c r="F327" s="5">
        <f t="shared" si="11"/>
        <v>-2.093</v>
      </c>
      <c r="G327" s="5"/>
    </row>
    <row r="328" spans="1:7" x14ac:dyDescent="0.25">
      <c r="A328" s="3">
        <v>29</v>
      </c>
      <c r="B328" s="4" t="s">
        <v>333</v>
      </c>
      <c r="C328" s="5">
        <v>340</v>
      </c>
      <c r="D328" s="5">
        <v>86027</v>
      </c>
      <c r="E328" s="5">
        <v>0.47699999999999998</v>
      </c>
      <c r="F328" s="5">
        <f t="shared" si="11"/>
        <v>-2.0960000000000001</v>
      </c>
      <c r="G328" s="5">
        <v>1.1859999999999999</v>
      </c>
    </row>
    <row r="329" spans="1:7" x14ac:dyDescent="0.25">
      <c r="A329" s="3">
        <v>399</v>
      </c>
      <c r="B329" s="4" t="s">
        <v>334</v>
      </c>
      <c r="C329" s="5">
        <v>49</v>
      </c>
      <c r="D329" s="5">
        <v>69462</v>
      </c>
      <c r="E329" s="5">
        <v>0.47399999999999998</v>
      </c>
      <c r="F329" s="5">
        <f t="shared" si="11"/>
        <v>-2.11</v>
      </c>
      <c r="G329" s="5"/>
    </row>
    <row r="330" spans="1:7" x14ac:dyDescent="0.25">
      <c r="A330" s="3">
        <v>160</v>
      </c>
      <c r="B330" s="4" t="s">
        <v>335</v>
      </c>
      <c r="C330" s="5">
        <v>184</v>
      </c>
      <c r="D330" s="5">
        <v>47408</v>
      </c>
      <c r="E330" s="5">
        <v>0.4551</v>
      </c>
      <c r="F330" s="5">
        <f t="shared" si="11"/>
        <v>-2.1970000000000001</v>
      </c>
      <c r="G330" s="5">
        <v>1.0249999999999999</v>
      </c>
    </row>
    <row r="331" spans="1:7" x14ac:dyDescent="0.25">
      <c r="A331" s="3">
        <v>14</v>
      </c>
      <c r="B331" s="4" t="s">
        <v>336</v>
      </c>
      <c r="C331" s="5">
        <v>230</v>
      </c>
      <c r="D331" s="5">
        <v>53757</v>
      </c>
      <c r="E331" s="5">
        <v>0.45440000000000003</v>
      </c>
      <c r="F331" s="5">
        <f t="shared" si="11"/>
        <v>-2.2010000000000001</v>
      </c>
      <c r="G331" s="5">
        <v>1.1379999999999999</v>
      </c>
    </row>
    <row r="332" spans="1:7" x14ac:dyDescent="0.25">
      <c r="A332" s="3">
        <v>257</v>
      </c>
      <c r="B332" s="4" t="s">
        <v>337</v>
      </c>
      <c r="C332" s="5">
        <v>111</v>
      </c>
      <c r="D332" s="5">
        <v>39012</v>
      </c>
      <c r="E332" s="5">
        <v>0.44940000000000002</v>
      </c>
      <c r="F332" s="5">
        <f t="shared" si="11"/>
        <v>-2.2250000000000001</v>
      </c>
      <c r="G332" s="5"/>
    </row>
    <row r="333" spans="1:7" x14ac:dyDescent="0.25">
      <c r="A333" s="3">
        <v>144</v>
      </c>
      <c r="B333" s="4" t="s">
        <v>338</v>
      </c>
      <c r="C333" s="5">
        <v>205</v>
      </c>
      <c r="D333" s="5">
        <v>135114</v>
      </c>
      <c r="E333" s="5">
        <v>0.4481</v>
      </c>
      <c r="F333" s="5">
        <f t="shared" si="11"/>
        <v>-2.2320000000000002</v>
      </c>
      <c r="G333" s="5">
        <v>1.048</v>
      </c>
    </row>
    <row r="334" spans="1:7" x14ac:dyDescent="0.25">
      <c r="A334" s="3">
        <v>62</v>
      </c>
      <c r="B334" s="4" t="s">
        <v>339</v>
      </c>
      <c r="C334" s="5">
        <v>502</v>
      </c>
      <c r="D334" s="5">
        <v>74564</v>
      </c>
      <c r="E334" s="5">
        <v>0.44590000000000002</v>
      </c>
      <c r="F334" s="5">
        <f t="shared" si="11"/>
        <v>-2.2429999999999999</v>
      </c>
      <c r="G334" s="5">
        <v>1.0740000000000001</v>
      </c>
    </row>
    <row r="335" spans="1:7" x14ac:dyDescent="0.25">
      <c r="A335" s="3">
        <v>382</v>
      </c>
      <c r="B335" s="4" t="s">
        <v>340</v>
      </c>
      <c r="C335" s="5">
        <v>54</v>
      </c>
      <c r="D335" s="5">
        <v>51230</v>
      </c>
      <c r="E335" s="5">
        <v>0.43269999999999997</v>
      </c>
      <c r="F335" s="5">
        <f t="shared" si="11"/>
        <v>-2.3109999999999999</v>
      </c>
      <c r="G335" s="5">
        <v>1.111</v>
      </c>
    </row>
    <row r="336" spans="1:7" x14ac:dyDescent="0.25">
      <c r="A336" s="3">
        <v>341</v>
      </c>
      <c r="B336" s="4" t="s">
        <v>341</v>
      </c>
      <c r="C336" s="5">
        <v>70</v>
      </c>
      <c r="D336" s="5">
        <v>39060</v>
      </c>
      <c r="E336" s="5">
        <v>0.42649999999999999</v>
      </c>
      <c r="F336" s="5">
        <f t="shared" si="11"/>
        <v>-2.3450000000000002</v>
      </c>
      <c r="G336" s="5"/>
    </row>
    <row r="337" spans="1:7" x14ac:dyDescent="0.25">
      <c r="A337" s="3">
        <v>142</v>
      </c>
      <c r="B337" s="4" t="s">
        <v>342</v>
      </c>
      <c r="C337" s="5">
        <v>207</v>
      </c>
      <c r="D337" s="5">
        <v>30952</v>
      </c>
      <c r="E337" s="5">
        <v>0.41930000000000001</v>
      </c>
      <c r="F337" s="5">
        <f t="shared" si="11"/>
        <v>-2.3849999999999998</v>
      </c>
      <c r="G337" s="5">
        <v>1.075</v>
      </c>
    </row>
    <row r="338" spans="1:7" x14ac:dyDescent="0.25">
      <c r="A338" s="3">
        <v>24</v>
      </c>
      <c r="B338" s="4" t="s">
        <v>343</v>
      </c>
      <c r="C338" s="5">
        <v>1270</v>
      </c>
      <c r="D338" s="5">
        <v>32718</v>
      </c>
      <c r="E338" s="5">
        <v>0.41749999999999998</v>
      </c>
      <c r="F338" s="5">
        <f t="shared" si="11"/>
        <v>-2.395</v>
      </c>
      <c r="G338" s="5">
        <v>1.198</v>
      </c>
    </row>
    <row r="339" spans="1:7" x14ac:dyDescent="0.25">
      <c r="A339" s="3">
        <v>350</v>
      </c>
      <c r="B339" s="4" t="s">
        <v>344</v>
      </c>
      <c r="C339" s="5">
        <v>68</v>
      </c>
      <c r="D339" s="5">
        <v>15509</v>
      </c>
      <c r="E339" s="5">
        <v>0.4148</v>
      </c>
      <c r="F339" s="5">
        <f t="shared" si="11"/>
        <v>-2.411</v>
      </c>
      <c r="G339" s="5">
        <v>1.0209999999999999</v>
      </c>
    </row>
    <row r="340" spans="1:7" x14ac:dyDescent="0.25">
      <c r="A340" s="3">
        <v>252</v>
      </c>
      <c r="B340" s="4" t="s">
        <v>345</v>
      </c>
      <c r="C340" s="5">
        <v>113</v>
      </c>
      <c r="D340" s="5">
        <v>31478</v>
      </c>
      <c r="E340" s="5">
        <v>0.41060000000000002</v>
      </c>
      <c r="F340" s="5">
        <f t="shared" si="11"/>
        <v>-2.4350000000000001</v>
      </c>
      <c r="G340" s="5">
        <v>1.1639999999999999</v>
      </c>
    </row>
    <row r="341" spans="1:7" x14ac:dyDescent="0.25">
      <c r="A341" s="3">
        <v>33</v>
      </c>
      <c r="B341" s="4" t="s">
        <v>346</v>
      </c>
      <c r="C341" s="5">
        <v>955</v>
      </c>
      <c r="D341" s="5">
        <v>11360</v>
      </c>
      <c r="E341" s="5">
        <v>0.41070000000000001</v>
      </c>
      <c r="F341" s="5">
        <f t="shared" si="11"/>
        <v>-2.4350000000000001</v>
      </c>
      <c r="G341" s="5">
        <v>1.3440000000000001</v>
      </c>
    </row>
    <row r="342" spans="1:7" x14ac:dyDescent="0.25">
      <c r="A342" s="3">
        <v>22</v>
      </c>
      <c r="B342" s="4" t="s">
        <v>347</v>
      </c>
      <c r="C342" s="5">
        <v>1306</v>
      </c>
      <c r="D342" s="5">
        <v>285261</v>
      </c>
      <c r="E342" s="5">
        <v>0.40949999999999998</v>
      </c>
      <c r="F342" s="5">
        <f t="shared" si="11"/>
        <v>-2.4420000000000002</v>
      </c>
      <c r="G342" s="5">
        <v>1.298</v>
      </c>
    </row>
    <row r="343" spans="1:7" x14ac:dyDescent="0.25">
      <c r="A343" s="3">
        <v>123</v>
      </c>
      <c r="B343" s="4" t="s">
        <v>348</v>
      </c>
      <c r="C343" s="5">
        <v>273</v>
      </c>
      <c r="D343" s="5">
        <v>34818</v>
      </c>
      <c r="E343" s="5">
        <v>0.39850000000000002</v>
      </c>
      <c r="F343" s="5">
        <f t="shared" si="11"/>
        <v>-2.5089999999999999</v>
      </c>
      <c r="G343" s="5">
        <v>1.363</v>
      </c>
    </row>
    <row r="344" spans="1:7" x14ac:dyDescent="0.25">
      <c r="A344" s="3">
        <v>14</v>
      </c>
      <c r="B344" s="4" t="s">
        <v>349</v>
      </c>
      <c r="C344" s="5">
        <v>1784</v>
      </c>
      <c r="D344" s="5">
        <v>53481</v>
      </c>
      <c r="E344" s="5">
        <v>0.39739999999999998</v>
      </c>
      <c r="F344" s="5">
        <f t="shared" si="11"/>
        <v>-2.516</v>
      </c>
      <c r="G344" s="5">
        <v>1.056</v>
      </c>
    </row>
    <row r="345" spans="1:7" x14ac:dyDescent="0.25">
      <c r="A345" s="3">
        <v>248</v>
      </c>
      <c r="B345" s="4" t="s">
        <v>350</v>
      </c>
      <c r="C345" s="5">
        <v>119</v>
      </c>
      <c r="D345" s="5">
        <v>31425</v>
      </c>
      <c r="E345" s="5">
        <v>0.39319999999999999</v>
      </c>
      <c r="F345" s="5">
        <f t="shared" si="11"/>
        <v>-2.5430000000000001</v>
      </c>
      <c r="G345" s="5"/>
    </row>
    <row r="346" spans="1:7" x14ac:dyDescent="0.25">
      <c r="A346" s="3">
        <v>392</v>
      </c>
      <c r="B346" s="4" t="s">
        <v>351</v>
      </c>
      <c r="C346" s="5">
        <v>52</v>
      </c>
      <c r="D346" s="5">
        <v>17057</v>
      </c>
      <c r="E346" s="5">
        <v>0.3911</v>
      </c>
      <c r="F346" s="5">
        <f t="shared" si="11"/>
        <v>-2.5569999999999999</v>
      </c>
      <c r="G346" s="5"/>
    </row>
    <row r="347" spans="1:7" x14ac:dyDescent="0.25">
      <c r="A347" s="3">
        <v>222</v>
      </c>
      <c r="B347" s="4" t="s">
        <v>352</v>
      </c>
      <c r="C347" s="5">
        <v>129</v>
      </c>
      <c r="D347" s="5">
        <v>14097</v>
      </c>
      <c r="E347" s="5">
        <v>0.37959999999999999</v>
      </c>
      <c r="F347" s="5">
        <f t="shared" si="11"/>
        <v>-2.6339999999999999</v>
      </c>
      <c r="G347" s="5">
        <v>1.01</v>
      </c>
    </row>
    <row r="348" spans="1:7" x14ac:dyDescent="0.25">
      <c r="A348" s="3">
        <v>4</v>
      </c>
      <c r="B348" s="4" t="s">
        <v>353</v>
      </c>
      <c r="C348" s="5">
        <v>2419</v>
      </c>
      <c r="D348" s="5">
        <v>42052</v>
      </c>
      <c r="E348" s="5">
        <v>0.3765</v>
      </c>
      <c r="F348" s="5">
        <f t="shared" si="11"/>
        <v>-2.6560000000000001</v>
      </c>
      <c r="G348" s="5">
        <v>1.482</v>
      </c>
    </row>
    <row r="349" spans="1:7" x14ac:dyDescent="0.25">
      <c r="A349" s="3">
        <v>4</v>
      </c>
      <c r="B349" s="4" t="s">
        <v>354</v>
      </c>
      <c r="C349" s="5">
        <v>3569</v>
      </c>
      <c r="D349" s="5">
        <v>42381</v>
      </c>
      <c r="E349" s="5">
        <v>0.3705</v>
      </c>
      <c r="F349" s="5">
        <f t="shared" si="11"/>
        <v>-2.6989999999999998</v>
      </c>
      <c r="G349" s="5">
        <v>1.3169999999999999</v>
      </c>
    </row>
    <row r="350" spans="1:7" x14ac:dyDescent="0.25">
      <c r="A350" s="3">
        <v>139</v>
      </c>
      <c r="B350" s="4" t="s">
        <v>355</v>
      </c>
      <c r="C350" s="5">
        <v>218</v>
      </c>
      <c r="D350" s="5">
        <v>40626</v>
      </c>
      <c r="E350" s="5">
        <v>0.36170000000000002</v>
      </c>
      <c r="F350" s="5">
        <f t="shared" si="11"/>
        <v>-2.7650000000000001</v>
      </c>
      <c r="G350" s="5">
        <v>1.0900000000000001</v>
      </c>
    </row>
    <row r="351" spans="1:7" x14ac:dyDescent="0.25">
      <c r="A351" s="3">
        <v>143</v>
      </c>
      <c r="B351" s="4" t="s">
        <v>356</v>
      </c>
      <c r="C351" s="5">
        <v>206</v>
      </c>
      <c r="D351" s="5">
        <v>37583</v>
      </c>
      <c r="E351" s="5">
        <v>0.36099999999999999</v>
      </c>
      <c r="F351" s="5">
        <f t="shared" si="11"/>
        <v>-2.77</v>
      </c>
      <c r="G351" s="5">
        <v>1.1160000000000001</v>
      </c>
    </row>
    <row r="352" spans="1:7" x14ac:dyDescent="0.25">
      <c r="A352" s="3">
        <v>45</v>
      </c>
      <c r="B352" s="4" t="s">
        <v>357</v>
      </c>
      <c r="C352" s="5">
        <v>701</v>
      </c>
      <c r="D352" s="5">
        <v>18868</v>
      </c>
      <c r="E352" s="5">
        <v>0.35570000000000002</v>
      </c>
      <c r="F352" s="5">
        <f t="shared" si="11"/>
        <v>-2.8109999999999999</v>
      </c>
      <c r="G352" s="5">
        <v>1.2390000000000001</v>
      </c>
    </row>
    <row r="353" spans="1:7" x14ac:dyDescent="0.25">
      <c r="A353" s="3">
        <v>29</v>
      </c>
      <c r="B353" s="4" t="s">
        <v>358</v>
      </c>
      <c r="C353" s="5">
        <v>1074</v>
      </c>
      <c r="D353" s="5">
        <v>82490</v>
      </c>
      <c r="E353" s="5">
        <v>0.35220000000000001</v>
      </c>
      <c r="F353" s="5">
        <f t="shared" si="11"/>
        <v>-2.839</v>
      </c>
      <c r="G353" s="5">
        <v>1.1100000000000001</v>
      </c>
    </row>
    <row r="354" spans="1:7" x14ac:dyDescent="0.25">
      <c r="A354" s="3">
        <v>9</v>
      </c>
      <c r="B354" s="4" t="s">
        <v>359</v>
      </c>
      <c r="C354" s="5">
        <v>2530</v>
      </c>
      <c r="D354" s="5">
        <v>141871</v>
      </c>
      <c r="E354" s="5">
        <v>0.34379999999999999</v>
      </c>
      <c r="F354" s="5">
        <f t="shared" si="11"/>
        <v>-2.9089999999999998</v>
      </c>
      <c r="G354" s="5">
        <v>1.258</v>
      </c>
    </row>
    <row r="355" spans="1:7" x14ac:dyDescent="0.25">
      <c r="A355" s="3">
        <v>218</v>
      </c>
      <c r="B355" s="4" t="s">
        <v>360</v>
      </c>
      <c r="C355" s="5">
        <v>132</v>
      </c>
      <c r="D355" s="5">
        <v>21751</v>
      </c>
      <c r="E355" s="5">
        <v>0.33400000000000002</v>
      </c>
      <c r="F355" s="5">
        <f t="shared" si="11"/>
        <v>-2.9940000000000002</v>
      </c>
      <c r="G355" s="5">
        <v>1.101</v>
      </c>
    </row>
    <row r="356" spans="1:7" x14ac:dyDescent="0.25">
      <c r="A356" s="3">
        <v>254</v>
      </c>
      <c r="B356" s="4" t="s">
        <v>361</v>
      </c>
      <c r="C356" s="5">
        <v>112</v>
      </c>
      <c r="D356" s="5">
        <v>24683</v>
      </c>
      <c r="E356" s="5">
        <v>0.33090000000000003</v>
      </c>
      <c r="F356" s="5">
        <f t="shared" ref="F356:F385" si="12">-ROUND(1/E356,3)</f>
        <v>-3.0219999999999998</v>
      </c>
      <c r="G356" s="5">
        <v>1.1639999999999999</v>
      </c>
    </row>
    <row r="357" spans="1:7" x14ac:dyDescent="0.25">
      <c r="A357" s="3">
        <v>292</v>
      </c>
      <c r="B357" s="4" t="s">
        <v>362</v>
      </c>
      <c r="C357" s="5">
        <v>91</v>
      </c>
      <c r="D357" s="5">
        <v>25790</v>
      </c>
      <c r="E357" s="5">
        <v>0.32669999999999999</v>
      </c>
      <c r="F357" s="5">
        <f t="shared" si="12"/>
        <v>-3.0609999999999999</v>
      </c>
      <c r="G357" s="5">
        <v>1.0609999999999999</v>
      </c>
    </row>
    <row r="358" spans="1:7" x14ac:dyDescent="0.25">
      <c r="A358" s="3">
        <v>36</v>
      </c>
      <c r="B358" s="4" t="s">
        <v>363</v>
      </c>
      <c r="C358" s="5">
        <v>881</v>
      </c>
      <c r="D358" s="5">
        <v>105306</v>
      </c>
      <c r="E358" s="5">
        <v>0.32569999999999999</v>
      </c>
      <c r="F358" s="5">
        <f t="shared" si="12"/>
        <v>-3.07</v>
      </c>
      <c r="G358" s="5">
        <v>1.155</v>
      </c>
    </row>
    <row r="359" spans="1:7" x14ac:dyDescent="0.25">
      <c r="A359" s="3">
        <v>5</v>
      </c>
      <c r="B359" s="4" t="s">
        <v>364</v>
      </c>
      <c r="C359" s="5">
        <v>3496</v>
      </c>
      <c r="D359" s="5">
        <v>35709</v>
      </c>
      <c r="E359" s="5">
        <v>0.32450000000000001</v>
      </c>
      <c r="F359" s="5">
        <f t="shared" si="12"/>
        <v>-3.0819999999999999</v>
      </c>
      <c r="G359" s="5">
        <v>1.3089999999999999</v>
      </c>
    </row>
    <row r="360" spans="1:7" x14ac:dyDescent="0.25">
      <c r="A360" s="3">
        <v>196</v>
      </c>
      <c r="B360" s="4" t="s">
        <v>365</v>
      </c>
      <c r="C360" s="5">
        <v>146</v>
      </c>
      <c r="D360" s="5">
        <v>21712</v>
      </c>
      <c r="E360" s="5">
        <v>0.32429999999999998</v>
      </c>
      <c r="F360" s="5">
        <f t="shared" si="12"/>
        <v>-3.0840000000000001</v>
      </c>
      <c r="G360" s="5">
        <v>1.0349999999999999</v>
      </c>
    </row>
    <row r="361" spans="1:7" x14ac:dyDescent="0.25">
      <c r="A361" s="3">
        <v>36</v>
      </c>
      <c r="B361" s="4" t="s">
        <v>366</v>
      </c>
      <c r="C361" s="5">
        <v>917</v>
      </c>
      <c r="D361" s="5">
        <v>103466</v>
      </c>
      <c r="E361" s="5">
        <v>0.3221</v>
      </c>
      <c r="F361" s="5">
        <f t="shared" si="12"/>
        <v>-3.105</v>
      </c>
      <c r="G361" s="5">
        <v>1.103</v>
      </c>
    </row>
    <row r="362" spans="1:7" x14ac:dyDescent="0.25">
      <c r="A362" s="3">
        <v>183</v>
      </c>
      <c r="B362" s="4" t="s">
        <v>367</v>
      </c>
      <c r="C362" s="5">
        <v>159</v>
      </c>
      <c r="D362" s="5">
        <v>28051</v>
      </c>
      <c r="E362" s="5">
        <v>0.31969999999999998</v>
      </c>
      <c r="F362" s="5">
        <f t="shared" si="12"/>
        <v>-3.1280000000000001</v>
      </c>
      <c r="G362" s="5"/>
    </row>
    <row r="363" spans="1:7" x14ac:dyDescent="0.25">
      <c r="A363" s="3">
        <v>447</v>
      </c>
      <c r="B363" s="4" t="s">
        <v>368</v>
      </c>
      <c r="C363" s="5">
        <v>41</v>
      </c>
      <c r="D363" s="5">
        <v>52892</v>
      </c>
      <c r="E363" s="5">
        <v>0.31009999999999999</v>
      </c>
      <c r="F363" s="5">
        <f t="shared" si="12"/>
        <v>-3.2250000000000001</v>
      </c>
      <c r="G363" s="5"/>
    </row>
    <row r="364" spans="1:7" x14ac:dyDescent="0.25">
      <c r="A364" s="3">
        <v>87</v>
      </c>
      <c r="B364" s="4" t="s">
        <v>369</v>
      </c>
      <c r="C364" s="5">
        <v>359</v>
      </c>
      <c r="D364" s="5">
        <v>86361</v>
      </c>
      <c r="E364" s="5">
        <v>0.30520000000000003</v>
      </c>
      <c r="F364" s="5">
        <f t="shared" si="12"/>
        <v>-3.2770000000000001</v>
      </c>
      <c r="G364" s="5">
        <v>1.115</v>
      </c>
    </row>
    <row r="365" spans="1:7" x14ac:dyDescent="0.25">
      <c r="A365" s="3">
        <v>159</v>
      </c>
      <c r="B365" s="4" t="s">
        <v>370</v>
      </c>
      <c r="C365" s="5">
        <v>184</v>
      </c>
      <c r="D365" s="5">
        <v>34060</v>
      </c>
      <c r="E365" s="5">
        <v>0.30249999999999999</v>
      </c>
      <c r="F365" s="5">
        <f t="shared" si="12"/>
        <v>-3.306</v>
      </c>
      <c r="G365" s="5">
        <v>1.1240000000000001</v>
      </c>
    </row>
    <row r="366" spans="1:7" x14ac:dyDescent="0.25">
      <c r="A366" s="3">
        <v>377</v>
      </c>
      <c r="B366" s="4" t="s">
        <v>371</v>
      </c>
      <c r="C366" s="5">
        <v>57</v>
      </c>
      <c r="D366" s="5">
        <v>47719</v>
      </c>
      <c r="E366" s="5">
        <v>0.30130000000000001</v>
      </c>
      <c r="F366" s="5">
        <f t="shared" si="12"/>
        <v>-3.319</v>
      </c>
      <c r="G366" s="5"/>
    </row>
    <row r="367" spans="1:7" x14ac:dyDescent="0.25">
      <c r="A367" s="3">
        <v>233</v>
      </c>
      <c r="B367" s="4" t="s">
        <v>372</v>
      </c>
      <c r="C367" s="5">
        <v>125</v>
      </c>
      <c r="D367" s="5">
        <v>64416</v>
      </c>
      <c r="E367" s="5">
        <v>0.30080000000000001</v>
      </c>
      <c r="F367" s="5">
        <f t="shared" si="12"/>
        <v>-3.3239999999999998</v>
      </c>
      <c r="G367" s="5">
        <v>1.08</v>
      </c>
    </row>
    <row r="368" spans="1:7" x14ac:dyDescent="0.25">
      <c r="A368" s="3">
        <v>18</v>
      </c>
      <c r="B368" s="4" t="s">
        <v>373</v>
      </c>
      <c r="C368" s="5">
        <v>1468</v>
      </c>
      <c r="D368" s="5">
        <v>22256</v>
      </c>
      <c r="E368" s="5">
        <v>0.29870000000000002</v>
      </c>
      <c r="F368" s="5">
        <f t="shared" si="12"/>
        <v>-3.3479999999999999</v>
      </c>
      <c r="G368" s="5">
        <v>1.337</v>
      </c>
    </row>
    <row r="369" spans="1:7" x14ac:dyDescent="0.25">
      <c r="A369" s="3">
        <v>270</v>
      </c>
      <c r="B369" s="4" t="s">
        <v>374</v>
      </c>
      <c r="C369" s="5">
        <v>104</v>
      </c>
      <c r="D369" s="5">
        <v>49591</v>
      </c>
      <c r="E369" s="5">
        <v>0.28820000000000001</v>
      </c>
      <c r="F369" s="5">
        <f t="shared" si="12"/>
        <v>-3.47</v>
      </c>
      <c r="G369" s="5">
        <v>1.099</v>
      </c>
    </row>
    <row r="370" spans="1:7" x14ac:dyDescent="0.25">
      <c r="A370" s="3">
        <v>1</v>
      </c>
      <c r="B370" s="4" t="s">
        <v>375</v>
      </c>
      <c r="C370" s="5">
        <v>2155</v>
      </c>
      <c r="D370" s="5">
        <v>224746</v>
      </c>
      <c r="E370" s="5">
        <v>0.28510000000000002</v>
      </c>
      <c r="F370" s="5">
        <f t="shared" si="12"/>
        <v>-3.508</v>
      </c>
      <c r="G370" s="5">
        <v>1.149</v>
      </c>
    </row>
    <row r="371" spans="1:7" x14ac:dyDescent="0.25">
      <c r="A371" s="3">
        <v>379</v>
      </c>
      <c r="B371" s="4" t="s">
        <v>376</v>
      </c>
      <c r="C371" s="5">
        <v>57</v>
      </c>
      <c r="D371" s="5">
        <v>14273</v>
      </c>
      <c r="E371" s="5">
        <v>0.28410000000000002</v>
      </c>
      <c r="F371" s="5">
        <f t="shared" si="12"/>
        <v>-3.52</v>
      </c>
      <c r="G371" s="5">
        <v>1.266</v>
      </c>
    </row>
    <row r="372" spans="1:7" x14ac:dyDescent="0.25">
      <c r="A372" s="3">
        <v>34</v>
      </c>
      <c r="B372" s="4" t="s">
        <v>377</v>
      </c>
      <c r="C372" s="5">
        <v>945</v>
      </c>
      <c r="D372" s="5">
        <v>567783</v>
      </c>
      <c r="E372" s="5">
        <v>0.23430000000000001</v>
      </c>
      <c r="F372" s="5">
        <f t="shared" si="12"/>
        <v>-4.2679999999999998</v>
      </c>
      <c r="G372" s="5">
        <v>1.355</v>
      </c>
    </row>
    <row r="373" spans="1:7" x14ac:dyDescent="0.25">
      <c r="A373" s="3">
        <v>365</v>
      </c>
      <c r="B373" s="4" t="s">
        <v>378</v>
      </c>
      <c r="C373" s="5">
        <v>63</v>
      </c>
      <c r="D373" s="5">
        <v>141238</v>
      </c>
      <c r="E373" s="5">
        <v>0.23319999999999999</v>
      </c>
      <c r="F373" s="5">
        <f t="shared" si="12"/>
        <v>-4.2880000000000003</v>
      </c>
      <c r="G373" s="5"/>
    </row>
    <row r="374" spans="1:7" x14ac:dyDescent="0.25">
      <c r="A374" s="3">
        <v>136</v>
      </c>
      <c r="B374" s="4" t="s">
        <v>379</v>
      </c>
      <c r="C374" s="5">
        <v>226</v>
      </c>
      <c r="D374" s="5">
        <v>86172</v>
      </c>
      <c r="E374" s="5">
        <v>0.2142</v>
      </c>
      <c r="F374" s="5">
        <f t="shared" si="12"/>
        <v>-4.6689999999999996</v>
      </c>
      <c r="G374" s="5"/>
    </row>
    <row r="375" spans="1:7" x14ac:dyDescent="0.25">
      <c r="A375" s="3">
        <v>1</v>
      </c>
      <c r="B375" s="4" t="s">
        <v>380</v>
      </c>
      <c r="C375" s="5">
        <v>39238</v>
      </c>
      <c r="D375" s="5">
        <v>224168</v>
      </c>
      <c r="E375" s="5">
        <v>0.1986</v>
      </c>
      <c r="F375" s="5">
        <f t="shared" si="12"/>
        <v>-5.0350000000000001</v>
      </c>
      <c r="G375" s="5">
        <v>1.222</v>
      </c>
    </row>
    <row r="376" spans="1:7" x14ac:dyDescent="0.25">
      <c r="A376" s="3">
        <v>1</v>
      </c>
      <c r="B376" s="4" t="s">
        <v>381</v>
      </c>
      <c r="C376" s="5">
        <v>34409</v>
      </c>
      <c r="D376" s="5">
        <v>223743</v>
      </c>
      <c r="E376" s="5">
        <v>0.187</v>
      </c>
      <c r="F376" s="5">
        <f t="shared" si="12"/>
        <v>-5.3479999999999999</v>
      </c>
      <c r="G376" s="5">
        <v>1.2569999999999999</v>
      </c>
    </row>
    <row r="377" spans="1:7" x14ac:dyDescent="0.25">
      <c r="A377" s="3">
        <v>177</v>
      </c>
      <c r="B377" s="4" t="s">
        <v>382</v>
      </c>
      <c r="C377" s="5">
        <v>165</v>
      </c>
      <c r="D377" s="5">
        <v>41523</v>
      </c>
      <c r="E377" s="5">
        <v>0.17150000000000001</v>
      </c>
      <c r="F377" s="5">
        <f t="shared" si="12"/>
        <v>-5.8310000000000004</v>
      </c>
      <c r="G377" s="5">
        <v>1.0720000000000001</v>
      </c>
    </row>
    <row r="378" spans="1:7" x14ac:dyDescent="0.25">
      <c r="A378" s="3">
        <v>317</v>
      </c>
      <c r="B378" s="4" t="s">
        <v>383</v>
      </c>
      <c r="C378" s="5">
        <v>78</v>
      </c>
      <c r="D378" s="5">
        <v>42143</v>
      </c>
      <c r="E378" s="5">
        <v>0.1598</v>
      </c>
      <c r="F378" s="5">
        <f t="shared" si="12"/>
        <v>-6.258</v>
      </c>
      <c r="G378" s="5"/>
    </row>
    <row r="379" spans="1:7" x14ac:dyDescent="0.25">
      <c r="A379" s="3">
        <v>332</v>
      </c>
      <c r="B379" s="4" t="s">
        <v>384</v>
      </c>
      <c r="C379" s="5">
        <v>72</v>
      </c>
      <c r="D379" s="5">
        <v>84817</v>
      </c>
      <c r="E379" s="5">
        <v>0.13789999999999999</v>
      </c>
      <c r="F379" s="5">
        <f t="shared" si="12"/>
        <v>-7.2519999999999998</v>
      </c>
      <c r="G379" s="5">
        <v>2.3820000000000001</v>
      </c>
    </row>
    <row r="380" spans="1:7" x14ac:dyDescent="0.25">
      <c r="A380" s="3">
        <v>310</v>
      </c>
      <c r="B380" s="4" t="s">
        <v>385</v>
      </c>
      <c r="C380" s="5">
        <v>82</v>
      </c>
      <c r="D380" s="5">
        <v>45797</v>
      </c>
      <c r="E380" s="5">
        <v>9.3160000000000007E-2</v>
      </c>
      <c r="F380" s="5">
        <f t="shared" si="12"/>
        <v>-10.734</v>
      </c>
      <c r="G380" s="5">
        <v>1.4350000000000001</v>
      </c>
    </row>
    <row r="381" spans="1:7" x14ac:dyDescent="0.25">
      <c r="A381" s="3">
        <v>92</v>
      </c>
      <c r="B381" s="4" t="s">
        <v>386</v>
      </c>
      <c r="C381" s="5">
        <v>348</v>
      </c>
      <c r="D381" s="5">
        <v>20902</v>
      </c>
      <c r="E381" s="5">
        <v>6.5339999999999995E-2</v>
      </c>
      <c r="F381" s="5">
        <f t="shared" si="12"/>
        <v>-15.305</v>
      </c>
      <c r="G381" s="5">
        <v>1.645</v>
      </c>
    </row>
    <row r="382" spans="1:7" x14ac:dyDescent="0.25">
      <c r="A382" s="3">
        <v>305</v>
      </c>
      <c r="B382" s="4" t="s">
        <v>387</v>
      </c>
      <c r="C382" s="5">
        <v>83</v>
      </c>
      <c r="D382" s="5">
        <v>43882</v>
      </c>
      <c r="E382" s="5">
        <v>4.3150000000000001E-2</v>
      </c>
      <c r="F382" s="5">
        <f t="shared" si="12"/>
        <v>-23.175000000000001</v>
      </c>
      <c r="G382" s="5">
        <v>2.133</v>
      </c>
    </row>
    <row r="383" spans="1:7" x14ac:dyDescent="0.25">
      <c r="A383" s="3">
        <v>102</v>
      </c>
      <c r="B383" s="4" t="s">
        <v>388</v>
      </c>
      <c r="C383" s="5">
        <v>322</v>
      </c>
      <c r="D383" s="5">
        <v>24259</v>
      </c>
      <c r="E383" s="5">
        <v>1.6889999999999999E-2</v>
      </c>
      <c r="F383" s="5">
        <f t="shared" si="12"/>
        <v>-59.207000000000001</v>
      </c>
      <c r="G383" s="5">
        <v>2.4119999999999999</v>
      </c>
    </row>
    <row r="384" spans="1:7" x14ac:dyDescent="0.25">
      <c r="A384" s="3">
        <v>167</v>
      </c>
      <c r="B384" s="4" t="s">
        <v>389</v>
      </c>
      <c r="C384" s="5">
        <v>175</v>
      </c>
      <c r="D384" s="5">
        <v>17451</v>
      </c>
      <c r="E384" s="5">
        <v>2.8400000000000002E-4</v>
      </c>
      <c r="F384" s="5">
        <f t="shared" si="12"/>
        <v>-3521.127</v>
      </c>
      <c r="G384" s="5">
        <v>5.9960000000000004</v>
      </c>
    </row>
    <row r="385" spans="1:7" x14ac:dyDescent="0.25">
      <c r="A385" s="3">
        <v>116</v>
      </c>
      <c r="B385" s="4" t="s">
        <v>390</v>
      </c>
      <c r="C385" s="5">
        <v>285</v>
      </c>
      <c r="D385" s="5">
        <v>17904</v>
      </c>
      <c r="E385" s="5">
        <v>1.9000000000000001E-5</v>
      </c>
      <c r="F385" s="5">
        <f t="shared" si="12"/>
        <v>-52631.578999999998</v>
      </c>
      <c r="G385" s="5">
        <v>6.4950000000000001</v>
      </c>
    </row>
  </sheetData>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646"/>
  <sheetViews>
    <sheetView tabSelected="1" zoomScaleNormal="100" workbookViewId="0">
      <selection activeCell="R16" sqref="R16"/>
    </sheetView>
  </sheetViews>
  <sheetFormatPr defaultColWidth="8.5703125" defaultRowHeight="15" x14ac:dyDescent="0.25"/>
  <cols>
    <col min="1" max="1" width="8.5703125" style="1"/>
    <col min="2" max="2" width="15.42578125" customWidth="1"/>
    <col min="6" max="6" width="14" customWidth="1"/>
    <col min="7" max="7" width="24" customWidth="1"/>
    <col min="8" max="8" width="30.85546875" customWidth="1"/>
    <col min="9" max="9" width="24.28515625" customWidth="1"/>
    <col min="10" max="10" width="10.28515625" customWidth="1"/>
    <col min="11" max="11" width="8.5703125" style="6"/>
    <col min="13" max="13" width="25.28515625" customWidth="1"/>
    <col min="1016" max="1024" width="9.140625" customWidth="1"/>
  </cols>
  <sheetData>
    <row r="1" spans="1:14" ht="51" x14ac:dyDescent="0.25">
      <c r="A1" s="15" t="s">
        <v>0</v>
      </c>
      <c r="B1" s="15" t="s">
        <v>1</v>
      </c>
      <c r="C1" s="15" t="s">
        <v>391</v>
      </c>
      <c r="D1" s="15" t="s">
        <v>392</v>
      </c>
      <c r="E1" s="15" t="s">
        <v>2</v>
      </c>
      <c r="F1" s="15" t="s">
        <v>3</v>
      </c>
      <c r="G1" s="15" t="s">
        <v>4</v>
      </c>
      <c r="H1" s="15" t="s">
        <v>5</v>
      </c>
      <c r="I1" s="15" t="s">
        <v>6</v>
      </c>
      <c r="J1" s="15" t="s">
        <v>393</v>
      </c>
      <c r="K1" s="15" t="s">
        <v>394</v>
      </c>
      <c r="L1" s="15" t="s">
        <v>395</v>
      </c>
      <c r="M1" s="15" t="s">
        <v>396</v>
      </c>
    </row>
    <row r="2" spans="1:14" x14ac:dyDescent="0.25">
      <c r="A2" s="16">
        <v>246</v>
      </c>
      <c r="B2" s="17" t="s">
        <v>7</v>
      </c>
      <c r="C2" s="17" t="s">
        <v>397</v>
      </c>
      <c r="D2" s="17" t="s">
        <v>398</v>
      </c>
      <c r="E2" s="16">
        <v>119</v>
      </c>
      <c r="F2" s="16">
        <v>166590</v>
      </c>
      <c r="G2" s="16">
        <v>41.78</v>
      </c>
      <c r="H2" s="18">
        <f t="shared" ref="H2:H33" si="0">ROUND(G2,1)</f>
        <v>41.8</v>
      </c>
      <c r="I2" s="16">
        <v>1.139</v>
      </c>
      <c r="J2" s="8" t="s">
        <v>399</v>
      </c>
      <c r="K2" s="8" t="s">
        <v>400</v>
      </c>
      <c r="L2" s="8"/>
      <c r="M2" s="8" t="s">
        <v>401</v>
      </c>
      <c r="N2" t="s">
        <v>400</v>
      </c>
    </row>
    <row r="3" spans="1:14" x14ac:dyDescent="0.25">
      <c r="A3" s="16">
        <v>443</v>
      </c>
      <c r="B3" s="17" t="s">
        <v>8</v>
      </c>
      <c r="C3" s="17" t="s">
        <v>402</v>
      </c>
      <c r="D3" s="17" t="s">
        <v>403</v>
      </c>
      <c r="E3" s="16">
        <v>42</v>
      </c>
      <c r="F3" s="16">
        <v>34544</v>
      </c>
      <c r="G3" s="16">
        <v>19.010000000000002</v>
      </c>
      <c r="H3" s="18">
        <f t="shared" si="0"/>
        <v>19</v>
      </c>
      <c r="I3" s="16">
        <v>3.6240000000000001</v>
      </c>
      <c r="J3" s="8" t="s">
        <v>404</v>
      </c>
      <c r="K3" s="8" t="s">
        <v>405</v>
      </c>
      <c r="L3" s="8" t="s">
        <v>406</v>
      </c>
      <c r="M3" s="8" t="s">
        <v>407</v>
      </c>
      <c r="N3" t="s">
        <v>400</v>
      </c>
    </row>
    <row r="4" spans="1:14" x14ac:dyDescent="0.25">
      <c r="A4" s="16">
        <v>335</v>
      </c>
      <c r="B4" s="17" t="s">
        <v>9</v>
      </c>
      <c r="C4" s="17" t="s">
        <v>408</v>
      </c>
      <c r="D4" s="17" t="s">
        <v>409</v>
      </c>
      <c r="E4" s="16">
        <v>71</v>
      </c>
      <c r="F4" s="16">
        <v>49392</v>
      </c>
      <c r="G4" s="16">
        <v>18.96</v>
      </c>
      <c r="H4" s="18">
        <f t="shared" si="0"/>
        <v>19</v>
      </c>
      <c r="I4" s="16"/>
      <c r="J4" s="8" t="s">
        <v>410</v>
      </c>
      <c r="K4" s="8" t="s">
        <v>405</v>
      </c>
      <c r="L4" s="8"/>
      <c r="M4" s="8" t="s">
        <v>411</v>
      </c>
      <c r="N4" t="s">
        <v>400</v>
      </c>
    </row>
    <row r="5" spans="1:14" x14ac:dyDescent="0.25">
      <c r="A5" s="16">
        <v>249</v>
      </c>
      <c r="B5" s="17" t="s">
        <v>10</v>
      </c>
      <c r="C5" s="17" t="s">
        <v>412</v>
      </c>
      <c r="D5" s="17" t="s">
        <v>413</v>
      </c>
      <c r="E5" s="16">
        <v>117</v>
      </c>
      <c r="F5" s="16">
        <v>76106</v>
      </c>
      <c r="G5" s="16">
        <v>5.9240000000000004</v>
      </c>
      <c r="H5" s="18">
        <f t="shared" si="0"/>
        <v>5.9</v>
      </c>
      <c r="I5" s="16">
        <v>1.66</v>
      </c>
      <c r="J5" s="8" t="s">
        <v>414</v>
      </c>
      <c r="K5" s="8" t="s">
        <v>405</v>
      </c>
      <c r="L5" s="8"/>
      <c r="M5" s="8" t="s">
        <v>415</v>
      </c>
      <c r="N5" t="s">
        <v>400</v>
      </c>
    </row>
    <row r="6" spans="1:14" x14ac:dyDescent="0.25">
      <c r="A6" s="16">
        <v>21</v>
      </c>
      <c r="B6" s="17" t="s">
        <v>11</v>
      </c>
      <c r="C6" s="17" t="s">
        <v>416</v>
      </c>
      <c r="D6" s="17" t="s">
        <v>417</v>
      </c>
      <c r="E6" s="16">
        <v>1318</v>
      </c>
      <c r="F6" s="16">
        <v>17203</v>
      </c>
      <c r="G6" s="16">
        <v>5.3310000000000004</v>
      </c>
      <c r="H6" s="18">
        <f t="shared" si="0"/>
        <v>5.3</v>
      </c>
      <c r="I6" s="16">
        <v>1.0549999999999999</v>
      </c>
      <c r="J6" s="8"/>
      <c r="K6" s="8" t="s">
        <v>400</v>
      </c>
      <c r="L6" s="8"/>
      <c r="M6" s="8" t="s">
        <v>418</v>
      </c>
      <c r="N6" t="s">
        <v>400</v>
      </c>
    </row>
    <row r="7" spans="1:14" x14ac:dyDescent="0.25">
      <c r="A7" s="16">
        <v>219</v>
      </c>
      <c r="B7" s="17" t="s">
        <v>12</v>
      </c>
      <c r="C7" s="17" t="s">
        <v>419</v>
      </c>
      <c r="D7" s="17" t="s">
        <v>420</v>
      </c>
      <c r="E7" s="16">
        <v>131</v>
      </c>
      <c r="F7" s="16">
        <v>62958</v>
      </c>
      <c r="G7" s="16">
        <v>4.1520000000000001</v>
      </c>
      <c r="H7" s="18">
        <f t="shared" si="0"/>
        <v>4.2</v>
      </c>
      <c r="I7" s="16">
        <v>1.343</v>
      </c>
      <c r="J7" s="8" t="s">
        <v>421</v>
      </c>
      <c r="K7" s="8" t="s">
        <v>400</v>
      </c>
      <c r="L7" s="8" t="s">
        <v>422</v>
      </c>
      <c r="M7" s="8" t="s">
        <v>423</v>
      </c>
      <c r="N7" t="s">
        <v>400</v>
      </c>
    </row>
    <row r="8" spans="1:14" x14ac:dyDescent="0.25">
      <c r="A8" s="16">
        <v>60</v>
      </c>
      <c r="B8" s="17" t="s">
        <v>13</v>
      </c>
      <c r="C8" s="17" t="s">
        <v>424</v>
      </c>
      <c r="D8" s="17" t="s">
        <v>425</v>
      </c>
      <c r="E8" s="16">
        <v>516</v>
      </c>
      <c r="F8" s="16">
        <v>14766</v>
      </c>
      <c r="G8" s="16">
        <v>3.8530000000000002</v>
      </c>
      <c r="H8" s="18">
        <f t="shared" si="0"/>
        <v>3.9</v>
      </c>
      <c r="I8" s="16">
        <v>1.1299999999999999</v>
      </c>
      <c r="J8" s="8" t="s">
        <v>426</v>
      </c>
      <c r="K8" s="8" t="s">
        <v>400</v>
      </c>
      <c r="L8" s="8"/>
      <c r="M8" s="8" t="s">
        <v>427</v>
      </c>
      <c r="N8" t="s">
        <v>400</v>
      </c>
    </row>
    <row r="9" spans="1:14" x14ac:dyDescent="0.25">
      <c r="A9" s="16">
        <v>324</v>
      </c>
      <c r="B9" s="17" t="s">
        <v>14</v>
      </c>
      <c r="C9" s="17" t="s">
        <v>428</v>
      </c>
      <c r="D9" s="17" t="s">
        <v>429</v>
      </c>
      <c r="E9" s="16">
        <v>75</v>
      </c>
      <c r="F9" s="16">
        <v>56966</v>
      </c>
      <c r="G9" s="16">
        <v>3.0630000000000002</v>
      </c>
      <c r="H9" s="18">
        <f t="shared" si="0"/>
        <v>3.1</v>
      </c>
      <c r="I9" s="16">
        <v>1.962</v>
      </c>
      <c r="J9" s="8" t="s">
        <v>410</v>
      </c>
      <c r="K9" s="8" t="s">
        <v>405</v>
      </c>
      <c r="L9" s="8" t="s">
        <v>430</v>
      </c>
      <c r="M9" s="8" t="s">
        <v>431</v>
      </c>
      <c r="N9" t="s">
        <v>400</v>
      </c>
    </row>
    <row r="10" spans="1:14" x14ac:dyDescent="0.25">
      <c r="A10" s="16">
        <v>132</v>
      </c>
      <c r="B10" s="17" t="s">
        <v>15</v>
      </c>
      <c r="C10" s="17" t="s">
        <v>432</v>
      </c>
      <c r="D10" s="17" t="s">
        <v>433</v>
      </c>
      <c r="E10" s="16">
        <v>234</v>
      </c>
      <c r="F10" s="16">
        <v>28563</v>
      </c>
      <c r="G10" s="16">
        <v>3.0369999999999999</v>
      </c>
      <c r="H10" s="18">
        <f t="shared" si="0"/>
        <v>3</v>
      </c>
      <c r="I10" s="16">
        <v>1.1870000000000001</v>
      </c>
      <c r="J10" s="8" t="s">
        <v>434</v>
      </c>
      <c r="K10" s="8" t="s">
        <v>405</v>
      </c>
      <c r="L10" s="8"/>
      <c r="M10" s="8" t="s">
        <v>435</v>
      </c>
      <c r="N10" t="s">
        <v>400</v>
      </c>
    </row>
    <row r="11" spans="1:14" x14ac:dyDescent="0.25">
      <c r="A11" s="16">
        <v>412</v>
      </c>
      <c r="B11" s="17" t="s">
        <v>16</v>
      </c>
      <c r="C11" s="17" t="s">
        <v>436</v>
      </c>
      <c r="D11" s="17" t="s">
        <v>437</v>
      </c>
      <c r="E11" s="16">
        <v>46</v>
      </c>
      <c r="F11" s="16">
        <v>20982</v>
      </c>
      <c r="G11" s="16">
        <v>3.0139999999999998</v>
      </c>
      <c r="H11" s="18">
        <f t="shared" si="0"/>
        <v>3</v>
      </c>
      <c r="I11" s="16"/>
      <c r="J11" s="8" t="s">
        <v>438</v>
      </c>
      <c r="K11" s="8" t="s">
        <v>400</v>
      </c>
      <c r="L11" s="8"/>
      <c r="M11" s="8"/>
      <c r="N11" t="s">
        <v>400</v>
      </c>
    </row>
    <row r="12" spans="1:14" x14ac:dyDescent="0.25">
      <c r="A12" s="16">
        <v>259</v>
      </c>
      <c r="B12" s="17" t="s">
        <v>17</v>
      </c>
      <c r="C12" s="17" t="s">
        <v>439</v>
      </c>
      <c r="D12" s="17" t="s">
        <v>440</v>
      </c>
      <c r="E12" s="16">
        <v>111</v>
      </c>
      <c r="F12" s="16">
        <v>61739</v>
      </c>
      <c r="G12" s="16">
        <v>2.8980000000000001</v>
      </c>
      <c r="H12" s="18">
        <f t="shared" si="0"/>
        <v>2.9</v>
      </c>
      <c r="I12" s="16">
        <v>1.6830000000000001</v>
      </c>
      <c r="J12" s="8" t="s">
        <v>441</v>
      </c>
      <c r="K12" s="8" t="s">
        <v>405</v>
      </c>
      <c r="L12" s="8"/>
      <c r="M12" s="8" t="s">
        <v>442</v>
      </c>
      <c r="N12" t="s">
        <v>400</v>
      </c>
    </row>
    <row r="13" spans="1:14" x14ac:dyDescent="0.25">
      <c r="A13" s="16">
        <v>99</v>
      </c>
      <c r="B13" s="17" t="s">
        <v>18</v>
      </c>
      <c r="C13" s="17" t="s">
        <v>443</v>
      </c>
      <c r="D13" s="17" t="s">
        <v>444</v>
      </c>
      <c r="E13" s="16">
        <v>334</v>
      </c>
      <c r="F13" s="16">
        <v>59216</v>
      </c>
      <c r="G13" s="16">
        <v>2.81</v>
      </c>
      <c r="H13" s="18">
        <f t="shared" si="0"/>
        <v>2.8</v>
      </c>
      <c r="I13" s="16">
        <v>1.2150000000000001</v>
      </c>
      <c r="J13" s="8" t="s">
        <v>445</v>
      </c>
      <c r="K13" s="8" t="s">
        <v>405</v>
      </c>
      <c r="L13" s="8" t="s">
        <v>446</v>
      </c>
      <c r="M13" s="8" t="s">
        <v>447</v>
      </c>
      <c r="N13" t="s">
        <v>400</v>
      </c>
    </row>
    <row r="14" spans="1:14" x14ac:dyDescent="0.25">
      <c r="A14" s="16">
        <v>188</v>
      </c>
      <c r="B14" s="17" t="s">
        <v>19</v>
      </c>
      <c r="C14" s="17" t="s">
        <v>448</v>
      </c>
      <c r="D14" s="17" t="s">
        <v>449</v>
      </c>
      <c r="E14" s="16">
        <v>153</v>
      </c>
      <c r="F14" s="16">
        <v>60097</v>
      </c>
      <c r="G14" s="16">
        <v>2.7909999999999999</v>
      </c>
      <c r="H14" s="18">
        <f t="shared" si="0"/>
        <v>2.8</v>
      </c>
      <c r="I14" s="16">
        <v>1.149</v>
      </c>
      <c r="J14" s="8" t="s">
        <v>450</v>
      </c>
      <c r="K14" s="8" t="s">
        <v>405</v>
      </c>
      <c r="L14" s="8"/>
      <c r="M14" s="8" t="s">
        <v>451</v>
      </c>
      <c r="N14" t="s">
        <v>400</v>
      </c>
    </row>
    <row r="15" spans="1:14" x14ac:dyDescent="0.25">
      <c r="A15" s="16">
        <v>209</v>
      </c>
      <c r="B15" s="17" t="s">
        <v>20</v>
      </c>
      <c r="C15" s="17" t="s">
        <v>452</v>
      </c>
      <c r="D15" s="17" t="s">
        <v>453</v>
      </c>
      <c r="E15" s="16">
        <v>137</v>
      </c>
      <c r="F15" s="16">
        <v>96081</v>
      </c>
      <c r="G15" s="16">
        <v>2.7839999999999998</v>
      </c>
      <c r="H15" s="18">
        <f t="shared" si="0"/>
        <v>2.8</v>
      </c>
      <c r="I15" s="16"/>
      <c r="J15" s="8" t="s">
        <v>454</v>
      </c>
      <c r="K15" s="8" t="s">
        <v>400</v>
      </c>
      <c r="L15" s="8"/>
      <c r="M15" s="8" t="s">
        <v>455</v>
      </c>
      <c r="N15" t="s">
        <v>400</v>
      </c>
    </row>
    <row r="16" spans="1:14" x14ac:dyDescent="0.25">
      <c r="A16" s="16">
        <v>278</v>
      </c>
      <c r="B16" s="17" t="s">
        <v>21</v>
      </c>
      <c r="C16" s="17" t="s">
        <v>456</v>
      </c>
      <c r="D16" s="17" t="s">
        <v>457</v>
      </c>
      <c r="E16" s="16">
        <v>98</v>
      </c>
      <c r="F16" s="16">
        <v>35295</v>
      </c>
      <c r="G16" s="16">
        <v>2.5390000000000001</v>
      </c>
      <c r="H16" s="18">
        <f t="shared" si="0"/>
        <v>2.5</v>
      </c>
      <c r="I16" s="16"/>
      <c r="J16" s="8" t="s">
        <v>458</v>
      </c>
      <c r="K16" s="8" t="s">
        <v>400</v>
      </c>
      <c r="L16" s="8"/>
      <c r="M16" s="8" t="s">
        <v>459</v>
      </c>
      <c r="N16" t="s">
        <v>400</v>
      </c>
    </row>
    <row r="17" spans="1:14" x14ac:dyDescent="0.25">
      <c r="A17" s="16">
        <v>120</v>
      </c>
      <c r="B17" s="17" t="s">
        <v>22</v>
      </c>
      <c r="C17" s="17" t="s">
        <v>460</v>
      </c>
      <c r="D17" s="17" t="s">
        <v>461</v>
      </c>
      <c r="E17" s="16">
        <v>276</v>
      </c>
      <c r="F17" s="16">
        <v>34958</v>
      </c>
      <c r="G17" s="16">
        <v>2.3820000000000001</v>
      </c>
      <c r="H17" s="18">
        <f t="shared" si="0"/>
        <v>2.4</v>
      </c>
      <c r="I17" s="16">
        <v>1.0569999999999999</v>
      </c>
      <c r="J17" s="8"/>
      <c r="K17" s="8" t="s">
        <v>400</v>
      </c>
      <c r="L17" s="8"/>
      <c r="M17" s="8" t="s">
        <v>462</v>
      </c>
      <c r="N17" t="s">
        <v>400</v>
      </c>
    </row>
    <row r="18" spans="1:14" x14ac:dyDescent="0.25">
      <c r="A18" s="16">
        <v>95</v>
      </c>
      <c r="B18" s="17" t="s">
        <v>23</v>
      </c>
      <c r="C18" s="17" t="s">
        <v>463</v>
      </c>
      <c r="D18" s="17" t="s">
        <v>464</v>
      </c>
      <c r="E18" s="16">
        <v>345</v>
      </c>
      <c r="F18" s="16">
        <v>56624</v>
      </c>
      <c r="G18" s="16">
        <v>2.3740000000000001</v>
      </c>
      <c r="H18" s="18">
        <f t="shared" si="0"/>
        <v>2.4</v>
      </c>
      <c r="I18" s="16">
        <v>1.052</v>
      </c>
      <c r="J18" s="8" t="s">
        <v>465</v>
      </c>
      <c r="K18" s="8" t="s">
        <v>405</v>
      </c>
      <c r="L18" s="8" t="s">
        <v>466</v>
      </c>
      <c r="M18" s="8" t="s">
        <v>467</v>
      </c>
      <c r="N18" t="s">
        <v>400</v>
      </c>
    </row>
    <row r="19" spans="1:14" x14ac:dyDescent="0.25">
      <c r="A19" s="16">
        <v>155</v>
      </c>
      <c r="B19" s="17" t="s">
        <v>24</v>
      </c>
      <c r="C19" s="17" t="s">
        <v>468</v>
      </c>
      <c r="D19" s="17" t="s">
        <v>469</v>
      </c>
      <c r="E19" s="16">
        <v>190</v>
      </c>
      <c r="F19" s="16">
        <v>35679</v>
      </c>
      <c r="G19" s="16">
        <v>2.3660000000000001</v>
      </c>
      <c r="H19" s="18">
        <f t="shared" si="0"/>
        <v>2.4</v>
      </c>
      <c r="I19" s="16">
        <v>1.0169999999999999</v>
      </c>
      <c r="J19" s="8" t="s">
        <v>470</v>
      </c>
      <c r="K19" s="8" t="s">
        <v>405</v>
      </c>
      <c r="L19" s="8" t="s">
        <v>471</v>
      </c>
      <c r="M19" s="8"/>
      <c r="N19" t="s">
        <v>400</v>
      </c>
    </row>
    <row r="20" spans="1:14" x14ac:dyDescent="0.25">
      <c r="A20" s="16">
        <v>263</v>
      </c>
      <c r="B20" s="17" t="s">
        <v>25</v>
      </c>
      <c r="C20" s="17"/>
      <c r="D20" s="17"/>
      <c r="E20" s="16">
        <v>109</v>
      </c>
      <c r="F20" s="16">
        <v>22838</v>
      </c>
      <c r="G20" s="16">
        <v>2.3490000000000002</v>
      </c>
      <c r="H20" s="18">
        <f t="shared" si="0"/>
        <v>2.2999999999999998</v>
      </c>
      <c r="I20" s="16">
        <v>1.0840000000000001</v>
      </c>
      <c r="J20" s="8"/>
      <c r="K20" s="8"/>
      <c r="L20" s="8"/>
      <c r="M20" s="8"/>
      <c r="N20" t="s">
        <v>400</v>
      </c>
    </row>
    <row r="21" spans="1:14" x14ac:dyDescent="0.25">
      <c r="A21" s="16">
        <v>207</v>
      </c>
      <c r="B21" s="17" t="s">
        <v>26</v>
      </c>
      <c r="C21" s="17" t="s">
        <v>472</v>
      </c>
      <c r="D21" s="17" t="s">
        <v>473</v>
      </c>
      <c r="E21" s="16">
        <v>139</v>
      </c>
      <c r="F21" s="16">
        <v>8249</v>
      </c>
      <c r="G21" s="16">
        <v>2.3079999999999998</v>
      </c>
      <c r="H21" s="18">
        <f t="shared" si="0"/>
        <v>2.2999999999999998</v>
      </c>
      <c r="I21" s="16">
        <v>1.2150000000000001</v>
      </c>
      <c r="J21" s="8" t="s">
        <v>474</v>
      </c>
      <c r="K21" s="8" t="s">
        <v>405</v>
      </c>
      <c r="L21" s="8"/>
      <c r="M21" s="8" t="s">
        <v>475</v>
      </c>
      <c r="N21" t="s">
        <v>400</v>
      </c>
    </row>
    <row r="22" spans="1:14" x14ac:dyDescent="0.25">
      <c r="A22" s="16">
        <v>387</v>
      </c>
      <c r="B22" s="17" t="s">
        <v>27</v>
      </c>
      <c r="C22" s="17"/>
      <c r="D22" s="17"/>
      <c r="E22" s="16">
        <v>53</v>
      </c>
      <c r="F22" s="16">
        <v>35511</v>
      </c>
      <c r="G22" s="16">
        <v>2.2989999999999999</v>
      </c>
      <c r="H22" s="18">
        <f t="shared" si="0"/>
        <v>2.2999999999999998</v>
      </c>
      <c r="I22" s="16"/>
      <c r="J22" s="8"/>
      <c r="K22" s="8"/>
      <c r="L22" s="8"/>
      <c r="M22" s="8"/>
      <c r="N22" t="s">
        <v>400</v>
      </c>
    </row>
    <row r="23" spans="1:14" x14ac:dyDescent="0.25">
      <c r="A23" s="16">
        <v>117</v>
      </c>
      <c r="B23" s="17" t="s">
        <v>28</v>
      </c>
      <c r="C23" s="17" t="s">
        <v>476</v>
      </c>
      <c r="D23" s="17" t="s">
        <v>477</v>
      </c>
      <c r="E23" s="16">
        <v>283</v>
      </c>
      <c r="F23" s="16">
        <v>33614</v>
      </c>
      <c r="G23" s="16">
        <v>2.282</v>
      </c>
      <c r="H23" s="18">
        <f t="shared" si="0"/>
        <v>2.2999999999999998</v>
      </c>
      <c r="I23" s="16">
        <v>1.3959999999999999</v>
      </c>
      <c r="J23" s="8" t="s">
        <v>410</v>
      </c>
      <c r="K23" s="8" t="s">
        <v>405</v>
      </c>
      <c r="L23" s="8"/>
      <c r="M23" s="8" t="s">
        <v>478</v>
      </c>
      <c r="N23" t="s">
        <v>400</v>
      </c>
    </row>
    <row r="24" spans="1:14" x14ac:dyDescent="0.25">
      <c r="A24" s="16">
        <v>205</v>
      </c>
      <c r="B24" s="17" t="s">
        <v>29</v>
      </c>
      <c r="C24" s="17" t="s">
        <v>479</v>
      </c>
      <c r="D24" s="17" t="s">
        <v>480</v>
      </c>
      <c r="E24" s="16">
        <v>140</v>
      </c>
      <c r="F24" s="16">
        <v>46935</v>
      </c>
      <c r="G24" s="16">
        <v>2.2040000000000002</v>
      </c>
      <c r="H24" s="18">
        <f t="shared" si="0"/>
        <v>2.2000000000000002</v>
      </c>
      <c r="I24" s="16">
        <v>1.0349999999999999</v>
      </c>
      <c r="J24" s="8" t="s">
        <v>481</v>
      </c>
      <c r="K24" s="8" t="s">
        <v>405</v>
      </c>
      <c r="L24" s="8"/>
      <c r="M24" s="8" t="s">
        <v>482</v>
      </c>
      <c r="N24" t="s">
        <v>400</v>
      </c>
    </row>
    <row r="25" spans="1:14" x14ac:dyDescent="0.25">
      <c r="A25" s="16">
        <v>275</v>
      </c>
      <c r="B25" s="17" t="s">
        <v>30</v>
      </c>
      <c r="C25" s="17" t="s">
        <v>483</v>
      </c>
      <c r="D25" s="17" t="s">
        <v>484</v>
      </c>
      <c r="E25" s="16">
        <v>100</v>
      </c>
      <c r="F25" s="16">
        <v>32166</v>
      </c>
      <c r="G25" s="16">
        <v>2.1970000000000001</v>
      </c>
      <c r="H25" s="18">
        <f t="shared" si="0"/>
        <v>2.2000000000000002</v>
      </c>
      <c r="I25" s="16">
        <v>1.1060000000000001</v>
      </c>
      <c r="J25" s="8"/>
      <c r="K25" s="8" t="s">
        <v>405</v>
      </c>
      <c r="L25" s="8"/>
      <c r="M25" s="8"/>
      <c r="N25" t="s">
        <v>400</v>
      </c>
    </row>
    <row r="26" spans="1:14" x14ac:dyDescent="0.25">
      <c r="A26" s="16">
        <v>8</v>
      </c>
      <c r="B26" s="17" t="s">
        <v>31</v>
      </c>
      <c r="C26" s="17" t="s">
        <v>485</v>
      </c>
      <c r="D26" s="17" t="s">
        <v>486</v>
      </c>
      <c r="E26" s="16">
        <v>278</v>
      </c>
      <c r="F26" s="16">
        <v>43246</v>
      </c>
      <c r="G26" s="16">
        <v>2.1640000000000001</v>
      </c>
      <c r="H26" s="18">
        <f t="shared" si="0"/>
        <v>2.2000000000000002</v>
      </c>
      <c r="I26" s="16">
        <v>1.3049999999999999</v>
      </c>
      <c r="J26" s="8" t="s">
        <v>426</v>
      </c>
      <c r="K26" s="8" t="s">
        <v>400</v>
      </c>
      <c r="L26" s="8"/>
      <c r="M26" s="8" t="s">
        <v>487</v>
      </c>
      <c r="N26" t="s">
        <v>400</v>
      </c>
    </row>
    <row r="27" spans="1:14" x14ac:dyDescent="0.25">
      <c r="A27" s="16">
        <v>280</v>
      </c>
      <c r="B27" s="17" t="s">
        <v>32</v>
      </c>
      <c r="C27" s="17" t="s">
        <v>488</v>
      </c>
      <c r="D27" s="17" t="s">
        <v>489</v>
      </c>
      <c r="E27" s="16">
        <v>97</v>
      </c>
      <c r="F27" s="16">
        <v>157808</v>
      </c>
      <c r="G27" s="16">
        <v>2.125</v>
      </c>
      <c r="H27" s="18">
        <f t="shared" si="0"/>
        <v>2.1</v>
      </c>
      <c r="I27" s="16">
        <v>1.097</v>
      </c>
      <c r="J27" s="8" t="s">
        <v>490</v>
      </c>
      <c r="K27" s="8" t="s">
        <v>405</v>
      </c>
      <c r="L27" s="8"/>
      <c r="M27" s="8" t="s">
        <v>491</v>
      </c>
      <c r="N27" t="s">
        <v>400</v>
      </c>
    </row>
    <row r="28" spans="1:14" x14ac:dyDescent="0.25">
      <c r="A28" s="16">
        <v>389</v>
      </c>
      <c r="B28" s="17" t="s">
        <v>33</v>
      </c>
      <c r="C28" s="17" t="s">
        <v>492</v>
      </c>
      <c r="D28" s="17" t="s">
        <v>493</v>
      </c>
      <c r="E28" s="16">
        <v>53</v>
      </c>
      <c r="F28" s="16">
        <v>44909</v>
      </c>
      <c r="G28" s="16">
        <v>2.1190000000000002</v>
      </c>
      <c r="H28" s="18">
        <f t="shared" si="0"/>
        <v>2.1</v>
      </c>
      <c r="I28" s="16"/>
      <c r="J28" s="8" t="s">
        <v>458</v>
      </c>
      <c r="K28" s="8" t="s">
        <v>400</v>
      </c>
      <c r="L28" s="8" t="s">
        <v>494</v>
      </c>
      <c r="M28" s="8" t="s">
        <v>495</v>
      </c>
      <c r="N28" t="s">
        <v>400</v>
      </c>
    </row>
    <row r="29" spans="1:14" x14ac:dyDescent="0.25">
      <c r="A29" s="16">
        <v>91</v>
      </c>
      <c r="B29" s="17" t="s">
        <v>34</v>
      </c>
      <c r="C29" s="17" t="s">
        <v>496</v>
      </c>
      <c r="D29" s="17" t="s">
        <v>497</v>
      </c>
      <c r="E29" s="16">
        <v>354</v>
      </c>
      <c r="F29" s="16">
        <v>78512</v>
      </c>
      <c r="G29" s="16">
        <v>2.0870000000000002</v>
      </c>
      <c r="H29" s="18">
        <f t="shared" si="0"/>
        <v>2.1</v>
      </c>
      <c r="I29" s="16">
        <v>1.03</v>
      </c>
      <c r="J29" s="8" t="s">
        <v>498</v>
      </c>
      <c r="K29" s="8" t="s">
        <v>400</v>
      </c>
      <c r="L29" s="8"/>
      <c r="M29" s="8" t="s">
        <v>499</v>
      </c>
      <c r="N29" t="s">
        <v>400</v>
      </c>
    </row>
    <row r="30" spans="1:14" x14ac:dyDescent="0.25">
      <c r="A30" s="16">
        <v>194</v>
      </c>
      <c r="B30" s="17" t="s">
        <v>35</v>
      </c>
      <c r="C30" s="17" t="s">
        <v>500</v>
      </c>
      <c r="D30" s="17" t="s">
        <v>501</v>
      </c>
      <c r="E30" s="16">
        <v>146</v>
      </c>
      <c r="F30" s="16">
        <v>89977</v>
      </c>
      <c r="G30" s="16">
        <v>2.0369999999999999</v>
      </c>
      <c r="H30" s="18">
        <f t="shared" si="0"/>
        <v>2</v>
      </c>
      <c r="I30" s="16">
        <v>1.0629999999999999</v>
      </c>
      <c r="J30" s="8" t="s">
        <v>502</v>
      </c>
      <c r="K30" s="8" t="s">
        <v>400</v>
      </c>
      <c r="L30" s="8"/>
      <c r="M30" s="8" t="s">
        <v>503</v>
      </c>
      <c r="N30" t="s">
        <v>400</v>
      </c>
    </row>
    <row r="31" spans="1:14" x14ac:dyDescent="0.25">
      <c r="A31" s="16">
        <v>342</v>
      </c>
      <c r="B31" s="17" t="s">
        <v>36</v>
      </c>
      <c r="C31" s="17" t="s">
        <v>504</v>
      </c>
      <c r="D31" s="17" t="s">
        <v>505</v>
      </c>
      <c r="E31" s="16">
        <v>70</v>
      </c>
      <c r="F31" s="16">
        <v>59566</v>
      </c>
      <c r="G31" s="16">
        <v>2.0190000000000001</v>
      </c>
      <c r="H31" s="18">
        <f t="shared" si="0"/>
        <v>2</v>
      </c>
      <c r="I31" s="16">
        <v>1.0429999999999999</v>
      </c>
      <c r="J31" s="8" t="s">
        <v>506</v>
      </c>
      <c r="K31" s="8" t="s">
        <v>405</v>
      </c>
      <c r="L31" s="8"/>
      <c r="M31" s="8" t="s">
        <v>507</v>
      </c>
      <c r="N31" t="s">
        <v>400</v>
      </c>
    </row>
    <row r="32" spans="1:14" x14ac:dyDescent="0.25">
      <c r="A32" s="16">
        <v>453</v>
      </c>
      <c r="B32" s="17" t="s">
        <v>37</v>
      </c>
      <c r="C32" s="17" t="s">
        <v>508</v>
      </c>
      <c r="D32" s="17" t="s">
        <v>509</v>
      </c>
      <c r="E32" s="16">
        <v>40</v>
      </c>
      <c r="F32" s="16">
        <v>10895</v>
      </c>
      <c r="G32" s="16">
        <v>2.0089999999999999</v>
      </c>
      <c r="H32" s="18">
        <f t="shared" si="0"/>
        <v>2</v>
      </c>
      <c r="I32" s="16"/>
      <c r="J32" s="8" t="s">
        <v>510</v>
      </c>
      <c r="K32" s="8" t="s">
        <v>405</v>
      </c>
      <c r="L32" s="8"/>
      <c r="M32" s="8" t="s">
        <v>511</v>
      </c>
      <c r="N32" t="s">
        <v>400</v>
      </c>
    </row>
    <row r="33" spans="1:14" x14ac:dyDescent="0.25">
      <c r="A33" s="16">
        <v>11</v>
      </c>
      <c r="B33" s="17" t="s">
        <v>38</v>
      </c>
      <c r="C33" s="17" t="s">
        <v>512</v>
      </c>
      <c r="D33" s="17" t="s">
        <v>513</v>
      </c>
      <c r="E33" s="16">
        <v>2236</v>
      </c>
      <c r="F33" s="16">
        <v>72596</v>
      </c>
      <c r="G33" s="16">
        <v>1.9630000000000001</v>
      </c>
      <c r="H33" s="18">
        <f t="shared" si="0"/>
        <v>2</v>
      </c>
      <c r="I33" s="16">
        <v>1.1579999999999999</v>
      </c>
      <c r="J33" s="8" t="s">
        <v>514</v>
      </c>
      <c r="K33" s="8" t="s">
        <v>405</v>
      </c>
      <c r="L33" s="8" t="s">
        <v>515</v>
      </c>
      <c r="M33" s="8" t="s">
        <v>516</v>
      </c>
      <c r="N33" t="s">
        <v>400</v>
      </c>
    </row>
    <row r="34" spans="1:14" x14ac:dyDescent="0.25">
      <c r="A34" s="16">
        <v>175</v>
      </c>
      <c r="B34" s="17" t="s">
        <v>39</v>
      </c>
      <c r="C34" s="17" t="s">
        <v>517</v>
      </c>
      <c r="D34" s="17" t="s">
        <v>518</v>
      </c>
      <c r="E34" s="16">
        <v>169</v>
      </c>
      <c r="F34" s="16">
        <v>52060</v>
      </c>
      <c r="G34" s="16">
        <v>1.909</v>
      </c>
      <c r="H34" s="18">
        <f t="shared" ref="H34:H65" si="1">ROUND(G34,1)</f>
        <v>1.9</v>
      </c>
      <c r="I34" s="16">
        <v>1.387</v>
      </c>
      <c r="J34" s="8" t="s">
        <v>498</v>
      </c>
      <c r="K34" s="8" t="s">
        <v>400</v>
      </c>
      <c r="L34" s="8"/>
      <c r="M34" s="8" t="s">
        <v>519</v>
      </c>
      <c r="N34" t="s">
        <v>400</v>
      </c>
    </row>
    <row r="35" spans="1:14" x14ac:dyDescent="0.25">
      <c r="A35" s="16">
        <v>30</v>
      </c>
      <c r="B35" s="17" t="s">
        <v>40</v>
      </c>
      <c r="C35" s="17" t="s">
        <v>520</v>
      </c>
      <c r="D35" s="17" t="s">
        <v>521</v>
      </c>
      <c r="E35" s="16">
        <v>1042</v>
      </c>
      <c r="F35" s="16">
        <v>35272</v>
      </c>
      <c r="G35" s="16">
        <v>1.887</v>
      </c>
      <c r="H35" s="18">
        <f t="shared" si="1"/>
        <v>1.9</v>
      </c>
      <c r="I35" s="16">
        <v>1.0489999999999999</v>
      </c>
      <c r="J35" s="8" t="s">
        <v>522</v>
      </c>
      <c r="K35" s="8" t="s">
        <v>405</v>
      </c>
      <c r="L35" s="8"/>
      <c r="M35" s="8" t="s">
        <v>523</v>
      </c>
      <c r="N35" t="s">
        <v>400</v>
      </c>
    </row>
    <row r="36" spans="1:14" x14ac:dyDescent="0.25">
      <c r="A36" s="16">
        <v>315</v>
      </c>
      <c r="B36" s="17" t="s">
        <v>41</v>
      </c>
      <c r="C36" s="17" t="s">
        <v>524</v>
      </c>
      <c r="D36" s="17" t="s">
        <v>525</v>
      </c>
      <c r="E36" s="16">
        <v>80</v>
      </c>
      <c r="F36" s="16">
        <v>66889</v>
      </c>
      <c r="G36" s="16">
        <v>1.879</v>
      </c>
      <c r="H36" s="18">
        <f t="shared" si="1"/>
        <v>1.9</v>
      </c>
      <c r="I36" s="16">
        <v>1.018</v>
      </c>
      <c r="J36" s="8" t="s">
        <v>526</v>
      </c>
      <c r="K36" s="8" t="s">
        <v>405</v>
      </c>
      <c r="L36" s="8"/>
      <c r="M36" s="8" t="s">
        <v>527</v>
      </c>
      <c r="N36" t="s">
        <v>400</v>
      </c>
    </row>
    <row r="37" spans="1:14" x14ac:dyDescent="0.25">
      <c r="A37" s="16">
        <v>165</v>
      </c>
      <c r="B37" s="17" t="s">
        <v>42</v>
      </c>
      <c r="C37" s="17" t="s">
        <v>528</v>
      </c>
      <c r="D37" s="17" t="s">
        <v>529</v>
      </c>
      <c r="E37" s="16">
        <v>177</v>
      </c>
      <c r="F37" s="16">
        <v>70682</v>
      </c>
      <c r="G37" s="16">
        <v>1.865</v>
      </c>
      <c r="H37" s="18">
        <f t="shared" si="1"/>
        <v>1.9</v>
      </c>
      <c r="I37" s="16">
        <v>1.3160000000000001</v>
      </c>
      <c r="J37" s="8" t="s">
        <v>498</v>
      </c>
      <c r="K37" s="8" t="s">
        <v>400</v>
      </c>
      <c r="L37" s="8"/>
      <c r="M37" s="8" t="s">
        <v>530</v>
      </c>
      <c r="N37" t="s">
        <v>400</v>
      </c>
    </row>
    <row r="38" spans="1:14" x14ac:dyDescent="0.25">
      <c r="A38" s="16">
        <v>171</v>
      </c>
      <c r="B38" s="17" t="s">
        <v>43</v>
      </c>
      <c r="C38" s="17" t="s">
        <v>531</v>
      </c>
      <c r="D38" s="17" t="s">
        <v>532</v>
      </c>
      <c r="E38" s="16">
        <v>172</v>
      </c>
      <c r="F38" s="16">
        <v>74634</v>
      </c>
      <c r="G38" s="16">
        <v>1.855</v>
      </c>
      <c r="H38" s="18">
        <f t="shared" si="1"/>
        <v>1.9</v>
      </c>
      <c r="I38" s="16">
        <v>1.2270000000000001</v>
      </c>
      <c r="J38" s="8" t="s">
        <v>533</v>
      </c>
      <c r="K38" s="8" t="s">
        <v>405</v>
      </c>
      <c r="L38" s="8" t="s">
        <v>534</v>
      </c>
      <c r="M38" s="8" t="s">
        <v>535</v>
      </c>
      <c r="N38" t="s">
        <v>400</v>
      </c>
    </row>
    <row r="39" spans="1:14" x14ac:dyDescent="0.25">
      <c r="A39" s="16">
        <v>199</v>
      </c>
      <c r="B39" s="17" t="s">
        <v>44</v>
      </c>
      <c r="C39" s="17" t="s">
        <v>536</v>
      </c>
      <c r="D39" s="17" t="s">
        <v>537</v>
      </c>
      <c r="E39" s="16">
        <v>144</v>
      </c>
      <c r="F39" s="16">
        <v>37562</v>
      </c>
      <c r="G39" s="16">
        <v>1.849</v>
      </c>
      <c r="H39" s="18">
        <f t="shared" si="1"/>
        <v>1.8</v>
      </c>
      <c r="I39" s="16">
        <v>1.0820000000000001</v>
      </c>
      <c r="J39" s="8" t="s">
        <v>538</v>
      </c>
      <c r="K39" s="8" t="s">
        <v>405</v>
      </c>
      <c r="L39" s="8" t="s">
        <v>539</v>
      </c>
      <c r="M39" s="8" t="s">
        <v>540</v>
      </c>
      <c r="N39" t="s">
        <v>400</v>
      </c>
    </row>
    <row r="40" spans="1:14" x14ac:dyDescent="0.25">
      <c r="A40" s="16">
        <v>343</v>
      </c>
      <c r="B40" s="17" t="s">
        <v>45</v>
      </c>
      <c r="C40" s="17" t="s">
        <v>541</v>
      </c>
      <c r="D40" s="17" t="s">
        <v>542</v>
      </c>
      <c r="E40" s="16">
        <v>69</v>
      </c>
      <c r="F40" s="16">
        <v>16128</v>
      </c>
      <c r="G40" s="16">
        <v>1.8009999999999999</v>
      </c>
      <c r="H40" s="18">
        <f t="shared" si="1"/>
        <v>1.8</v>
      </c>
      <c r="I40" s="16">
        <v>1.1379999999999999</v>
      </c>
      <c r="J40" s="8"/>
      <c r="K40" s="8" t="s">
        <v>400</v>
      </c>
      <c r="L40" s="8"/>
      <c r="M40" s="8"/>
      <c r="N40" t="s">
        <v>400</v>
      </c>
    </row>
    <row r="41" spans="1:14" x14ac:dyDescent="0.25">
      <c r="A41" s="16">
        <v>49</v>
      </c>
      <c r="B41" s="17" t="s">
        <v>46</v>
      </c>
      <c r="C41" s="17" t="s">
        <v>543</v>
      </c>
      <c r="D41" s="17" t="s">
        <v>544</v>
      </c>
      <c r="E41" s="16">
        <v>656</v>
      </c>
      <c r="F41" s="16">
        <v>48242</v>
      </c>
      <c r="G41" s="16">
        <v>1.766</v>
      </c>
      <c r="H41" s="18">
        <f t="shared" si="1"/>
        <v>1.8</v>
      </c>
      <c r="I41" s="16">
        <v>1.137</v>
      </c>
      <c r="J41" s="8" t="s">
        <v>545</v>
      </c>
      <c r="K41" s="8" t="s">
        <v>405</v>
      </c>
      <c r="L41" s="8" t="s">
        <v>546</v>
      </c>
      <c r="M41" s="8" t="s">
        <v>547</v>
      </c>
      <c r="N41" t="s">
        <v>400</v>
      </c>
    </row>
    <row r="42" spans="1:14" x14ac:dyDescent="0.25">
      <c r="A42" s="16">
        <v>288</v>
      </c>
      <c r="B42" s="17" t="s">
        <v>47</v>
      </c>
      <c r="C42" s="17" t="s">
        <v>548</v>
      </c>
      <c r="D42" s="17"/>
      <c r="E42" s="16">
        <v>91</v>
      </c>
      <c r="F42" s="16">
        <v>20603</v>
      </c>
      <c r="G42" s="16">
        <v>1.7629999999999999</v>
      </c>
      <c r="H42" s="18">
        <f t="shared" si="1"/>
        <v>1.8</v>
      </c>
      <c r="I42" s="16">
        <v>1.0469999999999999</v>
      </c>
      <c r="J42" s="8"/>
      <c r="K42" s="8" t="s">
        <v>400</v>
      </c>
      <c r="L42" s="8"/>
      <c r="M42" s="8"/>
      <c r="N42" t="s">
        <v>400</v>
      </c>
    </row>
    <row r="43" spans="1:14" x14ac:dyDescent="0.25">
      <c r="A43" s="16">
        <v>236</v>
      </c>
      <c r="B43" s="17" t="s">
        <v>48</v>
      </c>
      <c r="C43" s="17" t="s">
        <v>549</v>
      </c>
      <c r="D43" s="17" t="s">
        <v>550</v>
      </c>
      <c r="E43" s="16">
        <v>123</v>
      </c>
      <c r="F43" s="16">
        <v>49236</v>
      </c>
      <c r="G43" s="16">
        <v>1.7569999999999999</v>
      </c>
      <c r="H43" s="18">
        <f t="shared" si="1"/>
        <v>1.8</v>
      </c>
      <c r="I43" s="16">
        <v>1.032</v>
      </c>
      <c r="J43" s="8" t="s">
        <v>551</v>
      </c>
      <c r="K43" s="8" t="s">
        <v>405</v>
      </c>
      <c r="L43" s="8" t="s">
        <v>552</v>
      </c>
      <c r="M43" s="8" t="s">
        <v>553</v>
      </c>
      <c r="N43" t="s">
        <v>400</v>
      </c>
    </row>
    <row r="44" spans="1:14" x14ac:dyDescent="0.25">
      <c r="A44" s="16">
        <v>378</v>
      </c>
      <c r="B44" s="17" t="s">
        <v>49</v>
      </c>
      <c r="C44" s="17" t="s">
        <v>554</v>
      </c>
      <c r="D44" s="17" t="s">
        <v>555</v>
      </c>
      <c r="E44" s="16">
        <v>57</v>
      </c>
      <c r="F44" s="16">
        <v>43537</v>
      </c>
      <c r="G44" s="16">
        <v>1.7390000000000001</v>
      </c>
      <c r="H44" s="18">
        <f t="shared" si="1"/>
        <v>1.7</v>
      </c>
      <c r="I44" s="16"/>
      <c r="J44" s="8" t="s">
        <v>556</v>
      </c>
      <c r="K44" s="8" t="s">
        <v>405</v>
      </c>
      <c r="L44" s="8"/>
      <c r="M44" s="8" t="s">
        <v>557</v>
      </c>
      <c r="N44" t="s">
        <v>400</v>
      </c>
    </row>
    <row r="45" spans="1:14" x14ac:dyDescent="0.25">
      <c r="A45" s="16">
        <v>76</v>
      </c>
      <c r="B45" s="17" t="s">
        <v>50</v>
      </c>
      <c r="C45" s="17" t="s">
        <v>558</v>
      </c>
      <c r="D45" s="17" t="s">
        <v>559</v>
      </c>
      <c r="E45" s="16">
        <v>441</v>
      </c>
      <c r="F45" s="16">
        <v>97725</v>
      </c>
      <c r="G45" s="16">
        <v>1.7310000000000001</v>
      </c>
      <c r="H45" s="18">
        <f t="shared" si="1"/>
        <v>1.7</v>
      </c>
      <c r="I45" s="16">
        <v>1.06</v>
      </c>
      <c r="J45" s="8"/>
      <c r="K45" s="8" t="s">
        <v>400</v>
      </c>
      <c r="L45" s="8"/>
      <c r="M45" s="8" t="s">
        <v>560</v>
      </c>
      <c r="N45" t="s">
        <v>400</v>
      </c>
    </row>
    <row r="46" spans="1:14" x14ac:dyDescent="0.25">
      <c r="A46" s="16">
        <v>262</v>
      </c>
      <c r="B46" s="17" t="s">
        <v>51</v>
      </c>
      <c r="C46" s="17" t="s">
        <v>561</v>
      </c>
      <c r="D46" s="17" t="s">
        <v>562</v>
      </c>
      <c r="E46" s="16">
        <v>109</v>
      </c>
      <c r="F46" s="16">
        <v>81437</v>
      </c>
      <c r="G46" s="16">
        <v>1.7310000000000001</v>
      </c>
      <c r="H46" s="18">
        <f t="shared" si="1"/>
        <v>1.7</v>
      </c>
      <c r="I46" s="16">
        <v>2.0150000000000001</v>
      </c>
      <c r="J46" s="8" t="s">
        <v>563</v>
      </c>
      <c r="K46" s="8" t="s">
        <v>400</v>
      </c>
      <c r="L46" s="8"/>
      <c r="M46" s="8" t="s">
        <v>564</v>
      </c>
      <c r="N46" t="s">
        <v>400</v>
      </c>
    </row>
    <row r="47" spans="1:14" x14ac:dyDescent="0.25">
      <c r="A47" s="16">
        <v>23</v>
      </c>
      <c r="B47" s="17" t="s">
        <v>52</v>
      </c>
      <c r="C47" s="17" t="s">
        <v>565</v>
      </c>
      <c r="D47" s="17" t="s">
        <v>566</v>
      </c>
      <c r="E47" s="16">
        <v>1292</v>
      </c>
      <c r="F47" s="16">
        <v>86121</v>
      </c>
      <c r="G47" s="16">
        <v>1.73</v>
      </c>
      <c r="H47" s="18">
        <f t="shared" si="1"/>
        <v>1.7</v>
      </c>
      <c r="I47" s="16">
        <v>1.5209999999999999</v>
      </c>
      <c r="J47" s="8" t="s">
        <v>567</v>
      </c>
      <c r="K47" s="8" t="s">
        <v>405</v>
      </c>
      <c r="L47" s="8" t="s">
        <v>568</v>
      </c>
      <c r="M47" s="8" t="s">
        <v>569</v>
      </c>
      <c r="N47" t="s">
        <v>400</v>
      </c>
    </row>
    <row r="48" spans="1:14" x14ac:dyDescent="0.25">
      <c r="A48" s="16">
        <v>76</v>
      </c>
      <c r="B48" s="17" t="s">
        <v>53</v>
      </c>
      <c r="C48" s="17" t="s">
        <v>570</v>
      </c>
      <c r="D48" s="17" t="s">
        <v>571</v>
      </c>
      <c r="E48" s="16">
        <v>432</v>
      </c>
      <c r="F48" s="16">
        <v>96854</v>
      </c>
      <c r="G48" s="16">
        <v>1.7090000000000001</v>
      </c>
      <c r="H48" s="18">
        <f t="shared" si="1"/>
        <v>1.7</v>
      </c>
      <c r="I48" s="16">
        <v>1.077</v>
      </c>
      <c r="J48" s="8"/>
      <c r="K48" s="8" t="s">
        <v>400</v>
      </c>
      <c r="L48" s="8"/>
      <c r="M48" s="8" t="s">
        <v>572</v>
      </c>
      <c r="N48" t="s">
        <v>400</v>
      </c>
    </row>
    <row r="49" spans="1:14" x14ac:dyDescent="0.25">
      <c r="A49" s="16">
        <v>208</v>
      </c>
      <c r="B49" s="17" t="s">
        <v>54</v>
      </c>
      <c r="C49" s="17" t="s">
        <v>573</v>
      </c>
      <c r="D49" s="17" t="s">
        <v>574</v>
      </c>
      <c r="E49" s="16">
        <v>138</v>
      </c>
      <c r="F49" s="16">
        <v>59083</v>
      </c>
      <c r="G49" s="16">
        <v>1.7050000000000001</v>
      </c>
      <c r="H49" s="18">
        <f t="shared" si="1"/>
        <v>1.7</v>
      </c>
      <c r="I49" s="16">
        <v>1.036</v>
      </c>
      <c r="J49" s="8" t="s">
        <v>575</v>
      </c>
      <c r="K49" s="8" t="s">
        <v>405</v>
      </c>
      <c r="L49" s="8"/>
      <c r="M49" s="8" t="s">
        <v>576</v>
      </c>
      <c r="N49" t="s">
        <v>400</v>
      </c>
    </row>
    <row r="50" spans="1:14" x14ac:dyDescent="0.25">
      <c r="A50" s="16">
        <v>80</v>
      </c>
      <c r="B50" s="17" t="s">
        <v>55</v>
      </c>
      <c r="C50" s="17"/>
      <c r="D50" s="17"/>
      <c r="E50" s="16">
        <v>415</v>
      </c>
      <c r="F50" s="16">
        <v>46070</v>
      </c>
      <c r="G50" s="16">
        <v>1.6839999999999999</v>
      </c>
      <c r="H50" s="18">
        <f t="shared" si="1"/>
        <v>1.7</v>
      </c>
      <c r="I50" s="16">
        <v>1.349</v>
      </c>
      <c r="J50" s="8"/>
      <c r="K50" s="8"/>
      <c r="L50" s="8"/>
      <c r="M50" s="8"/>
      <c r="N50" t="s">
        <v>400</v>
      </c>
    </row>
    <row r="51" spans="1:14" x14ac:dyDescent="0.25">
      <c r="A51" s="16">
        <v>7</v>
      </c>
      <c r="B51" s="17" t="s">
        <v>56</v>
      </c>
      <c r="C51" s="17" t="s">
        <v>577</v>
      </c>
      <c r="D51" s="17" t="s">
        <v>578</v>
      </c>
      <c r="E51" s="16">
        <v>2606</v>
      </c>
      <c r="F51" s="16">
        <v>51391</v>
      </c>
      <c r="G51" s="16">
        <v>1.677</v>
      </c>
      <c r="H51" s="18">
        <f t="shared" si="1"/>
        <v>1.7</v>
      </c>
      <c r="I51" s="16">
        <v>1.032</v>
      </c>
      <c r="J51" s="8" t="s">
        <v>579</v>
      </c>
      <c r="K51" s="8" t="s">
        <v>405</v>
      </c>
      <c r="L51" s="8"/>
      <c r="M51" s="8" t="s">
        <v>580</v>
      </c>
      <c r="N51" t="s">
        <v>400</v>
      </c>
    </row>
    <row r="52" spans="1:14" x14ac:dyDescent="0.25">
      <c r="A52" s="16">
        <v>284</v>
      </c>
      <c r="B52" s="17" t="s">
        <v>57</v>
      </c>
      <c r="C52" s="17" t="s">
        <v>581</v>
      </c>
      <c r="D52" s="17" t="s">
        <v>582</v>
      </c>
      <c r="E52" s="16">
        <v>92</v>
      </c>
      <c r="F52" s="16">
        <v>45165</v>
      </c>
      <c r="G52" s="16">
        <v>1.673</v>
      </c>
      <c r="H52" s="18">
        <f t="shared" si="1"/>
        <v>1.7</v>
      </c>
      <c r="I52" s="16"/>
      <c r="J52" s="8" t="s">
        <v>583</v>
      </c>
      <c r="K52" s="8" t="s">
        <v>400</v>
      </c>
      <c r="L52" s="8"/>
      <c r="M52" s="8" t="s">
        <v>584</v>
      </c>
      <c r="N52" t="s">
        <v>400</v>
      </c>
    </row>
    <row r="53" spans="1:14" x14ac:dyDescent="0.25">
      <c r="A53" s="16">
        <v>269</v>
      </c>
      <c r="B53" s="17" t="s">
        <v>58</v>
      </c>
      <c r="C53" s="17" t="s">
        <v>585</v>
      </c>
      <c r="D53" s="17" t="s">
        <v>586</v>
      </c>
      <c r="E53" s="16">
        <v>104</v>
      </c>
      <c r="F53" s="16">
        <v>67637</v>
      </c>
      <c r="G53" s="16">
        <v>1.6579999999999999</v>
      </c>
      <c r="H53" s="18">
        <f t="shared" si="1"/>
        <v>1.7</v>
      </c>
      <c r="I53" s="16">
        <v>1.204</v>
      </c>
      <c r="J53" s="8" t="s">
        <v>587</v>
      </c>
      <c r="K53" s="8" t="s">
        <v>405</v>
      </c>
      <c r="L53" s="8"/>
      <c r="M53" s="8" t="s">
        <v>588</v>
      </c>
      <c r="N53" t="s">
        <v>400</v>
      </c>
    </row>
    <row r="54" spans="1:14" x14ac:dyDescent="0.25">
      <c r="A54" s="16">
        <v>170</v>
      </c>
      <c r="B54" s="17" t="s">
        <v>59</v>
      </c>
      <c r="C54" s="17" t="s">
        <v>589</v>
      </c>
      <c r="D54" s="17" t="s">
        <v>590</v>
      </c>
      <c r="E54" s="16">
        <v>173</v>
      </c>
      <c r="F54" s="16">
        <v>28908</v>
      </c>
      <c r="G54" s="16">
        <v>1.6439999999999999</v>
      </c>
      <c r="H54" s="18">
        <f t="shared" si="1"/>
        <v>1.6</v>
      </c>
      <c r="I54" s="16">
        <v>1.0680000000000001</v>
      </c>
      <c r="J54" s="8"/>
      <c r="K54" s="8" t="s">
        <v>400</v>
      </c>
      <c r="L54" s="8"/>
      <c r="M54" s="8" t="s">
        <v>591</v>
      </c>
      <c r="N54" t="s">
        <v>400</v>
      </c>
    </row>
    <row r="55" spans="1:14" x14ac:dyDescent="0.25">
      <c r="A55" s="16">
        <v>172</v>
      </c>
      <c r="B55" s="17" t="s">
        <v>60</v>
      </c>
      <c r="C55" s="17" t="s">
        <v>592</v>
      </c>
      <c r="D55" s="17" t="s">
        <v>593</v>
      </c>
      <c r="E55" s="16">
        <v>171</v>
      </c>
      <c r="F55" s="16">
        <v>33205</v>
      </c>
      <c r="G55" s="16">
        <v>1.6379999999999999</v>
      </c>
      <c r="H55" s="18">
        <f t="shared" si="1"/>
        <v>1.6</v>
      </c>
      <c r="I55" s="16">
        <v>1.097</v>
      </c>
      <c r="J55" s="8" t="s">
        <v>594</v>
      </c>
      <c r="K55" s="8" t="s">
        <v>405</v>
      </c>
      <c r="L55" s="8"/>
      <c r="M55" s="8" t="s">
        <v>595</v>
      </c>
      <c r="N55" t="s">
        <v>400</v>
      </c>
    </row>
    <row r="56" spans="1:14" x14ac:dyDescent="0.25">
      <c r="A56" s="16">
        <v>137</v>
      </c>
      <c r="B56" s="17" t="s">
        <v>61</v>
      </c>
      <c r="C56" s="17" t="s">
        <v>596</v>
      </c>
      <c r="D56" s="17" t="s">
        <v>597</v>
      </c>
      <c r="E56" s="16">
        <v>221</v>
      </c>
      <c r="F56" s="16">
        <v>25442</v>
      </c>
      <c r="G56" s="16">
        <v>1.635</v>
      </c>
      <c r="H56" s="18">
        <f t="shared" si="1"/>
        <v>1.6</v>
      </c>
      <c r="I56" s="16">
        <v>1.079</v>
      </c>
      <c r="J56" s="8" t="s">
        <v>598</v>
      </c>
      <c r="K56" s="8" t="s">
        <v>405</v>
      </c>
      <c r="L56" s="8" t="s">
        <v>599</v>
      </c>
      <c r="M56" s="8" t="s">
        <v>600</v>
      </c>
      <c r="N56" t="s">
        <v>400</v>
      </c>
    </row>
    <row r="57" spans="1:14" x14ac:dyDescent="0.25">
      <c r="A57" s="16">
        <v>96</v>
      </c>
      <c r="B57" s="17" t="s">
        <v>62</v>
      </c>
      <c r="C57" s="17" t="s">
        <v>601</v>
      </c>
      <c r="D57" s="17" t="s">
        <v>602</v>
      </c>
      <c r="E57" s="16">
        <v>342</v>
      </c>
      <c r="F57" s="16">
        <v>9843</v>
      </c>
      <c r="G57" s="16">
        <v>1.62</v>
      </c>
      <c r="H57" s="18">
        <f t="shared" si="1"/>
        <v>1.6</v>
      </c>
      <c r="I57" s="16">
        <v>1.133</v>
      </c>
      <c r="J57" s="8" t="s">
        <v>603</v>
      </c>
      <c r="K57" s="8" t="s">
        <v>405</v>
      </c>
      <c r="L57" s="8"/>
      <c r="M57" s="8" t="s">
        <v>604</v>
      </c>
      <c r="N57" t="s">
        <v>400</v>
      </c>
    </row>
    <row r="58" spans="1:14" x14ac:dyDescent="0.25">
      <c r="A58" s="16">
        <v>303</v>
      </c>
      <c r="B58" s="17" t="s">
        <v>63</v>
      </c>
      <c r="C58" s="17" t="s">
        <v>605</v>
      </c>
      <c r="D58" s="17" t="s">
        <v>606</v>
      </c>
      <c r="E58" s="16">
        <v>83</v>
      </c>
      <c r="F58" s="16">
        <v>12640</v>
      </c>
      <c r="G58" s="16">
        <v>1.6120000000000001</v>
      </c>
      <c r="H58" s="18">
        <f t="shared" si="1"/>
        <v>1.6</v>
      </c>
      <c r="I58" s="16">
        <v>1.089</v>
      </c>
      <c r="J58" s="8" t="s">
        <v>607</v>
      </c>
      <c r="K58" s="8" t="s">
        <v>400</v>
      </c>
      <c r="L58" s="8"/>
      <c r="M58" s="8" t="s">
        <v>608</v>
      </c>
      <c r="N58" t="s">
        <v>400</v>
      </c>
    </row>
    <row r="59" spans="1:14" x14ac:dyDescent="0.25">
      <c r="A59" s="16">
        <v>138</v>
      </c>
      <c r="B59" s="17" t="s">
        <v>64</v>
      </c>
      <c r="C59" s="17" t="s">
        <v>609</v>
      </c>
      <c r="D59" s="17" t="s">
        <v>610</v>
      </c>
      <c r="E59" s="16">
        <v>220</v>
      </c>
      <c r="F59" s="16">
        <v>82198</v>
      </c>
      <c r="G59" s="16">
        <v>1.591</v>
      </c>
      <c r="H59" s="18">
        <f t="shared" si="1"/>
        <v>1.6</v>
      </c>
      <c r="I59" s="16">
        <v>1.085</v>
      </c>
      <c r="J59" s="8" t="s">
        <v>611</v>
      </c>
      <c r="K59" s="8" t="s">
        <v>405</v>
      </c>
      <c r="L59" s="8" t="s">
        <v>612</v>
      </c>
      <c r="M59" s="8" t="s">
        <v>613</v>
      </c>
      <c r="N59" t="s">
        <v>400</v>
      </c>
    </row>
    <row r="60" spans="1:14" x14ac:dyDescent="0.25">
      <c r="A60" s="16">
        <v>243</v>
      </c>
      <c r="B60" s="17" t="s">
        <v>65</v>
      </c>
      <c r="C60" s="17" t="s">
        <v>614</v>
      </c>
      <c r="D60" s="17" t="s">
        <v>615</v>
      </c>
      <c r="E60" s="16">
        <v>120</v>
      </c>
      <c r="F60" s="16">
        <v>38833</v>
      </c>
      <c r="G60" s="16">
        <v>1.59</v>
      </c>
      <c r="H60" s="18">
        <f t="shared" si="1"/>
        <v>1.6</v>
      </c>
      <c r="I60" s="16"/>
      <c r="J60" s="8" t="s">
        <v>616</v>
      </c>
      <c r="K60" s="8" t="s">
        <v>405</v>
      </c>
      <c r="L60" s="8"/>
      <c r="M60" s="8" t="s">
        <v>617</v>
      </c>
      <c r="N60" t="s">
        <v>400</v>
      </c>
    </row>
    <row r="61" spans="1:14" x14ac:dyDescent="0.25">
      <c r="A61" s="16">
        <v>276</v>
      </c>
      <c r="B61" s="17" t="s">
        <v>66</v>
      </c>
      <c r="C61" s="17" t="s">
        <v>618</v>
      </c>
      <c r="D61" s="17" t="s">
        <v>619</v>
      </c>
      <c r="E61" s="16">
        <v>99</v>
      </c>
      <c r="F61" s="16">
        <v>49955</v>
      </c>
      <c r="G61" s="16">
        <v>1.5660000000000001</v>
      </c>
      <c r="H61" s="18">
        <f t="shared" si="1"/>
        <v>1.6</v>
      </c>
      <c r="I61" s="16"/>
      <c r="J61" s="8" t="s">
        <v>620</v>
      </c>
      <c r="K61" s="8" t="s">
        <v>405</v>
      </c>
      <c r="L61" s="8" t="s">
        <v>621</v>
      </c>
      <c r="M61" s="8" t="s">
        <v>622</v>
      </c>
      <c r="N61" t="s">
        <v>400</v>
      </c>
    </row>
    <row r="62" spans="1:14" x14ac:dyDescent="0.25">
      <c r="A62" s="16">
        <v>129</v>
      </c>
      <c r="B62" s="17" t="s">
        <v>67</v>
      </c>
      <c r="C62" s="17" t="s">
        <v>623</v>
      </c>
      <c r="D62" s="17" t="s">
        <v>624</v>
      </c>
      <c r="E62" s="16">
        <v>241</v>
      </c>
      <c r="F62" s="16">
        <v>50380</v>
      </c>
      <c r="G62" s="16">
        <v>1.5569999999999999</v>
      </c>
      <c r="H62" s="18">
        <f t="shared" si="1"/>
        <v>1.6</v>
      </c>
      <c r="I62" s="16">
        <v>1.0349999999999999</v>
      </c>
      <c r="J62" s="8" t="s">
        <v>625</v>
      </c>
      <c r="K62" s="8" t="s">
        <v>405</v>
      </c>
      <c r="L62" s="8"/>
      <c r="M62" s="8" t="s">
        <v>626</v>
      </c>
      <c r="N62" t="s">
        <v>400</v>
      </c>
    </row>
    <row r="63" spans="1:14" x14ac:dyDescent="0.25">
      <c r="A63" s="16">
        <v>61</v>
      </c>
      <c r="B63" s="17" t="s">
        <v>68</v>
      </c>
      <c r="C63" s="17" t="s">
        <v>627</v>
      </c>
      <c r="D63" s="17" t="s">
        <v>628</v>
      </c>
      <c r="E63" s="16">
        <v>508</v>
      </c>
      <c r="F63" s="16">
        <v>58227</v>
      </c>
      <c r="G63" s="16">
        <v>1.554</v>
      </c>
      <c r="H63" s="18">
        <f t="shared" si="1"/>
        <v>1.6</v>
      </c>
      <c r="I63" s="16">
        <v>1.1259999999999999</v>
      </c>
      <c r="J63" s="8" t="s">
        <v>629</v>
      </c>
      <c r="K63" s="8" t="s">
        <v>405</v>
      </c>
      <c r="L63" s="8"/>
      <c r="M63" s="8" t="s">
        <v>630</v>
      </c>
      <c r="N63" t="s">
        <v>400</v>
      </c>
    </row>
    <row r="64" spans="1:14" x14ac:dyDescent="0.25">
      <c r="A64" s="16">
        <v>193</v>
      </c>
      <c r="B64" s="17" t="s">
        <v>69</v>
      </c>
      <c r="C64" s="17" t="s">
        <v>631</v>
      </c>
      <c r="D64" s="17" t="s">
        <v>632</v>
      </c>
      <c r="E64" s="16">
        <v>146</v>
      </c>
      <c r="F64" s="16">
        <v>46925</v>
      </c>
      <c r="G64" s="16">
        <v>1.55</v>
      </c>
      <c r="H64" s="18">
        <f t="shared" si="1"/>
        <v>1.6</v>
      </c>
      <c r="I64" s="16">
        <v>1.008</v>
      </c>
      <c r="J64" s="8" t="s">
        <v>633</v>
      </c>
      <c r="K64" s="8" t="s">
        <v>405</v>
      </c>
      <c r="L64" s="8" t="s">
        <v>634</v>
      </c>
      <c r="M64" s="8" t="s">
        <v>635</v>
      </c>
      <c r="N64" t="s">
        <v>400</v>
      </c>
    </row>
    <row r="65" spans="1:14" x14ac:dyDescent="0.25">
      <c r="A65" s="16">
        <v>361</v>
      </c>
      <c r="B65" s="17" t="s">
        <v>70</v>
      </c>
      <c r="C65" s="17" t="s">
        <v>636</v>
      </c>
      <c r="D65" s="17" t="s">
        <v>637</v>
      </c>
      <c r="E65" s="16">
        <v>64</v>
      </c>
      <c r="F65" s="16">
        <v>38343</v>
      </c>
      <c r="G65" s="16">
        <v>1.5489999999999999</v>
      </c>
      <c r="H65" s="18">
        <f t="shared" si="1"/>
        <v>1.5</v>
      </c>
      <c r="I65" s="16"/>
      <c r="J65" s="8" t="s">
        <v>638</v>
      </c>
      <c r="K65" s="8" t="s">
        <v>405</v>
      </c>
      <c r="L65" s="8"/>
      <c r="M65" s="8"/>
      <c r="N65" t="s">
        <v>400</v>
      </c>
    </row>
    <row r="66" spans="1:14" x14ac:dyDescent="0.25">
      <c r="A66" s="16">
        <v>420</v>
      </c>
      <c r="B66" s="17" t="s">
        <v>71</v>
      </c>
      <c r="C66" s="17" t="s">
        <v>639</v>
      </c>
      <c r="D66" s="17" t="s">
        <v>640</v>
      </c>
      <c r="E66" s="16">
        <v>44</v>
      </c>
      <c r="F66" s="16">
        <v>9347</v>
      </c>
      <c r="G66" s="16">
        <v>1.5269999999999999</v>
      </c>
      <c r="H66" s="18">
        <f t="shared" ref="H66:H73" si="2">ROUND(G66,1)</f>
        <v>1.5</v>
      </c>
      <c r="I66" s="16"/>
      <c r="J66" s="8" t="s">
        <v>641</v>
      </c>
      <c r="K66" s="8" t="s">
        <v>405</v>
      </c>
      <c r="L66" s="8" t="s">
        <v>642</v>
      </c>
      <c r="M66" s="8" t="s">
        <v>643</v>
      </c>
      <c r="N66" t="s">
        <v>400</v>
      </c>
    </row>
    <row r="67" spans="1:14" x14ac:dyDescent="0.25">
      <c r="A67" s="16">
        <v>184</v>
      </c>
      <c r="B67" s="17" t="s">
        <v>72</v>
      </c>
      <c r="C67" s="17" t="s">
        <v>644</v>
      </c>
      <c r="D67" s="17" t="s">
        <v>645</v>
      </c>
      <c r="E67" s="16">
        <v>157</v>
      </c>
      <c r="F67" s="16">
        <v>45022</v>
      </c>
      <c r="G67" s="16">
        <v>1.52</v>
      </c>
      <c r="H67" s="18">
        <f t="shared" si="2"/>
        <v>1.5</v>
      </c>
      <c r="I67" s="16">
        <v>1.113</v>
      </c>
      <c r="J67" s="8" t="s">
        <v>646</v>
      </c>
      <c r="K67" s="8" t="s">
        <v>405</v>
      </c>
      <c r="L67" s="8" t="s">
        <v>634</v>
      </c>
      <c r="M67" s="8" t="s">
        <v>647</v>
      </c>
      <c r="N67" t="s">
        <v>400</v>
      </c>
    </row>
    <row r="68" spans="1:14" x14ac:dyDescent="0.25">
      <c r="A68" s="16">
        <v>328</v>
      </c>
      <c r="B68" s="17" t="s">
        <v>73</v>
      </c>
      <c r="C68" s="17" t="s">
        <v>648</v>
      </c>
      <c r="D68" s="17" t="s">
        <v>649</v>
      </c>
      <c r="E68" s="16">
        <v>73</v>
      </c>
      <c r="F68" s="16">
        <v>29965</v>
      </c>
      <c r="G68" s="16">
        <v>1.5169999999999999</v>
      </c>
      <c r="H68" s="18">
        <f t="shared" si="2"/>
        <v>1.5</v>
      </c>
      <c r="I68" s="16">
        <v>1.3660000000000001</v>
      </c>
      <c r="J68" s="8" t="s">
        <v>650</v>
      </c>
      <c r="K68" s="8" t="s">
        <v>405</v>
      </c>
      <c r="L68" s="8"/>
      <c r="M68" s="8" t="s">
        <v>651</v>
      </c>
      <c r="N68" t="s">
        <v>400</v>
      </c>
    </row>
    <row r="69" spans="1:14" x14ac:dyDescent="0.25">
      <c r="A69" s="16">
        <v>122</v>
      </c>
      <c r="B69" s="17" t="s">
        <v>74</v>
      </c>
      <c r="C69" s="17" t="s">
        <v>652</v>
      </c>
      <c r="D69" s="17" t="s">
        <v>653</v>
      </c>
      <c r="E69" s="16">
        <v>274</v>
      </c>
      <c r="F69" s="16">
        <v>108548</v>
      </c>
      <c r="G69" s="16">
        <v>1.4950000000000001</v>
      </c>
      <c r="H69" s="18">
        <f t="shared" si="2"/>
        <v>1.5</v>
      </c>
      <c r="I69" s="16">
        <v>1.1970000000000001</v>
      </c>
      <c r="J69" s="8" t="s">
        <v>654</v>
      </c>
      <c r="K69" s="8" t="s">
        <v>405</v>
      </c>
      <c r="L69" s="8"/>
      <c r="M69" s="8" t="s">
        <v>655</v>
      </c>
      <c r="N69" t="s">
        <v>400</v>
      </c>
    </row>
    <row r="70" spans="1:14" x14ac:dyDescent="0.25">
      <c r="A70" s="16">
        <v>110</v>
      </c>
      <c r="B70" s="17" t="s">
        <v>75</v>
      </c>
      <c r="C70" s="17" t="s">
        <v>656</v>
      </c>
      <c r="D70" s="17" t="s">
        <v>657</v>
      </c>
      <c r="E70" s="16">
        <v>294</v>
      </c>
      <c r="F70" s="16">
        <v>51018</v>
      </c>
      <c r="G70" s="16">
        <v>1.49</v>
      </c>
      <c r="H70" s="18">
        <f t="shared" si="2"/>
        <v>1.5</v>
      </c>
      <c r="I70" s="16">
        <v>1.0149999999999999</v>
      </c>
      <c r="J70" s="8" t="s">
        <v>658</v>
      </c>
      <c r="K70" s="8" t="s">
        <v>400</v>
      </c>
      <c r="L70" s="8"/>
      <c r="M70" s="8" t="s">
        <v>659</v>
      </c>
      <c r="N70" t="s">
        <v>400</v>
      </c>
    </row>
    <row r="71" spans="1:14" x14ac:dyDescent="0.25">
      <c r="A71" s="16">
        <v>352</v>
      </c>
      <c r="B71" s="17" t="s">
        <v>76</v>
      </c>
      <c r="C71" s="17" t="s">
        <v>660</v>
      </c>
      <c r="D71" s="17" t="s">
        <v>661</v>
      </c>
      <c r="E71" s="16">
        <v>66</v>
      </c>
      <c r="F71" s="16">
        <v>27345</v>
      </c>
      <c r="G71" s="16">
        <v>1.4810000000000001</v>
      </c>
      <c r="H71" s="18">
        <f t="shared" si="2"/>
        <v>1.5</v>
      </c>
      <c r="I71" s="16"/>
      <c r="J71" s="8" t="s">
        <v>662</v>
      </c>
      <c r="K71" s="8" t="s">
        <v>400</v>
      </c>
      <c r="L71" s="8" t="s">
        <v>663</v>
      </c>
      <c r="M71" s="8" t="s">
        <v>664</v>
      </c>
      <c r="N71" t="s">
        <v>400</v>
      </c>
    </row>
    <row r="72" spans="1:14" x14ac:dyDescent="0.25">
      <c r="A72" s="16">
        <v>227</v>
      </c>
      <c r="B72" s="17" t="s">
        <v>77</v>
      </c>
      <c r="C72" s="17" t="s">
        <v>665</v>
      </c>
      <c r="D72" s="17" t="s">
        <v>666</v>
      </c>
      <c r="E72" s="16">
        <v>128</v>
      </c>
      <c r="F72" s="16">
        <v>38757</v>
      </c>
      <c r="G72" s="16">
        <v>1.48</v>
      </c>
      <c r="H72" s="18">
        <f t="shared" si="2"/>
        <v>1.5</v>
      </c>
      <c r="I72" s="16">
        <v>1.167</v>
      </c>
      <c r="J72" s="8" t="s">
        <v>498</v>
      </c>
      <c r="K72" s="8" t="s">
        <v>400</v>
      </c>
      <c r="L72" s="8"/>
      <c r="M72" s="8" t="s">
        <v>667</v>
      </c>
      <c r="N72" t="s">
        <v>400</v>
      </c>
    </row>
    <row r="73" spans="1:14" x14ac:dyDescent="0.25">
      <c r="A73" s="16">
        <v>121</v>
      </c>
      <c r="B73" s="17" t="s">
        <v>78</v>
      </c>
      <c r="C73" s="17" t="s">
        <v>668</v>
      </c>
      <c r="D73" s="17" t="s">
        <v>669</v>
      </c>
      <c r="E73" s="16">
        <v>275</v>
      </c>
      <c r="F73" s="16">
        <v>61719</v>
      </c>
      <c r="G73" s="16">
        <v>1.4770000000000001</v>
      </c>
      <c r="H73" s="18">
        <f t="shared" si="2"/>
        <v>1.5</v>
      </c>
      <c r="I73" s="16">
        <v>1.042</v>
      </c>
      <c r="J73" s="8" t="s">
        <v>670</v>
      </c>
      <c r="K73" s="8" t="s">
        <v>405</v>
      </c>
      <c r="L73" s="8"/>
      <c r="M73" s="8" t="s">
        <v>671</v>
      </c>
      <c r="N73" t="s">
        <v>400</v>
      </c>
    </row>
    <row r="74" spans="1:14" x14ac:dyDescent="0.25">
      <c r="A74" s="16">
        <v>169</v>
      </c>
      <c r="B74" s="17" t="s">
        <v>272</v>
      </c>
      <c r="C74" s="17" t="s">
        <v>672</v>
      </c>
      <c r="D74" s="17" t="s">
        <v>673</v>
      </c>
      <c r="E74" s="16">
        <v>173</v>
      </c>
      <c r="F74" s="16">
        <v>18282</v>
      </c>
      <c r="G74" s="16">
        <v>0.6825</v>
      </c>
      <c r="H74" s="19">
        <f t="shared" ref="H74:H105" si="3">-ROUND(1/G74,1)</f>
        <v>-1.5</v>
      </c>
      <c r="I74" s="16">
        <v>1.0429999999999999</v>
      </c>
      <c r="J74" s="8" t="s">
        <v>674</v>
      </c>
      <c r="K74" s="8" t="s">
        <v>400</v>
      </c>
      <c r="L74" s="8"/>
      <c r="M74" s="8" t="s">
        <v>675</v>
      </c>
      <c r="N74" t="s">
        <v>400</v>
      </c>
    </row>
    <row r="75" spans="1:14" x14ac:dyDescent="0.25">
      <c r="A75" s="16">
        <v>398</v>
      </c>
      <c r="B75" s="17" t="s">
        <v>273</v>
      </c>
      <c r="C75" s="17" t="s">
        <v>676</v>
      </c>
      <c r="D75" s="17" t="s">
        <v>677</v>
      </c>
      <c r="E75" s="16">
        <v>50</v>
      </c>
      <c r="F75" s="16">
        <v>66649</v>
      </c>
      <c r="G75" s="16">
        <v>0.67779999999999996</v>
      </c>
      <c r="H75" s="19">
        <f t="shared" si="3"/>
        <v>-1.5</v>
      </c>
      <c r="I75" s="16"/>
      <c r="J75" s="8"/>
      <c r="K75" s="8" t="s">
        <v>400</v>
      </c>
      <c r="L75" s="8"/>
      <c r="M75" s="8" t="s">
        <v>678</v>
      </c>
      <c r="N75" t="s">
        <v>400</v>
      </c>
    </row>
    <row r="76" spans="1:14" x14ac:dyDescent="0.25">
      <c r="A76" s="16">
        <v>297</v>
      </c>
      <c r="B76" s="17" t="s">
        <v>274</v>
      </c>
      <c r="C76" s="17" t="s">
        <v>679</v>
      </c>
      <c r="D76" s="17" t="s">
        <v>680</v>
      </c>
      <c r="E76" s="16">
        <v>89</v>
      </c>
      <c r="F76" s="16">
        <v>36874</v>
      </c>
      <c r="G76" s="16">
        <v>0.67530000000000001</v>
      </c>
      <c r="H76" s="19">
        <f t="shared" si="3"/>
        <v>-1.5</v>
      </c>
      <c r="I76" s="16">
        <v>1.02</v>
      </c>
      <c r="J76" s="8" t="s">
        <v>681</v>
      </c>
      <c r="K76" s="8" t="s">
        <v>405</v>
      </c>
      <c r="L76" s="8" t="s">
        <v>682</v>
      </c>
      <c r="M76" s="8" t="s">
        <v>683</v>
      </c>
      <c r="N76" t="s">
        <v>400</v>
      </c>
    </row>
    <row r="77" spans="1:14" x14ac:dyDescent="0.25">
      <c r="A77" s="16">
        <v>146</v>
      </c>
      <c r="B77" s="17" t="s">
        <v>275</v>
      </c>
      <c r="C77" s="17" t="s">
        <v>684</v>
      </c>
      <c r="D77" s="17" t="s">
        <v>685</v>
      </c>
      <c r="E77" s="16">
        <v>203</v>
      </c>
      <c r="F77" s="16">
        <v>43296</v>
      </c>
      <c r="G77" s="16">
        <v>0.67069999999999996</v>
      </c>
      <c r="H77" s="19">
        <f t="shared" si="3"/>
        <v>-1.5</v>
      </c>
      <c r="I77" s="16">
        <v>1.117</v>
      </c>
      <c r="J77" s="8" t="s">
        <v>686</v>
      </c>
      <c r="K77" s="8" t="s">
        <v>400</v>
      </c>
      <c r="L77" s="8"/>
      <c r="M77" s="8" t="s">
        <v>687</v>
      </c>
      <c r="N77" t="s">
        <v>400</v>
      </c>
    </row>
    <row r="78" spans="1:14" x14ac:dyDescent="0.25">
      <c r="A78" s="16">
        <v>189</v>
      </c>
      <c r="B78" s="17" t="s">
        <v>276</v>
      </c>
      <c r="C78" s="17" t="s">
        <v>688</v>
      </c>
      <c r="D78" s="17" t="s">
        <v>689</v>
      </c>
      <c r="E78" s="16">
        <v>150</v>
      </c>
      <c r="F78" s="16">
        <v>53619</v>
      </c>
      <c r="G78" s="16">
        <v>0.66869999999999996</v>
      </c>
      <c r="H78" s="19">
        <f t="shared" si="3"/>
        <v>-1.5</v>
      </c>
      <c r="I78" s="16"/>
      <c r="J78" s="8" t="s">
        <v>690</v>
      </c>
      <c r="K78" s="8" t="s">
        <v>400</v>
      </c>
      <c r="L78" s="8"/>
      <c r="M78" s="8" t="s">
        <v>691</v>
      </c>
      <c r="N78" t="s">
        <v>400</v>
      </c>
    </row>
    <row r="79" spans="1:14" x14ac:dyDescent="0.25">
      <c r="A79" s="16">
        <v>176</v>
      </c>
      <c r="B79" s="17" t="s">
        <v>277</v>
      </c>
      <c r="C79" s="17" t="s">
        <v>692</v>
      </c>
      <c r="D79" s="17" t="s">
        <v>693</v>
      </c>
      <c r="E79" s="16">
        <v>165</v>
      </c>
      <c r="F79" s="16">
        <v>36085</v>
      </c>
      <c r="G79" s="16">
        <v>0.66879999999999995</v>
      </c>
      <c r="H79" s="19">
        <f t="shared" si="3"/>
        <v>-1.5</v>
      </c>
      <c r="I79" s="16">
        <v>1.038</v>
      </c>
      <c r="J79" s="8" t="s">
        <v>694</v>
      </c>
      <c r="K79" s="8" t="s">
        <v>400</v>
      </c>
      <c r="L79" s="8"/>
      <c r="M79" s="8" t="s">
        <v>695</v>
      </c>
      <c r="N79" t="s">
        <v>400</v>
      </c>
    </row>
    <row r="80" spans="1:14" x14ac:dyDescent="0.25">
      <c r="A80" s="16">
        <v>63</v>
      </c>
      <c r="B80" s="17" t="s">
        <v>278</v>
      </c>
      <c r="C80" s="17" t="s">
        <v>696</v>
      </c>
      <c r="D80" s="17" t="s">
        <v>697</v>
      </c>
      <c r="E80" s="16">
        <v>494</v>
      </c>
      <c r="F80" s="16">
        <v>193187</v>
      </c>
      <c r="G80" s="16">
        <v>0.66669999999999996</v>
      </c>
      <c r="H80" s="19">
        <f t="shared" si="3"/>
        <v>-1.5</v>
      </c>
      <c r="I80" s="16">
        <v>1.0429999999999999</v>
      </c>
      <c r="J80" s="8" t="s">
        <v>698</v>
      </c>
      <c r="K80" s="8" t="s">
        <v>400</v>
      </c>
      <c r="L80" s="8"/>
      <c r="M80" s="8" t="s">
        <v>699</v>
      </c>
      <c r="N80" t="s">
        <v>400</v>
      </c>
    </row>
    <row r="81" spans="1:14" x14ac:dyDescent="0.25">
      <c r="A81" s="16">
        <v>190</v>
      </c>
      <c r="B81" s="17" t="s">
        <v>279</v>
      </c>
      <c r="C81" s="17" t="s">
        <v>700</v>
      </c>
      <c r="D81" s="17" t="s">
        <v>701</v>
      </c>
      <c r="E81" s="16">
        <v>149</v>
      </c>
      <c r="F81" s="16">
        <v>20391</v>
      </c>
      <c r="G81" s="16">
        <v>0.6643</v>
      </c>
      <c r="H81" s="19">
        <f t="shared" si="3"/>
        <v>-1.5</v>
      </c>
      <c r="I81" s="16">
        <v>1.29</v>
      </c>
      <c r="J81" s="8" t="s">
        <v>702</v>
      </c>
      <c r="K81" s="8" t="s">
        <v>400</v>
      </c>
      <c r="L81" s="8"/>
      <c r="M81" s="8" t="s">
        <v>703</v>
      </c>
      <c r="N81" t="s">
        <v>400</v>
      </c>
    </row>
    <row r="82" spans="1:14" x14ac:dyDescent="0.25">
      <c r="A82" s="16">
        <v>47</v>
      </c>
      <c r="B82" s="17" t="s">
        <v>280</v>
      </c>
      <c r="C82" s="17" t="s">
        <v>704</v>
      </c>
      <c r="D82" s="17" t="s">
        <v>705</v>
      </c>
      <c r="E82" s="16">
        <v>682</v>
      </c>
      <c r="F82" s="16">
        <v>84369</v>
      </c>
      <c r="G82" s="16">
        <v>0.66449999999999998</v>
      </c>
      <c r="H82" s="19">
        <f t="shared" si="3"/>
        <v>-1.5</v>
      </c>
      <c r="I82" s="16">
        <v>1.0640000000000001</v>
      </c>
      <c r="J82" s="8" t="s">
        <v>706</v>
      </c>
      <c r="K82" s="8" t="s">
        <v>405</v>
      </c>
      <c r="L82" s="8"/>
      <c r="M82" s="8" t="s">
        <v>707</v>
      </c>
      <c r="N82" t="s">
        <v>400</v>
      </c>
    </row>
    <row r="83" spans="1:14" x14ac:dyDescent="0.25">
      <c r="A83" s="16">
        <v>349</v>
      </c>
      <c r="B83" s="17" t="s">
        <v>281</v>
      </c>
      <c r="C83" s="17" t="s">
        <v>708</v>
      </c>
      <c r="D83" s="17" t="s">
        <v>709</v>
      </c>
      <c r="E83" s="16">
        <v>68</v>
      </c>
      <c r="F83" s="16">
        <v>118910</v>
      </c>
      <c r="G83" s="16">
        <v>0.65600000000000003</v>
      </c>
      <c r="H83" s="19">
        <f t="shared" si="3"/>
        <v>-1.5</v>
      </c>
      <c r="I83" s="16">
        <v>1.2649999999999999</v>
      </c>
      <c r="J83" s="8" t="s">
        <v>710</v>
      </c>
      <c r="K83" s="8" t="s">
        <v>405</v>
      </c>
      <c r="L83" s="8" t="s">
        <v>711</v>
      </c>
      <c r="M83" s="8" t="s">
        <v>712</v>
      </c>
      <c r="N83" t="s">
        <v>400</v>
      </c>
    </row>
    <row r="84" spans="1:14" x14ac:dyDescent="0.25">
      <c r="A84" s="16">
        <v>333</v>
      </c>
      <c r="B84" s="17" t="s">
        <v>282</v>
      </c>
      <c r="C84" s="17" t="s">
        <v>713</v>
      </c>
      <c r="D84" s="17" t="s">
        <v>714</v>
      </c>
      <c r="E84" s="16">
        <v>72</v>
      </c>
      <c r="F84" s="16">
        <v>20741</v>
      </c>
      <c r="G84" s="16">
        <v>0.65180000000000005</v>
      </c>
      <c r="H84" s="19">
        <f t="shared" si="3"/>
        <v>-1.5</v>
      </c>
      <c r="I84" s="16">
        <v>1.1160000000000001</v>
      </c>
      <c r="J84" s="8" t="s">
        <v>715</v>
      </c>
      <c r="K84" s="8" t="s">
        <v>400</v>
      </c>
      <c r="L84" s="8"/>
      <c r="M84" s="8" t="s">
        <v>716</v>
      </c>
      <c r="N84" t="s">
        <v>400</v>
      </c>
    </row>
    <row r="85" spans="1:14" x14ac:dyDescent="0.25">
      <c r="A85" s="16">
        <v>444</v>
      </c>
      <c r="B85" s="17" t="s">
        <v>283</v>
      </c>
      <c r="C85" s="17" t="s">
        <v>717</v>
      </c>
      <c r="D85" s="17" t="s">
        <v>718</v>
      </c>
      <c r="E85" s="16">
        <v>41</v>
      </c>
      <c r="F85" s="16">
        <v>102573</v>
      </c>
      <c r="G85" s="16">
        <v>0.64980000000000004</v>
      </c>
      <c r="H85" s="19">
        <f t="shared" si="3"/>
        <v>-1.5</v>
      </c>
      <c r="I85" s="16"/>
      <c r="J85" s="8" t="s">
        <v>719</v>
      </c>
      <c r="K85" s="8" t="s">
        <v>400</v>
      </c>
      <c r="L85" s="8"/>
      <c r="M85" s="8" t="s">
        <v>720</v>
      </c>
      <c r="N85" t="s">
        <v>400</v>
      </c>
    </row>
    <row r="86" spans="1:14" x14ac:dyDescent="0.25">
      <c r="A86" s="16">
        <v>410</v>
      </c>
      <c r="B86" s="17" t="s">
        <v>284</v>
      </c>
      <c r="C86" s="17" t="s">
        <v>721</v>
      </c>
      <c r="D86" s="17" t="s">
        <v>722</v>
      </c>
      <c r="E86" s="16">
        <v>47</v>
      </c>
      <c r="F86" s="16">
        <v>47326</v>
      </c>
      <c r="G86" s="16">
        <v>0.64749999999999996</v>
      </c>
      <c r="H86" s="19">
        <f t="shared" si="3"/>
        <v>-1.5</v>
      </c>
      <c r="I86" s="16"/>
      <c r="J86" s="8" t="s">
        <v>723</v>
      </c>
      <c r="K86" s="8" t="s">
        <v>400</v>
      </c>
      <c r="L86" s="8" t="s">
        <v>724</v>
      </c>
      <c r="M86" s="8" t="s">
        <v>725</v>
      </c>
      <c r="N86" t="s">
        <v>400</v>
      </c>
    </row>
    <row r="87" spans="1:14" x14ac:dyDescent="0.25">
      <c r="A87" s="16">
        <v>357</v>
      </c>
      <c r="B87" s="17" t="s">
        <v>285</v>
      </c>
      <c r="C87" s="17" t="s">
        <v>726</v>
      </c>
      <c r="D87" s="17" t="s">
        <v>727</v>
      </c>
      <c r="E87" s="16">
        <v>65</v>
      </c>
      <c r="F87" s="16">
        <v>99018</v>
      </c>
      <c r="G87" s="16">
        <v>0.64639999999999997</v>
      </c>
      <c r="H87" s="19">
        <f t="shared" si="3"/>
        <v>-1.5</v>
      </c>
      <c r="I87" s="16">
        <v>1.056</v>
      </c>
      <c r="J87" s="8" t="s">
        <v>728</v>
      </c>
      <c r="K87" s="8" t="s">
        <v>400</v>
      </c>
      <c r="L87" s="8"/>
      <c r="M87" s="8" t="s">
        <v>729</v>
      </c>
      <c r="N87" t="s">
        <v>400</v>
      </c>
    </row>
    <row r="88" spans="1:14" x14ac:dyDescent="0.25">
      <c r="A88" s="16">
        <v>179</v>
      </c>
      <c r="B88" s="17" t="s">
        <v>286</v>
      </c>
      <c r="C88" s="17" t="s">
        <v>730</v>
      </c>
      <c r="D88" s="17" t="s">
        <v>731</v>
      </c>
      <c r="E88" s="16">
        <v>164</v>
      </c>
      <c r="F88" s="16">
        <v>137985</v>
      </c>
      <c r="G88" s="16">
        <v>0.64380000000000004</v>
      </c>
      <c r="H88" s="19">
        <f t="shared" si="3"/>
        <v>-1.6</v>
      </c>
      <c r="I88" s="16">
        <v>1.5389999999999999</v>
      </c>
      <c r="J88" s="8" t="s">
        <v>732</v>
      </c>
      <c r="K88" s="8" t="s">
        <v>400</v>
      </c>
      <c r="L88" s="8"/>
      <c r="M88" s="8" t="s">
        <v>733</v>
      </c>
      <c r="N88" t="s">
        <v>400</v>
      </c>
    </row>
    <row r="89" spans="1:14" x14ac:dyDescent="0.25">
      <c r="A89" s="16">
        <v>133</v>
      </c>
      <c r="B89" s="17" t="s">
        <v>287</v>
      </c>
      <c r="C89" s="17" t="s">
        <v>734</v>
      </c>
      <c r="D89" s="17" t="s">
        <v>735</v>
      </c>
      <c r="E89" s="16">
        <v>230</v>
      </c>
      <c r="F89" s="16">
        <v>83571</v>
      </c>
      <c r="G89" s="16">
        <v>0.64300000000000002</v>
      </c>
      <c r="H89" s="19">
        <f t="shared" si="3"/>
        <v>-1.6</v>
      </c>
      <c r="I89" s="16">
        <v>1.171</v>
      </c>
      <c r="J89" s="8" t="s">
        <v>736</v>
      </c>
      <c r="K89" s="8" t="s">
        <v>400</v>
      </c>
      <c r="L89" s="8"/>
      <c r="M89" s="8" t="s">
        <v>737</v>
      </c>
      <c r="N89" t="s">
        <v>400</v>
      </c>
    </row>
    <row r="90" spans="1:14" x14ac:dyDescent="0.25">
      <c r="A90" s="16">
        <v>202</v>
      </c>
      <c r="B90" s="17" t="s">
        <v>288</v>
      </c>
      <c r="C90" s="17" t="s">
        <v>738</v>
      </c>
      <c r="D90" s="17" t="s">
        <v>739</v>
      </c>
      <c r="E90" s="16">
        <v>141</v>
      </c>
      <c r="F90" s="16">
        <v>47755</v>
      </c>
      <c r="G90" s="16">
        <v>0.62770000000000004</v>
      </c>
      <c r="H90" s="19">
        <f t="shared" si="3"/>
        <v>-1.6</v>
      </c>
      <c r="I90" s="16">
        <v>1.075</v>
      </c>
      <c r="J90" s="8" t="s">
        <v>740</v>
      </c>
      <c r="K90" s="8" t="s">
        <v>400</v>
      </c>
      <c r="L90" s="8"/>
      <c r="M90" s="8" t="s">
        <v>741</v>
      </c>
      <c r="N90" t="s">
        <v>400</v>
      </c>
    </row>
    <row r="91" spans="1:14" x14ac:dyDescent="0.25">
      <c r="A91" s="16">
        <v>108</v>
      </c>
      <c r="B91" s="17" t="s">
        <v>289</v>
      </c>
      <c r="C91" s="17"/>
      <c r="D91" s="17"/>
      <c r="E91" s="16">
        <v>301</v>
      </c>
      <c r="F91" s="16">
        <v>72750</v>
      </c>
      <c r="G91" s="16">
        <v>0.627</v>
      </c>
      <c r="H91" s="19">
        <f t="shared" si="3"/>
        <v>-1.6</v>
      </c>
      <c r="I91" s="16">
        <v>1.1499999999999999</v>
      </c>
      <c r="J91" s="8"/>
      <c r="K91" s="8"/>
      <c r="L91" s="8"/>
      <c r="M91" s="8"/>
      <c r="N91" t="s">
        <v>400</v>
      </c>
    </row>
    <row r="92" spans="1:14" x14ac:dyDescent="0.25">
      <c r="A92" s="16">
        <v>82</v>
      </c>
      <c r="B92" s="17" t="s">
        <v>290</v>
      </c>
      <c r="C92" s="17" t="s">
        <v>742</v>
      </c>
      <c r="D92" s="17" t="s">
        <v>743</v>
      </c>
      <c r="E92" s="16">
        <v>392</v>
      </c>
      <c r="F92" s="16">
        <v>187825</v>
      </c>
      <c r="G92" s="16">
        <v>0.62649999999999995</v>
      </c>
      <c r="H92" s="19">
        <f t="shared" si="3"/>
        <v>-1.6</v>
      </c>
      <c r="I92" s="16">
        <v>1.0820000000000001</v>
      </c>
      <c r="J92" s="8" t="s">
        <v>498</v>
      </c>
      <c r="K92" s="8" t="s">
        <v>400</v>
      </c>
      <c r="L92" s="8"/>
      <c r="M92" s="8" t="s">
        <v>744</v>
      </c>
      <c r="N92" t="s">
        <v>400</v>
      </c>
    </row>
    <row r="93" spans="1:14" x14ac:dyDescent="0.25">
      <c r="A93" s="16">
        <v>203</v>
      </c>
      <c r="B93" s="17" t="s">
        <v>291</v>
      </c>
      <c r="C93" s="17" t="s">
        <v>745</v>
      </c>
      <c r="D93" s="17" t="s">
        <v>746</v>
      </c>
      <c r="E93" s="16">
        <v>141</v>
      </c>
      <c r="F93" s="16">
        <v>8449</v>
      </c>
      <c r="G93" s="16">
        <v>0.61660000000000004</v>
      </c>
      <c r="H93" s="19">
        <f t="shared" si="3"/>
        <v>-1.6</v>
      </c>
      <c r="I93" s="16">
        <v>1.06</v>
      </c>
      <c r="J93" s="8" t="s">
        <v>747</v>
      </c>
      <c r="K93" s="8" t="s">
        <v>405</v>
      </c>
      <c r="L93" s="8" t="s">
        <v>748</v>
      </c>
      <c r="M93" s="8" t="s">
        <v>749</v>
      </c>
      <c r="N93" t="s">
        <v>400</v>
      </c>
    </row>
    <row r="94" spans="1:14" x14ac:dyDescent="0.25">
      <c r="A94" s="16">
        <v>313</v>
      </c>
      <c r="B94" s="17" t="s">
        <v>292</v>
      </c>
      <c r="C94" s="17" t="s">
        <v>750</v>
      </c>
      <c r="D94" s="17" t="s">
        <v>751</v>
      </c>
      <c r="E94" s="16">
        <v>81</v>
      </c>
      <c r="F94" s="16">
        <v>26828</v>
      </c>
      <c r="G94" s="16">
        <v>0.61450000000000005</v>
      </c>
      <c r="H94" s="19">
        <f t="shared" si="3"/>
        <v>-1.6</v>
      </c>
      <c r="I94" s="16">
        <v>1.2230000000000001</v>
      </c>
      <c r="J94" s="8" t="s">
        <v>752</v>
      </c>
      <c r="K94" s="8" t="s">
        <v>405</v>
      </c>
      <c r="L94" s="8"/>
      <c r="M94" s="8" t="s">
        <v>753</v>
      </c>
      <c r="N94" t="s">
        <v>400</v>
      </c>
    </row>
    <row r="95" spans="1:14" x14ac:dyDescent="0.25">
      <c r="A95" s="16">
        <v>255</v>
      </c>
      <c r="B95" s="17" t="s">
        <v>293</v>
      </c>
      <c r="C95" s="17" t="s">
        <v>754</v>
      </c>
      <c r="D95" s="17" t="s">
        <v>755</v>
      </c>
      <c r="E95" s="16">
        <v>111</v>
      </c>
      <c r="F95" s="16">
        <v>56099</v>
      </c>
      <c r="G95" s="16">
        <v>0.61119999999999997</v>
      </c>
      <c r="H95" s="19">
        <f t="shared" si="3"/>
        <v>-1.6</v>
      </c>
      <c r="I95" s="16">
        <v>1.0609999999999999</v>
      </c>
      <c r="J95" s="8" t="s">
        <v>756</v>
      </c>
      <c r="K95" s="8" t="s">
        <v>405</v>
      </c>
      <c r="L95" s="8"/>
      <c r="M95" s="8" t="s">
        <v>757</v>
      </c>
      <c r="N95" t="s">
        <v>400</v>
      </c>
    </row>
    <row r="96" spans="1:14" x14ac:dyDescent="0.25">
      <c r="A96" s="16">
        <v>316</v>
      </c>
      <c r="B96" s="17" t="s">
        <v>294</v>
      </c>
      <c r="C96" s="17" t="s">
        <v>758</v>
      </c>
      <c r="D96" s="17" t="s">
        <v>759</v>
      </c>
      <c r="E96" s="16">
        <v>79</v>
      </c>
      <c r="F96" s="16">
        <v>106053</v>
      </c>
      <c r="G96" s="16">
        <v>0.6109</v>
      </c>
      <c r="H96" s="19">
        <f t="shared" si="3"/>
        <v>-1.6</v>
      </c>
      <c r="I96" s="16"/>
      <c r="J96" s="8" t="s">
        <v>760</v>
      </c>
      <c r="K96" s="8" t="s">
        <v>400</v>
      </c>
      <c r="L96" s="8"/>
      <c r="M96" s="8" t="s">
        <v>761</v>
      </c>
      <c r="N96" t="s">
        <v>400</v>
      </c>
    </row>
    <row r="97" spans="1:14" x14ac:dyDescent="0.25">
      <c r="A97" s="16">
        <v>285</v>
      </c>
      <c r="B97" s="17" t="s">
        <v>295</v>
      </c>
      <c r="C97" s="17"/>
      <c r="D97" s="17"/>
      <c r="E97" s="16">
        <v>91</v>
      </c>
      <c r="F97" s="16">
        <v>55088</v>
      </c>
      <c r="G97" s="16">
        <v>0.60899999999999999</v>
      </c>
      <c r="H97" s="19">
        <f t="shared" si="3"/>
        <v>-1.6</v>
      </c>
      <c r="I97" s="16">
        <v>1.0429999999999999</v>
      </c>
      <c r="J97" s="8"/>
      <c r="K97" s="8"/>
      <c r="L97" s="8"/>
      <c r="M97" s="8"/>
      <c r="N97" t="s">
        <v>400</v>
      </c>
    </row>
    <row r="98" spans="1:14" x14ac:dyDescent="0.25">
      <c r="A98" s="16">
        <v>154</v>
      </c>
      <c r="B98" s="17" t="s">
        <v>296</v>
      </c>
      <c r="C98" s="17" t="s">
        <v>762</v>
      </c>
      <c r="D98" s="17" t="s">
        <v>763</v>
      </c>
      <c r="E98" s="16">
        <v>195</v>
      </c>
      <c r="F98" s="16">
        <v>40655</v>
      </c>
      <c r="G98" s="16">
        <v>0.60409999999999997</v>
      </c>
      <c r="H98" s="19">
        <f t="shared" si="3"/>
        <v>-1.7</v>
      </c>
      <c r="I98" s="16">
        <v>1.085</v>
      </c>
      <c r="J98" s="8" t="s">
        <v>764</v>
      </c>
      <c r="K98" s="8" t="s">
        <v>400</v>
      </c>
      <c r="L98" s="8"/>
      <c r="M98" s="8" t="s">
        <v>765</v>
      </c>
      <c r="N98" t="s">
        <v>400</v>
      </c>
    </row>
    <row r="99" spans="1:14" x14ac:dyDescent="0.25">
      <c r="A99" s="16">
        <v>367</v>
      </c>
      <c r="B99" s="17" t="s">
        <v>297</v>
      </c>
      <c r="C99" s="17" t="s">
        <v>766</v>
      </c>
      <c r="D99" s="17" t="s">
        <v>767</v>
      </c>
      <c r="E99" s="16">
        <v>62</v>
      </c>
      <c r="F99" s="16">
        <v>98511</v>
      </c>
      <c r="G99" s="16">
        <v>0.60419999999999996</v>
      </c>
      <c r="H99" s="19">
        <f t="shared" si="3"/>
        <v>-1.7</v>
      </c>
      <c r="I99" s="16">
        <v>1.284</v>
      </c>
      <c r="J99" s="8" t="s">
        <v>768</v>
      </c>
      <c r="K99" s="8" t="s">
        <v>400</v>
      </c>
      <c r="L99" s="8"/>
      <c r="M99" s="8" t="s">
        <v>769</v>
      </c>
      <c r="N99" t="s">
        <v>400</v>
      </c>
    </row>
    <row r="100" spans="1:14" x14ac:dyDescent="0.25">
      <c r="A100" s="16">
        <v>74</v>
      </c>
      <c r="B100" s="17" t="s">
        <v>298</v>
      </c>
      <c r="C100" s="17" t="s">
        <v>770</v>
      </c>
      <c r="D100" s="17" t="s">
        <v>771</v>
      </c>
      <c r="E100" s="16">
        <v>458</v>
      </c>
      <c r="F100" s="16">
        <v>50764</v>
      </c>
      <c r="G100" s="16">
        <v>0.60119999999999996</v>
      </c>
      <c r="H100" s="19">
        <f t="shared" si="3"/>
        <v>-1.7</v>
      </c>
      <c r="I100" s="16">
        <v>1.0509999999999999</v>
      </c>
      <c r="J100" s="8" t="s">
        <v>772</v>
      </c>
      <c r="K100" s="8" t="s">
        <v>400</v>
      </c>
      <c r="L100" s="8"/>
      <c r="M100" s="8" t="s">
        <v>773</v>
      </c>
      <c r="N100" t="s">
        <v>400</v>
      </c>
    </row>
    <row r="101" spans="1:14" x14ac:dyDescent="0.25">
      <c r="A101" s="16">
        <v>232</v>
      </c>
      <c r="B101" s="17" t="s">
        <v>299</v>
      </c>
      <c r="C101" s="17" t="s">
        <v>774</v>
      </c>
      <c r="D101" s="17" t="s">
        <v>775</v>
      </c>
      <c r="E101" s="16">
        <v>125</v>
      </c>
      <c r="F101" s="16">
        <v>20076</v>
      </c>
      <c r="G101" s="16">
        <v>0.5948</v>
      </c>
      <c r="H101" s="19">
        <f t="shared" si="3"/>
        <v>-1.7</v>
      </c>
      <c r="I101" s="16">
        <v>1.034</v>
      </c>
      <c r="J101" s="8" t="s">
        <v>776</v>
      </c>
      <c r="K101" s="8" t="s">
        <v>405</v>
      </c>
      <c r="L101" s="8"/>
      <c r="M101" s="8" t="s">
        <v>777</v>
      </c>
      <c r="N101" t="s">
        <v>400</v>
      </c>
    </row>
    <row r="102" spans="1:14" x14ac:dyDescent="0.25">
      <c r="A102" s="16">
        <v>308</v>
      </c>
      <c r="B102" s="17" t="s">
        <v>300</v>
      </c>
      <c r="C102" s="17" t="s">
        <v>778</v>
      </c>
      <c r="D102" s="17" t="s">
        <v>779</v>
      </c>
      <c r="E102" s="16">
        <v>82</v>
      </c>
      <c r="F102" s="16">
        <v>40365</v>
      </c>
      <c r="G102" s="16">
        <v>0.59489999999999998</v>
      </c>
      <c r="H102" s="19">
        <f t="shared" si="3"/>
        <v>-1.7</v>
      </c>
      <c r="I102" s="16">
        <v>1.05</v>
      </c>
      <c r="J102" s="8" t="s">
        <v>780</v>
      </c>
      <c r="K102" s="8" t="s">
        <v>400</v>
      </c>
      <c r="L102" s="8"/>
      <c r="M102" s="8" t="s">
        <v>781</v>
      </c>
      <c r="N102" t="s">
        <v>400</v>
      </c>
    </row>
    <row r="103" spans="1:14" x14ac:dyDescent="0.25">
      <c r="A103" s="3">
        <v>182</v>
      </c>
      <c r="B103" s="4" t="s">
        <v>301</v>
      </c>
      <c r="C103" s="4" t="s">
        <v>782</v>
      </c>
      <c r="D103" s="4" t="s">
        <v>783</v>
      </c>
      <c r="E103" s="5">
        <v>159</v>
      </c>
      <c r="F103" s="5">
        <v>86413</v>
      </c>
      <c r="G103" s="5">
        <v>0.58320000000000005</v>
      </c>
      <c r="H103" s="9">
        <f t="shared" si="3"/>
        <v>-1.7</v>
      </c>
      <c r="I103" s="5">
        <v>1.018</v>
      </c>
      <c r="J103" s="7" t="s">
        <v>784</v>
      </c>
      <c r="K103" s="8" t="s">
        <v>400</v>
      </c>
      <c r="L103" s="7"/>
      <c r="M103" s="7" t="s">
        <v>785</v>
      </c>
      <c r="N103" t="s">
        <v>400</v>
      </c>
    </row>
    <row r="104" spans="1:14" x14ac:dyDescent="0.25">
      <c r="A104" s="3">
        <v>40</v>
      </c>
      <c r="B104" s="4" t="s">
        <v>302</v>
      </c>
      <c r="C104" s="4" t="s">
        <v>786</v>
      </c>
      <c r="D104" s="4" t="s">
        <v>787</v>
      </c>
      <c r="E104" s="5">
        <v>801</v>
      </c>
      <c r="F104" s="5">
        <v>534653</v>
      </c>
      <c r="G104" s="5">
        <v>0.58079999999999998</v>
      </c>
      <c r="H104" s="9">
        <f t="shared" si="3"/>
        <v>-1.7</v>
      </c>
      <c r="I104" s="5">
        <v>1.054</v>
      </c>
      <c r="J104" s="7" t="s">
        <v>788</v>
      </c>
      <c r="K104" s="8" t="s">
        <v>400</v>
      </c>
      <c r="L104" s="7"/>
      <c r="M104" s="7" t="s">
        <v>789</v>
      </c>
      <c r="N104" t="s">
        <v>400</v>
      </c>
    </row>
    <row r="105" spans="1:14" x14ac:dyDescent="0.25">
      <c r="A105" s="3">
        <v>405</v>
      </c>
      <c r="B105" s="4" t="s">
        <v>303</v>
      </c>
      <c r="C105" s="4" t="s">
        <v>790</v>
      </c>
      <c r="D105" s="4" t="s">
        <v>791</v>
      </c>
      <c r="E105" s="5">
        <v>47</v>
      </c>
      <c r="F105" s="5">
        <v>32115</v>
      </c>
      <c r="G105" s="5">
        <v>0.57869999999999999</v>
      </c>
      <c r="H105" s="9">
        <f t="shared" si="3"/>
        <v>-1.7</v>
      </c>
      <c r="I105" s="5">
        <v>1.016</v>
      </c>
      <c r="J105" s="7" t="s">
        <v>792</v>
      </c>
      <c r="K105" s="8" t="s">
        <v>400</v>
      </c>
      <c r="L105" s="7"/>
      <c r="M105" s="7" t="s">
        <v>793</v>
      </c>
      <c r="N105" t="s">
        <v>400</v>
      </c>
    </row>
    <row r="106" spans="1:14" x14ac:dyDescent="0.25">
      <c r="A106" s="3">
        <v>304</v>
      </c>
      <c r="B106" s="4" t="s">
        <v>304</v>
      </c>
      <c r="C106" s="4"/>
      <c r="D106" s="4"/>
      <c r="E106" s="5">
        <v>83</v>
      </c>
      <c r="F106" s="5">
        <v>48247</v>
      </c>
      <c r="G106" s="5">
        <v>0.5766</v>
      </c>
      <c r="H106" s="9">
        <f t="shared" ref="H106:H137" si="4">-ROUND(1/G106,1)</f>
        <v>-1.7</v>
      </c>
      <c r="I106" s="5">
        <v>1.0049999999999999</v>
      </c>
      <c r="J106" s="7"/>
      <c r="K106" s="8"/>
      <c r="L106" s="7"/>
      <c r="M106" s="7"/>
      <c r="N106" t="s">
        <v>400</v>
      </c>
    </row>
    <row r="107" spans="1:14" x14ac:dyDescent="0.25">
      <c r="A107" s="3">
        <v>58</v>
      </c>
      <c r="B107" s="4" t="s">
        <v>305</v>
      </c>
      <c r="C107" s="4" t="s">
        <v>794</v>
      </c>
      <c r="D107" s="4" t="s">
        <v>795</v>
      </c>
      <c r="E107" s="5">
        <v>533</v>
      </c>
      <c r="F107" s="5">
        <v>203474</v>
      </c>
      <c r="G107" s="5">
        <v>0.57250000000000001</v>
      </c>
      <c r="H107" s="9">
        <f t="shared" si="4"/>
        <v>-1.7</v>
      </c>
      <c r="I107" s="5">
        <v>1.083</v>
      </c>
      <c r="J107" s="7" t="s">
        <v>796</v>
      </c>
      <c r="K107" s="8" t="s">
        <v>400</v>
      </c>
      <c r="L107" s="7"/>
      <c r="M107" s="7" t="s">
        <v>797</v>
      </c>
      <c r="N107" t="s">
        <v>400</v>
      </c>
    </row>
    <row r="108" spans="1:14" x14ac:dyDescent="0.25">
      <c r="A108" s="3">
        <v>323</v>
      </c>
      <c r="B108" s="4" t="s">
        <v>306</v>
      </c>
      <c r="C108" s="4" t="s">
        <v>798</v>
      </c>
      <c r="D108" s="4" t="s">
        <v>799</v>
      </c>
      <c r="E108" s="5">
        <v>75</v>
      </c>
      <c r="F108" s="5">
        <v>155674</v>
      </c>
      <c r="G108" s="5">
        <v>0.56820000000000004</v>
      </c>
      <c r="H108" s="9">
        <f t="shared" si="4"/>
        <v>-1.8</v>
      </c>
      <c r="I108" s="5"/>
      <c r="J108" s="7" t="s">
        <v>800</v>
      </c>
      <c r="K108" s="8" t="s">
        <v>400</v>
      </c>
      <c r="L108" s="7"/>
      <c r="M108" s="7" t="s">
        <v>801</v>
      </c>
      <c r="N108" t="s">
        <v>400</v>
      </c>
    </row>
    <row r="109" spans="1:14" x14ac:dyDescent="0.25">
      <c r="A109" s="3">
        <v>77</v>
      </c>
      <c r="B109" s="4" t="s">
        <v>307</v>
      </c>
      <c r="C109" s="4" t="s">
        <v>802</v>
      </c>
      <c r="D109" s="4" t="s">
        <v>803</v>
      </c>
      <c r="E109" s="5">
        <v>441</v>
      </c>
      <c r="F109" s="5">
        <v>36090</v>
      </c>
      <c r="G109" s="5">
        <v>0.56559999999999999</v>
      </c>
      <c r="H109" s="9">
        <f t="shared" si="4"/>
        <v>-1.8</v>
      </c>
      <c r="I109" s="5">
        <v>1.0629999999999999</v>
      </c>
      <c r="J109" s="7" t="s">
        <v>804</v>
      </c>
      <c r="K109" s="8" t="s">
        <v>400</v>
      </c>
      <c r="L109" s="7" t="s">
        <v>805</v>
      </c>
      <c r="M109" s="7" t="s">
        <v>806</v>
      </c>
      <c r="N109" t="s">
        <v>400</v>
      </c>
    </row>
    <row r="110" spans="1:14" x14ac:dyDescent="0.25">
      <c r="A110" s="3">
        <v>245</v>
      </c>
      <c r="B110" s="4" t="s">
        <v>308</v>
      </c>
      <c r="C110" s="4" t="s">
        <v>807</v>
      </c>
      <c r="D110" s="4" t="s">
        <v>808</v>
      </c>
      <c r="E110" s="5">
        <v>119</v>
      </c>
      <c r="F110" s="5">
        <v>37974</v>
      </c>
      <c r="G110" s="5">
        <v>0.5534</v>
      </c>
      <c r="H110" s="9">
        <f t="shared" si="4"/>
        <v>-1.8</v>
      </c>
      <c r="I110" s="5">
        <v>1.448</v>
      </c>
      <c r="J110" s="7" t="s">
        <v>458</v>
      </c>
      <c r="K110" s="8" t="s">
        <v>400</v>
      </c>
      <c r="L110" s="7"/>
      <c r="M110" s="7" t="s">
        <v>809</v>
      </c>
      <c r="N110" t="s">
        <v>400</v>
      </c>
    </row>
    <row r="111" spans="1:14" x14ac:dyDescent="0.25">
      <c r="A111" s="3">
        <v>213</v>
      </c>
      <c r="B111" s="4" t="s">
        <v>309</v>
      </c>
      <c r="C111" s="4" t="s">
        <v>810</v>
      </c>
      <c r="D111" s="4" t="s">
        <v>811</v>
      </c>
      <c r="E111" s="5">
        <v>135</v>
      </c>
      <c r="F111" s="5">
        <v>39077</v>
      </c>
      <c r="G111" s="5">
        <v>0.54869999999999997</v>
      </c>
      <c r="H111" s="9">
        <f t="shared" si="4"/>
        <v>-1.8</v>
      </c>
      <c r="I111" s="5">
        <v>1.0269999999999999</v>
      </c>
      <c r="J111" s="7" t="s">
        <v>812</v>
      </c>
      <c r="K111" s="8" t="s">
        <v>400</v>
      </c>
      <c r="L111" s="7" t="s">
        <v>813</v>
      </c>
      <c r="M111" s="7" t="s">
        <v>814</v>
      </c>
      <c r="N111" t="s">
        <v>400</v>
      </c>
    </row>
    <row r="112" spans="1:14" x14ac:dyDescent="0.25">
      <c r="A112" s="3">
        <v>19</v>
      </c>
      <c r="B112" s="4" t="s">
        <v>310</v>
      </c>
      <c r="C112" s="4" t="s">
        <v>815</v>
      </c>
      <c r="D112" s="4" t="s">
        <v>816</v>
      </c>
      <c r="E112" s="5">
        <v>1404</v>
      </c>
      <c r="F112" s="5">
        <v>535152</v>
      </c>
      <c r="G112" s="5">
        <v>0.54890000000000005</v>
      </c>
      <c r="H112" s="9">
        <f t="shared" si="4"/>
        <v>-1.8</v>
      </c>
      <c r="I112" s="5">
        <v>1.1359999999999999</v>
      </c>
      <c r="J112" s="7" t="s">
        <v>817</v>
      </c>
      <c r="K112" s="8" t="s">
        <v>400</v>
      </c>
      <c r="L112" s="7"/>
      <c r="M112" s="7" t="s">
        <v>818</v>
      </c>
      <c r="N112" t="s">
        <v>400</v>
      </c>
    </row>
    <row r="113" spans="1:14" x14ac:dyDescent="0.25">
      <c r="A113" s="3">
        <v>16</v>
      </c>
      <c r="B113" s="4" t="s">
        <v>311</v>
      </c>
      <c r="C113" s="4" t="s">
        <v>819</v>
      </c>
      <c r="D113" s="4" t="s">
        <v>820</v>
      </c>
      <c r="E113" s="5">
        <v>1604</v>
      </c>
      <c r="F113" s="5">
        <v>50095</v>
      </c>
      <c r="G113" s="5">
        <v>0.5454</v>
      </c>
      <c r="H113" s="9">
        <f t="shared" si="4"/>
        <v>-1.8</v>
      </c>
      <c r="I113" s="5">
        <v>1.0720000000000001</v>
      </c>
      <c r="J113" s="7" t="s">
        <v>821</v>
      </c>
      <c r="K113" s="8" t="s">
        <v>400</v>
      </c>
      <c r="L113" s="7"/>
      <c r="M113" s="7" t="s">
        <v>822</v>
      </c>
      <c r="N113" t="s">
        <v>400</v>
      </c>
    </row>
    <row r="114" spans="1:14" x14ac:dyDescent="0.25">
      <c r="A114" s="3">
        <v>360</v>
      </c>
      <c r="B114" s="4" t="s">
        <v>312</v>
      </c>
      <c r="C114" s="4" t="s">
        <v>823</v>
      </c>
      <c r="D114" s="4" t="s">
        <v>824</v>
      </c>
      <c r="E114" s="5">
        <v>64</v>
      </c>
      <c r="F114" s="5">
        <v>51853</v>
      </c>
      <c r="G114" s="5">
        <v>0.54510000000000003</v>
      </c>
      <c r="H114" s="9">
        <f t="shared" si="4"/>
        <v>-1.8</v>
      </c>
      <c r="I114" s="5"/>
      <c r="J114" s="7" t="s">
        <v>825</v>
      </c>
      <c r="K114" s="8" t="s">
        <v>400</v>
      </c>
      <c r="L114" s="7"/>
      <c r="M114" s="7" t="s">
        <v>826</v>
      </c>
      <c r="N114" t="s">
        <v>400</v>
      </c>
    </row>
    <row r="115" spans="1:14" x14ac:dyDescent="0.25">
      <c r="A115" s="3">
        <v>441</v>
      </c>
      <c r="B115" s="4" t="s">
        <v>313</v>
      </c>
      <c r="C115" s="4" t="s">
        <v>827</v>
      </c>
      <c r="D115" s="4" t="s">
        <v>828</v>
      </c>
      <c r="E115" s="5">
        <v>42</v>
      </c>
      <c r="F115" s="5">
        <v>50371</v>
      </c>
      <c r="G115" s="5">
        <v>0.54379999999999995</v>
      </c>
      <c r="H115" s="9">
        <f t="shared" si="4"/>
        <v>-1.8</v>
      </c>
      <c r="I115" s="5"/>
      <c r="J115" s="7"/>
      <c r="K115" s="8" t="s">
        <v>400</v>
      </c>
      <c r="L115" s="7"/>
      <c r="M115" s="7" t="s">
        <v>829</v>
      </c>
      <c r="N115" t="s">
        <v>400</v>
      </c>
    </row>
    <row r="116" spans="1:14" x14ac:dyDescent="0.25">
      <c r="A116" s="3">
        <v>55</v>
      </c>
      <c r="B116" s="4" t="s">
        <v>314</v>
      </c>
      <c r="C116" s="4" t="s">
        <v>830</v>
      </c>
      <c r="D116" s="4" t="s">
        <v>831</v>
      </c>
      <c r="E116" s="5">
        <v>591</v>
      </c>
      <c r="F116" s="5">
        <v>117112</v>
      </c>
      <c r="G116" s="5">
        <v>0.54339999999999999</v>
      </c>
      <c r="H116" s="9">
        <f t="shared" si="4"/>
        <v>-1.8</v>
      </c>
      <c r="I116" s="5">
        <v>1.06</v>
      </c>
      <c r="J116" s="7" t="s">
        <v>832</v>
      </c>
      <c r="K116" s="8" t="s">
        <v>400</v>
      </c>
      <c r="L116" s="7"/>
      <c r="M116" s="7" t="s">
        <v>833</v>
      </c>
      <c r="N116" t="s">
        <v>400</v>
      </c>
    </row>
    <row r="117" spans="1:14" x14ac:dyDescent="0.25">
      <c r="A117" s="3">
        <v>16</v>
      </c>
      <c r="B117" s="4" t="s">
        <v>315</v>
      </c>
      <c r="C117" s="4" t="s">
        <v>834</v>
      </c>
      <c r="D117" s="4" t="s">
        <v>835</v>
      </c>
      <c r="E117" s="5">
        <v>1507</v>
      </c>
      <c r="F117" s="5">
        <v>50225</v>
      </c>
      <c r="G117" s="5">
        <v>0.54259999999999997</v>
      </c>
      <c r="H117" s="9">
        <f t="shared" si="4"/>
        <v>-1.8</v>
      </c>
      <c r="I117" s="5">
        <v>1.0620000000000001</v>
      </c>
      <c r="J117" s="7" t="s">
        <v>836</v>
      </c>
      <c r="K117" s="8" t="s">
        <v>400</v>
      </c>
      <c r="L117" s="7"/>
      <c r="M117" s="7" t="s">
        <v>822</v>
      </c>
      <c r="N117" t="s">
        <v>400</v>
      </c>
    </row>
    <row r="118" spans="1:14" x14ac:dyDescent="0.25">
      <c r="A118" s="3">
        <v>235</v>
      </c>
      <c r="B118" s="4" t="s">
        <v>316</v>
      </c>
      <c r="C118" s="4" t="s">
        <v>837</v>
      </c>
      <c r="D118" s="4" t="s">
        <v>838</v>
      </c>
      <c r="E118" s="5">
        <v>123</v>
      </c>
      <c r="F118" s="5">
        <v>46601</v>
      </c>
      <c r="G118" s="5">
        <v>0.53390000000000004</v>
      </c>
      <c r="H118" s="9">
        <f t="shared" si="4"/>
        <v>-1.9</v>
      </c>
      <c r="I118" s="5">
        <v>1.109</v>
      </c>
      <c r="J118" s="7"/>
      <c r="K118" s="8" t="s">
        <v>400</v>
      </c>
      <c r="L118" s="7"/>
      <c r="M118" s="7" t="s">
        <v>839</v>
      </c>
      <c r="N118" t="s">
        <v>400</v>
      </c>
    </row>
    <row r="119" spans="1:14" x14ac:dyDescent="0.25">
      <c r="A119" s="3">
        <v>13</v>
      </c>
      <c r="B119" s="4" t="s">
        <v>317</v>
      </c>
      <c r="C119" s="4" t="s">
        <v>840</v>
      </c>
      <c r="D119" s="4" t="s">
        <v>841</v>
      </c>
      <c r="E119" s="5">
        <v>1929</v>
      </c>
      <c r="F119" s="5">
        <v>33196</v>
      </c>
      <c r="G119" s="5">
        <v>0.53190000000000004</v>
      </c>
      <c r="H119" s="9">
        <f t="shared" si="4"/>
        <v>-1.9</v>
      </c>
      <c r="I119" s="5">
        <v>2.12</v>
      </c>
      <c r="J119" s="7" t="s">
        <v>842</v>
      </c>
      <c r="K119" s="8" t="s">
        <v>405</v>
      </c>
      <c r="L119" s="7"/>
      <c r="M119" s="7" t="s">
        <v>843</v>
      </c>
      <c r="N119" t="s">
        <v>400</v>
      </c>
    </row>
    <row r="120" spans="1:14" x14ac:dyDescent="0.25">
      <c r="A120" s="3">
        <v>109</v>
      </c>
      <c r="B120" s="4" t="s">
        <v>318</v>
      </c>
      <c r="C120" s="4" t="s">
        <v>844</v>
      </c>
      <c r="D120" s="4" t="s">
        <v>845</v>
      </c>
      <c r="E120" s="5">
        <v>299</v>
      </c>
      <c r="F120" s="5">
        <v>114293</v>
      </c>
      <c r="G120" s="5">
        <v>0.52739999999999998</v>
      </c>
      <c r="H120" s="9">
        <f t="shared" si="4"/>
        <v>-1.9</v>
      </c>
      <c r="I120" s="5">
        <v>1.0880000000000001</v>
      </c>
      <c r="J120" s="7" t="s">
        <v>846</v>
      </c>
      <c r="K120" s="8" t="s">
        <v>400</v>
      </c>
      <c r="L120" s="7"/>
      <c r="M120" s="7" t="s">
        <v>847</v>
      </c>
      <c r="N120" t="s">
        <v>400</v>
      </c>
    </row>
    <row r="121" spans="1:14" x14ac:dyDescent="0.25">
      <c r="A121" s="3">
        <v>279</v>
      </c>
      <c r="B121" s="4" t="s">
        <v>319</v>
      </c>
      <c r="C121" s="4" t="s">
        <v>848</v>
      </c>
      <c r="D121" s="4" t="s">
        <v>849</v>
      </c>
      <c r="E121" s="5">
        <v>97</v>
      </c>
      <c r="F121" s="5">
        <v>63495</v>
      </c>
      <c r="G121" s="5">
        <v>0.52710000000000001</v>
      </c>
      <c r="H121" s="9">
        <f t="shared" si="4"/>
        <v>-1.9</v>
      </c>
      <c r="I121" s="5">
        <v>1.18</v>
      </c>
      <c r="J121" s="7" t="s">
        <v>850</v>
      </c>
      <c r="K121" s="8" t="s">
        <v>400</v>
      </c>
      <c r="L121" s="7"/>
      <c r="M121" s="7" t="s">
        <v>851</v>
      </c>
      <c r="N121" t="s">
        <v>400</v>
      </c>
    </row>
    <row r="122" spans="1:14" x14ac:dyDescent="0.25">
      <c r="A122" s="3">
        <v>265</v>
      </c>
      <c r="B122" s="4" t="s">
        <v>320</v>
      </c>
      <c r="C122" s="4" t="s">
        <v>852</v>
      </c>
      <c r="D122" s="4" t="s">
        <v>853</v>
      </c>
      <c r="E122" s="5">
        <v>108</v>
      </c>
      <c r="F122" s="5">
        <v>74384</v>
      </c>
      <c r="G122" s="5">
        <v>0.52470000000000006</v>
      </c>
      <c r="H122" s="9">
        <f t="shared" si="4"/>
        <v>-1.9</v>
      </c>
      <c r="I122" s="5">
        <v>1.044</v>
      </c>
      <c r="J122" s="7" t="s">
        <v>854</v>
      </c>
      <c r="K122" s="8" t="s">
        <v>400</v>
      </c>
      <c r="L122" s="7"/>
      <c r="M122" s="7" t="s">
        <v>855</v>
      </c>
      <c r="N122" t="s">
        <v>400</v>
      </c>
    </row>
    <row r="123" spans="1:14" x14ac:dyDescent="0.25">
      <c r="A123" s="3">
        <v>147</v>
      </c>
      <c r="B123" s="4" t="s">
        <v>321</v>
      </c>
      <c r="C123" s="4" t="s">
        <v>856</v>
      </c>
      <c r="D123" s="4" t="s">
        <v>857</v>
      </c>
      <c r="E123" s="5">
        <v>202</v>
      </c>
      <c r="F123" s="5">
        <v>32775</v>
      </c>
      <c r="G123" s="5">
        <v>0.52270000000000005</v>
      </c>
      <c r="H123" s="9">
        <f t="shared" si="4"/>
        <v>-1.9</v>
      </c>
      <c r="I123" s="5">
        <v>1.1619999999999999</v>
      </c>
      <c r="J123" s="7" t="s">
        <v>858</v>
      </c>
      <c r="K123" s="8" t="s">
        <v>405</v>
      </c>
      <c r="L123" s="7"/>
      <c r="M123" s="7" t="s">
        <v>859</v>
      </c>
      <c r="N123" t="s">
        <v>400</v>
      </c>
    </row>
    <row r="124" spans="1:14" x14ac:dyDescent="0.25">
      <c r="A124" s="3">
        <v>127</v>
      </c>
      <c r="B124" s="4" t="s">
        <v>322</v>
      </c>
      <c r="C124" s="4" t="s">
        <v>860</v>
      </c>
      <c r="D124" s="4" t="s">
        <v>861</v>
      </c>
      <c r="E124" s="5">
        <v>255</v>
      </c>
      <c r="F124" s="5">
        <v>62788</v>
      </c>
      <c r="G124" s="5">
        <v>0.51729999999999998</v>
      </c>
      <c r="H124" s="9">
        <f t="shared" si="4"/>
        <v>-1.9</v>
      </c>
      <c r="I124" s="5">
        <v>1.117</v>
      </c>
      <c r="J124" s="7" t="s">
        <v>862</v>
      </c>
      <c r="K124" s="8" t="s">
        <v>400</v>
      </c>
      <c r="L124" s="7"/>
      <c r="M124" s="7" t="s">
        <v>863</v>
      </c>
      <c r="N124" t="s">
        <v>400</v>
      </c>
    </row>
    <row r="125" spans="1:14" x14ac:dyDescent="0.25">
      <c r="A125" s="3">
        <v>13</v>
      </c>
      <c r="B125" s="4" t="s">
        <v>323</v>
      </c>
      <c r="C125" s="4" t="s">
        <v>864</v>
      </c>
      <c r="D125" s="4" t="s">
        <v>865</v>
      </c>
      <c r="E125" s="5">
        <v>318</v>
      </c>
      <c r="F125" s="5">
        <v>33108</v>
      </c>
      <c r="G125" s="5">
        <v>0.51629999999999998</v>
      </c>
      <c r="H125" s="9">
        <f t="shared" si="4"/>
        <v>-1.9</v>
      </c>
      <c r="I125" s="5">
        <v>1.284</v>
      </c>
      <c r="J125" s="7" t="s">
        <v>866</v>
      </c>
      <c r="K125" s="8" t="s">
        <v>405</v>
      </c>
      <c r="L125" s="7"/>
      <c r="M125" s="7" t="s">
        <v>867</v>
      </c>
      <c r="N125" t="s">
        <v>400</v>
      </c>
    </row>
    <row r="126" spans="1:14" x14ac:dyDescent="0.25">
      <c r="A126" s="3">
        <v>268</v>
      </c>
      <c r="B126" s="4" t="s">
        <v>324</v>
      </c>
      <c r="C126" s="4" t="s">
        <v>868</v>
      </c>
      <c r="D126" s="4" t="s">
        <v>869</v>
      </c>
      <c r="E126" s="5">
        <v>105</v>
      </c>
      <c r="F126" s="5">
        <v>150408</v>
      </c>
      <c r="G126" s="5">
        <v>0.51170000000000004</v>
      </c>
      <c r="H126" s="9">
        <f t="shared" si="4"/>
        <v>-2</v>
      </c>
      <c r="I126" s="5">
        <v>1.2050000000000001</v>
      </c>
      <c r="J126" s="7" t="s">
        <v>870</v>
      </c>
      <c r="K126" s="8" t="s">
        <v>400</v>
      </c>
      <c r="L126" s="7" t="s">
        <v>871</v>
      </c>
      <c r="M126" s="7" t="s">
        <v>872</v>
      </c>
      <c r="N126" t="s">
        <v>400</v>
      </c>
    </row>
    <row r="127" spans="1:14" x14ac:dyDescent="0.25">
      <c r="A127" s="3">
        <v>126</v>
      </c>
      <c r="B127" s="4" t="s">
        <v>325</v>
      </c>
      <c r="C127" s="4" t="s">
        <v>873</v>
      </c>
      <c r="D127" s="4"/>
      <c r="E127" s="5">
        <v>255</v>
      </c>
      <c r="F127" s="5">
        <v>11765</v>
      </c>
      <c r="G127" s="5">
        <v>0.51100000000000001</v>
      </c>
      <c r="H127" s="9">
        <f t="shared" si="4"/>
        <v>-2</v>
      </c>
      <c r="I127" s="5">
        <v>1.0780000000000001</v>
      </c>
      <c r="J127" s="7"/>
      <c r="K127" s="8" t="s">
        <v>400</v>
      </c>
      <c r="L127" s="7"/>
      <c r="M127" s="7"/>
      <c r="N127" t="s">
        <v>400</v>
      </c>
    </row>
    <row r="128" spans="1:14" x14ac:dyDescent="0.25">
      <c r="A128" s="3">
        <v>204</v>
      </c>
      <c r="B128" s="4" t="s">
        <v>326</v>
      </c>
      <c r="C128" s="4" t="s">
        <v>874</v>
      </c>
      <c r="D128" s="4" t="s">
        <v>875</v>
      </c>
      <c r="E128" s="5">
        <v>141</v>
      </c>
      <c r="F128" s="5">
        <v>33118</v>
      </c>
      <c r="G128" s="5">
        <v>0.50349999999999995</v>
      </c>
      <c r="H128" s="9">
        <f t="shared" si="4"/>
        <v>-2</v>
      </c>
      <c r="I128" s="5">
        <v>1.0669999999999999</v>
      </c>
      <c r="J128" s="7"/>
      <c r="K128" s="8" t="s">
        <v>400</v>
      </c>
      <c r="L128" s="7"/>
      <c r="M128" s="7" t="s">
        <v>876</v>
      </c>
      <c r="N128" t="s">
        <v>400</v>
      </c>
    </row>
    <row r="129" spans="1:14" x14ac:dyDescent="0.25">
      <c r="A129" s="3">
        <v>186</v>
      </c>
      <c r="B129" s="4" t="s">
        <v>327</v>
      </c>
      <c r="C129" s="4" t="s">
        <v>877</v>
      </c>
      <c r="D129" s="4" t="s">
        <v>878</v>
      </c>
      <c r="E129" s="5">
        <v>155</v>
      </c>
      <c r="F129" s="5">
        <v>17551</v>
      </c>
      <c r="G129" s="5">
        <v>0.50329999999999997</v>
      </c>
      <c r="H129" s="9">
        <f t="shared" si="4"/>
        <v>-2</v>
      </c>
      <c r="I129" s="5">
        <v>1.145</v>
      </c>
      <c r="J129" s="7" t="s">
        <v>879</v>
      </c>
      <c r="K129" s="8" t="s">
        <v>400</v>
      </c>
      <c r="L129" s="7"/>
      <c r="M129" s="7" t="s">
        <v>880</v>
      </c>
      <c r="N129" t="s">
        <v>400</v>
      </c>
    </row>
    <row r="130" spans="1:14" x14ac:dyDescent="0.25">
      <c r="A130" s="3">
        <v>281</v>
      </c>
      <c r="B130" s="4" t="s">
        <v>328</v>
      </c>
      <c r="C130" s="4" t="s">
        <v>881</v>
      </c>
      <c r="D130" s="4" t="s">
        <v>882</v>
      </c>
      <c r="E130" s="5">
        <v>96</v>
      </c>
      <c r="F130" s="5">
        <v>356856</v>
      </c>
      <c r="G130" s="5">
        <v>0.50080000000000002</v>
      </c>
      <c r="H130" s="9">
        <f t="shared" si="4"/>
        <v>-2</v>
      </c>
      <c r="I130" s="5">
        <v>1.159</v>
      </c>
      <c r="J130" s="7" t="s">
        <v>883</v>
      </c>
      <c r="K130" s="8" t="s">
        <v>400</v>
      </c>
      <c r="L130" s="7"/>
      <c r="M130" s="7" t="s">
        <v>884</v>
      </c>
      <c r="N130" t="s">
        <v>400</v>
      </c>
    </row>
    <row r="131" spans="1:14" x14ac:dyDescent="0.25">
      <c r="A131" s="3">
        <v>86</v>
      </c>
      <c r="B131" s="4" t="s">
        <v>329</v>
      </c>
      <c r="C131" s="4" t="s">
        <v>885</v>
      </c>
      <c r="D131" s="4" t="s">
        <v>886</v>
      </c>
      <c r="E131" s="5">
        <v>363</v>
      </c>
      <c r="F131" s="5">
        <v>50788</v>
      </c>
      <c r="G131" s="5">
        <v>0.5</v>
      </c>
      <c r="H131" s="9">
        <f t="shared" si="4"/>
        <v>-2</v>
      </c>
      <c r="I131" s="5">
        <v>1.05</v>
      </c>
      <c r="J131" s="7" t="s">
        <v>788</v>
      </c>
      <c r="K131" s="8" t="s">
        <v>400</v>
      </c>
      <c r="L131" s="7"/>
      <c r="M131" s="7" t="s">
        <v>822</v>
      </c>
      <c r="N131" t="s">
        <v>400</v>
      </c>
    </row>
    <row r="132" spans="1:14" x14ac:dyDescent="0.25">
      <c r="A132" s="3">
        <v>37</v>
      </c>
      <c r="B132" s="4" t="s">
        <v>330</v>
      </c>
      <c r="C132" s="4" t="s">
        <v>887</v>
      </c>
      <c r="D132" s="4" t="s">
        <v>888</v>
      </c>
      <c r="E132" s="5">
        <v>862</v>
      </c>
      <c r="F132" s="5">
        <v>116347</v>
      </c>
      <c r="G132" s="5">
        <v>0.4955</v>
      </c>
      <c r="H132" s="9">
        <f t="shared" si="4"/>
        <v>-2</v>
      </c>
      <c r="I132" s="5">
        <v>1.36</v>
      </c>
      <c r="J132" s="7" t="s">
        <v>889</v>
      </c>
      <c r="K132" s="8" t="s">
        <v>400</v>
      </c>
      <c r="L132" s="7"/>
      <c r="M132" s="7" t="s">
        <v>890</v>
      </c>
      <c r="N132" t="s">
        <v>400</v>
      </c>
    </row>
    <row r="133" spans="1:14" x14ac:dyDescent="0.25">
      <c r="A133" s="3">
        <v>369</v>
      </c>
      <c r="B133" s="4" t="s">
        <v>331</v>
      </c>
      <c r="C133" s="4" t="s">
        <v>891</v>
      </c>
      <c r="D133" s="4" t="s">
        <v>892</v>
      </c>
      <c r="E133" s="5">
        <v>62</v>
      </c>
      <c r="F133" s="5">
        <v>45768</v>
      </c>
      <c r="G133" s="5">
        <v>0.47960000000000003</v>
      </c>
      <c r="H133" s="9">
        <f t="shared" si="4"/>
        <v>-2.1</v>
      </c>
      <c r="I133" s="5">
        <v>1.06</v>
      </c>
      <c r="J133" s="7" t="s">
        <v>893</v>
      </c>
      <c r="K133" s="8" t="s">
        <v>400</v>
      </c>
      <c r="L133" s="7"/>
      <c r="M133" s="7" t="s">
        <v>894</v>
      </c>
      <c r="N133" t="s">
        <v>400</v>
      </c>
    </row>
    <row r="134" spans="1:14" x14ac:dyDescent="0.25">
      <c r="A134" s="3">
        <v>204</v>
      </c>
      <c r="B134" s="4" t="s">
        <v>332</v>
      </c>
      <c r="C134" s="4" t="s">
        <v>895</v>
      </c>
      <c r="D134" s="4" t="s">
        <v>896</v>
      </c>
      <c r="E134" s="5">
        <v>115</v>
      </c>
      <c r="F134" s="5">
        <v>33060</v>
      </c>
      <c r="G134" s="5">
        <v>0.47770000000000001</v>
      </c>
      <c r="H134" s="9">
        <f t="shared" si="4"/>
        <v>-2.1</v>
      </c>
      <c r="I134" s="5"/>
      <c r="J134" s="7" t="s">
        <v>897</v>
      </c>
      <c r="K134" s="8" t="s">
        <v>400</v>
      </c>
      <c r="L134" s="7"/>
      <c r="M134" s="7" t="s">
        <v>898</v>
      </c>
      <c r="N134" t="s">
        <v>400</v>
      </c>
    </row>
    <row r="135" spans="1:14" x14ac:dyDescent="0.25">
      <c r="A135" s="3">
        <v>29</v>
      </c>
      <c r="B135" s="4" t="s">
        <v>333</v>
      </c>
      <c r="C135" s="4" t="s">
        <v>899</v>
      </c>
      <c r="D135" s="4" t="s">
        <v>900</v>
      </c>
      <c r="E135" s="5">
        <v>340</v>
      </c>
      <c r="F135" s="5">
        <v>86027</v>
      </c>
      <c r="G135" s="5">
        <v>0.47699999999999998</v>
      </c>
      <c r="H135" s="9">
        <f t="shared" si="4"/>
        <v>-2.1</v>
      </c>
      <c r="I135" s="5">
        <v>1.1859999999999999</v>
      </c>
      <c r="J135" s="7" t="s">
        <v>901</v>
      </c>
      <c r="K135" s="8" t="s">
        <v>400</v>
      </c>
      <c r="L135" s="7"/>
      <c r="M135" s="7" t="s">
        <v>902</v>
      </c>
      <c r="N135" t="s">
        <v>400</v>
      </c>
    </row>
    <row r="136" spans="1:14" x14ac:dyDescent="0.25">
      <c r="A136" s="3">
        <v>399</v>
      </c>
      <c r="B136" s="4" t="s">
        <v>334</v>
      </c>
      <c r="C136" s="4" t="s">
        <v>903</v>
      </c>
      <c r="D136" s="4" t="s">
        <v>904</v>
      </c>
      <c r="E136" s="5">
        <v>49</v>
      </c>
      <c r="F136" s="5">
        <v>69462</v>
      </c>
      <c r="G136" s="5">
        <v>0.47399999999999998</v>
      </c>
      <c r="H136" s="9">
        <f t="shared" si="4"/>
        <v>-2.1</v>
      </c>
      <c r="I136" s="5"/>
      <c r="J136" s="7" t="s">
        <v>905</v>
      </c>
      <c r="K136" s="8" t="s">
        <v>400</v>
      </c>
      <c r="L136" s="7"/>
      <c r="M136" s="7" t="s">
        <v>906</v>
      </c>
      <c r="N136" t="s">
        <v>400</v>
      </c>
    </row>
    <row r="137" spans="1:14" x14ac:dyDescent="0.25">
      <c r="A137" s="3">
        <v>160</v>
      </c>
      <c r="B137" s="4" t="s">
        <v>335</v>
      </c>
      <c r="C137" s="4" t="s">
        <v>907</v>
      </c>
      <c r="D137" s="4" t="s">
        <v>908</v>
      </c>
      <c r="E137" s="5">
        <v>184</v>
      </c>
      <c r="F137" s="5">
        <v>47408</v>
      </c>
      <c r="G137" s="5">
        <v>0.4551</v>
      </c>
      <c r="H137" s="9">
        <f t="shared" si="4"/>
        <v>-2.2000000000000002</v>
      </c>
      <c r="I137" s="5">
        <v>1.0249999999999999</v>
      </c>
      <c r="J137" s="7" t="s">
        <v>909</v>
      </c>
      <c r="K137" s="8" t="s">
        <v>400</v>
      </c>
      <c r="L137" s="7"/>
      <c r="M137" s="7" t="s">
        <v>910</v>
      </c>
      <c r="N137" t="s">
        <v>400</v>
      </c>
    </row>
    <row r="138" spans="1:14" x14ac:dyDescent="0.25">
      <c r="A138" s="3">
        <v>14</v>
      </c>
      <c r="B138" s="4" t="s">
        <v>336</v>
      </c>
      <c r="C138" s="4" t="s">
        <v>911</v>
      </c>
      <c r="D138" s="4" t="s">
        <v>912</v>
      </c>
      <c r="E138" s="5">
        <v>230</v>
      </c>
      <c r="F138" s="5">
        <v>53757</v>
      </c>
      <c r="G138" s="5">
        <v>0.45440000000000003</v>
      </c>
      <c r="H138" s="9">
        <f t="shared" ref="H138:H169" si="5">-ROUND(1/G138,1)</f>
        <v>-2.2000000000000002</v>
      </c>
      <c r="I138" s="5">
        <v>1.1379999999999999</v>
      </c>
      <c r="J138" s="7" t="s">
        <v>913</v>
      </c>
      <c r="K138" s="8" t="s">
        <v>400</v>
      </c>
      <c r="L138" s="7"/>
      <c r="M138" s="7" t="s">
        <v>914</v>
      </c>
      <c r="N138" t="s">
        <v>400</v>
      </c>
    </row>
    <row r="139" spans="1:14" x14ac:dyDescent="0.25">
      <c r="A139" s="3">
        <v>257</v>
      </c>
      <c r="B139" s="4" t="s">
        <v>337</v>
      </c>
      <c r="C139" s="4" t="s">
        <v>915</v>
      </c>
      <c r="D139" s="4" t="s">
        <v>916</v>
      </c>
      <c r="E139" s="5">
        <v>111</v>
      </c>
      <c r="F139" s="5">
        <v>39012</v>
      </c>
      <c r="G139" s="5">
        <v>0.44940000000000002</v>
      </c>
      <c r="H139" s="9">
        <f t="shared" si="5"/>
        <v>-2.2000000000000002</v>
      </c>
      <c r="I139" s="5"/>
      <c r="J139" s="7" t="s">
        <v>917</v>
      </c>
      <c r="K139" s="8" t="s">
        <v>400</v>
      </c>
      <c r="L139" s="7"/>
      <c r="M139" s="7" t="s">
        <v>918</v>
      </c>
      <c r="N139" t="s">
        <v>400</v>
      </c>
    </row>
    <row r="140" spans="1:14" x14ac:dyDescent="0.25">
      <c r="A140" s="3">
        <v>144</v>
      </c>
      <c r="B140" s="4" t="s">
        <v>338</v>
      </c>
      <c r="C140" s="4" t="s">
        <v>919</v>
      </c>
      <c r="D140" s="4" t="s">
        <v>920</v>
      </c>
      <c r="E140" s="5">
        <v>205</v>
      </c>
      <c r="F140" s="5">
        <v>135114</v>
      </c>
      <c r="G140" s="5">
        <v>0.4481</v>
      </c>
      <c r="H140" s="9">
        <f t="shared" si="5"/>
        <v>-2.2000000000000002</v>
      </c>
      <c r="I140" s="5">
        <v>1.048</v>
      </c>
      <c r="J140" s="7" t="s">
        <v>921</v>
      </c>
      <c r="K140" s="8" t="s">
        <v>400</v>
      </c>
      <c r="L140" s="7"/>
      <c r="M140" s="7" t="s">
        <v>922</v>
      </c>
      <c r="N140" t="s">
        <v>400</v>
      </c>
    </row>
    <row r="141" spans="1:14" x14ac:dyDescent="0.25">
      <c r="A141" s="3">
        <v>62</v>
      </c>
      <c r="B141" s="4" t="s">
        <v>339</v>
      </c>
      <c r="C141" s="4" t="s">
        <v>923</v>
      </c>
      <c r="D141" s="4" t="s">
        <v>924</v>
      </c>
      <c r="E141" s="5">
        <v>502</v>
      </c>
      <c r="F141" s="5">
        <v>74564</v>
      </c>
      <c r="G141" s="5">
        <v>0.44590000000000002</v>
      </c>
      <c r="H141" s="9">
        <f t="shared" si="5"/>
        <v>-2.2000000000000002</v>
      </c>
      <c r="I141" s="5">
        <v>1.0740000000000001</v>
      </c>
      <c r="J141" s="7" t="s">
        <v>925</v>
      </c>
      <c r="K141" s="8" t="s">
        <v>400</v>
      </c>
      <c r="L141" s="7"/>
      <c r="M141" s="7" t="s">
        <v>926</v>
      </c>
      <c r="N141" t="s">
        <v>400</v>
      </c>
    </row>
    <row r="142" spans="1:14" x14ac:dyDescent="0.25">
      <c r="A142" s="3">
        <v>382</v>
      </c>
      <c r="B142" s="4" t="s">
        <v>340</v>
      </c>
      <c r="C142" s="4" t="s">
        <v>927</v>
      </c>
      <c r="D142" s="4" t="s">
        <v>928</v>
      </c>
      <c r="E142" s="5">
        <v>54</v>
      </c>
      <c r="F142" s="5">
        <v>51230</v>
      </c>
      <c r="G142" s="5">
        <v>0.43269999999999997</v>
      </c>
      <c r="H142" s="9">
        <f t="shared" si="5"/>
        <v>-2.2999999999999998</v>
      </c>
      <c r="I142" s="5">
        <v>1.111</v>
      </c>
      <c r="J142" s="7" t="s">
        <v>929</v>
      </c>
      <c r="K142" s="8" t="s">
        <v>400</v>
      </c>
      <c r="L142" s="7"/>
      <c r="M142" s="7" t="s">
        <v>930</v>
      </c>
      <c r="N142" t="s">
        <v>400</v>
      </c>
    </row>
    <row r="143" spans="1:14" x14ac:dyDescent="0.25">
      <c r="A143" s="3">
        <v>341</v>
      </c>
      <c r="B143" s="4" t="s">
        <v>341</v>
      </c>
      <c r="C143" s="4" t="s">
        <v>931</v>
      </c>
      <c r="D143" s="4" t="s">
        <v>932</v>
      </c>
      <c r="E143" s="5">
        <v>70</v>
      </c>
      <c r="F143" s="5">
        <v>39060</v>
      </c>
      <c r="G143" s="5">
        <v>0.42649999999999999</v>
      </c>
      <c r="H143" s="9">
        <f t="shared" si="5"/>
        <v>-2.2999999999999998</v>
      </c>
      <c r="I143" s="5"/>
      <c r="J143" s="7" t="s">
        <v>933</v>
      </c>
      <c r="K143" s="8" t="s">
        <v>400</v>
      </c>
      <c r="L143" s="7"/>
      <c r="M143" s="7" t="s">
        <v>934</v>
      </c>
      <c r="N143" t="s">
        <v>400</v>
      </c>
    </row>
    <row r="144" spans="1:14" x14ac:dyDescent="0.25">
      <c r="A144" s="3">
        <v>142</v>
      </c>
      <c r="B144" s="4" t="s">
        <v>342</v>
      </c>
      <c r="C144" s="4" t="s">
        <v>935</v>
      </c>
      <c r="D144" s="4" t="s">
        <v>936</v>
      </c>
      <c r="E144" s="5">
        <v>207</v>
      </c>
      <c r="F144" s="5">
        <v>30952</v>
      </c>
      <c r="G144" s="5">
        <v>0.41930000000000001</v>
      </c>
      <c r="H144" s="9">
        <f t="shared" si="5"/>
        <v>-2.4</v>
      </c>
      <c r="I144" s="5">
        <v>1.075</v>
      </c>
      <c r="J144" s="7" t="s">
        <v>937</v>
      </c>
      <c r="K144" s="8" t="s">
        <v>400</v>
      </c>
      <c r="L144" s="7"/>
      <c r="M144" s="7" t="s">
        <v>938</v>
      </c>
      <c r="N144" t="s">
        <v>400</v>
      </c>
    </row>
    <row r="145" spans="1:14" x14ac:dyDescent="0.25">
      <c r="A145" s="3">
        <v>24</v>
      </c>
      <c r="B145" s="4" t="s">
        <v>343</v>
      </c>
      <c r="C145" s="4" t="s">
        <v>939</v>
      </c>
      <c r="D145" s="4" t="s">
        <v>940</v>
      </c>
      <c r="E145" s="5">
        <v>1270</v>
      </c>
      <c r="F145" s="5">
        <v>32718</v>
      </c>
      <c r="G145" s="5">
        <v>0.41749999999999998</v>
      </c>
      <c r="H145" s="9">
        <f t="shared" si="5"/>
        <v>-2.4</v>
      </c>
      <c r="I145" s="5">
        <v>1.198</v>
      </c>
      <c r="J145" s="7" t="s">
        <v>941</v>
      </c>
      <c r="K145" s="8" t="s">
        <v>400</v>
      </c>
      <c r="L145" s="7"/>
      <c r="M145" s="7" t="s">
        <v>942</v>
      </c>
      <c r="N145" t="s">
        <v>400</v>
      </c>
    </row>
    <row r="146" spans="1:14" x14ac:dyDescent="0.25">
      <c r="A146" s="3">
        <v>350</v>
      </c>
      <c r="B146" s="4" t="s">
        <v>344</v>
      </c>
      <c r="C146" s="4" t="s">
        <v>943</v>
      </c>
      <c r="D146" s="4"/>
      <c r="E146" s="5">
        <v>68</v>
      </c>
      <c r="F146" s="5">
        <v>15509</v>
      </c>
      <c r="G146" s="5">
        <v>0.4148</v>
      </c>
      <c r="H146" s="9">
        <f t="shared" si="5"/>
        <v>-2.4</v>
      </c>
      <c r="I146" s="5">
        <v>1.0209999999999999</v>
      </c>
      <c r="J146" s="7" t="s">
        <v>944</v>
      </c>
      <c r="K146" s="8" t="s">
        <v>400</v>
      </c>
      <c r="L146" s="7"/>
      <c r="M146" s="7" t="s">
        <v>945</v>
      </c>
      <c r="N146" t="s">
        <v>400</v>
      </c>
    </row>
    <row r="147" spans="1:14" x14ac:dyDescent="0.25">
      <c r="A147" s="3">
        <v>252</v>
      </c>
      <c r="B147" s="4" t="s">
        <v>345</v>
      </c>
      <c r="C147" s="4" t="s">
        <v>946</v>
      </c>
      <c r="D147" s="4" t="s">
        <v>947</v>
      </c>
      <c r="E147" s="5">
        <v>113</v>
      </c>
      <c r="F147" s="5">
        <v>31478</v>
      </c>
      <c r="G147" s="5">
        <v>0.41060000000000002</v>
      </c>
      <c r="H147" s="9">
        <f t="shared" si="5"/>
        <v>-2.4</v>
      </c>
      <c r="I147" s="5">
        <v>1.1639999999999999</v>
      </c>
      <c r="J147" s="7" t="s">
        <v>948</v>
      </c>
      <c r="K147" s="8" t="s">
        <v>400</v>
      </c>
      <c r="L147" s="7"/>
      <c r="M147" s="7" t="s">
        <v>949</v>
      </c>
      <c r="N147" t="s">
        <v>400</v>
      </c>
    </row>
    <row r="148" spans="1:14" x14ac:dyDescent="0.25">
      <c r="A148" s="3">
        <v>33</v>
      </c>
      <c r="B148" s="4" t="s">
        <v>346</v>
      </c>
      <c r="C148" s="4" t="s">
        <v>950</v>
      </c>
      <c r="D148" s="4" t="s">
        <v>951</v>
      </c>
      <c r="E148" s="5">
        <v>955</v>
      </c>
      <c r="F148" s="5">
        <v>11360</v>
      </c>
      <c r="G148" s="5">
        <v>0.41070000000000001</v>
      </c>
      <c r="H148" s="9">
        <f t="shared" si="5"/>
        <v>-2.4</v>
      </c>
      <c r="I148" s="5">
        <v>1.3440000000000001</v>
      </c>
      <c r="J148" s="7" t="s">
        <v>952</v>
      </c>
      <c r="K148" s="8" t="s">
        <v>400</v>
      </c>
      <c r="L148" s="7"/>
      <c r="M148" s="7" t="s">
        <v>953</v>
      </c>
      <c r="N148" t="s">
        <v>400</v>
      </c>
    </row>
    <row r="149" spans="1:14" x14ac:dyDescent="0.25">
      <c r="A149" s="3">
        <v>22</v>
      </c>
      <c r="B149" s="4" t="s">
        <v>347</v>
      </c>
      <c r="C149" s="4" t="s">
        <v>954</v>
      </c>
      <c r="D149" s="4" t="s">
        <v>955</v>
      </c>
      <c r="E149" s="5">
        <v>1306</v>
      </c>
      <c r="F149" s="5">
        <v>285261</v>
      </c>
      <c r="G149" s="5">
        <v>0.40949999999999998</v>
      </c>
      <c r="H149" s="9">
        <f t="shared" si="5"/>
        <v>-2.4</v>
      </c>
      <c r="I149" s="5">
        <v>1.298</v>
      </c>
      <c r="J149" s="7" t="s">
        <v>956</v>
      </c>
      <c r="K149" s="8" t="s">
        <v>400</v>
      </c>
      <c r="L149" s="7"/>
      <c r="M149" s="7" t="s">
        <v>957</v>
      </c>
      <c r="N149" t="s">
        <v>400</v>
      </c>
    </row>
    <row r="150" spans="1:14" x14ac:dyDescent="0.25">
      <c r="A150" s="3">
        <v>123</v>
      </c>
      <c r="B150" s="4" t="s">
        <v>348</v>
      </c>
      <c r="C150" s="4" t="s">
        <v>958</v>
      </c>
      <c r="D150" s="4" t="s">
        <v>959</v>
      </c>
      <c r="E150" s="5">
        <v>273</v>
      </c>
      <c r="F150" s="5">
        <v>34818</v>
      </c>
      <c r="G150" s="5">
        <v>0.39850000000000002</v>
      </c>
      <c r="H150" s="9">
        <f t="shared" si="5"/>
        <v>-2.5</v>
      </c>
      <c r="I150" s="5">
        <v>1.363</v>
      </c>
      <c r="J150" s="7" t="s">
        <v>960</v>
      </c>
      <c r="K150" s="8" t="s">
        <v>405</v>
      </c>
      <c r="L150" s="7"/>
      <c r="M150" s="7" t="s">
        <v>961</v>
      </c>
      <c r="N150" t="s">
        <v>400</v>
      </c>
    </row>
    <row r="151" spans="1:14" x14ac:dyDescent="0.25">
      <c r="A151" s="3">
        <v>14</v>
      </c>
      <c r="B151" s="4" t="s">
        <v>349</v>
      </c>
      <c r="C151" s="4" t="s">
        <v>962</v>
      </c>
      <c r="D151" s="4" t="s">
        <v>963</v>
      </c>
      <c r="E151" s="5">
        <v>1784</v>
      </c>
      <c r="F151" s="5">
        <v>53481</v>
      </c>
      <c r="G151" s="5">
        <v>0.39739999999999998</v>
      </c>
      <c r="H151" s="9">
        <f t="shared" si="5"/>
        <v>-2.5</v>
      </c>
      <c r="I151" s="5">
        <v>1.056</v>
      </c>
      <c r="J151" s="7" t="s">
        <v>964</v>
      </c>
      <c r="K151" s="8" t="s">
        <v>400</v>
      </c>
      <c r="L151" s="7"/>
      <c r="M151" s="7" t="s">
        <v>965</v>
      </c>
      <c r="N151" t="s">
        <v>400</v>
      </c>
    </row>
    <row r="152" spans="1:14" x14ac:dyDescent="0.25">
      <c r="A152" s="3">
        <v>248</v>
      </c>
      <c r="B152" s="4" t="s">
        <v>350</v>
      </c>
      <c r="C152" s="4" t="s">
        <v>966</v>
      </c>
      <c r="D152" s="4" t="s">
        <v>967</v>
      </c>
      <c r="E152" s="5">
        <v>119</v>
      </c>
      <c r="F152" s="5">
        <v>31425</v>
      </c>
      <c r="G152" s="5">
        <v>0.39319999999999999</v>
      </c>
      <c r="H152" s="9">
        <f t="shared" si="5"/>
        <v>-2.5</v>
      </c>
      <c r="I152" s="5"/>
      <c r="J152" s="7" t="s">
        <v>968</v>
      </c>
      <c r="K152" s="8" t="s">
        <v>400</v>
      </c>
      <c r="L152" s="7"/>
      <c r="M152" s="7" t="s">
        <v>969</v>
      </c>
      <c r="N152" t="s">
        <v>400</v>
      </c>
    </row>
    <row r="153" spans="1:14" x14ac:dyDescent="0.25">
      <c r="A153" s="3">
        <v>392</v>
      </c>
      <c r="B153" s="4" t="s">
        <v>351</v>
      </c>
      <c r="C153" s="4" t="s">
        <v>970</v>
      </c>
      <c r="D153" s="4" t="s">
        <v>971</v>
      </c>
      <c r="E153" s="5">
        <v>52</v>
      </c>
      <c r="F153" s="5">
        <v>17057</v>
      </c>
      <c r="G153" s="5">
        <v>0.3911</v>
      </c>
      <c r="H153" s="9">
        <f t="shared" si="5"/>
        <v>-2.6</v>
      </c>
      <c r="I153" s="5"/>
      <c r="J153" s="7" t="s">
        <v>836</v>
      </c>
      <c r="K153" s="8" t="s">
        <v>400</v>
      </c>
      <c r="L153" s="7"/>
      <c r="M153" s="7" t="s">
        <v>972</v>
      </c>
      <c r="N153" t="s">
        <v>400</v>
      </c>
    </row>
    <row r="154" spans="1:14" x14ac:dyDescent="0.25">
      <c r="A154" s="3">
        <v>222</v>
      </c>
      <c r="B154" s="4" t="s">
        <v>352</v>
      </c>
      <c r="C154" s="4" t="s">
        <v>973</v>
      </c>
      <c r="D154" s="4"/>
      <c r="E154" s="5">
        <v>129</v>
      </c>
      <c r="F154" s="5">
        <v>14097</v>
      </c>
      <c r="G154" s="5">
        <v>0.37959999999999999</v>
      </c>
      <c r="H154" s="9">
        <f t="shared" si="5"/>
        <v>-2.6</v>
      </c>
      <c r="I154" s="5">
        <v>1.01</v>
      </c>
      <c r="J154" s="7" t="s">
        <v>944</v>
      </c>
      <c r="K154" s="8" t="s">
        <v>400</v>
      </c>
      <c r="L154" s="7"/>
      <c r="M154" s="7" t="s">
        <v>945</v>
      </c>
      <c r="N154" t="s">
        <v>400</v>
      </c>
    </row>
    <row r="155" spans="1:14" x14ac:dyDescent="0.25">
      <c r="A155" s="3">
        <v>4</v>
      </c>
      <c r="B155" s="4" t="s">
        <v>353</v>
      </c>
      <c r="C155" s="4" t="s">
        <v>974</v>
      </c>
      <c r="D155" s="4" t="s">
        <v>975</v>
      </c>
      <c r="E155" s="5">
        <v>2419</v>
      </c>
      <c r="F155" s="5">
        <v>42052</v>
      </c>
      <c r="G155" s="5">
        <v>0.3765</v>
      </c>
      <c r="H155" s="9">
        <f t="shared" si="5"/>
        <v>-2.7</v>
      </c>
      <c r="I155" s="5">
        <v>1.482</v>
      </c>
      <c r="J155" s="7" t="s">
        <v>976</v>
      </c>
      <c r="K155" s="8" t="s">
        <v>400</v>
      </c>
      <c r="L155" s="7"/>
      <c r="M155" s="7" t="s">
        <v>977</v>
      </c>
      <c r="N155" t="s">
        <v>400</v>
      </c>
    </row>
    <row r="156" spans="1:14" x14ac:dyDescent="0.25">
      <c r="A156" s="3">
        <v>4</v>
      </c>
      <c r="B156" s="4" t="s">
        <v>354</v>
      </c>
      <c r="C156" s="4" t="s">
        <v>978</v>
      </c>
      <c r="D156" s="4" t="s">
        <v>979</v>
      </c>
      <c r="E156" s="5">
        <v>3569</v>
      </c>
      <c r="F156" s="5">
        <v>42381</v>
      </c>
      <c r="G156" s="5">
        <v>0.3705</v>
      </c>
      <c r="H156" s="9">
        <f t="shared" si="5"/>
        <v>-2.7</v>
      </c>
      <c r="I156" s="5">
        <v>1.3169999999999999</v>
      </c>
      <c r="J156" s="7" t="s">
        <v>788</v>
      </c>
      <c r="K156" s="8" t="s">
        <v>400</v>
      </c>
      <c r="L156" s="7"/>
      <c r="M156" s="7" t="s">
        <v>980</v>
      </c>
      <c r="N156" t="s">
        <v>400</v>
      </c>
    </row>
    <row r="157" spans="1:14" x14ac:dyDescent="0.25">
      <c r="A157" s="3">
        <v>139</v>
      </c>
      <c r="B157" s="4" t="s">
        <v>355</v>
      </c>
      <c r="C157" s="4" t="s">
        <v>981</v>
      </c>
      <c r="D157" s="4" t="s">
        <v>982</v>
      </c>
      <c r="E157" s="5">
        <v>218</v>
      </c>
      <c r="F157" s="5">
        <v>40626</v>
      </c>
      <c r="G157" s="5">
        <v>0.36170000000000002</v>
      </c>
      <c r="H157" s="9">
        <f t="shared" si="5"/>
        <v>-2.8</v>
      </c>
      <c r="I157" s="5">
        <v>1.0900000000000001</v>
      </c>
      <c r="J157" s="7" t="s">
        <v>983</v>
      </c>
      <c r="K157" s="8" t="s">
        <v>400</v>
      </c>
      <c r="L157" s="7"/>
      <c r="M157" s="7" t="s">
        <v>984</v>
      </c>
      <c r="N157" t="s">
        <v>400</v>
      </c>
    </row>
    <row r="158" spans="1:14" x14ac:dyDescent="0.25">
      <c r="A158" s="3">
        <v>143</v>
      </c>
      <c r="B158" s="4" t="s">
        <v>356</v>
      </c>
      <c r="C158" s="4" t="s">
        <v>985</v>
      </c>
      <c r="D158" s="4" t="s">
        <v>986</v>
      </c>
      <c r="E158" s="5">
        <v>206</v>
      </c>
      <c r="F158" s="5">
        <v>37583</v>
      </c>
      <c r="G158" s="5">
        <v>0.36099999999999999</v>
      </c>
      <c r="H158" s="9">
        <f t="shared" si="5"/>
        <v>-2.8</v>
      </c>
      <c r="I158" s="5">
        <v>1.1160000000000001</v>
      </c>
      <c r="J158" s="7"/>
      <c r="K158" s="8" t="s">
        <v>400</v>
      </c>
      <c r="L158" s="7" t="s">
        <v>987</v>
      </c>
      <c r="M158" s="7" t="s">
        <v>988</v>
      </c>
      <c r="N158" t="s">
        <v>400</v>
      </c>
    </row>
    <row r="159" spans="1:14" x14ac:dyDescent="0.25">
      <c r="A159" s="3">
        <v>45</v>
      </c>
      <c r="B159" s="4" t="s">
        <v>357</v>
      </c>
      <c r="C159" s="4" t="s">
        <v>989</v>
      </c>
      <c r="D159" s="4" t="s">
        <v>990</v>
      </c>
      <c r="E159" s="5">
        <v>701</v>
      </c>
      <c r="F159" s="5">
        <v>18868</v>
      </c>
      <c r="G159" s="5">
        <v>0.35570000000000002</v>
      </c>
      <c r="H159" s="9">
        <f t="shared" si="5"/>
        <v>-2.8</v>
      </c>
      <c r="I159" s="5">
        <v>1.2390000000000001</v>
      </c>
      <c r="J159" s="7" t="s">
        <v>991</v>
      </c>
      <c r="K159" s="8" t="s">
        <v>400</v>
      </c>
      <c r="L159" s="7"/>
      <c r="M159" s="7" t="s">
        <v>992</v>
      </c>
      <c r="N159" t="s">
        <v>400</v>
      </c>
    </row>
    <row r="160" spans="1:14" x14ac:dyDescent="0.25">
      <c r="A160" s="3">
        <v>29</v>
      </c>
      <c r="B160" s="4" t="s">
        <v>358</v>
      </c>
      <c r="C160" s="4" t="s">
        <v>993</v>
      </c>
      <c r="D160" s="4" t="s">
        <v>994</v>
      </c>
      <c r="E160" s="5">
        <v>1074</v>
      </c>
      <c r="F160" s="5">
        <v>82490</v>
      </c>
      <c r="G160" s="5">
        <v>0.35220000000000001</v>
      </c>
      <c r="H160" s="9">
        <f t="shared" si="5"/>
        <v>-2.8</v>
      </c>
      <c r="I160" s="5">
        <v>1.1100000000000001</v>
      </c>
      <c r="J160" s="7" t="s">
        <v>995</v>
      </c>
      <c r="K160" s="8" t="s">
        <v>400</v>
      </c>
      <c r="L160" s="7"/>
      <c r="M160" s="7" t="s">
        <v>996</v>
      </c>
      <c r="N160" t="s">
        <v>400</v>
      </c>
    </row>
    <row r="161" spans="1:14" x14ac:dyDescent="0.25">
      <c r="A161" s="3">
        <v>9</v>
      </c>
      <c r="B161" s="4" t="s">
        <v>359</v>
      </c>
      <c r="C161" s="4" t="s">
        <v>997</v>
      </c>
      <c r="D161" s="4" t="s">
        <v>998</v>
      </c>
      <c r="E161" s="5">
        <v>2530</v>
      </c>
      <c r="F161" s="5">
        <v>141871</v>
      </c>
      <c r="G161" s="5">
        <v>0.34379999999999999</v>
      </c>
      <c r="H161" s="9">
        <f t="shared" si="5"/>
        <v>-2.9</v>
      </c>
      <c r="I161" s="5">
        <v>1.258</v>
      </c>
      <c r="J161" s="7"/>
      <c r="K161" s="8" t="s">
        <v>400</v>
      </c>
      <c r="L161" s="7"/>
      <c r="M161" s="7" t="s">
        <v>999</v>
      </c>
      <c r="N161" t="s">
        <v>400</v>
      </c>
    </row>
    <row r="162" spans="1:14" x14ac:dyDescent="0.25">
      <c r="A162" s="3">
        <v>218</v>
      </c>
      <c r="B162" s="4" t="s">
        <v>360</v>
      </c>
      <c r="C162" s="4" t="s">
        <v>1000</v>
      </c>
      <c r="D162" s="4" t="s">
        <v>1001</v>
      </c>
      <c r="E162" s="5">
        <v>132</v>
      </c>
      <c r="F162" s="5">
        <v>21751</v>
      </c>
      <c r="G162" s="5">
        <v>0.33400000000000002</v>
      </c>
      <c r="H162" s="9">
        <f t="shared" si="5"/>
        <v>-3</v>
      </c>
      <c r="I162" s="5">
        <v>1.101</v>
      </c>
      <c r="J162" s="7" t="s">
        <v>1002</v>
      </c>
      <c r="K162" s="8" t="s">
        <v>400</v>
      </c>
      <c r="L162" s="7"/>
      <c r="M162" s="7" t="s">
        <v>1003</v>
      </c>
      <c r="N162" t="s">
        <v>400</v>
      </c>
    </row>
    <row r="163" spans="1:14" x14ac:dyDescent="0.25">
      <c r="A163" s="3">
        <v>254</v>
      </c>
      <c r="B163" s="4" t="s">
        <v>361</v>
      </c>
      <c r="C163" s="4" t="s">
        <v>1004</v>
      </c>
      <c r="D163" s="4" t="s">
        <v>1005</v>
      </c>
      <c r="E163" s="5">
        <v>112</v>
      </c>
      <c r="F163" s="5">
        <v>24683</v>
      </c>
      <c r="G163" s="5">
        <v>0.33090000000000003</v>
      </c>
      <c r="H163" s="9">
        <f t="shared" si="5"/>
        <v>-3</v>
      </c>
      <c r="I163" s="5">
        <v>1.1639999999999999</v>
      </c>
      <c r="J163" s="7" t="s">
        <v>1006</v>
      </c>
      <c r="K163" s="8" t="s">
        <v>400</v>
      </c>
      <c r="L163" s="7"/>
      <c r="M163" s="7" t="s">
        <v>1007</v>
      </c>
      <c r="N163" t="s">
        <v>400</v>
      </c>
    </row>
    <row r="164" spans="1:14" x14ac:dyDescent="0.25">
      <c r="A164" s="3">
        <v>292</v>
      </c>
      <c r="B164" s="4" t="s">
        <v>362</v>
      </c>
      <c r="C164" s="4" t="s">
        <v>1008</v>
      </c>
      <c r="D164" s="4" t="s">
        <v>1009</v>
      </c>
      <c r="E164" s="5">
        <v>91</v>
      </c>
      <c r="F164" s="5">
        <v>25790</v>
      </c>
      <c r="G164" s="5">
        <v>0.32669999999999999</v>
      </c>
      <c r="H164" s="9">
        <f t="shared" si="5"/>
        <v>-3.1</v>
      </c>
      <c r="I164" s="5">
        <v>1.0609999999999999</v>
      </c>
      <c r="J164" s="7" t="s">
        <v>1010</v>
      </c>
      <c r="K164" s="8" t="s">
        <v>400</v>
      </c>
      <c r="L164" s="7"/>
      <c r="M164" s="7" t="s">
        <v>1011</v>
      </c>
      <c r="N164" t="s">
        <v>400</v>
      </c>
    </row>
    <row r="165" spans="1:14" x14ac:dyDescent="0.25">
      <c r="A165" s="3">
        <v>36</v>
      </c>
      <c r="B165" s="4" t="s">
        <v>363</v>
      </c>
      <c r="C165" s="4" t="s">
        <v>1012</v>
      </c>
      <c r="D165" s="4" t="s">
        <v>1013</v>
      </c>
      <c r="E165" s="5">
        <v>881</v>
      </c>
      <c r="F165" s="5">
        <v>105306</v>
      </c>
      <c r="G165" s="5">
        <v>0.32569999999999999</v>
      </c>
      <c r="H165" s="9">
        <f t="shared" si="5"/>
        <v>-3.1</v>
      </c>
      <c r="I165" s="5">
        <v>1.155</v>
      </c>
      <c r="J165" s="7" t="s">
        <v>1014</v>
      </c>
      <c r="K165" s="8" t="s">
        <v>400</v>
      </c>
      <c r="L165" s="7"/>
      <c r="M165" s="7" t="s">
        <v>1015</v>
      </c>
      <c r="N165" t="s">
        <v>400</v>
      </c>
    </row>
    <row r="166" spans="1:14" x14ac:dyDescent="0.25">
      <c r="A166" s="3">
        <v>5</v>
      </c>
      <c r="B166" s="4" t="s">
        <v>364</v>
      </c>
      <c r="C166" s="4" t="s">
        <v>1016</v>
      </c>
      <c r="D166" s="4" t="s">
        <v>1017</v>
      </c>
      <c r="E166" s="5">
        <v>3496</v>
      </c>
      <c r="F166" s="5">
        <v>35709</v>
      </c>
      <c r="G166" s="5">
        <v>0.32450000000000001</v>
      </c>
      <c r="H166" s="9">
        <f t="shared" si="5"/>
        <v>-3.1</v>
      </c>
      <c r="I166" s="5">
        <v>1.3089999999999999</v>
      </c>
      <c r="J166" s="7"/>
      <c r="K166" s="8" t="s">
        <v>400</v>
      </c>
      <c r="L166" s="7"/>
      <c r="M166" s="7" t="s">
        <v>1018</v>
      </c>
      <c r="N166" t="s">
        <v>400</v>
      </c>
    </row>
    <row r="167" spans="1:14" x14ac:dyDescent="0.25">
      <c r="A167" s="3">
        <v>196</v>
      </c>
      <c r="B167" s="4" t="s">
        <v>365</v>
      </c>
      <c r="C167" s="4" t="s">
        <v>1019</v>
      </c>
      <c r="D167" s="4" t="s">
        <v>1020</v>
      </c>
      <c r="E167" s="5">
        <v>146</v>
      </c>
      <c r="F167" s="5">
        <v>21712</v>
      </c>
      <c r="G167" s="5">
        <v>0.32429999999999998</v>
      </c>
      <c r="H167" s="9">
        <f t="shared" si="5"/>
        <v>-3.1</v>
      </c>
      <c r="I167" s="5">
        <v>1.0349999999999999</v>
      </c>
      <c r="J167" s="7" t="s">
        <v>1021</v>
      </c>
      <c r="K167" s="8" t="s">
        <v>400</v>
      </c>
      <c r="L167" s="7"/>
      <c r="M167" s="7" t="s">
        <v>1022</v>
      </c>
      <c r="N167" t="s">
        <v>400</v>
      </c>
    </row>
    <row r="168" spans="1:14" x14ac:dyDescent="0.25">
      <c r="A168" s="3">
        <v>36</v>
      </c>
      <c r="B168" s="4" t="s">
        <v>366</v>
      </c>
      <c r="C168" s="4" t="s">
        <v>1023</v>
      </c>
      <c r="D168" s="4" t="s">
        <v>1024</v>
      </c>
      <c r="E168" s="5">
        <v>917</v>
      </c>
      <c r="F168" s="5">
        <v>103466</v>
      </c>
      <c r="G168" s="5">
        <v>0.3221</v>
      </c>
      <c r="H168" s="9">
        <f t="shared" si="5"/>
        <v>-3.1</v>
      </c>
      <c r="I168" s="5">
        <v>1.103</v>
      </c>
      <c r="J168" s="7" t="s">
        <v>1025</v>
      </c>
      <c r="K168" s="8" t="s">
        <v>400</v>
      </c>
      <c r="L168" s="7"/>
      <c r="M168" s="7" t="s">
        <v>1026</v>
      </c>
      <c r="N168" t="s">
        <v>400</v>
      </c>
    </row>
    <row r="169" spans="1:14" x14ac:dyDescent="0.25">
      <c r="A169" s="3">
        <v>183</v>
      </c>
      <c r="B169" s="4" t="s">
        <v>367</v>
      </c>
      <c r="C169" s="4" t="s">
        <v>1027</v>
      </c>
      <c r="D169" s="4" t="s">
        <v>1028</v>
      </c>
      <c r="E169" s="5">
        <v>159</v>
      </c>
      <c r="F169" s="5">
        <v>28051</v>
      </c>
      <c r="G169" s="5">
        <v>0.31969999999999998</v>
      </c>
      <c r="H169" s="9">
        <f t="shared" si="5"/>
        <v>-3.1</v>
      </c>
      <c r="I169" s="5"/>
      <c r="J169" s="7" t="s">
        <v>1029</v>
      </c>
      <c r="K169" s="8" t="s">
        <v>400</v>
      </c>
      <c r="L169" s="7"/>
      <c r="M169" s="7" t="s">
        <v>1030</v>
      </c>
      <c r="N169" t="s">
        <v>400</v>
      </c>
    </row>
    <row r="170" spans="1:14" x14ac:dyDescent="0.25">
      <c r="A170" s="3">
        <v>447</v>
      </c>
      <c r="B170" s="4" t="s">
        <v>368</v>
      </c>
      <c r="C170" s="4" t="s">
        <v>1031</v>
      </c>
      <c r="D170" s="4" t="s">
        <v>1032</v>
      </c>
      <c r="E170" s="5">
        <v>41</v>
      </c>
      <c r="F170" s="5">
        <v>52892</v>
      </c>
      <c r="G170" s="5">
        <v>0.31009999999999999</v>
      </c>
      <c r="H170" s="9">
        <f t="shared" ref="H170:H192" si="6">-ROUND(1/G170,1)</f>
        <v>-3.2</v>
      </c>
      <c r="I170" s="5"/>
      <c r="J170" s="7" t="s">
        <v>1033</v>
      </c>
      <c r="K170" s="8" t="s">
        <v>405</v>
      </c>
      <c r="L170" s="7" t="s">
        <v>1034</v>
      </c>
      <c r="M170" s="7" t="s">
        <v>1035</v>
      </c>
      <c r="N170" t="s">
        <v>400</v>
      </c>
    </row>
    <row r="171" spans="1:14" x14ac:dyDescent="0.25">
      <c r="A171" s="3">
        <v>87</v>
      </c>
      <c r="B171" s="4" t="s">
        <v>369</v>
      </c>
      <c r="C171" s="4"/>
      <c r="D171" s="4"/>
      <c r="E171" s="5">
        <v>359</v>
      </c>
      <c r="F171" s="5">
        <v>86361</v>
      </c>
      <c r="G171" s="5">
        <v>0.30520000000000003</v>
      </c>
      <c r="H171" s="9">
        <f t="shared" si="6"/>
        <v>-3.3</v>
      </c>
      <c r="I171" s="5">
        <v>1.115</v>
      </c>
      <c r="J171" s="7"/>
      <c r="K171" s="8"/>
      <c r="L171" s="7"/>
      <c r="M171" s="7"/>
      <c r="N171" t="s">
        <v>400</v>
      </c>
    </row>
    <row r="172" spans="1:14" x14ac:dyDescent="0.25">
      <c r="A172" s="3">
        <v>159</v>
      </c>
      <c r="B172" s="4" t="s">
        <v>370</v>
      </c>
      <c r="C172" s="4" t="s">
        <v>1036</v>
      </c>
      <c r="D172" s="4" t="s">
        <v>1037</v>
      </c>
      <c r="E172" s="5">
        <v>184</v>
      </c>
      <c r="F172" s="5">
        <v>34060</v>
      </c>
      <c r="G172" s="5">
        <v>0.30249999999999999</v>
      </c>
      <c r="H172" s="9">
        <f t="shared" si="6"/>
        <v>-3.3</v>
      </c>
      <c r="I172" s="5">
        <v>1.1240000000000001</v>
      </c>
      <c r="J172" s="7" t="s">
        <v>1038</v>
      </c>
      <c r="K172" s="8" t="s">
        <v>400</v>
      </c>
      <c r="L172" s="7"/>
      <c r="M172" s="7" t="s">
        <v>1039</v>
      </c>
      <c r="N172" t="s">
        <v>400</v>
      </c>
    </row>
    <row r="173" spans="1:14" x14ac:dyDescent="0.25">
      <c r="A173" s="3">
        <v>377</v>
      </c>
      <c r="B173" s="4" t="s">
        <v>371</v>
      </c>
      <c r="C173" s="4" t="s">
        <v>1040</v>
      </c>
      <c r="D173" s="4" t="s">
        <v>1041</v>
      </c>
      <c r="E173" s="5">
        <v>57</v>
      </c>
      <c r="F173" s="5">
        <v>47719</v>
      </c>
      <c r="G173" s="5">
        <v>0.30130000000000001</v>
      </c>
      <c r="H173" s="9">
        <f t="shared" si="6"/>
        <v>-3.3</v>
      </c>
      <c r="I173" s="5"/>
      <c r="J173" s="7" t="s">
        <v>1042</v>
      </c>
      <c r="K173" s="8" t="s">
        <v>400</v>
      </c>
      <c r="L173" s="7"/>
      <c r="M173" s="7" t="s">
        <v>1043</v>
      </c>
      <c r="N173" t="s">
        <v>400</v>
      </c>
    </row>
    <row r="174" spans="1:14" x14ac:dyDescent="0.25">
      <c r="A174" s="3">
        <v>233</v>
      </c>
      <c r="B174" s="4" t="s">
        <v>372</v>
      </c>
      <c r="C174" s="4" t="s">
        <v>1044</v>
      </c>
      <c r="D174" s="4" t="s">
        <v>1045</v>
      </c>
      <c r="E174" s="5">
        <v>125</v>
      </c>
      <c r="F174" s="5">
        <v>64416</v>
      </c>
      <c r="G174" s="5">
        <v>0.30080000000000001</v>
      </c>
      <c r="H174" s="9">
        <f t="shared" si="6"/>
        <v>-3.3</v>
      </c>
      <c r="I174" s="5">
        <v>1.08</v>
      </c>
      <c r="J174" s="7" t="s">
        <v>1046</v>
      </c>
      <c r="K174" s="8" t="s">
        <v>400</v>
      </c>
      <c r="L174" s="7"/>
      <c r="M174" s="7" t="s">
        <v>1047</v>
      </c>
      <c r="N174" t="s">
        <v>400</v>
      </c>
    </row>
    <row r="175" spans="1:14" x14ac:dyDescent="0.25">
      <c r="A175" s="3">
        <v>18</v>
      </c>
      <c r="B175" s="4" t="s">
        <v>373</v>
      </c>
      <c r="C175" s="4" t="s">
        <v>1048</v>
      </c>
      <c r="D175" s="4" t="s">
        <v>1049</v>
      </c>
      <c r="E175" s="5">
        <v>1468</v>
      </c>
      <c r="F175" s="5">
        <v>22256</v>
      </c>
      <c r="G175" s="5">
        <v>0.29870000000000002</v>
      </c>
      <c r="H175" s="9">
        <f t="shared" si="6"/>
        <v>-3.3</v>
      </c>
      <c r="I175" s="5">
        <v>1.337</v>
      </c>
      <c r="J175" s="7"/>
      <c r="K175" s="8" t="s">
        <v>400</v>
      </c>
      <c r="L175" s="7"/>
      <c r="M175" s="7" t="s">
        <v>1050</v>
      </c>
      <c r="N175" t="s">
        <v>400</v>
      </c>
    </row>
    <row r="176" spans="1:14" x14ac:dyDescent="0.25">
      <c r="A176" s="3">
        <v>270</v>
      </c>
      <c r="B176" s="4" t="s">
        <v>374</v>
      </c>
      <c r="C176" s="4" t="s">
        <v>1051</v>
      </c>
      <c r="D176" s="4" t="s">
        <v>1052</v>
      </c>
      <c r="E176" s="5">
        <v>104</v>
      </c>
      <c r="F176" s="5">
        <v>49591</v>
      </c>
      <c r="G176" s="5">
        <v>0.28820000000000001</v>
      </c>
      <c r="H176" s="9">
        <f t="shared" si="6"/>
        <v>-3.5</v>
      </c>
      <c r="I176" s="5">
        <v>1.099</v>
      </c>
      <c r="J176" s="7" t="s">
        <v>1053</v>
      </c>
      <c r="K176" s="8" t="s">
        <v>400</v>
      </c>
      <c r="L176" s="7"/>
      <c r="M176" s="7" t="s">
        <v>1054</v>
      </c>
      <c r="N176" t="s">
        <v>400</v>
      </c>
    </row>
    <row r="177" spans="1:14" x14ac:dyDescent="0.25">
      <c r="A177" s="3">
        <v>1</v>
      </c>
      <c r="B177" s="4" t="s">
        <v>375</v>
      </c>
      <c r="C177" s="4" t="s">
        <v>1055</v>
      </c>
      <c r="D177" s="4" t="s">
        <v>1056</v>
      </c>
      <c r="E177" s="5">
        <v>2155</v>
      </c>
      <c r="F177" s="5">
        <v>224746</v>
      </c>
      <c r="G177" s="5">
        <v>0.28510000000000002</v>
      </c>
      <c r="H177" s="9">
        <f t="shared" si="6"/>
        <v>-3.5</v>
      </c>
      <c r="I177" s="5">
        <v>1.149</v>
      </c>
      <c r="J177" s="7" t="s">
        <v>1057</v>
      </c>
      <c r="K177" s="8" t="s">
        <v>400</v>
      </c>
      <c r="L177" s="7"/>
      <c r="M177" s="7" t="s">
        <v>1058</v>
      </c>
      <c r="N177" t="s">
        <v>400</v>
      </c>
    </row>
    <row r="178" spans="1:14" x14ac:dyDescent="0.25">
      <c r="A178" s="3">
        <v>379</v>
      </c>
      <c r="B178" s="4" t="s">
        <v>376</v>
      </c>
      <c r="C178" s="4" t="s">
        <v>1059</v>
      </c>
      <c r="D178" s="4" t="s">
        <v>1060</v>
      </c>
      <c r="E178" s="5">
        <v>57</v>
      </c>
      <c r="F178" s="5">
        <v>14273</v>
      </c>
      <c r="G178" s="5">
        <v>0.28410000000000002</v>
      </c>
      <c r="H178" s="9">
        <f t="shared" si="6"/>
        <v>-3.5</v>
      </c>
      <c r="I178" s="5">
        <v>1.266</v>
      </c>
      <c r="J178" s="7" t="s">
        <v>1061</v>
      </c>
      <c r="K178" s="8" t="s">
        <v>400</v>
      </c>
      <c r="L178" s="7"/>
      <c r="M178" s="7" t="s">
        <v>1062</v>
      </c>
      <c r="N178" t="s">
        <v>400</v>
      </c>
    </row>
    <row r="179" spans="1:14" x14ac:dyDescent="0.25">
      <c r="A179" s="3">
        <v>34</v>
      </c>
      <c r="B179" s="4" t="s">
        <v>377</v>
      </c>
      <c r="C179" s="4" t="s">
        <v>1063</v>
      </c>
      <c r="D179" s="4" t="s">
        <v>1064</v>
      </c>
      <c r="E179" s="5">
        <v>945</v>
      </c>
      <c r="F179" s="5">
        <v>567783</v>
      </c>
      <c r="G179" s="5">
        <v>0.23430000000000001</v>
      </c>
      <c r="H179" s="9">
        <f t="shared" si="6"/>
        <v>-4.3</v>
      </c>
      <c r="I179" s="5">
        <v>1.355</v>
      </c>
      <c r="J179" s="7" t="s">
        <v>1065</v>
      </c>
      <c r="K179" s="8" t="s">
        <v>400</v>
      </c>
      <c r="L179" s="7"/>
      <c r="M179" s="7" t="s">
        <v>1066</v>
      </c>
      <c r="N179" t="s">
        <v>400</v>
      </c>
    </row>
    <row r="180" spans="1:14" x14ac:dyDescent="0.25">
      <c r="A180" s="3">
        <v>365</v>
      </c>
      <c r="B180" s="4" t="s">
        <v>378</v>
      </c>
      <c r="C180" s="4" t="s">
        <v>1067</v>
      </c>
      <c r="D180" s="4" t="s">
        <v>1068</v>
      </c>
      <c r="E180" s="5">
        <v>63</v>
      </c>
      <c r="F180" s="5">
        <v>141238</v>
      </c>
      <c r="G180" s="5">
        <v>0.23319999999999999</v>
      </c>
      <c r="H180" s="9">
        <f t="shared" si="6"/>
        <v>-4.3</v>
      </c>
      <c r="I180" s="5"/>
      <c r="J180" s="7" t="s">
        <v>772</v>
      </c>
      <c r="K180" s="8" t="s">
        <v>400</v>
      </c>
      <c r="L180" s="7"/>
      <c r="M180" s="7" t="s">
        <v>1069</v>
      </c>
      <c r="N180" t="s">
        <v>400</v>
      </c>
    </row>
    <row r="181" spans="1:14" x14ac:dyDescent="0.25">
      <c r="A181" s="3">
        <v>136</v>
      </c>
      <c r="B181" s="4" t="s">
        <v>379</v>
      </c>
      <c r="C181" s="4" t="s">
        <v>1070</v>
      </c>
      <c r="D181" s="4" t="s">
        <v>1071</v>
      </c>
      <c r="E181" s="5">
        <v>226</v>
      </c>
      <c r="F181" s="5">
        <v>86172</v>
      </c>
      <c r="G181" s="5">
        <v>0.2142</v>
      </c>
      <c r="H181" s="9">
        <f t="shared" si="6"/>
        <v>-4.7</v>
      </c>
      <c r="I181" s="5"/>
      <c r="J181" s="7" t="s">
        <v>1072</v>
      </c>
      <c r="K181" s="8" t="s">
        <v>400</v>
      </c>
      <c r="L181" s="7"/>
      <c r="M181" s="7" t="s">
        <v>1073</v>
      </c>
      <c r="N181" t="s">
        <v>400</v>
      </c>
    </row>
    <row r="182" spans="1:14" x14ac:dyDescent="0.25">
      <c r="A182" s="3">
        <v>1</v>
      </c>
      <c r="B182" s="4" t="s">
        <v>380</v>
      </c>
      <c r="C182" s="4" t="s">
        <v>1074</v>
      </c>
      <c r="D182" s="4" t="s">
        <v>1075</v>
      </c>
      <c r="E182" s="5">
        <v>39238</v>
      </c>
      <c r="F182" s="5">
        <v>224168</v>
      </c>
      <c r="G182" s="5">
        <v>0.1986</v>
      </c>
      <c r="H182" s="9">
        <f t="shared" si="6"/>
        <v>-5</v>
      </c>
      <c r="I182" s="5">
        <v>1.222</v>
      </c>
      <c r="J182" s="7" t="s">
        <v>1057</v>
      </c>
      <c r="K182" s="8" t="s">
        <v>400</v>
      </c>
      <c r="L182" s="7"/>
      <c r="M182" s="7" t="s">
        <v>1058</v>
      </c>
      <c r="N182" t="s">
        <v>400</v>
      </c>
    </row>
    <row r="183" spans="1:14" x14ac:dyDescent="0.25">
      <c r="A183" s="3">
        <v>1</v>
      </c>
      <c r="B183" s="4" t="s">
        <v>381</v>
      </c>
      <c r="C183" s="4" t="s">
        <v>1076</v>
      </c>
      <c r="D183" s="4" t="s">
        <v>1077</v>
      </c>
      <c r="E183" s="5">
        <v>34409</v>
      </c>
      <c r="F183" s="5">
        <v>223743</v>
      </c>
      <c r="G183" s="5">
        <v>0.187</v>
      </c>
      <c r="H183" s="9">
        <f t="shared" si="6"/>
        <v>-5.3</v>
      </c>
      <c r="I183" s="5">
        <v>1.2569999999999999</v>
      </c>
      <c r="J183" s="7" t="s">
        <v>1078</v>
      </c>
      <c r="K183" s="8" t="s">
        <v>400</v>
      </c>
      <c r="L183" s="7"/>
      <c r="M183" s="7" t="s">
        <v>1079</v>
      </c>
      <c r="N183" t="s">
        <v>400</v>
      </c>
    </row>
    <row r="184" spans="1:14" x14ac:dyDescent="0.25">
      <c r="A184" s="3">
        <v>177</v>
      </c>
      <c r="B184" s="4" t="s">
        <v>382</v>
      </c>
      <c r="C184" s="4" t="s">
        <v>1080</v>
      </c>
      <c r="D184" s="4" t="s">
        <v>1081</v>
      </c>
      <c r="E184" s="5">
        <v>165</v>
      </c>
      <c r="F184" s="5">
        <v>41523</v>
      </c>
      <c r="G184" s="5">
        <v>0.17150000000000001</v>
      </c>
      <c r="H184" s="9">
        <f t="shared" si="6"/>
        <v>-5.8</v>
      </c>
      <c r="I184" s="5">
        <v>1.0720000000000001</v>
      </c>
      <c r="J184" s="7" t="s">
        <v>1082</v>
      </c>
      <c r="K184" s="8" t="s">
        <v>400</v>
      </c>
      <c r="L184" s="7"/>
      <c r="M184" s="7" t="s">
        <v>1083</v>
      </c>
      <c r="N184" t="s">
        <v>400</v>
      </c>
    </row>
    <row r="185" spans="1:14" x14ac:dyDescent="0.25">
      <c r="A185" s="3">
        <v>317</v>
      </c>
      <c r="B185" s="4" t="s">
        <v>383</v>
      </c>
      <c r="C185" s="4" t="s">
        <v>1084</v>
      </c>
      <c r="D185" s="4" t="s">
        <v>1085</v>
      </c>
      <c r="E185" s="5">
        <v>78</v>
      </c>
      <c r="F185" s="5">
        <v>42143</v>
      </c>
      <c r="G185" s="5">
        <v>0.1598</v>
      </c>
      <c r="H185" s="9">
        <f t="shared" si="6"/>
        <v>-6.3</v>
      </c>
      <c r="I185" s="5"/>
      <c r="J185" s="7" t="s">
        <v>1086</v>
      </c>
      <c r="K185" s="8" t="s">
        <v>400</v>
      </c>
      <c r="L185" s="7"/>
      <c r="M185" s="7" t="s">
        <v>1087</v>
      </c>
      <c r="N185" t="s">
        <v>400</v>
      </c>
    </row>
    <row r="186" spans="1:14" x14ac:dyDescent="0.25">
      <c r="A186" s="3">
        <v>332</v>
      </c>
      <c r="B186" s="4" t="s">
        <v>384</v>
      </c>
      <c r="C186" s="4" t="s">
        <v>1088</v>
      </c>
      <c r="D186" s="4" t="s">
        <v>1089</v>
      </c>
      <c r="E186" s="5">
        <v>72</v>
      </c>
      <c r="F186" s="5">
        <v>84817</v>
      </c>
      <c r="G186" s="5">
        <v>0.13789999999999999</v>
      </c>
      <c r="H186" s="9">
        <f t="shared" si="6"/>
        <v>-7.3</v>
      </c>
      <c r="I186" s="5">
        <v>2.3820000000000001</v>
      </c>
      <c r="J186" s="7"/>
      <c r="K186" s="8" t="s">
        <v>400</v>
      </c>
      <c r="L186" s="7" t="s">
        <v>1090</v>
      </c>
      <c r="M186" s="7" t="s">
        <v>1091</v>
      </c>
      <c r="N186" t="s">
        <v>400</v>
      </c>
    </row>
    <row r="187" spans="1:14" x14ac:dyDescent="0.25">
      <c r="A187" s="3">
        <v>310</v>
      </c>
      <c r="B187" s="4" t="s">
        <v>385</v>
      </c>
      <c r="C187" s="4" t="s">
        <v>1092</v>
      </c>
      <c r="D187" s="4" t="s">
        <v>1093</v>
      </c>
      <c r="E187" s="5">
        <v>82</v>
      </c>
      <c r="F187" s="5">
        <v>45797</v>
      </c>
      <c r="G187" s="5">
        <v>9.3160000000000007E-2</v>
      </c>
      <c r="H187" s="9">
        <f t="shared" si="6"/>
        <v>-10.7</v>
      </c>
      <c r="I187" s="5">
        <v>1.4350000000000001</v>
      </c>
      <c r="J187" s="7" t="s">
        <v>1094</v>
      </c>
      <c r="K187" s="8" t="s">
        <v>400</v>
      </c>
      <c r="L187" s="7"/>
      <c r="M187" s="7" t="s">
        <v>1095</v>
      </c>
      <c r="N187" t="s">
        <v>400</v>
      </c>
    </row>
    <row r="188" spans="1:14" x14ac:dyDescent="0.25">
      <c r="A188" s="3">
        <v>92</v>
      </c>
      <c r="B188" s="4" t="s">
        <v>386</v>
      </c>
      <c r="C188" s="4" t="s">
        <v>1096</v>
      </c>
      <c r="D188" s="4" t="s">
        <v>1097</v>
      </c>
      <c r="E188" s="5">
        <v>348</v>
      </c>
      <c r="F188" s="5">
        <v>20902</v>
      </c>
      <c r="G188" s="5">
        <v>6.5339999999999995E-2</v>
      </c>
      <c r="H188" s="9">
        <f t="shared" si="6"/>
        <v>-15.3</v>
      </c>
      <c r="I188" s="5">
        <v>1.645</v>
      </c>
      <c r="J188" s="7" t="s">
        <v>658</v>
      </c>
      <c r="K188" s="8" t="s">
        <v>405</v>
      </c>
      <c r="L188" s="7"/>
      <c r="M188" s="7" t="s">
        <v>1098</v>
      </c>
      <c r="N188" t="s">
        <v>400</v>
      </c>
    </row>
    <row r="189" spans="1:14" x14ac:dyDescent="0.25">
      <c r="A189" s="3">
        <v>305</v>
      </c>
      <c r="B189" s="4" t="s">
        <v>387</v>
      </c>
      <c r="C189" s="4"/>
      <c r="D189" s="4"/>
      <c r="E189" s="5">
        <v>83</v>
      </c>
      <c r="F189" s="5">
        <v>43882</v>
      </c>
      <c r="G189" s="5">
        <v>4.3150000000000001E-2</v>
      </c>
      <c r="H189" s="9">
        <f t="shared" si="6"/>
        <v>-23.2</v>
      </c>
      <c r="I189" s="5">
        <v>2.133</v>
      </c>
      <c r="J189" s="7"/>
      <c r="K189" s="8"/>
      <c r="L189" s="7"/>
      <c r="M189" s="7"/>
      <c r="N189" t="s">
        <v>400</v>
      </c>
    </row>
    <row r="190" spans="1:14" x14ac:dyDescent="0.25">
      <c r="A190" s="3">
        <v>102</v>
      </c>
      <c r="B190" s="4" t="s">
        <v>388</v>
      </c>
      <c r="C190" s="4" t="s">
        <v>1099</v>
      </c>
      <c r="D190" s="4" t="s">
        <v>1100</v>
      </c>
      <c r="E190" s="5">
        <v>322</v>
      </c>
      <c r="F190" s="5">
        <v>24259</v>
      </c>
      <c r="G190" s="5">
        <v>1.6889999999999999E-2</v>
      </c>
      <c r="H190" s="9">
        <f t="shared" si="6"/>
        <v>-59.2</v>
      </c>
      <c r="I190" s="5">
        <v>2.4119999999999999</v>
      </c>
      <c r="J190" s="7"/>
      <c r="K190" s="8" t="s">
        <v>400</v>
      </c>
      <c r="L190" s="7"/>
      <c r="M190" s="7" t="s">
        <v>1101</v>
      </c>
      <c r="N190" t="s">
        <v>400</v>
      </c>
    </row>
    <row r="191" spans="1:14" x14ac:dyDescent="0.25">
      <c r="A191" s="3">
        <v>167</v>
      </c>
      <c r="B191" s="4" t="s">
        <v>389</v>
      </c>
      <c r="C191" s="4" t="s">
        <v>1102</v>
      </c>
      <c r="D191" s="4" t="s">
        <v>1103</v>
      </c>
      <c r="E191" s="5">
        <v>175</v>
      </c>
      <c r="F191" s="5">
        <v>17451</v>
      </c>
      <c r="G191" s="5">
        <v>2.8400000000000002E-4</v>
      </c>
      <c r="H191" s="9">
        <f t="shared" si="6"/>
        <v>-3521.1</v>
      </c>
      <c r="I191" s="5">
        <v>5.9960000000000004</v>
      </c>
      <c r="J191" s="7" t="s">
        <v>1104</v>
      </c>
      <c r="K191" s="8" t="s">
        <v>400</v>
      </c>
      <c r="L191" s="7"/>
      <c r="M191" s="7" t="s">
        <v>1105</v>
      </c>
      <c r="N191" t="s">
        <v>400</v>
      </c>
    </row>
    <row r="192" spans="1:14" x14ac:dyDescent="0.25">
      <c r="A192" s="3">
        <v>116</v>
      </c>
      <c r="B192" s="4" t="s">
        <v>390</v>
      </c>
      <c r="C192" s="4" t="s">
        <v>1106</v>
      </c>
      <c r="D192" s="4" t="s">
        <v>1107</v>
      </c>
      <c r="E192" s="5">
        <v>285</v>
      </c>
      <c r="F192" s="5">
        <v>17904</v>
      </c>
      <c r="G192" s="5">
        <v>1.9000000000000001E-5</v>
      </c>
      <c r="H192" s="9">
        <f t="shared" si="6"/>
        <v>-52631.6</v>
      </c>
      <c r="I192" s="5">
        <v>6.4950000000000001</v>
      </c>
      <c r="J192" s="7" t="s">
        <v>1108</v>
      </c>
      <c r="K192" s="8" t="s">
        <v>400</v>
      </c>
      <c r="L192" s="7"/>
      <c r="M192" s="7" t="s">
        <v>1109</v>
      </c>
      <c r="N192" t="s">
        <v>400</v>
      </c>
    </row>
    <row r="195" spans="1:10" x14ac:dyDescent="0.25">
      <c r="A195" s="10" t="s">
        <v>1110</v>
      </c>
      <c r="B195" s="11"/>
      <c r="C195" s="11"/>
      <c r="D195" s="11"/>
      <c r="E195" s="11"/>
      <c r="F195" s="11"/>
      <c r="G195" s="11"/>
      <c r="H195" s="11"/>
      <c r="I195" s="11"/>
      <c r="J195" s="6"/>
    </row>
    <row r="196" spans="1:10" x14ac:dyDescent="0.25">
      <c r="A196" s="11" t="s">
        <v>1111</v>
      </c>
      <c r="B196" s="11" t="s">
        <v>1112</v>
      </c>
      <c r="C196" s="11" t="s">
        <v>1113</v>
      </c>
      <c r="D196" s="11" t="s">
        <v>1114</v>
      </c>
      <c r="E196" s="11" t="s">
        <v>1115</v>
      </c>
      <c r="F196" s="11" t="s">
        <v>1116</v>
      </c>
      <c r="G196" s="11" t="s">
        <v>1117</v>
      </c>
      <c r="H196" s="11" t="s">
        <v>1118</v>
      </c>
      <c r="I196" s="11" t="s">
        <v>1119</v>
      </c>
      <c r="J196" s="6"/>
    </row>
    <row r="197" spans="1:10" x14ac:dyDescent="0.25">
      <c r="A197" s="12" t="s">
        <v>1120</v>
      </c>
      <c r="B197" s="6" t="s">
        <v>1121</v>
      </c>
      <c r="C197" s="6" t="s">
        <v>1122</v>
      </c>
      <c r="D197" s="6" t="s">
        <v>1123</v>
      </c>
      <c r="E197" s="6">
        <v>-17.4680553663</v>
      </c>
      <c r="F197" s="13">
        <v>-13.2466672129</v>
      </c>
      <c r="G197" s="6" t="s">
        <v>1124</v>
      </c>
      <c r="H197" s="6" t="s">
        <v>1125</v>
      </c>
      <c r="I197" s="6" t="s">
        <v>1126</v>
      </c>
      <c r="J197" s="6"/>
    </row>
    <row r="198" spans="1:10" x14ac:dyDescent="0.25">
      <c r="A198" s="6" t="s">
        <v>1127</v>
      </c>
      <c r="B198" s="6" t="s">
        <v>1121</v>
      </c>
      <c r="C198" s="6" t="s">
        <v>1122</v>
      </c>
      <c r="D198" s="6" t="s">
        <v>1123</v>
      </c>
      <c r="E198" s="6">
        <v>-17.4680553663</v>
      </c>
      <c r="F198" s="13">
        <v>-13.2466672129</v>
      </c>
      <c r="G198" s="6" t="s">
        <v>1128</v>
      </c>
      <c r="H198" s="6" t="s">
        <v>1129</v>
      </c>
      <c r="I198" s="6" t="s">
        <v>1130</v>
      </c>
      <c r="J198" s="6"/>
    </row>
    <row r="199" spans="1:10" x14ac:dyDescent="0.25">
      <c r="A199" s="6" t="s">
        <v>1127</v>
      </c>
      <c r="B199" s="6" t="s">
        <v>1121</v>
      </c>
      <c r="C199" s="6" t="s">
        <v>1131</v>
      </c>
      <c r="D199" s="6" t="s">
        <v>1132</v>
      </c>
      <c r="E199" s="6">
        <v>-12.432457787500001</v>
      </c>
      <c r="F199" s="13">
        <v>-9.3871608933000008</v>
      </c>
      <c r="G199" s="6" t="s">
        <v>1133</v>
      </c>
      <c r="H199" s="6" t="s">
        <v>1134</v>
      </c>
      <c r="I199" s="6" t="s">
        <v>1135</v>
      </c>
      <c r="J199" s="6"/>
    </row>
    <row r="200" spans="1:10" x14ac:dyDescent="0.25">
      <c r="A200" s="6" t="s">
        <v>1127</v>
      </c>
      <c r="B200" s="6" t="s">
        <v>1121</v>
      </c>
      <c r="C200" s="6" t="s">
        <v>1136</v>
      </c>
      <c r="D200" s="6" t="s">
        <v>1137</v>
      </c>
      <c r="E200" s="6">
        <v>-11.499516677600001</v>
      </c>
      <c r="F200" s="13">
        <v>-8.57915852</v>
      </c>
      <c r="G200" s="6" t="s">
        <v>1138</v>
      </c>
      <c r="H200" s="6" t="s">
        <v>1139</v>
      </c>
      <c r="I200" s="6" t="s">
        <v>1140</v>
      </c>
      <c r="J200" s="6"/>
    </row>
    <row r="201" spans="1:10" x14ac:dyDescent="0.25">
      <c r="A201" s="6" t="s">
        <v>1127</v>
      </c>
      <c r="B201" s="6" t="s">
        <v>1121</v>
      </c>
      <c r="C201" s="6" t="s">
        <v>1141</v>
      </c>
      <c r="D201" s="6" t="s">
        <v>1142</v>
      </c>
      <c r="E201" s="6">
        <v>-11.499516677600001</v>
      </c>
      <c r="F201" s="13">
        <v>-8.57915852</v>
      </c>
      <c r="G201" s="6" t="s">
        <v>1138</v>
      </c>
      <c r="H201" s="6" t="s">
        <v>1139</v>
      </c>
      <c r="I201" s="6" t="s">
        <v>1140</v>
      </c>
      <c r="J201" s="6"/>
    </row>
    <row r="202" spans="1:10" x14ac:dyDescent="0.25">
      <c r="A202" s="6" t="s">
        <v>1127</v>
      </c>
      <c r="B202" s="6" t="s">
        <v>1121</v>
      </c>
      <c r="C202" s="6" t="s">
        <v>1143</v>
      </c>
      <c r="D202" s="6" t="s">
        <v>1144</v>
      </c>
      <c r="E202" s="6">
        <v>-7.8940507372999997</v>
      </c>
      <c r="F202" s="13">
        <v>-5.4360905775999999</v>
      </c>
      <c r="G202" s="6" t="s">
        <v>1145</v>
      </c>
      <c r="H202" s="6" t="s">
        <v>1146</v>
      </c>
      <c r="I202" s="6" t="s">
        <v>1147</v>
      </c>
      <c r="J202" s="6"/>
    </row>
    <row r="203" spans="1:10" x14ac:dyDescent="0.25">
      <c r="A203" s="6" t="s">
        <v>1127</v>
      </c>
      <c r="B203" s="6" t="s">
        <v>1121</v>
      </c>
      <c r="C203" s="6" t="s">
        <v>1148</v>
      </c>
      <c r="D203" s="6" t="s">
        <v>1149</v>
      </c>
      <c r="E203" s="6">
        <v>-7.6201472066999996</v>
      </c>
      <c r="F203" s="13">
        <v>-5.2183029888999997</v>
      </c>
      <c r="G203" s="6" t="s">
        <v>1150</v>
      </c>
      <c r="H203" s="6" t="s">
        <v>1151</v>
      </c>
      <c r="I203" s="6" t="s">
        <v>1152</v>
      </c>
      <c r="J203" s="6"/>
    </row>
    <row r="204" spans="1:10" x14ac:dyDescent="0.25">
      <c r="A204" s="6" t="s">
        <v>1127</v>
      </c>
      <c r="B204" s="6" t="s">
        <v>1121</v>
      </c>
      <c r="C204" s="6" t="s">
        <v>1153</v>
      </c>
      <c r="D204" s="6" t="s">
        <v>1154</v>
      </c>
      <c r="E204" s="6">
        <v>-7.6012883002000002</v>
      </c>
      <c r="F204" s="13">
        <v>-5.2059749495999998</v>
      </c>
      <c r="G204" s="6" t="s">
        <v>1155</v>
      </c>
      <c r="H204" s="6" t="s">
        <v>1156</v>
      </c>
      <c r="I204" s="6" t="s">
        <v>1157</v>
      </c>
      <c r="J204" s="6"/>
    </row>
    <row r="205" spans="1:10" x14ac:dyDescent="0.25">
      <c r="A205" s="6" t="s">
        <v>1127</v>
      </c>
      <c r="B205" s="6" t="s">
        <v>1121</v>
      </c>
      <c r="C205" s="6" t="s">
        <v>1158</v>
      </c>
      <c r="D205" s="6" t="s">
        <v>1159</v>
      </c>
      <c r="E205" s="6">
        <v>-7.1558564889999996</v>
      </c>
      <c r="F205" s="13">
        <v>-4.8535464279999996</v>
      </c>
      <c r="G205" s="6" t="s">
        <v>1145</v>
      </c>
      <c r="H205" s="6" t="s">
        <v>1146</v>
      </c>
      <c r="I205" s="6" t="s">
        <v>1160</v>
      </c>
      <c r="J205" s="6"/>
    </row>
    <row r="206" spans="1:10" x14ac:dyDescent="0.25">
      <c r="A206" s="6" t="s">
        <v>1127</v>
      </c>
      <c r="B206" s="6" t="s">
        <v>1121</v>
      </c>
      <c r="C206" s="6" t="s">
        <v>1161</v>
      </c>
      <c r="D206" s="6" t="s">
        <v>1162</v>
      </c>
      <c r="E206" s="6">
        <v>-6.9876939643</v>
      </c>
      <c r="F206" s="13">
        <v>-4.7135170484</v>
      </c>
      <c r="G206" s="6" t="s">
        <v>1163</v>
      </c>
      <c r="H206" s="6" t="s">
        <v>1164</v>
      </c>
      <c r="I206" s="6" t="s">
        <v>1165</v>
      </c>
      <c r="J206" s="6"/>
    </row>
    <row r="207" spans="1:10" x14ac:dyDescent="0.25">
      <c r="A207" s="6" t="s">
        <v>1127</v>
      </c>
      <c r="B207" s="6" t="s">
        <v>1166</v>
      </c>
      <c r="C207" s="6" t="s">
        <v>1167</v>
      </c>
      <c r="D207" s="6" t="s">
        <v>1168</v>
      </c>
      <c r="E207" s="6">
        <v>-6.7603917629000003</v>
      </c>
      <c r="F207" s="13">
        <v>-4.5257753439000004</v>
      </c>
      <c r="G207" s="6" t="s">
        <v>1169</v>
      </c>
      <c r="H207" s="6" t="s">
        <v>1170</v>
      </c>
      <c r="I207" s="6" t="s">
        <v>1171</v>
      </c>
      <c r="J207" s="6"/>
    </row>
    <row r="208" spans="1:10" x14ac:dyDescent="0.25">
      <c r="A208" s="6" t="s">
        <v>1127</v>
      </c>
      <c r="B208" s="6" t="s">
        <v>1121</v>
      </c>
      <c r="C208" s="6" t="s">
        <v>1172</v>
      </c>
      <c r="D208" s="6" t="s">
        <v>1173</v>
      </c>
      <c r="E208" s="6">
        <v>-6.6546366733999998</v>
      </c>
      <c r="F208" s="13">
        <v>-4.4460857448000004</v>
      </c>
      <c r="G208" s="6" t="s">
        <v>1155</v>
      </c>
      <c r="H208" s="6" t="s">
        <v>1156</v>
      </c>
      <c r="I208" s="6" t="s">
        <v>1174</v>
      </c>
      <c r="J208" s="6"/>
    </row>
    <row r="209" spans="1:10" x14ac:dyDescent="0.25">
      <c r="A209" s="6" t="s">
        <v>1127</v>
      </c>
      <c r="B209" s="6" t="s">
        <v>1121</v>
      </c>
      <c r="C209" s="6" t="s">
        <v>1175</v>
      </c>
      <c r="D209" s="6" t="s">
        <v>1176</v>
      </c>
      <c r="E209" s="6">
        <v>-6.4518001199999997</v>
      </c>
      <c r="F209" s="13">
        <v>-4.2718046519000001</v>
      </c>
      <c r="G209" s="6" t="s">
        <v>1155</v>
      </c>
      <c r="H209" s="6" t="s">
        <v>1156</v>
      </c>
      <c r="I209" s="6" t="s">
        <v>1177</v>
      </c>
      <c r="J209" s="6"/>
    </row>
    <row r="210" spans="1:10" x14ac:dyDescent="0.25">
      <c r="A210" s="6" t="s">
        <v>1127</v>
      </c>
      <c r="B210" s="6" t="s">
        <v>1166</v>
      </c>
      <c r="C210" s="6" t="s">
        <v>1178</v>
      </c>
      <c r="D210" s="6" t="s">
        <v>1179</v>
      </c>
      <c r="E210" s="6">
        <v>-5.7996843642</v>
      </c>
      <c r="F210" s="13">
        <v>-3.7181752973000002</v>
      </c>
      <c r="G210" s="6" t="s">
        <v>1180</v>
      </c>
      <c r="H210" s="6" t="s">
        <v>1181</v>
      </c>
      <c r="I210" s="6" t="s">
        <v>1182</v>
      </c>
      <c r="J210" s="6"/>
    </row>
    <row r="211" spans="1:10" x14ac:dyDescent="0.25">
      <c r="A211" s="6" t="s">
        <v>1127</v>
      </c>
      <c r="B211" s="6" t="s">
        <v>1166</v>
      </c>
      <c r="C211" s="6" t="s">
        <v>1183</v>
      </c>
      <c r="D211" s="6" t="s">
        <v>1184</v>
      </c>
      <c r="E211" s="6">
        <v>-5.7804815772999998</v>
      </c>
      <c r="F211" s="13">
        <v>-3.7083125366999998</v>
      </c>
      <c r="G211" s="6" t="s">
        <v>1185</v>
      </c>
      <c r="H211" s="6" t="s">
        <v>1186</v>
      </c>
      <c r="I211" s="6" t="s">
        <v>1187</v>
      </c>
      <c r="J211" s="6"/>
    </row>
    <row r="212" spans="1:10" x14ac:dyDescent="0.25">
      <c r="A212" s="6" t="s">
        <v>1127</v>
      </c>
      <c r="B212" s="6" t="s">
        <v>1121</v>
      </c>
      <c r="C212" s="6" t="s">
        <v>1188</v>
      </c>
      <c r="D212" s="6" t="s">
        <v>1189</v>
      </c>
      <c r="E212" s="6">
        <v>-5.7103220098999996</v>
      </c>
      <c r="F212" s="13">
        <v>-3.6591955719999998</v>
      </c>
      <c r="G212" s="6" t="s">
        <v>1145</v>
      </c>
      <c r="H212" s="6" t="s">
        <v>1146</v>
      </c>
      <c r="I212" s="6" t="s">
        <v>1190</v>
      </c>
      <c r="J212" s="6"/>
    </row>
    <row r="213" spans="1:10" x14ac:dyDescent="0.25">
      <c r="A213" s="6" t="s">
        <v>1127</v>
      </c>
      <c r="B213" s="6" t="s">
        <v>1166</v>
      </c>
      <c r="C213" s="6" t="s">
        <v>1191</v>
      </c>
      <c r="D213" s="6" t="s">
        <v>1192</v>
      </c>
      <c r="E213" s="6">
        <v>-5.6681913475999997</v>
      </c>
      <c r="F213" s="13">
        <v>-3.6257801414999999</v>
      </c>
      <c r="G213" s="6" t="s">
        <v>1193</v>
      </c>
      <c r="H213" s="6" t="s">
        <v>1194</v>
      </c>
      <c r="I213" s="6" t="s">
        <v>1195</v>
      </c>
      <c r="J213" s="6"/>
    </row>
    <row r="214" spans="1:10" x14ac:dyDescent="0.25">
      <c r="A214" s="6" t="s">
        <v>1127</v>
      </c>
      <c r="B214" s="6" t="s">
        <v>1121</v>
      </c>
      <c r="C214" s="6" t="s">
        <v>1196</v>
      </c>
      <c r="D214" s="6" t="s">
        <v>1197</v>
      </c>
      <c r="E214" s="6">
        <v>-5.6155825541000004</v>
      </c>
      <c r="F214" s="13">
        <v>-3.5858263622000002</v>
      </c>
      <c r="G214" s="6" t="s">
        <v>1198</v>
      </c>
      <c r="H214" s="6" t="s">
        <v>1199</v>
      </c>
      <c r="I214" s="6" t="s">
        <v>1200</v>
      </c>
      <c r="J214" s="6"/>
    </row>
    <row r="215" spans="1:10" x14ac:dyDescent="0.25">
      <c r="A215" s="6" t="s">
        <v>1127</v>
      </c>
      <c r="B215" s="6" t="s">
        <v>1121</v>
      </c>
      <c r="C215" s="6" t="s">
        <v>1201</v>
      </c>
      <c r="D215" s="6" t="s">
        <v>1202</v>
      </c>
      <c r="E215" s="6">
        <v>-5.0360141343000002</v>
      </c>
      <c r="F215" s="13">
        <v>-3.0773904603000002</v>
      </c>
      <c r="G215" s="6" t="s">
        <v>1203</v>
      </c>
      <c r="H215" s="6" t="s">
        <v>1204</v>
      </c>
      <c r="I215" s="6" t="s">
        <v>1205</v>
      </c>
      <c r="J215" s="6"/>
    </row>
    <row r="216" spans="1:10" x14ac:dyDescent="0.25">
      <c r="A216" s="6" t="s">
        <v>1127</v>
      </c>
      <c r="B216" s="6" t="s">
        <v>1121</v>
      </c>
      <c r="C216" s="6" t="s">
        <v>1206</v>
      </c>
      <c r="D216" s="6" t="s">
        <v>1207</v>
      </c>
      <c r="E216" s="6">
        <v>-4.8811930902</v>
      </c>
      <c r="F216" s="13">
        <v>-2.9431061656000002</v>
      </c>
      <c r="G216" s="6" t="s">
        <v>1155</v>
      </c>
      <c r="H216" s="6" t="s">
        <v>1156</v>
      </c>
      <c r="I216" s="6" t="s">
        <v>1208</v>
      </c>
      <c r="J216" s="6"/>
    </row>
    <row r="217" spans="1:10" x14ac:dyDescent="0.25">
      <c r="A217" s="6" t="s">
        <v>1127</v>
      </c>
      <c r="B217" s="6" t="s">
        <v>1121</v>
      </c>
      <c r="C217" s="6" t="s">
        <v>1209</v>
      </c>
      <c r="D217" s="6" t="s">
        <v>1210</v>
      </c>
      <c r="E217" s="6">
        <v>-4.6891395782999998</v>
      </c>
      <c r="F217" s="13">
        <v>-2.7878977110999998</v>
      </c>
      <c r="G217" s="6" t="s">
        <v>1203</v>
      </c>
      <c r="H217" s="6" t="s">
        <v>1204</v>
      </c>
      <c r="I217" s="6" t="s">
        <v>1211</v>
      </c>
      <c r="J217" s="6"/>
    </row>
    <row r="218" spans="1:10" x14ac:dyDescent="0.25">
      <c r="A218" s="6" t="s">
        <v>1127</v>
      </c>
      <c r="B218" s="6" t="s">
        <v>1121</v>
      </c>
      <c r="C218" s="6" t="s">
        <v>1212</v>
      </c>
      <c r="D218" s="6" t="s">
        <v>1213</v>
      </c>
      <c r="E218" s="6">
        <v>-3.2628475841000002</v>
      </c>
      <c r="F218" s="13">
        <v>-1.5909796734999999</v>
      </c>
      <c r="G218" s="6" t="s">
        <v>1214</v>
      </c>
      <c r="H218" s="6" t="s">
        <v>1215</v>
      </c>
      <c r="I218" s="6" t="s">
        <v>1216</v>
      </c>
      <c r="J218" s="6"/>
    </row>
    <row r="219" spans="1:10" x14ac:dyDescent="0.25">
      <c r="A219" s="6" t="s">
        <v>1127</v>
      </c>
      <c r="B219" s="6" t="s">
        <v>1121</v>
      </c>
      <c r="C219" s="6" t="s">
        <v>1217</v>
      </c>
      <c r="D219" s="6" t="s">
        <v>1218</v>
      </c>
      <c r="E219" s="6">
        <v>-2.2566354653</v>
      </c>
      <c r="F219" s="13">
        <v>-0.78110250719999996</v>
      </c>
      <c r="G219" s="6" t="s">
        <v>1219</v>
      </c>
      <c r="H219" s="6" t="s">
        <v>1220</v>
      </c>
      <c r="I219" s="6" t="s">
        <v>1221</v>
      </c>
      <c r="J219" s="6"/>
    </row>
    <row r="220" spans="1:10" x14ac:dyDescent="0.25">
      <c r="A220" s="6" t="s">
        <v>1127</v>
      </c>
      <c r="B220" s="6" t="s">
        <v>1121</v>
      </c>
      <c r="C220" s="6" t="s">
        <v>1222</v>
      </c>
      <c r="D220" s="6" t="s">
        <v>1223</v>
      </c>
      <c r="E220" s="6">
        <v>-2.2384003087000002</v>
      </c>
      <c r="F220" s="13">
        <v>-0.7705952143</v>
      </c>
      <c r="G220" s="6" t="s">
        <v>1224</v>
      </c>
      <c r="H220" s="6" t="s">
        <v>1225</v>
      </c>
      <c r="I220" s="6" t="s">
        <v>1226</v>
      </c>
      <c r="J220" s="6"/>
    </row>
    <row r="221" spans="1:10" x14ac:dyDescent="0.25">
      <c r="A221" s="14" t="s">
        <v>1227</v>
      </c>
      <c r="B221" s="6" t="s">
        <v>1121</v>
      </c>
      <c r="C221" s="6" t="s">
        <v>1228</v>
      </c>
      <c r="D221" s="6" t="s">
        <v>1229</v>
      </c>
      <c r="E221" s="6">
        <v>-16.647151019199999</v>
      </c>
      <c r="F221" s="13">
        <v>-12.7267928615</v>
      </c>
      <c r="G221" s="6" t="s">
        <v>1230</v>
      </c>
      <c r="H221" s="6" t="s">
        <v>1231</v>
      </c>
      <c r="I221" s="6" t="s">
        <v>1232</v>
      </c>
      <c r="J221" s="6"/>
    </row>
    <row r="222" spans="1:10" x14ac:dyDescent="0.25">
      <c r="A222" s="6" t="s">
        <v>1233</v>
      </c>
      <c r="B222" s="6" t="s">
        <v>1121</v>
      </c>
      <c r="C222" s="6" t="s">
        <v>1228</v>
      </c>
      <c r="D222" s="6" t="s">
        <v>1229</v>
      </c>
      <c r="E222" s="6">
        <v>-16.647151019199999</v>
      </c>
      <c r="F222" s="13">
        <v>-12.7267928615</v>
      </c>
      <c r="G222" s="6" t="s">
        <v>1234</v>
      </c>
      <c r="H222" s="6" t="s">
        <v>1235</v>
      </c>
      <c r="I222" s="6" t="s">
        <v>1236</v>
      </c>
      <c r="J222" s="6"/>
    </row>
    <row r="223" spans="1:10" x14ac:dyDescent="0.25">
      <c r="A223" s="6" t="s">
        <v>1233</v>
      </c>
      <c r="B223" s="6" t="s">
        <v>1166</v>
      </c>
      <c r="C223" s="6" t="s">
        <v>1237</v>
      </c>
      <c r="D223" s="6" t="s">
        <v>1238</v>
      </c>
      <c r="E223" s="6">
        <v>-15.858955036399999</v>
      </c>
      <c r="F223" s="13">
        <v>-12.239626874400001</v>
      </c>
      <c r="G223" s="6" t="s">
        <v>1239</v>
      </c>
      <c r="H223" s="6" t="s">
        <v>1240</v>
      </c>
      <c r="I223" s="6" t="s">
        <v>1241</v>
      </c>
      <c r="J223" s="6"/>
    </row>
    <row r="224" spans="1:10" x14ac:dyDescent="0.25">
      <c r="A224" s="6" t="s">
        <v>1233</v>
      </c>
      <c r="B224" s="6" t="s">
        <v>1121</v>
      </c>
      <c r="C224" s="6" t="s">
        <v>1242</v>
      </c>
      <c r="D224" s="6" t="s">
        <v>1243</v>
      </c>
      <c r="E224" s="6">
        <v>-12.299910970699999</v>
      </c>
      <c r="F224" s="13">
        <v>-9.2826428000999996</v>
      </c>
      <c r="G224" s="6" t="s">
        <v>1244</v>
      </c>
      <c r="H224" s="6" t="s">
        <v>1245</v>
      </c>
      <c r="I224" s="6" t="s">
        <v>1246</v>
      </c>
      <c r="J224" s="6"/>
    </row>
    <row r="225" spans="1:10" x14ac:dyDescent="0.25">
      <c r="A225" s="6" t="s">
        <v>1233</v>
      </c>
      <c r="B225" s="6" t="s">
        <v>1121</v>
      </c>
      <c r="C225" s="6" t="s">
        <v>1247</v>
      </c>
      <c r="D225" s="6" t="s">
        <v>1248</v>
      </c>
      <c r="E225" s="6">
        <v>-11.048185978499999</v>
      </c>
      <c r="F225" s="13">
        <v>-8.2247378338000008</v>
      </c>
      <c r="G225" s="6" t="s">
        <v>1249</v>
      </c>
      <c r="H225" s="6" t="s">
        <v>1250</v>
      </c>
      <c r="I225" s="6" t="s">
        <v>1251</v>
      </c>
      <c r="J225" s="6"/>
    </row>
    <row r="226" spans="1:10" x14ac:dyDescent="0.25">
      <c r="A226" s="6" t="s">
        <v>1233</v>
      </c>
      <c r="B226" s="6" t="s">
        <v>1121</v>
      </c>
      <c r="C226" s="6" t="s">
        <v>1252</v>
      </c>
      <c r="D226" s="6" t="s">
        <v>1253</v>
      </c>
      <c r="E226" s="6">
        <v>-10.508060757699999</v>
      </c>
      <c r="F226" s="13">
        <v>-7.7490706022999998</v>
      </c>
      <c r="G226" s="6" t="s">
        <v>1254</v>
      </c>
      <c r="H226" s="6" t="s">
        <v>1255</v>
      </c>
      <c r="I226" s="6" t="s">
        <v>1256</v>
      </c>
      <c r="J226" s="6"/>
    </row>
    <row r="227" spans="1:10" x14ac:dyDescent="0.25">
      <c r="A227" s="6" t="s">
        <v>1233</v>
      </c>
      <c r="B227" s="6" t="s">
        <v>1166</v>
      </c>
      <c r="C227" s="6" t="s">
        <v>1257</v>
      </c>
      <c r="D227" s="6" t="s">
        <v>1258</v>
      </c>
      <c r="E227" s="6">
        <v>-6.2904863625000003</v>
      </c>
      <c r="F227" s="13">
        <v>-4.1335561984</v>
      </c>
      <c r="G227" s="6" t="s">
        <v>1259</v>
      </c>
      <c r="H227" s="6" t="s">
        <v>1260</v>
      </c>
      <c r="I227" s="6" t="s">
        <v>1261</v>
      </c>
      <c r="J227" s="6"/>
    </row>
    <row r="228" spans="1:10" x14ac:dyDescent="0.25">
      <c r="A228" s="6" t="s">
        <v>1233</v>
      </c>
      <c r="B228" s="6" t="s">
        <v>1166</v>
      </c>
      <c r="C228" s="6" t="s">
        <v>1262</v>
      </c>
      <c r="D228" s="6" t="s">
        <v>1263</v>
      </c>
      <c r="E228" s="6">
        <v>-5.3519533706000004</v>
      </c>
      <c r="F228" s="13">
        <v>-3.3506733053</v>
      </c>
      <c r="G228" s="6" t="s">
        <v>1264</v>
      </c>
      <c r="H228" s="6" t="s">
        <v>1265</v>
      </c>
      <c r="I228" s="6" t="s">
        <v>1266</v>
      </c>
      <c r="J228" s="6"/>
    </row>
    <row r="229" spans="1:10" x14ac:dyDescent="0.25">
      <c r="A229" s="6" t="s">
        <v>1233</v>
      </c>
      <c r="B229" s="6" t="s">
        <v>1121</v>
      </c>
      <c r="C229" s="6" t="s">
        <v>1267</v>
      </c>
      <c r="D229" s="6" t="s">
        <v>1268</v>
      </c>
      <c r="E229" s="6">
        <v>-4.7401979562000003</v>
      </c>
      <c r="F229" s="13">
        <v>-2.830563664</v>
      </c>
      <c r="G229" s="6" t="s">
        <v>1269</v>
      </c>
      <c r="H229" s="6" t="s">
        <v>1270</v>
      </c>
      <c r="I229" s="6" t="s">
        <v>1271</v>
      </c>
      <c r="J229" s="6"/>
    </row>
    <row r="230" spans="1:10" x14ac:dyDescent="0.25">
      <c r="A230" s="6" t="s">
        <v>1233</v>
      </c>
      <c r="B230" s="6" t="s">
        <v>1121</v>
      </c>
      <c r="C230" s="6" t="s">
        <v>1272</v>
      </c>
      <c r="D230" s="6" t="s">
        <v>1273</v>
      </c>
      <c r="E230" s="6">
        <v>-4.6637179699000004</v>
      </c>
      <c r="F230" s="13">
        <v>-2.7666122719000001</v>
      </c>
      <c r="G230" s="6" t="s">
        <v>1274</v>
      </c>
      <c r="H230" s="6" t="s">
        <v>1275</v>
      </c>
      <c r="I230" s="6" t="s">
        <v>1276</v>
      </c>
      <c r="J230" s="6"/>
    </row>
    <row r="231" spans="1:10" x14ac:dyDescent="0.25">
      <c r="A231" s="6" t="s">
        <v>1233</v>
      </c>
      <c r="B231" s="6" t="s">
        <v>1121</v>
      </c>
      <c r="C231" s="6" t="s">
        <v>1277</v>
      </c>
      <c r="D231" s="6" t="s">
        <v>1278</v>
      </c>
      <c r="E231" s="6">
        <v>-4.2741745109</v>
      </c>
      <c r="F231" s="13">
        <v>-2.4472380385000001</v>
      </c>
      <c r="G231" s="6" t="s">
        <v>1269</v>
      </c>
      <c r="H231" s="6" t="s">
        <v>1270</v>
      </c>
      <c r="I231" s="6" t="s">
        <v>1279</v>
      </c>
      <c r="J231" s="6"/>
    </row>
    <row r="232" spans="1:10" x14ac:dyDescent="0.25">
      <c r="A232" s="6" t="s">
        <v>1233</v>
      </c>
      <c r="B232" s="6" t="s">
        <v>1121</v>
      </c>
      <c r="C232" s="6" t="s">
        <v>1280</v>
      </c>
      <c r="D232" s="6" t="s">
        <v>1281</v>
      </c>
      <c r="E232" s="6">
        <v>-4.1620790649000003</v>
      </c>
      <c r="F232" s="13">
        <v>-2.3606466601</v>
      </c>
      <c r="G232" s="6" t="s">
        <v>1282</v>
      </c>
      <c r="H232" s="6" t="s">
        <v>1283</v>
      </c>
      <c r="I232" s="6" t="s">
        <v>1284</v>
      </c>
      <c r="J232" s="6"/>
    </row>
    <row r="233" spans="1:10" x14ac:dyDescent="0.25">
      <c r="A233" s="6" t="s">
        <v>1233</v>
      </c>
      <c r="B233" s="6" t="s">
        <v>1121</v>
      </c>
      <c r="C233" s="6" t="s">
        <v>1285</v>
      </c>
      <c r="D233" s="6" t="s">
        <v>1286</v>
      </c>
      <c r="E233" s="6">
        <v>-3.9648001097000001</v>
      </c>
      <c r="F233" s="13">
        <v>-2.1811625192999999</v>
      </c>
      <c r="G233" s="6" t="s">
        <v>1282</v>
      </c>
      <c r="H233" s="6" t="s">
        <v>1283</v>
      </c>
      <c r="I233" s="6" t="s">
        <v>1287</v>
      </c>
      <c r="J233" s="6"/>
    </row>
    <row r="234" spans="1:10" x14ac:dyDescent="0.25">
      <c r="A234" s="6" t="s">
        <v>1233</v>
      </c>
      <c r="B234" s="6" t="s">
        <v>1121</v>
      </c>
      <c r="C234" s="6" t="s">
        <v>1288</v>
      </c>
      <c r="D234" s="6" t="s">
        <v>1289</v>
      </c>
      <c r="E234" s="6">
        <v>-3.9041333823</v>
      </c>
      <c r="F234" s="13">
        <v>-2.1267900249</v>
      </c>
      <c r="G234" s="6" t="s">
        <v>1282</v>
      </c>
      <c r="H234" s="6" t="s">
        <v>1283</v>
      </c>
      <c r="I234" s="6" t="s">
        <v>1290</v>
      </c>
      <c r="J234" s="6"/>
    </row>
    <row r="235" spans="1:10" x14ac:dyDescent="0.25">
      <c r="A235" s="14" t="s">
        <v>1291</v>
      </c>
      <c r="B235" s="6" t="s">
        <v>1121</v>
      </c>
      <c r="C235" s="6" t="s">
        <v>1292</v>
      </c>
      <c r="D235" s="6" t="s">
        <v>1293</v>
      </c>
      <c r="E235" s="6">
        <v>-15.862011686600001</v>
      </c>
      <c r="F235" s="13">
        <v>-12.239626874400001</v>
      </c>
      <c r="G235" s="6" t="s">
        <v>1294</v>
      </c>
      <c r="H235" s="6" t="s">
        <v>1295</v>
      </c>
      <c r="I235" s="6" t="s">
        <v>1296</v>
      </c>
      <c r="J235" s="6"/>
    </row>
    <row r="236" spans="1:10" x14ac:dyDescent="0.25">
      <c r="A236" s="6" t="s">
        <v>1297</v>
      </c>
      <c r="B236" s="6" t="s">
        <v>1121</v>
      </c>
      <c r="C236" s="6" t="s">
        <v>1292</v>
      </c>
      <c r="D236" s="6" t="s">
        <v>1293</v>
      </c>
      <c r="E236" s="6">
        <v>-15.862011686600001</v>
      </c>
      <c r="F236" s="13">
        <v>-12.239626874400001</v>
      </c>
      <c r="G236" s="6" t="s">
        <v>1298</v>
      </c>
      <c r="H236" s="6" t="s">
        <v>1299</v>
      </c>
      <c r="I236" s="6" t="s">
        <v>1300</v>
      </c>
      <c r="J236" s="6"/>
    </row>
    <row r="237" spans="1:10" x14ac:dyDescent="0.25">
      <c r="A237" s="6" t="s">
        <v>1297</v>
      </c>
      <c r="B237" s="6" t="s">
        <v>1121</v>
      </c>
      <c r="C237" s="6" t="s">
        <v>1301</v>
      </c>
      <c r="D237" s="6" t="s">
        <v>1302</v>
      </c>
      <c r="E237" s="6">
        <v>-14.908853628899999</v>
      </c>
      <c r="F237" s="13">
        <v>-11.386435479999999</v>
      </c>
      <c r="G237" s="6" t="s">
        <v>1303</v>
      </c>
      <c r="H237" s="6" t="s">
        <v>1304</v>
      </c>
      <c r="I237" s="6" t="s">
        <v>1305</v>
      </c>
      <c r="J237" s="6"/>
    </row>
    <row r="238" spans="1:10" x14ac:dyDescent="0.25">
      <c r="A238" s="6" t="s">
        <v>1297</v>
      </c>
      <c r="B238" s="6" t="s">
        <v>1121</v>
      </c>
      <c r="C238" s="6" t="s">
        <v>1306</v>
      </c>
      <c r="D238" s="6" t="s">
        <v>1307</v>
      </c>
      <c r="E238" s="6">
        <v>-14.4935753419</v>
      </c>
      <c r="F238" s="13">
        <v>-11.226429698</v>
      </c>
      <c r="G238" s="6" t="s">
        <v>1308</v>
      </c>
      <c r="H238" s="6" t="s">
        <v>1309</v>
      </c>
      <c r="I238" s="6" t="s">
        <v>1310</v>
      </c>
      <c r="J238" s="6"/>
    </row>
    <row r="239" spans="1:10" x14ac:dyDescent="0.25">
      <c r="A239" s="6" t="s">
        <v>1297</v>
      </c>
      <c r="B239" s="6" t="s">
        <v>1166</v>
      </c>
      <c r="C239" s="6" t="s">
        <v>1311</v>
      </c>
      <c r="D239" s="6" t="s">
        <v>1312</v>
      </c>
      <c r="E239" s="6">
        <v>-14.031375271</v>
      </c>
      <c r="F239" s="13">
        <v>-10.8099871177</v>
      </c>
      <c r="G239" s="6" t="s">
        <v>1313</v>
      </c>
      <c r="H239" s="6" t="s">
        <v>1314</v>
      </c>
      <c r="I239" s="6" t="s">
        <v>1315</v>
      </c>
      <c r="J239" s="6"/>
    </row>
    <row r="240" spans="1:10" x14ac:dyDescent="0.25">
      <c r="A240" s="6" t="s">
        <v>1297</v>
      </c>
      <c r="B240" s="6" t="s">
        <v>1166</v>
      </c>
      <c r="C240" s="6" t="s">
        <v>1316</v>
      </c>
      <c r="D240" s="6" t="s">
        <v>1317</v>
      </c>
      <c r="E240" s="6">
        <v>-13.273656006</v>
      </c>
      <c r="F240" s="13">
        <v>-10.0936605379</v>
      </c>
      <c r="G240" s="6" t="s">
        <v>1318</v>
      </c>
      <c r="H240" s="6" t="s">
        <v>1319</v>
      </c>
      <c r="I240" s="6" t="s">
        <v>1320</v>
      </c>
      <c r="J240" s="6"/>
    </row>
    <row r="241" spans="1:10" x14ac:dyDescent="0.25">
      <c r="A241" s="6" t="s">
        <v>1297</v>
      </c>
      <c r="B241" s="6" t="s">
        <v>1121</v>
      </c>
      <c r="C241" s="6" t="s">
        <v>1321</v>
      </c>
      <c r="D241" s="6" t="s">
        <v>1322</v>
      </c>
      <c r="E241" s="6">
        <v>-12.9991610161</v>
      </c>
      <c r="F241" s="13">
        <v>-9.8569541088000001</v>
      </c>
      <c r="G241" s="6" t="s">
        <v>1323</v>
      </c>
      <c r="H241" s="6" t="s">
        <v>1324</v>
      </c>
      <c r="I241" s="6" t="s">
        <v>1325</v>
      </c>
      <c r="J241" s="6"/>
    </row>
    <row r="242" spans="1:10" x14ac:dyDescent="0.25">
      <c r="A242" s="6" t="s">
        <v>1297</v>
      </c>
      <c r="B242" s="6" t="s">
        <v>1121</v>
      </c>
      <c r="C242" s="6" t="s">
        <v>1326</v>
      </c>
      <c r="D242" s="6" t="s">
        <v>1327</v>
      </c>
      <c r="E242" s="6">
        <v>-12.8131148137</v>
      </c>
      <c r="F242" s="13">
        <v>-9.7056700127000006</v>
      </c>
      <c r="G242" s="6" t="s">
        <v>1323</v>
      </c>
      <c r="H242" s="6" t="s">
        <v>1324</v>
      </c>
      <c r="I242" s="6" t="s">
        <v>1328</v>
      </c>
      <c r="J242" s="6"/>
    </row>
    <row r="243" spans="1:10" x14ac:dyDescent="0.25">
      <c r="A243" s="6" t="s">
        <v>1297</v>
      </c>
      <c r="B243" s="6" t="s">
        <v>1121</v>
      </c>
      <c r="C243" s="6" t="s">
        <v>1329</v>
      </c>
      <c r="D243" s="6" t="s">
        <v>1330</v>
      </c>
      <c r="E243" s="6">
        <v>-12.645134601800001</v>
      </c>
      <c r="F243" s="13">
        <v>-9.5698744841999996</v>
      </c>
      <c r="G243" s="6" t="s">
        <v>1331</v>
      </c>
      <c r="H243" s="6" t="s">
        <v>1332</v>
      </c>
      <c r="I243" s="6" t="s">
        <v>1333</v>
      </c>
      <c r="J243" s="6"/>
    </row>
    <row r="244" spans="1:10" x14ac:dyDescent="0.25">
      <c r="A244" s="6" t="s">
        <v>1297</v>
      </c>
      <c r="B244" s="6" t="s">
        <v>1121</v>
      </c>
      <c r="C244" s="6" t="s">
        <v>1334</v>
      </c>
      <c r="D244" s="6" t="s">
        <v>1335</v>
      </c>
      <c r="E244" s="6">
        <v>-12.1160498327</v>
      </c>
      <c r="F244" s="13">
        <v>-9.1251106007999994</v>
      </c>
      <c r="G244" s="6" t="s">
        <v>1336</v>
      </c>
      <c r="H244" s="6" t="s">
        <v>1337</v>
      </c>
      <c r="I244" s="6" t="s">
        <v>1338</v>
      </c>
      <c r="J244" s="6"/>
    </row>
    <row r="245" spans="1:10" x14ac:dyDescent="0.25">
      <c r="A245" s="6" t="s">
        <v>1297</v>
      </c>
      <c r="B245" s="6" t="s">
        <v>1121</v>
      </c>
      <c r="C245" s="6" t="s">
        <v>1339</v>
      </c>
      <c r="D245" s="6" t="s">
        <v>1340</v>
      </c>
      <c r="E245" s="6">
        <v>-11.858979231099999</v>
      </c>
      <c r="F245" s="13">
        <v>-8.8928635828000004</v>
      </c>
      <c r="G245" s="6" t="s">
        <v>1331</v>
      </c>
      <c r="H245" s="6" t="s">
        <v>1332</v>
      </c>
      <c r="I245" s="6" t="s">
        <v>1341</v>
      </c>
      <c r="J245" s="6"/>
    </row>
    <row r="246" spans="1:10" x14ac:dyDescent="0.25">
      <c r="A246" s="6" t="s">
        <v>1297</v>
      </c>
      <c r="B246" s="6" t="s">
        <v>1121</v>
      </c>
      <c r="C246" s="6" t="s">
        <v>1342</v>
      </c>
      <c r="D246" s="6" t="s">
        <v>1343</v>
      </c>
      <c r="E246" s="6">
        <v>-11.5674336906</v>
      </c>
      <c r="F246" s="13">
        <v>-8.3002880468000004</v>
      </c>
      <c r="G246" s="6" t="s">
        <v>1344</v>
      </c>
      <c r="H246" s="6" t="s">
        <v>1345</v>
      </c>
      <c r="I246" s="6" t="s">
        <v>1346</v>
      </c>
      <c r="J246" s="6"/>
    </row>
    <row r="247" spans="1:10" x14ac:dyDescent="0.25">
      <c r="A247" s="6" t="s">
        <v>1297</v>
      </c>
      <c r="B247" s="6" t="s">
        <v>1121</v>
      </c>
      <c r="C247" s="6" t="s">
        <v>1347</v>
      </c>
      <c r="D247" s="6" t="s">
        <v>1348</v>
      </c>
      <c r="E247" s="6">
        <v>-11.0514352613</v>
      </c>
      <c r="F247" s="13">
        <v>-8.2247378338000008</v>
      </c>
      <c r="G247" s="6" t="s">
        <v>1349</v>
      </c>
      <c r="H247" s="6" t="s">
        <v>1350</v>
      </c>
      <c r="I247" s="6" t="s">
        <v>1351</v>
      </c>
      <c r="J247" s="6"/>
    </row>
    <row r="248" spans="1:10" x14ac:dyDescent="0.25">
      <c r="A248" s="6" t="s">
        <v>1297</v>
      </c>
      <c r="B248" s="6" t="s">
        <v>1121</v>
      </c>
      <c r="C248" s="6" t="s">
        <v>1352</v>
      </c>
      <c r="D248" s="6" t="s">
        <v>1353</v>
      </c>
      <c r="E248" s="6">
        <v>-10.7550988784</v>
      </c>
      <c r="F248" s="13">
        <v>-7.9650744893000001</v>
      </c>
      <c r="G248" s="6" t="s">
        <v>1354</v>
      </c>
      <c r="H248" s="6" t="s">
        <v>1355</v>
      </c>
      <c r="I248" s="6" t="s">
        <v>1356</v>
      </c>
      <c r="J248" s="6"/>
    </row>
    <row r="249" spans="1:10" x14ac:dyDescent="0.25">
      <c r="A249" s="6" t="s">
        <v>1297</v>
      </c>
      <c r="B249" s="6" t="s">
        <v>1121</v>
      </c>
      <c r="C249" s="6" t="s">
        <v>1357</v>
      </c>
      <c r="D249" s="6" t="s">
        <v>1358</v>
      </c>
      <c r="E249" s="6">
        <v>-9.7427746807000002</v>
      </c>
      <c r="F249" s="13">
        <v>-7.0081419658000002</v>
      </c>
      <c r="G249" s="6" t="s">
        <v>1359</v>
      </c>
      <c r="H249" s="6" t="s">
        <v>1360</v>
      </c>
      <c r="I249" s="6" t="s">
        <v>1361</v>
      </c>
      <c r="J249" s="6"/>
    </row>
    <row r="250" spans="1:10" x14ac:dyDescent="0.25">
      <c r="A250" s="6" t="s">
        <v>1297</v>
      </c>
      <c r="B250" s="6" t="s">
        <v>1121</v>
      </c>
      <c r="C250" s="6" t="s">
        <v>1362</v>
      </c>
      <c r="D250" s="6" t="s">
        <v>1363</v>
      </c>
      <c r="E250" s="6">
        <v>-9.7378174667999993</v>
      </c>
      <c r="F250" s="13">
        <v>-7.0081419658000002</v>
      </c>
      <c r="G250" s="6" t="s">
        <v>1364</v>
      </c>
      <c r="H250" s="6" t="s">
        <v>1365</v>
      </c>
      <c r="I250" s="6" t="s">
        <v>1366</v>
      </c>
      <c r="J250" s="6"/>
    </row>
    <row r="251" spans="1:10" x14ac:dyDescent="0.25">
      <c r="A251" s="6" t="s">
        <v>1297</v>
      </c>
      <c r="B251" s="6" t="s">
        <v>1121</v>
      </c>
      <c r="C251" s="6" t="s">
        <v>1367</v>
      </c>
      <c r="D251" s="6" t="s">
        <v>1368</v>
      </c>
      <c r="E251" s="6">
        <v>-9.7243801406999992</v>
      </c>
      <c r="F251" s="13">
        <v>-7.0081419658000002</v>
      </c>
      <c r="G251" s="6" t="s">
        <v>1369</v>
      </c>
      <c r="H251" s="6" t="s">
        <v>1370</v>
      </c>
      <c r="I251" s="6" t="s">
        <v>1371</v>
      </c>
      <c r="J251" s="6"/>
    </row>
    <row r="252" spans="1:10" x14ac:dyDescent="0.25">
      <c r="A252" s="6" t="s">
        <v>1297</v>
      </c>
      <c r="B252" s="6" t="s">
        <v>1121</v>
      </c>
      <c r="C252" s="6" t="s">
        <v>1372</v>
      </c>
      <c r="D252" s="6" t="s">
        <v>1373</v>
      </c>
      <c r="E252" s="6">
        <v>-9.6464575803999999</v>
      </c>
      <c r="F252" s="13">
        <v>-6.9495792291000003</v>
      </c>
      <c r="G252" s="6" t="s">
        <v>1374</v>
      </c>
      <c r="H252" s="6" t="s">
        <v>1375</v>
      </c>
      <c r="I252" s="6" t="s">
        <v>1376</v>
      </c>
      <c r="J252" s="6"/>
    </row>
    <row r="253" spans="1:10" x14ac:dyDescent="0.25">
      <c r="A253" s="6" t="s">
        <v>1297</v>
      </c>
      <c r="B253" s="6" t="s">
        <v>1121</v>
      </c>
      <c r="C253" s="6" t="s">
        <v>1377</v>
      </c>
      <c r="D253" s="6" t="s">
        <v>1378</v>
      </c>
      <c r="E253" s="6">
        <v>-9.6394884653999995</v>
      </c>
      <c r="F253" s="13">
        <v>-6.9495792291000003</v>
      </c>
      <c r="G253" s="6" t="s">
        <v>1379</v>
      </c>
      <c r="H253" s="6" t="s">
        <v>1380</v>
      </c>
      <c r="I253" s="6" t="s">
        <v>1381</v>
      </c>
      <c r="J253" s="6"/>
    </row>
    <row r="254" spans="1:10" x14ac:dyDescent="0.25">
      <c r="A254" s="6" t="s">
        <v>1297</v>
      </c>
      <c r="B254" s="6" t="s">
        <v>1121</v>
      </c>
      <c r="C254" s="6" t="s">
        <v>1382</v>
      </c>
      <c r="D254" s="6" t="s">
        <v>1383</v>
      </c>
      <c r="E254" s="6">
        <v>-9.5646834557999991</v>
      </c>
      <c r="F254" s="13">
        <v>-6.8873633468</v>
      </c>
      <c r="G254" s="6" t="s">
        <v>1364</v>
      </c>
      <c r="H254" s="6" t="s">
        <v>1365</v>
      </c>
      <c r="I254" s="6" t="s">
        <v>1384</v>
      </c>
      <c r="J254" s="6"/>
    </row>
    <row r="255" spans="1:10" x14ac:dyDescent="0.25">
      <c r="A255" s="6" t="s">
        <v>1297</v>
      </c>
      <c r="B255" s="6" t="s">
        <v>1121</v>
      </c>
      <c r="C255" s="6" t="s">
        <v>1385</v>
      </c>
      <c r="D255" s="6" t="s">
        <v>1386</v>
      </c>
      <c r="E255" s="6">
        <v>-9.2492506763000009</v>
      </c>
      <c r="F255" s="13">
        <v>-6.5960642470000002</v>
      </c>
      <c r="G255" s="6" t="s">
        <v>1387</v>
      </c>
      <c r="H255" s="6" t="s">
        <v>1388</v>
      </c>
      <c r="I255" s="6" t="s">
        <v>1389</v>
      </c>
      <c r="J255" s="6"/>
    </row>
    <row r="256" spans="1:10" x14ac:dyDescent="0.25">
      <c r="A256" s="6" t="s">
        <v>1297</v>
      </c>
      <c r="B256" s="6" t="s">
        <v>1121</v>
      </c>
      <c r="C256" s="6" t="s">
        <v>1390</v>
      </c>
      <c r="D256" s="6" t="s">
        <v>1391</v>
      </c>
      <c r="E256" s="6">
        <v>-9.0492318884999996</v>
      </c>
      <c r="F256" s="13">
        <v>-6.4299037266000001</v>
      </c>
      <c r="G256" s="6" t="s">
        <v>1392</v>
      </c>
      <c r="H256" s="6" t="s">
        <v>1393</v>
      </c>
      <c r="I256" s="6" t="s">
        <v>1394</v>
      </c>
      <c r="J256" s="6"/>
    </row>
    <row r="257" spans="1:10" x14ac:dyDescent="0.25">
      <c r="A257" s="6" t="s">
        <v>1297</v>
      </c>
      <c r="B257" s="6" t="s">
        <v>1121</v>
      </c>
      <c r="C257" s="6" t="s">
        <v>1395</v>
      </c>
      <c r="D257" s="6" t="s">
        <v>1396</v>
      </c>
      <c r="E257" s="6">
        <v>-9.0138909210999998</v>
      </c>
      <c r="F257" s="13">
        <v>-6.4052866245000004</v>
      </c>
      <c r="G257" s="6" t="s">
        <v>1397</v>
      </c>
      <c r="H257" s="6" t="s">
        <v>1398</v>
      </c>
      <c r="I257" s="6" t="s">
        <v>1399</v>
      </c>
      <c r="J257" s="6"/>
    </row>
    <row r="258" spans="1:10" x14ac:dyDescent="0.25">
      <c r="A258" s="6" t="s">
        <v>1297</v>
      </c>
      <c r="B258" s="6" t="s">
        <v>1121</v>
      </c>
      <c r="C258" s="6" t="s">
        <v>1400</v>
      </c>
      <c r="D258" s="6" t="s">
        <v>1401</v>
      </c>
      <c r="E258" s="6">
        <v>-8.6830575443000004</v>
      </c>
      <c r="F258" s="13">
        <v>-6.1051220675</v>
      </c>
      <c r="G258" s="6" t="s">
        <v>1402</v>
      </c>
      <c r="H258" s="6" t="s">
        <v>1403</v>
      </c>
      <c r="I258" s="6" t="s">
        <v>1404</v>
      </c>
      <c r="J258" s="6"/>
    </row>
    <row r="259" spans="1:10" x14ac:dyDescent="0.25">
      <c r="A259" s="6" t="s">
        <v>1297</v>
      </c>
      <c r="B259" s="6" t="s">
        <v>1121</v>
      </c>
      <c r="C259" s="6" t="s">
        <v>1405</v>
      </c>
      <c r="D259" s="6" t="s">
        <v>1406</v>
      </c>
      <c r="E259" s="6">
        <v>-8.4494956897000009</v>
      </c>
      <c r="F259" s="13">
        <v>-5.9002053944000004</v>
      </c>
      <c r="G259" s="6" t="s">
        <v>1387</v>
      </c>
      <c r="H259" s="6" t="s">
        <v>1388</v>
      </c>
      <c r="I259" s="6" t="s">
        <v>1407</v>
      </c>
      <c r="J259" s="6"/>
    </row>
    <row r="260" spans="1:10" x14ac:dyDescent="0.25">
      <c r="A260" s="6" t="s">
        <v>1297</v>
      </c>
      <c r="B260" s="6" t="s">
        <v>1121</v>
      </c>
      <c r="C260" s="6" t="s">
        <v>1408</v>
      </c>
      <c r="D260" s="6" t="s">
        <v>1409</v>
      </c>
      <c r="E260" s="6">
        <v>-8.3765296951000003</v>
      </c>
      <c r="F260" s="13">
        <v>-5.8363827792</v>
      </c>
      <c r="G260" s="6" t="s">
        <v>1410</v>
      </c>
      <c r="H260" s="6" t="s">
        <v>1411</v>
      </c>
      <c r="I260" s="6" t="s">
        <v>1412</v>
      </c>
      <c r="J260" s="6"/>
    </row>
    <row r="261" spans="1:10" x14ac:dyDescent="0.25">
      <c r="A261" s="6" t="s">
        <v>1297</v>
      </c>
      <c r="B261" s="6" t="s">
        <v>1121</v>
      </c>
      <c r="C261" s="6" t="s">
        <v>1413</v>
      </c>
      <c r="D261" s="6" t="s">
        <v>1414</v>
      </c>
      <c r="E261" s="6">
        <v>-8.2955615992999991</v>
      </c>
      <c r="F261" s="13">
        <v>-5.7675610523999996</v>
      </c>
      <c r="G261" s="6" t="s">
        <v>1415</v>
      </c>
      <c r="H261" s="6" t="s">
        <v>1416</v>
      </c>
      <c r="I261" s="6" t="s">
        <v>1417</v>
      </c>
      <c r="J261" s="6"/>
    </row>
    <row r="262" spans="1:10" x14ac:dyDescent="0.25">
      <c r="A262" s="6" t="s">
        <v>1297</v>
      </c>
      <c r="B262" s="6" t="s">
        <v>1121</v>
      </c>
      <c r="C262" s="6" t="s">
        <v>1418</v>
      </c>
      <c r="D262" s="6" t="s">
        <v>1419</v>
      </c>
      <c r="E262" s="6">
        <v>-8.2899792012999995</v>
      </c>
      <c r="F262" s="13">
        <v>-5.7675610523999996</v>
      </c>
      <c r="G262" s="6" t="s">
        <v>1387</v>
      </c>
      <c r="H262" s="6" t="s">
        <v>1388</v>
      </c>
      <c r="I262" s="6" t="s">
        <v>1420</v>
      </c>
      <c r="J262" s="6"/>
    </row>
    <row r="263" spans="1:10" x14ac:dyDescent="0.25">
      <c r="A263" s="6" t="s">
        <v>1297</v>
      </c>
      <c r="B263" s="6" t="s">
        <v>1121</v>
      </c>
      <c r="C263" s="6" t="s">
        <v>1421</v>
      </c>
      <c r="D263" s="6" t="s">
        <v>1422</v>
      </c>
      <c r="E263" s="6">
        <v>-8.1869423052000005</v>
      </c>
      <c r="F263" s="13">
        <v>-5.6731243280000001</v>
      </c>
      <c r="G263" s="6" t="s">
        <v>1423</v>
      </c>
      <c r="H263" s="6" t="s">
        <v>1424</v>
      </c>
      <c r="I263" s="6" t="s">
        <v>1425</v>
      </c>
      <c r="J263" s="6"/>
    </row>
    <row r="264" spans="1:10" x14ac:dyDescent="0.25">
      <c r="A264" s="6" t="s">
        <v>1297</v>
      </c>
      <c r="B264" s="6" t="s">
        <v>1121</v>
      </c>
      <c r="C264" s="6" t="s">
        <v>1426</v>
      </c>
      <c r="D264" s="6" t="s">
        <v>1427</v>
      </c>
      <c r="E264" s="6">
        <v>-8.0914759065999995</v>
      </c>
      <c r="F264" s="13">
        <v>-5.5860910968999997</v>
      </c>
      <c r="G264" s="6" t="s">
        <v>1428</v>
      </c>
      <c r="H264" s="6" t="s">
        <v>1429</v>
      </c>
      <c r="I264" s="6" t="s">
        <v>1430</v>
      </c>
      <c r="J264" s="6"/>
    </row>
    <row r="265" spans="1:10" x14ac:dyDescent="0.25">
      <c r="A265" s="6" t="s">
        <v>1297</v>
      </c>
      <c r="B265" s="6" t="s">
        <v>1121</v>
      </c>
      <c r="C265" s="6" t="s">
        <v>1431</v>
      </c>
      <c r="D265" s="6" t="s">
        <v>1432</v>
      </c>
      <c r="E265" s="6">
        <v>-8.0069168535999999</v>
      </c>
      <c r="F265" s="13">
        <v>-5.5179224602000003</v>
      </c>
      <c r="G265" s="6" t="s">
        <v>1433</v>
      </c>
      <c r="H265" s="6" t="s">
        <v>1434</v>
      </c>
      <c r="I265" s="6" t="s">
        <v>1435</v>
      </c>
      <c r="J265" s="6"/>
    </row>
    <row r="266" spans="1:10" x14ac:dyDescent="0.25">
      <c r="A266" s="6" t="s">
        <v>1297</v>
      </c>
      <c r="B266" s="6" t="s">
        <v>1121</v>
      </c>
      <c r="C266" s="6" t="s">
        <v>1436</v>
      </c>
      <c r="D266" s="6" t="s">
        <v>1437</v>
      </c>
      <c r="E266" s="6">
        <v>-7.8997732711999999</v>
      </c>
      <c r="F266" s="13">
        <v>-5.4360905775999999</v>
      </c>
      <c r="G266" s="6" t="s">
        <v>1387</v>
      </c>
      <c r="H266" s="6" t="s">
        <v>1388</v>
      </c>
      <c r="I266" s="6" t="s">
        <v>1438</v>
      </c>
      <c r="J266" s="6"/>
    </row>
    <row r="267" spans="1:10" x14ac:dyDescent="0.25">
      <c r="A267" s="6" t="s">
        <v>1297</v>
      </c>
      <c r="B267" s="6" t="s">
        <v>1121</v>
      </c>
      <c r="C267" s="6" t="s">
        <v>1439</v>
      </c>
      <c r="D267" s="6" t="s">
        <v>1440</v>
      </c>
      <c r="E267" s="6">
        <v>-7.6356220734000004</v>
      </c>
      <c r="F267" s="13">
        <v>-5.2271472767000002</v>
      </c>
      <c r="G267" s="6" t="s">
        <v>1441</v>
      </c>
      <c r="H267" s="6" t="s">
        <v>1442</v>
      </c>
      <c r="I267" s="6" t="s">
        <v>1443</v>
      </c>
      <c r="J267" s="6"/>
    </row>
    <row r="268" spans="1:10" x14ac:dyDescent="0.25">
      <c r="A268" s="6" t="s">
        <v>1297</v>
      </c>
      <c r="B268" s="6" t="s">
        <v>1121</v>
      </c>
      <c r="C268" s="6" t="s">
        <v>1444</v>
      </c>
      <c r="D268" s="6" t="s">
        <v>1445</v>
      </c>
      <c r="E268" s="6">
        <v>-7.6356220734000004</v>
      </c>
      <c r="F268" s="13">
        <v>-5.2271472767000002</v>
      </c>
      <c r="G268" s="6" t="s">
        <v>1387</v>
      </c>
      <c r="H268" s="6" t="s">
        <v>1388</v>
      </c>
      <c r="I268" s="6" t="s">
        <v>1443</v>
      </c>
      <c r="J268" s="6"/>
    </row>
    <row r="269" spans="1:10" x14ac:dyDescent="0.25">
      <c r="A269" s="6" t="s">
        <v>1297</v>
      </c>
      <c r="B269" s="6" t="s">
        <v>1121</v>
      </c>
      <c r="C269" s="6" t="s">
        <v>1446</v>
      </c>
      <c r="D269" s="6" t="s">
        <v>1447</v>
      </c>
      <c r="E269" s="6">
        <v>-7.4870341710000003</v>
      </c>
      <c r="F269" s="13">
        <v>-5.1229785140999997</v>
      </c>
      <c r="G269" s="6" t="s">
        <v>1364</v>
      </c>
      <c r="H269" s="6" t="s">
        <v>1365</v>
      </c>
      <c r="I269" s="6" t="s">
        <v>1448</v>
      </c>
      <c r="J269" s="6"/>
    </row>
    <row r="270" spans="1:10" x14ac:dyDescent="0.25">
      <c r="A270" s="6" t="s">
        <v>1297</v>
      </c>
      <c r="B270" s="6" t="s">
        <v>1121</v>
      </c>
      <c r="C270" s="6" t="s">
        <v>1449</v>
      </c>
      <c r="D270" s="6" t="s">
        <v>1450</v>
      </c>
      <c r="E270" s="6">
        <v>-7.3530333352000001</v>
      </c>
      <c r="F270" s="13">
        <v>-5.0008769015999999</v>
      </c>
      <c r="G270" s="6" t="s">
        <v>1387</v>
      </c>
      <c r="H270" s="6" t="s">
        <v>1388</v>
      </c>
      <c r="I270" s="6" t="s">
        <v>1451</v>
      </c>
      <c r="J270" s="6"/>
    </row>
    <row r="271" spans="1:10" x14ac:dyDescent="0.25">
      <c r="A271" s="6" t="s">
        <v>1297</v>
      </c>
      <c r="B271" s="6" t="s">
        <v>1121</v>
      </c>
      <c r="C271" s="6" t="s">
        <v>1452</v>
      </c>
      <c r="D271" s="6" t="s">
        <v>1453</v>
      </c>
      <c r="E271" s="6">
        <v>-7.31466393</v>
      </c>
      <c r="F271" s="13">
        <v>-4.9683370400999998</v>
      </c>
      <c r="G271" s="6" t="s">
        <v>1441</v>
      </c>
      <c r="H271" s="6" t="s">
        <v>1442</v>
      </c>
      <c r="I271" s="6" t="s">
        <v>1454</v>
      </c>
      <c r="J271" s="6"/>
    </row>
    <row r="272" spans="1:10" x14ac:dyDescent="0.25">
      <c r="A272" s="6" t="s">
        <v>1297</v>
      </c>
      <c r="B272" s="6" t="s">
        <v>1121</v>
      </c>
      <c r="C272" s="6" t="s">
        <v>1455</v>
      </c>
      <c r="D272" s="6" t="s">
        <v>1456</v>
      </c>
      <c r="E272" s="6">
        <v>-7.2178065604999997</v>
      </c>
      <c r="F272" s="13">
        <v>-4.8940454984999997</v>
      </c>
      <c r="G272" s="6" t="s">
        <v>1457</v>
      </c>
      <c r="H272" s="6" t="s">
        <v>1458</v>
      </c>
      <c r="I272" s="6" t="s">
        <v>1459</v>
      </c>
      <c r="J272" s="6"/>
    </row>
    <row r="273" spans="1:10" x14ac:dyDescent="0.25">
      <c r="A273" s="6" t="s">
        <v>1297</v>
      </c>
      <c r="B273" s="6" t="s">
        <v>1121</v>
      </c>
      <c r="C273" s="6" t="s">
        <v>1460</v>
      </c>
      <c r="D273" s="6" t="s">
        <v>1461</v>
      </c>
      <c r="E273" s="6">
        <v>-7.1428424911999997</v>
      </c>
      <c r="F273" s="13">
        <v>-4.8465561242000001</v>
      </c>
      <c r="G273" s="6" t="s">
        <v>1462</v>
      </c>
      <c r="H273" s="6" t="s">
        <v>1463</v>
      </c>
      <c r="I273" s="6" t="s">
        <v>1464</v>
      </c>
      <c r="J273" s="6"/>
    </row>
    <row r="274" spans="1:10" x14ac:dyDescent="0.25">
      <c r="A274" s="6" t="s">
        <v>1297</v>
      </c>
      <c r="B274" s="6" t="s">
        <v>1121</v>
      </c>
      <c r="C274" s="6" t="s">
        <v>1465</v>
      </c>
      <c r="D274" s="6" t="s">
        <v>1466</v>
      </c>
      <c r="E274" s="6">
        <v>-7.1385253517000002</v>
      </c>
      <c r="F274" s="13">
        <v>-4.8465561242000001</v>
      </c>
      <c r="G274" s="6" t="s">
        <v>1467</v>
      </c>
      <c r="H274" s="6" t="s">
        <v>1468</v>
      </c>
      <c r="I274" s="6" t="s">
        <v>1469</v>
      </c>
      <c r="J274" s="6"/>
    </row>
    <row r="275" spans="1:10" x14ac:dyDescent="0.25">
      <c r="A275" s="6" t="s">
        <v>1297</v>
      </c>
      <c r="B275" s="6" t="s">
        <v>1121</v>
      </c>
      <c r="C275" s="6" t="s">
        <v>1470</v>
      </c>
      <c r="D275" s="6" t="s">
        <v>1471</v>
      </c>
      <c r="E275" s="6">
        <v>-6.7771658528999996</v>
      </c>
      <c r="F275" s="13">
        <v>-4.5380489325999998</v>
      </c>
      <c r="G275" s="6" t="s">
        <v>1467</v>
      </c>
      <c r="H275" s="6" t="s">
        <v>1468</v>
      </c>
      <c r="I275" s="6" t="s">
        <v>1472</v>
      </c>
      <c r="J275" s="6"/>
    </row>
    <row r="276" spans="1:10" x14ac:dyDescent="0.25">
      <c r="A276" s="6" t="s">
        <v>1297</v>
      </c>
      <c r="B276" s="6" t="s">
        <v>1121</v>
      </c>
      <c r="C276" s="6" t="s">
        <v>1473</v>
      </c>
      <c r="D276" s="6" t="s">
        <v>1474</v>
      </c>
      <c r="E276" s="6">
        <v>-6.7187922275999998</v>
      </c>
      <c r="F276" s="13">
        <v>-4.4959637521999998</v>
      </c>
      <c r="G276" s="6" t="s">
        <v>1475</v>
      </c>
      <c r="H276" s="6" t="s">
        <v>1476</v>
      </c>
      <c r="I276" s="6" t="s">
        <v>1477</v>
      </c>
      <c r="J276" s="6"/>
    </row>
    <row r="277" spans="1:10" x14ac:dyDescent="0.25">
      <c r="A277" s="6" t="s">
        <v>1297</v>
      </c>
      <c r="B277" s="6" t="s">
        <v>1121</v>
      </c>
      <c r="C277" s="6" t="s">
        <v>1478</v>
      </c>
      <c r="D277" s="6" t="s">
        <v>1479</v>
      </c>
      <c r="E277" s="6">
        <v>-6.6564745791000002</v>
      </c>
      <c r="F277" s="13">
        <v>-4.4460857448000004</v>
      </c>
      <c r="G277" s="6" t="s">
        <v>1480</v>
      </c>
      <c r="H277" s="6" t="s">
        <v>1481</v>
      </c>
      <c r="I277" s="6" t="s">
        <v>1482</v>
      </c>
      <c r="J277" s="6"/>
    </row>
    <row r="278" spans="1:10" x14ac:dyDescent="0.25">
      <c r="A278" s="6" t="s">
        <v>1297</v>
      </c>
      <c r="B278" s="6" t="s">
        <v>1121</v>
      </c>
      <c r="C278" s="6" t="s">
        <v>1483</v>
      </c>
      <c r="D278" s="6" t="s">
        <v>1484</v>
      </c>
      <c r="E278" s="6">
        <v>-6.3974704472999999</v>
      </c>
      <c r="F278" s="13">
        <v>-4.2214052728000002</v>
      </c>
      <c r="G278" s="6" t="s">
        <v>1441</v>
      </c>
      <c r="H278" s="6" t="s">
        <v>1442</v>
      </c>
      <c r="I278" s="6" t="s">
        <v>1485</v>
      </c>
      <c r="J278" s="6"/>
    </row>
    <row r="279" spans="1:10" x14ac:dyDescent="0.25">
      <c r="A279" s="6" t="s">
        <v>1297</v>
      </c>
      <c r="B279" s="6" t="s">
        <v>1121</v>
      </c>
      <c r="C279" s="6" t="s">
        <v>1486</v>
      </c>
      <c r="D279" s="6" t="s">
        <v>1487</v>
      </c>
      <c r="E279" s="6">
        <v>-6.1974607694000001</v>
      </c>
      <c r="F279" s="13">
        <v>-4.0624324467999999</v>
      </c>
      <c r="G279" s="6" t="s">
        <v>1488</v>
      </c>
      <c r="H279" s="6" t="s">
        <v>1489</v>
      </c>
      <c r="I279" s="6" t="s">
        <v>1490</v>
      </c>
      <c r="J279" s="6"/>
    </row>
    <row r="280" spans="1:10" x14ac:dyDescent="0.25">
      <c r="A280" s="6" t="s">
        <v>1297</v>
      </c>
      <c r="B280" s="6" t="s">
        <v>1121</v>
      </c>
      <c r="C280" s="6" t="s">
        <v>1491</v>
      </c>
      <c r="D280" s="6" t="s">
        <v>1492</v>
      </c>
      <c r="E280" s="6">
        <v>-5.7843661145</v>
      </c>
      <c r="F280" s="13">
        <v>-3.7083125366999998</v>
      </c>
      <c r="G280" s="6" t="s">
        <v>1493</v>
      </c>
      <c r="H280" s="6" t="s">
        <v>1494</v>
      </c>
      <c r="I280" s="6" t="s">
        <v>1495</v>
      </c>
      <c r="J280" s="6"/>
    </row>
    <row r="281" spans="1:10" x14ac:dyDescent="0.25">
      <c r="A281" s="6" t="s">
        <v>1297</v>
      </c>
      <c r="B281" s="6" t="s">
        <v>1121</v>
      </c>
      <c r="C281" s="6" t="s">
        <v>1496</v>
      </c>
      <c r="D281" s="6" t="s">
        <v>1497</v>
      </c>
      <c r="E281" s="6">
        <v>-5.6140899172000003</v>
      </c>
      <c r="F281" s="13">
        <v>-3.5858263622000002</v>
      </c>
      <c r="G281" s="6" t="s">
        <v>1498</v>
      </c>
      <c r="H281" s="6" t="s">
        <v>1499</v>
      </c>
      <c r="I281" s="6" t="s">
        <v>1500</v>
      </c>
      <c r="J281" s="6"/>
    </row>
    <row r="282" spans="1:10" x14ac:dyDescent="0.25">
      <c r="A282" s="6" t="s">
        <v>1297</v>
      </c>
      <c r="B282" s="6" t="s">
        <v>1121</v>
      </c>
      <c r="C282" s="6" t="s">
        <v>1501</v>
      </c>
      <c r="D282" s="6" t="s">
        <v>1502</v>
      </c>
      <c r="E282" s="6">
        <v>-5.5852039327999998</v>
      </c>
      <c r="F282" s="13">
        <v>-3.5652129038</v>
      </c>
      <c r="G282" s="6" t="s">
        <v>1441</v>
      </c>
      <c r="H282" s="6" t="s">
        <v>1442</v>
      </c>
      <c r="I282" s="6" t="s">
        <v>1503</v>
      </c>
      <c r="J282" s="6"/>
    </row>
    <row r="283" spans="1:10" x14ac:dyDescent="0.25">
      <c r="A283" s="6" t="s">
        <v>1297</v>
      </c>
      <c r="B283" s="6" t="s">
        <v>1121</v>
      </c>
      <c r="C283" s="6" t="s">
        <v>1504</v>
      </c>
      <c r="D283" s="6" t="s">
        <v>1505</v>
      </c>
      <c r="E283" s="6">
        <v>-4.9928980638000002</v>
      </c>
      <c r="F283" s="13">
        <v>-3.0433515170000001</v>
      </c>
      <c r="G283" s="6" t="s">
        <v>1506</v>
      </c>
      <c r="H283" s="6" t="s">
        <v>1507</v>
      </c>
      <c r="I283" s="6" t="s">
        <v>1508</v>
      </c>
      <c r="J283" s="6"/>
    </row>
    <row r="284" spans="1:10" x14ac:dyDescent="0.25">
      <c r="A284" s="6" t="s">
        <v>1297</v>
      </c>
      <c r="B284" s="6" t="s">
        <v>1121</v>
      </c>
      <c r="C284" s="6" t="s">
        <v>1509</v>
      </c>
      <c r="D284" s="6" t="s">
        <v>1510</v>
      </c>
      <c r="E284" s="6">
        <v>-4.8186308666000004</v>
      </c>
      <c r="F284" s="13">
        <v>-2.8982727089</v>
      </c>
      <c r="G284" s="6" t="s">
        <v>1506</v>
      </c>
      <c r="H284" s="6" t="s">
        <v>1507</v>
      </c>
      <c r="I284" s="6" t="s">
        <v>1195</v>
      </c>
      <c r="J284" s="6"/>
    </row>
    <row r="285" spans="1:10" x14ac:dyDescent="0.25">
      <c r="A285" s="6" t="s">
        <v>1297</v>
      </c>
      <c r="B285" s="6" t="s">
        <v>1121</v>
      </c>
      <c r="C285" s="6" t="s">
        <v>1511</v>
      </c>
      <c r="D285" s="6" t="s">
        <v>1512</v>
      </c>
      <c r="E285" s="6">
        <v>-4.6021979039999996</v>
      </c>
      <c r="F285" s="13">
        <v>-2.7152635018</v>
      </c>
      <c r="G285" s="6" t="s">
        <v>1513</v>
      </c>
      <c r="H285" s="6" t="s">
        <v>1514</v>
      </c>
      <c r="I285" s="6" t="s">
        <v>1515</v>
      </c>
      <c r="J285" s="6"/>
    </row>
    <row r="286" spans="1:10" x14ac:dyDescent="0.25">
      <c r="A286" s="6" t="s">
        <v>1297</v>
      </c>
      <c r="B286" s="6" t="s">
        <v>1121</v>
      </c>
      <c r="C286" s="6" t="s">
        <v>1516</v>
      </c>
      <c r="D286" s="6" t="s">
        <v>1517</v>
      </c>
      <c r="E286" s="6">
        <v>-4.2511569687000001</v>
      </c>
      <c r="F286" s="13">
        <v>-2.4328893365000002</v>
      </c>
      <c r="G286" s="6" t="s">
        <v>1518</v>
      </c>
      <c r="H286" s="6" t="s">
        <v>1519</v>
      </c>
      <c r="I286" s="6" t="s">
        <v>1520</v>
      </c>
      <c r="J286" s="6"/>
    </row>
    <row r="287" spans="1:10" x14ac:dyDescent="0.25">
      <c r="A287" s="6" t="s">
        <v>1297</v>
      </c>
      <c r="B287" s="6" t="s">
        <v>1121</v>
      </c>
      <c r="C287" s="6" t="s">
        <v>1521</v>
      </c>
      <c r="D287" s="6" t="s">
        <v>1522</v>
      </c>
      <c r="E287" s="6">
        <v>-3.8476167531000001</v>
      </c>
      <c r="F287" s="13">
        <v>-2.0795469399000002</v>
      </c>
      <c r="G287" s="6" t="s">
        <v>1523</v>
      </c>
      <c r="H287" s="6" t="s">
        <v>1524</v>
      </c>
      <c r="I287" s="6" t="s">
        <v>1211</v>
      </c>
      <c r="J287" s="6"/>
    </row>
    <row r="288" spans="1:10" x14ac:dyDescent="0.25">
      <c r="A288" s="14" t="s">
        <v>1525</v>
      </c>
      <c r="B288" s="6" t="s">
        <v>1121</v>
      </c>
      <c r="C288" s="6" t="s">
        <v>1526</v>
      </c>
      <c r="D288" s="6" t="s">
        <v>1527</v>
      </c>
      <c r="E288" s="6">
        <v>-14.6169432436</v>
      </c>
      <c r="F288" s="13">
        <v>-11.277946036099999</v>
      </c>
      <c r="G288" s="6" t="s">
        <v>1528</v>
      </c>
      <c r="H288" s="6" t="s">
        <v>1529</v>
      </c>
      <c r="I288" s="6" t="s">
        <v>1296</v>
      </c>
      <c r="J288" s="6"/>
    </row>
    <row r="289" spans="1:10" x14ac:dyDescent="0.25">
      <c r="A289" s="6" t="s">
        <v>1530</v>
      </c>
      <c r="B289" s="6" t="s">
        <v>1121</v>
      </c>
      <c r="C289" s="6" t="s">
        <v>1526</v>
      </c>
      <c r="D289" s="6" t="s">
        <v>1527</v>
      </c>
      <c r="E289" s="6">
        <v>-14.6169432436</v>
      </c>
      <c r="F289" s="13">
        <v>-11.277946036099999</v>
      </c>
      <c r="G289" s="6" t="s">
        <v>1531</v>
      </c>
      <c r="H289" s="6" t="s">
        <v>1532</v>
      </c>
      <c r="I289" s="6" t="s">
        <v>1533</v>
      </c>
      <c r="J289" s="6"/>
    </row>
    <row r="290" spans="1:10" x14ac:dyDescent="0.25">
      <c r="A290" s="6" t="s">
        <v>1530</v>
      </c>
      <c r="B290" s="6" t="s">
        <v>1121</v>
      </c>
      <c r="C290" s="6" t="s">
        <v>1534</v>
      </c>
      <c r="D290" s="6" t="s">
        <v>1535</v>
      </c>
      <c r="E290" s="6">
        <v>-14.6169432436</v>
      </c>
      <c r="F290" s="13">
        <v>-11.277946036099999</v>
      </c>
      <c r="G290" s="6" t="s">
        <v>1536</v>
      </c>
      <c r="H290" s="6" t="s">
        <v>1537</v>
      </c>
      <c r="I290" s="6" t="s">
        <v>1533</v>
      </c>
      <c r="J290" s="6"/>
    </row>
    <row r="291" spans="1:10" x14ac:dyDescent="0.25">
      <c r="A291" s="6" t="s">
        <v>1530</v>
      </c>
      <c r="B291" s="6" t="s">
        <v>1121</v>
      </c>
      <c r="C291" s="6" t="s">
        <v>1538</v>
      </c>
      <c r="D291" s="6" t="s">
        <v>1539</v>
      </c>
      <c r="E291" s="6">
        <v>-14.596244202399999</v>
      </c>
      <c r="F291" s="13">
        <v>-11.277946036099999</v>
      </c>
      <c r="G291" s="6" t="s">
        <v>1540</v>
      </c>
      <c r="H291" s="6" t="s">
        <v>1541</v>
      </c>
      <c r="I291" s="6" t="s">
        <v>1542</v>
      </c>
      <c r="J291" s="6"/>
    </row>
    <row r="292" spans="1:10" x14ac:dyDescent="0.25">
      <c r="A292" s="6" t="s">
        <v>1530</v>
      </c>
      <c r="B292" s="6" t="s">
        <v>1121</v>
      </c>
      <c r="C292" s="6" t="s">
        <v>1543</v>
      </c>
      <c r="D292" s="6" t="s">
        <v>1544</v>
      </c>
      <c r="E292" s="6">
        <v>-10.711407056700001</v>
      </c>
      <c r="F292" s="13">
        <v>-7.9371769347000001</v>
      </c>
      <c r="G292" s="6" t="s">
        <v>1545</v>
      </c>
      <c r="H292" s="6" t="s">
        <v>1546</v>
      </c>
      <c r="I292" s="6" t="s">
        <v>1547</v>
      </c>
      <c r="J292" s="6"/>
    </row>
    <row r="293" spans="1:10" x14ac:dyDescent="0.25">
      <c r="A293" s="6" t="s">
        <v>1530</v>
      </c>
      <c r="B293" s="6" t="s">
        <v>1121</v>
      </c>
      <c r="C293" s="6" t="s">
        <v>1548</v>
      </c>
      <c r="D293" s="6" t="s">
        <v>1549</v>
      </c>
      <c r="E293" s="6">
        <v>-9.1885934660000004</v>
      </c>
      <c r="F293" s="13">
        <v>-6.5582699196999998</v>
      </c>
      <c r="G293" s="6" t="s">
        <v>1550</v>
      </c>
      <c r="H293" s="6" t="s">
        <v>1551</v>
      </c>
      <c r="I293" s="6" t="s">
        <v>1552</v>
      </c>
      <c r="J293" s="6"/>
    </row>
    <row r="294" spans="1:10" x14ac:dyDescent="0.25">
      <c r="A294" s="6" t="s">
        <v>1530</v>
      </c>
      <c r="B294" s="6" t="s">
        <v>1121</v>
      </c>
      <c r="C294" s="6" t="s">
        <v>1553</v>
      </c>
      <c r="D294" s="6" t="s">
        <v>1554</v>
      </c>
      <c r="E294" s="6">
        <v>-8.5630363954999993</v>
      </c>
      <c r="F294" s="13">
        <v>-6.0044060739000003</v>
      </c>
      <c r="G294" s="6" t="s">
        <v>1550</v>
      </c>
      <c r="H294" s="6" t="s">
        <v>1551</v>
      </c>
      <c r="I294" s="6" t="s">
        <v>1555</v>
      </c>
      <c r="J294" s="6"/>
    </row>
    <row r="295" spans="1:10" x14ac:dyDescent="0.25">
      <c r="A295" s="6" t="s">
        <v>1530</v>
      </c>
      <c r="B295" s="6" t="s">
        <v>1121</v>
      </c>
      <c r="C295" s="6" t="s">
        <v>1556</v>
      </c>
      <c r="D295" s="6" t="s">
        <v>1557</v>
      </c>
      <c r="E295" s="6">
        <v>-7.7132007777</v>
      </c>
      <c r="F295" s="13">
        <v>-5.2842043139000001</v>
      </c>
      <c r="G295" s="6" t="s">
        <v>1558</v>
      </c>
      <c r="H295" s="6" t="s">
        <v>1559</v>
      </c>
      <c r="I295" s="6" t="s">
        <v>1560</v>
      </c>
      <c r="J295" s="6"/>
    </row>
    <row r="296" spans="1:10" x14ac:dyDescent="0.25">
      <c r="A296" s="6" t="s">
        <v>1530</v>
      </c>
      <c r="B296" s="6" t="s">
        <v>1121</v>
      </c>
      <c r="C296" s="6" t="s">
        <v>1561</v>
      </c>
      <c r="D296" s="6" t="s">
        <v>1562</v>
      </c>
      <c r="E296" s="6">
        <v>-7.5569329479</v>
      </c>
      <c r="F296" s="13">
        <v>-5.1806428347000004</v>
      </c>
      <c r="G296" s="6" t="s">
        <v>1550</v>
      </c>
      <c r="H296" s="6" t="s">
        <v>1551</v>
      </c>
      <c r="I296" s="6" t="s">
        <v>1563</v>
      </c>
      <c r="J296" s="6"/>
    </row>
    <row r="297" spans="1:10" x14ac:dyDescent="0.25">
      <c r="A297" s="6" t="s">
        <v>1530</v>
      </c>
      <c r="B297" s="6" t="s">
        <v>1121</v>
      </c>
      <c r="C297" s="6" t="s">
        <v>1564</v>
      </c>
      <c r="D297" s="6" t="s">
        <v>1565</v>
      </c>
      <c r="E297" s="6">
        <v>-7.2876874972000003</v>
      </c>
      <c r="F297" s="13">
        <v>-4.9471129361999999</v>
      </c>
      <c r="G297" s="6" t="s">
        <v>1550</v>
      </c>
      <c r="H297" s="6" t="s">
        <v>1551</v>
      </c>
      <c r="I297" s="6" t="s">
        <v>1566</v>
      </c>
      <c r="J297" s="6"/>
    </row>
    <row r="298" spans="1:10" x14ac:dyDescent="0.25">
      <c r="A298" s="6" t="s">
        <v>1530</v>
      </c>
      <c r="B298" s="6" t="s">
        <v>1121</v>
      </c>
      <c r="C298" s="6" t="s">
        <v>1567</v>
      </c>
      <c r="D298" s="6" t="s">
        <v>1568</v>
      </c>
      <c r="E298" s="6">
        <v>-7.2028802412999999</v>
      </c>
      <c r="F298" s="13">
        <v>-4.8845820749</v>
      </c>
      <c r="G298" s="6" t="s">
        <v>1569</v>
      </c>
      <c r="H298" s="6" t="s">
        <v>1570</v>
      </c>
      <c r="I298" s="6" t="s">
        <v>1571</v>
      </c>
      <c r="J298" s="6"/>
    </row>
    <row r="299" spans="1:10" x14ac:dyDescent="0.25">
      <c r="A299" s="6" t="s">
        <v>1530</v>
      </c>
      <c r="B299" s="6" t="s">
        <v>1121</v>
      </c>
      <c r="C299" s="6" t="s">
        <v>1572</v>
      </c>
      <c r="D299" s="6" t="s">
        <v>1573</v>
      </c>
      <c r="E299" s="6">
        <v>-7.1755217942999998</v>
      </c>
      <c r="F299" s="13">
        <v>-4.8626186598999999</v>
      </c>
      <c r="G299" s="6" t="s">
        <v>1574</v>
      </c>
      <c r="H299" s="6" t="s">
        <v>1575</v>
      </c>
      <c r="I299" s="6" t="s">
        <v>1576</v>
      </c>
      <c r="J299" s="6"/>
    </row>
    <row r="300" spans="1:10" x14ac:dyDescent="0.25">
      <c r="A300" s="6" t="s">
        <v>1530</v>
      </c>
      <c r="B300" s="6" t="s">
        <v>1121</v>
      </c>
      <c r="C300" s="6" t="s">
        <v>1577</v>
      </c>
      <c r="D300" s="6" t="s">
        <v>1578</v>
      </c>
      <c r="E300" s="6">
        <v>-7.1258843545000001</v>
      </c>
      <c r="F300" s="13">
        <v>-4.8389946524000003</v>
      </c>
      <c r="G300" s="6" t="s">
        <v>1579</v>
      </c>
      <c r="H300" s="6" t="s">
        <v>1580</v>
      </c>
      <c r="I300" s="6" t="s">
        <v>1581</v>
      </c>
      <c r="J300" s="6"/>
    </row>
    <row r="301" spans="1:10" x14ac:dyDescent="0.25">
      <c r="A301" s="6" t="s">
        <v>1530</v>
      </c>
      <c r="B301" s="6" t="s">
        <v>1121</v>
      </c>
      <c r="C301" s="6" t="s">
        <v>1582</v>
      </c>
      <c r="D301" s="6" t="s">
        <v>1583</v>
      </c>
      <c r="E301" s="6">
        <v>-6.9468612296999996</v>
      </c>
      <c r="F301" s="13">
        <v>-4.6797155858000004</v>
      </c>
      <c r="G301" s="6" t="s">
        <v>1584</v>
      </c>
      <c r="H301" s="6" t="s">
        <v>1585</v>
      </c>
      <c r="I301" s="6" t="s">
        <v>1586</v>
      </c>
      <c r="J301" s="6"/>
    </row>
    <row r="302" spans="1:10" x14ac:dyDescent="0.25">
      <c r="A302" s="6" t="s">
        <v>1530</v>
      </c>
      <c r="B302" s="6" t="s">
        <v>1121</v>
      </c>
      <c r="C302" s="6" t="s">
        <v>1587</v>
      </c>
      <c r="D302" s="6" t="s">
        <v>1588</v>
      </c>
      <c r="E302" s="6">
        <v>-6.6074741673000004</v>
      </c>
      <c r="F302" s="13">
        <v>-4.4072753131000004</v>
      </c>
      <c r="G302" s="6" t="s">
        <v>1550</v>
      </c>
      <c r="H302" s="6" t="s">
        <v>1551</v>
      </c>
      <c r="I302" s="6" t="s">
        <v>1589</v>
      </c>
      <c r="J302" s="6"/>
    </row>
    <row r="303" spans="1:10" x14ac:dyDescent="0.25">
      <c r="A303" s="6" t="s">
        <v>1530</v>
      </c>
      <c r="B303" s="6" t="s">
        <v>1121</v>
      </c>
      <c r="C303" s="6" t="s">
        <v>1590</v>
      </c>
      <c r="D303" s="6" t="s">
        <v>1591</v>
      </c>
      <c r="E303" s="6">
        <v>-6.5675551303999997</v>
      </c>
      <c r="F303" s="13">
        <v>-4.3714728424000002</v>
      </c>
      <c r="G303" s="6" t="s">
        <v>1550</v>
      </c>
      <c r="H303" s="6" t="s">
        <v>1551</v>
      </c>
      <c r="I303" s="6" t="s">
        <v>1592</v>
      </c>
      <c r="J303" s="6"/>
    </row>
    <row r="304" spans="1:10" x14ac:dyDescent="0.25">
      <c r="A304" s="6" t="s">
        <v>1530</v>
      </c>
      <c r="B304" s="6" t="s">
        <v>1121</v>
      </c>
      <c r="C304" s="6" t="s">
        <v>1593</v>
      </c>
      <c r="D304" s="6" t="s">
        <v>1594</v>
      </c>
      <c r="E304" s="6">
        <v>-6.4896866093999996</v>
      </c>
      <c r="F304" s="13">
        <v>-4.2976822337999998</v>
      </c>
      <c r="G304" s="6" t="s">
        <v>1595</v>
      </c>
      <c r="H304" s="6" t="s">
        <v>1596</v>
      </c>
      <c r="I304" s="6" t="s">
        <v>1597</v>
      </c>
      <c r="J304" s="6"/>
    </row>
    <row r="305" spans="1:10" x14ac:dyDescent="0.25">
      <c r="A305" s="6" t="s">
        <v>1530</v>
      </c>
      <c r="B305" s="6" t="s">
        <v>1121</v>
      </c>
      <c r="C305" s="6" t="s">
        <v>1598</v>
      </c>
      <c r="D305" s="6" t="s">
        <v>1599</v>
      </c>
      <c r="E305" s="6">
        <v>-6.3073577538999999</v>
      </c>
      <c r="F305" s="13">
        <v>-4.146667441</v>
      </c>
      <c r="G305" s="6" t="s">
        <v>1600</v>
      </c>
      <c r="H305" s="6" t="s">
        <v>1601</v>
      </c>
      <c r="I305" s="6" t="s">
        <v>1602</v>
      </c>
      <c r="J305" s="6"/>
    </row>
    <row r="306" spans="1:10" x14ac:dyDescent="0.25">
      <c r="A306" s="6" t="s">
        <v>1530</v>
      </c>
      <c r="B306" s="6" t="s">
        <v>1121</v>
      </c>
      <c r="C306" s="6" t="s">
        <v>1603</v>
      </c>
      <c r="D306" s="6" t="s">
        <v>1604</v>
      </c>
      <c r="E306" s="6">
        <v>-6.2322873427000003</v>
      </c>
      <c r="F306" s="13">
        <v>-4.0871548661999997</v>
      </c>
      <c r="G306" s="6" t="s">
        <v>1550</v>
      </c>
      <c r="H306" s="6" t="s">
        <v>1551</v>
      </c>
      <c r="I306" s="6" t="s">
        <v>1605</v>
      </c>
      <c r="J306" s="6"/>
    </row>
    <row r="307" spans="1:10" x14ac:dyDescent="0.25">
      <c r="A307" s="6" t="s">
        <v>1530</v>
      </c>
      <c r="B307" s="6" t="s">
        <v>1121</v>
      </c>
      <c r="C307" s="6" t="s">
        <v>1606</v>
      </c>
      <c r="D307" s="6" t="s">
        <v>1607</v>
      </c>
      <c r="E307" s="6">
        <v>-6.0940478882000004</v>
      </c>
      <c r="F307" s="13">
        <v>-3.9660814201000001</v>
      </c>
      <c r="G307" s="6" t="s">
        <v>1608</v>
      </c>
      <c r="H307" s="6" t="s">
        <v>1609</v>
      </c>
      <c r="I307" s="6" t="s">
        <v>1610</v>
      </c>
      <c r="J307" s="6"/>
    </row>
    <row r="308" spans="1:10" x14ac:dyDescent="0.25">
      <c r="A308" s="6" t="s">
        <v>1530</v>
      </c>
      <c r="B308" s="6" t="s">
        <v>1121</v>
      </c>
      <c r="C308" s="6" t="s">
        <v>1611</v>
      </c>
      <c r="D308" s="6" t="s">
        <v>1612</v>
      </c>
      <c r="E308" s="6">
        <v>-5.9962336880000002</v>
      </c>
      <c r="F308" s="13">
        <v>-3.8820555042999998</v>
      </c>
      <c r="G308" s="6" t="s">
        <v>1613</v>
      </c>
      <c r="H308" s="6" t="s">
        <v>1614</v>
      </c>
      <c r="I308" s="6" t="s">
        <v>1615</v>
      </c>
      <c r="J308" s="6"/>
    </row>
    <row r="309" spans="1:10" x14ac:dyDescent="0.25">
      <c r="A309" s="6" t="s">
        <v>1530</v>
      </c>
      <c r="B309" s="6" t="s">
        <v>1121</v>
      </c>
      <c r="C309" s="6" t="s">
        <v>1616</v>
      </c>
      <c r="D309" s="6" t="s">
        <v>1617</v>
      </c>
      <c r="E309" s="6">
        <v>-5.8718910728000004</v>
      </c>
      <c r="F309" s="13">
        <v>-3.7659478591000002</v>
      </c>
      <c r="G309" s="6" t="s">
        <v>1550</v>
      </c>
      <c r="H309" s="6" t="s">
        <v>1551</v>
      </c>
      <c r="I309" s="6" t="s">
        <v>1618</v>
      </c>
      <c r="J309" s="6"/>
    </row>
    <row r="310" spans="1:10" x14ac:dyDescent="0.25">
      <c r="A310" s="6" t="s">
        <v>1530</v>
      </c>
      <c r="B310" s="6" t="s">
        <v>1121</v>
      </c>
      <c r="C310" s="6" t="s">
        <v>1619</v>
      </c>
      <c r="D310" s="6" t="s">
        <v>1620</v>
      </c>
      <c r="E310" s="6">
        <v>-5.7213091400999998</v>
      </c>
      <c r="F310" s="13">
        <v>-3.6642738426000001</v>
      </c>
      <c r="G310" s="6" t="s">
        <v>1621</v>
      </c>
      <c r="H310" s="6" t="s">
        <v>1622</v>
      </c>
      <c r="I310" s="6" t="s">
        <v>1623</v>
      </c>
      <c r="J310" s="6"/>
    </row>
    <row r="311" spans="1:10" x14ac:dyDescent="0.25">
      <c r="A311" s="6" t="s">
        <v>1530</v>
      </c>
      <c r="B311" s="6" t="s">
        <v>1121</v>
      </c>
      <c r="C311" s="6" t="s">
        <v>1624</v>
      </c>
      <c r="D311" s="6" t="s">
        <v>1625</v>
      </c>
      <c r="E311" s="6">
        <v>-5.7171821658999997</v>
      </c>
      <c r="F311" s="13">
        <v>-3.6631113473000001</v>
      </c>
      <c r="G311" s="6" t="s">
        <v>1626</v>
      </c>
      <c r="H311" s="6" t="s">
        <v>1627</v>
      </c>
      <c r="I311" s="6" t="s">
        <v>1628</v>
      </c>
      <c r="J311" s="6"/>
    </row>
    <row r="312" spans="1:10" x14ac:dyDescent="0.25">
      <c r="A312" s="6" t="s">
        <v>1530</v>
      </c>
      <c r="B312" s="6" t="s">
        <v>1121</v>
      </c>
      <c r="C312" s="6" t="s">
        <v>1629</v>
      </c>
      <c r="D312" s="6" t="s">
        <v>1630</v>
      </c>
      <c r="E312" s="6">
        <v>-5.6752750664000002</v>
      </c>
      <c r="F312" s="13">
        <v>-3.6272233722</v>
      </c>
      <c r="G312" s="6" t="s">
        <v>1631</v>
      </c>
      <c r="H312" s="6" t="s">
        <v>1632</v>
      </c>
      <c r="I312" s="6" t="s">
        <v>1633</v>
      </c>
      <c r="J312" s="6"/>
    </row>
    <row r="313" spans="1:10" x14ac:dyDescent="0.25">
      <c r="A313" s="6" t="s">
        <v>1530</v>
      </c>
      <c r="B313" s="6" t="s">
        <v>1121</v>
      </c>
      <c r="C313" s="6" t="s">
        <v>1634</v>
      </c>
      <c r="D313" s="6" t="s">
        <v>1635</v>
      </c>
      <c r="E313" s="6">
        <v>-5.6725202665000003</v>
      </c>
      <c r="F313" s="13">
        <v>-3.6272233722</v>
      </c>
      <c r="G313" s="6" t="s">
        <v>1636</v>
      </c>
      <c r="H313" s="6" t="s">
        <v>1637</v>
      </c>
      <c r="I313" s="6" t="s">
        <v>1638</v>
      </c>
      <c r="J313" s="6"/>
    </row>
    <row r="314" spans="1:10" x14ac:dyDescent="0.25">
      <c r="A314" s="6" t="s">
        <v>1530</v>
      </c>
      <c r="B314" s="6" t="s">
        <v>1121</v>
      </c>
      <c r="C314" s="6" t="s">
        <v>1639</v>
      </c>
      <c r="D314" s="6" t="s">
        <v>1640</v>
      </c>
      <c r="E314" s="6">
        <v>-5.2988842850999998</v>
      </c>
      <c r="F314" s="13">
        <v>-3.3002126029999999</v>
      </c>
      <c r="G314" s="6" t="s">
        <v>1626</v>
      </c>
      <c r="H314" s="6" t="s">
        <v>1627</v>
      </c>
      <c r="I314" s="6" t="s">
        <v>1641</v>
      </c>
      <c r="J314" s="6"/>
    </row>
    <row r="315" spans="1:10" x14ac:dyDescent="0.25">
      <c r="A315" s="6" t="s">
        <v>1530</v>
      </c>
      <c r="B315" s="6" t="s">
        <v>1121</v>
      </c>
      <c r="C315" s="6" t="s">
        <v>1642</v>
      </c>
      <c r="D315" s="6" t="s">
        <v>1643</v>
      </c>
      <c r="E315" s="6">
        <v>-5.2602266871000003</v>
      </c>
      <c r="F315" s="13">
        <v>-3.2692874552000002</v>
      </c>
      <c r="G315" s="6" t="s">
        <v>1626</v>
      </c>
      <c r="H315" s="6" t="s">
        <v>1627</v>
      </c>
      <c r="I315" s="6" t="s">
        <v>1644</v>
      </c>
      <c r="J315" s="6"/>
    </row>
    <row r="316" spans="1:10" x14ac:dyDescent="0.25">
      <c r="A316" s="6" t="s">
        <v>1530</v>
      </c>
      <c r="B316" s="6" t="s">
        <v>1121</v>
      </c>
      <c r="C316" s="6" t="s">
        <v>1645</v>
      </c>
      <c r="D316" s="6" t="s">
        <v>1646</v>
      </c>
      <c r="E316" s="6">
        <v>-5.1473246051999997</v>
      </c>
      <c r="F316" s="13">
        <v>-3.1689745006000001</v>
      </c>
      <c r="G316" s="6" t="s">
        <v>1647</v>
      </c>
      <c r="H316" s="6" t="s">
        <v>1648</v>
      </c>
      <c r="I316" s="6" t="s">
        <v>1649</v>
      </c>
      <c r="J316" s="6"/>
    </row>
    <row r="317" spans="1:10" x14ac:dyDescent="0.25">
      <c r="A317" s="6" t="s">
        <v>1530</v>
      </c>
      <c r="B317" s="6" t="s">
        <v>1121</v>
      </c>
      <c r="C317" s="6" t="s">
        <v>1650</v>
      </c>
      <c r="D317" s="6" t="s">
        <v>1651</v>
      </c>
      <c r="E317" s="6">
        <v>-5.1127775852999999</v>
      </c>
      <c r="F317" s="13">
        <v>-3.0645757003999998</v>
      </c>
      <c r="G317" s="6" t="s">
        <v>1652</v>
      </c>
      <c r="H317" s="6" t="s">
        <v>1653</v>
      </c>
      <c r="I317" s="6" t="s">
        <v>1654</v>
      </c>
      <c r="J317" s="6"/>
    </row>
    <row r="318" spans="1:10" x14ac:dyDescent="0.25">
      <c r="A318" s="6" t="s">
        <v>1530</v>
      </c>
      <c r="B318" s="6" t="s">
        <v>1121</v>
      </c>
      <c r="C318" s="6" t="s">
        <v>1655</v>
      </c>
      <c r="D318" s="6" t="s">
        <v>1656</v>
      </c>
      <c r="E318" s="6">
        <v>-4.9289052472000003</v>
      </c>
      <c r="F318" s="13">
        <v>-2.9839788980000002</v>
      </c>
      <c r="G318" s="6" t="s">
        <v>1550</v>
      </c>
      <c r="H318" s="6" t="s">
        <v>1551</v>
      </c>
      <c r="I318" s="6" t="s">
        <v>1657</v>
      </c>
      <c r="J318" s="6"/>
    </row>
    <row r="319" spans="1:10" x14ac:dyDescent="0.25">
      <c r="A319" s="6" t="s">
        <v>1530</v>
      </c>
      <c r="B319" s="6" t="s">
        <v>1121</v>
      </c>
      <c r="C319" s="6" t="s">
        <v>1658</v>
      </c>
      <c r="D319" s="6" t="s">
        <v>1659</v>
      </c>
      <c r="E319" s="6">
        <v>-4.4479679574000004</v>
      </c>
      <c r="F319" s="13">
        <v>-2.5826056613000001</v>
      </c>
      <c r="G319" s="6" t="s">
        <v>1660</v>
      </c>
      <c r="H319" s="6" t="s">
        <v>1661</v>
      </c>
      <c r="I319" s="6" t="s">
        <v>1662</v>
      </c>
      <c r="J319" s="6"/>
    </row>
    <row r="320" spans="1:10" x14ac:dyDescent="0.25">
      <c r="A320" s="6" t="s">
        <v>1530</v>
      </c>
      <c r="B320" s="6" t="s">
        <v>1121</v>
      </c>
      <c r="C320" s="6" t="s">
        <v>1663</v>
      </c>
      <c r="D320" s="6" t="s">
        <v>1664</v>
      </c>
      <c r="E320" s="6">
        <v>-2.3424010236999999</v>
      </c>
      <c r="F320" s="13">
        <v>-0.84364679300000001</v>
      </c>
      <c r="G320" s="6" t="s">
        <v>1665</v>
      </c>
      <c r="H320" s="6" t="s">
        <v>1666</v>
      </c>
      <c r="I320" s="6" t="s">
        <v>1667</v>
      </c>
      <c r="J320" s="6"/>
    </row>
    <row r="321" spans="1:10" x14ac:dyDescent="0.25">
      <c r="A321" s="14" t="s">
        <v>1668</v>
      </c>
      <c r="B321" s="6" t="s">
        <v>1166</v>
      </c>
      <c r="C321" s="6" t="s">
        <v>1669</v>
      </c>
      <c r="D321" s="6" t="s">
        <v>1670</v>
      </c>
      <c r="E321" s="6">
        <v>-12.1347191641</v>
      </c>
      <c r="F321" s="13">
        <v>-8.5752579907000008</v>
      </c>
      <c r="G321" s="6" t="s">
        <v>1671</v>
      </c>
      <c r="H321" s="6" t="s">
        <v>1672</v>
      </c>
      <c r="I321" s="6" t="s">
        <v>1673</v>
      </c>
      <c r="J321" s="6"/>
    </row>
    <row r="322" spans="1:10" x14ac:dyDescent="0.25">
      <c r="A322" s="6" t="s">
        <v>1674</v>
      </c>
      <c r="B322" s="6" t="s">
        <v>1166</v>
      </c>
      <c r="C322" s="6" t="s">
        <v>1669</v>
      </c>
      <c r="D322" s="6" t="s">
        <v>1670</v>
      </c>
      <c r="E322" s="6">
        <v>-12.1347191641</v>
      </c>
      <c r="F322" s="13">
        <v>-8.5752579907000008</v>
      </c>
      <c r="G322" s="6" t="s">
        <v>1671</v>
      </c>
      <c r="H322" s="6" t="s">
        <v>1672</v>
      </c>
      <c r="I322" s="6" t="s">
        <v>1675</v>
      </c>
      <c r="J322" s="6"/>
    </row>
    <row r="323" spans="1:10" x14ac:dyDescent="0.25">
      <c r="A323" s="6" t="s">
        <v>1674</v>
      </c>
      <c r="B323" s="6" t="s">
        <v>1166</v>
      </c>
      <c r="C323" s="6" t="s">
        <v>1676</v>
      </c>
      <c r="D323" s="6" t="s">
        <v>1677</v>
      </c>
      <c r="E323" s="6">
        <v>-9.2923219857999992</v>
      </c>
      <c r="F323" s="13">
        <v>-6.5022975967000001</v>
      </c>
      <c r="G323" s="6" t="s">
        <v>1678</v>
      </c>
      <c r="H323" s="6" t="s">
        <v>1679</v>
      </c>
      <c r="I323" s="6" t="s">
        <v>1680</v>
      </c>
      <c r="J323" s="6"/>
    </row>
    <row r="324" spans="1:10" x14ac:dyDescent="0.25">
      <c r="A324" s="14" t="s">
        <v>1681</v>
      </c>
      <c r="B324" s="6" t="s">
        <v>1166</v>
      </c>
      <c r="C324" s="6" t="s">
        <v>1682</v>
      </c>
      <c r="D324" s="6" t="s">
        <v>1683</v>
      </c>
      <c r="E324" s="6">
        <v>-11.3721317348</v>
      </c>
      <c r="F324" s="13">
        <v>-8.4757506395999993</v>
      </c>
      <c r="G324" s="6" t="s">
        <v>1684</v>
      </c>
      <c r="H324" s="6" t="s">
        <v>1685</v>
      </c>
      <c r="I324" s="6" t="s">
        <v>1686</v>
      </c>
      <c r="J324" s="6"/>
    </row>
    <row r="325" spans="1:10" x14ac:dyDescent="0.25">
      <c r="A325" s="6" t="s">
        <v>1687</v>
      </c>
      <c r="B325" s="6" t="s">
        <v>1166</v>
      </c>
      <c r="C325" s="6" t="s">
        <v>1682</v>
      </c>
      <c r="D325" s="6" t="s">
        <v>1683</v>
      </c>
      <c r="E325" s="6">
        <v>-11.3721317348</v>
      </c>
      <c r="F325" s="13">
        <v>-8.4757506395999993</v>
      </c>
      <c r="G325" s="6" t="s">
        <v>1684</v>
      </c>
      <c r="H325" s="6" t="s">
        <v>1685</v>
      </c>
      <c r="I325" s="6" t="s">
        <v>1688</v>
      </c>
      <c r="J325" s="6"/>
    </row>
    <row r="326" spans="1:10" x14ac:dyDescent="0.25">
      <c r="A326" s="6" t="s">
        <v>1687</v>
      </c>
      <c r="B326" s="6" t="s">
        <v>1166</v>
      </c>
      <c r="C326" s="6" t="s">
        <v>1689</v>
      </c>
      <c r="D326" s="6" t="s">
        <v>1690</v>
      </c>
      <c r="E326" s="6">
        <v>-11.1952281638</v>
      </c>
      <c r="F326" s="13">
        <v>-8.3355678465</v>
      </c>
      <c r="G326" s="6" t="s">
        <v>1684</v>
      </c>
      <c r="H326" s="6" t="s">
        <v>1685</v>
      </c>
      <c r="I326" s="6" t="s">
        <v>1691</v>
      </c>
      <c r="J326" s="6"/>
    </row>
    <row r="327" spans="1:10" x14ac:dyDescent="0.25">
      <c r="A327" s="6" t="s">
        <v>1687</v>
      </c>
      <c r="B327" s="6" t="s">
        <v>1166</v>
      </c>
      <c r="C327" s="6" t="s">
        <v>1692</v>
      </c>
      <c r="D327" s="6" t="s">
        <v>1693</v>
      </c>
      <c r="E327" s="6">
        <v>-6.2826680164999997</v>
      </c>
      <c r="F327" s="13">
        <v>-4.1294657249000002</v>
      </c>
      <c r="G327" s="6" t="s">
        <v>1694</v>
      </c>
      <c r="H327" s="6" t="s">
        <v>1695</v>
      </c>
      <c r="I327" s="6" t="s">
        <v>1696</v>
      </c>
      <c r="J327" s="6"/>
    </row>
    <row r="328" spans="1:10" x14ac:dyDescent="0.25">
      <c r="A328" s="6" t="s">
        <v>1687</v>
      </c>
      <c r="B328" s="6" t="s">
        <v>1166</v>
      </c>
      <c r="C328" s="6" t="s">
        <v>1697</v>
      </c>
      <c r="D328" s="6" t="s">
        <v>1698</v>
      </c>
      <c r="E328" s="6">
        <v>-5.7606030688000001</v>
      </c>
      <c r="F328" s="13">
        <v>-3.6945509529999998</v>
      </c>
      <c r="G328" s="6" t="s">
        <v>1699</v>
      </c>
      <c r="H328" s="6" t="s">
        <v>1700</v>
      </c>
      <c r="I328" s="6" t="s">
        <v>1701</v>
      </c>
      <c r="J328" s="6"/>
    </row>
    <row r="329" spans="1:10" x14ac:dyDescent="0.25">
      <c r="A329" s="14" t="s">
        <v>1702</v>
      </c>
      <c r="B329" s="6" t="s">
        <v>1166</v>
      </c>
      <c r="C329" s="6" t="s">
        <v>1703</v>
      </c>
      <c r="D329" s="6" t="s">
        <v>1704</v>
      </c>
      <c r="E329" s="6">
        <v>-10.8343167211</v>
      </c>
      <c r="F329" s="13">
        <v>-8.0279019157999993</v>
      </c>
      <c r="G329" s="6" t="s">
        <v>1705</v>
      </c>
      <c r="H329" s="6" t="s">
        <v>1706</v>
      </c>
      <c r="I329" s="6" t="s">
        <v>1707</v>
      </c>
      <c r="J329" s="6"/>
    </row>
    <row r="330" spans="1:10" x14ac:dyDescent="0.25">
      <c r="A330" s="6" t="s">
        <v>1708</v>
      </c>
      <c r="B330" s="6" t="s">
        <v>1166</v>
      </c>
      <c r="C330" s="6" t="s">
        <v>1703</v>
      </c>
      <c r="D330" s="6" t="s">
        <v>1704</v>
      </c>
      <c r="E330" s="6">
        <v>-10.8343167211</v>
      </c>
      <c r="F330" s="13">
        <v>-8.0279019157999993</v>
      </c>
      <c r="G330" s="6" t="s">
        <v>1709</v>
      </c>
      <c r="H330" s="6" t="s">
        <v>1710</v>
      </c>
      <c r="I330" s="6" t="s">
        <v>1711</v>
      </c>
      <c r="J330" s="6"/>
    </row>
    <row r="331" spans="1:10" x14ac:dyDescent="0.25">
      <c r="A331" s="6" t="s">
        <v>1708</v>
      </c>
      <c r="B331" s="6" t="s">
        <v>1121</v>
      </c>
      <c r="C331" s="6" t="s">
        <v>1712</v>
      </c>
      <c r="D331" s="6" t="s">
        <v>1713</v>
      </c>
      <c r="E331" s="6">
        <v>-7.2694364197999999</v>
      </c>
      <c r="F331" s="13">
        <v>-4.9401428691999998</v>
      </c>
      <c r="G331" s="6" t="s">
        <v>1714</v>
      </c>
      <c r="H331" s="6" t="s">
        <v>1715</v>
      </c>
      <c r="I331" s="6" t="s">
        <v>1716</v>
      </c>
      <c r="J331" s="6"/>
    </row>
    <row r="332" spans="1:10" x14ac:dyDescent="0.25">
      <c r="A332" s="6" t="s">
        <v>1708</v>
      </c>
      <c r="B332" s="6" t="s">
        <v>1166</v>
      </c>
      <c r="C332" s="6" t="s">
        <v>1717</v>
      </c>
      <c r="D332" s="6" t="s">
        <v>1718</v>
      </c>
      <c r="E332" s="6">
        <v>-6.462120487</v>
      </c>
      <c r="F332" s="13">
        <v>-4.2741560891999999</v>
      </c>
      <c r="G332" s="6" t="s">
        <v>1719</v>
      </c>
      <c r="H332" s="6" t="s">
        <v>1720</v>
      </c>
      <c r="I332" s="6" t="s">
        <v>1721</v>
      </c>
      <c r="J332" s="6"/>
    </row>
    <row r="333" spans="1:10" x14ac:dyDescent="0.25">
      <c r="A333" s="6" t="s">
        <v>1708</v>
      </c>
      <c r="B333" s="6" t="s">
        <v>1121</v>
      </c>
      <c r="C333" s="6" t="s">
        <v>1722</v>
      </c>
      <c r="D333" s="6" t="s">
        <v>1723</v>
      </c>
      <c r="E333" s="6">
        <v>-5.0339607906000001</v>
      </c>
      <c r="F333" s="13">
        <v>-3.0773904603000002</v>
      </c>
      <c r="G333" s="6" t="s">
        <v>1724</v>
      </c>
      <c r="H333" s="6" t="s">
        <v>1725</v>
      </c>
      <c r="I333" s="6" t="s">
        <v>1726</v>
      </c>
      <c r="J333" s="6"/>
    </row>
    <row r="334" spans="1:10" x14ac:dyDescent="0.25">
      <c r="A334" s="6" t="s">
        <v>1708</v>
      </c>
      <c r="B334" s="6" t="s">
        <v>1121</v>
      </c>
      <c r="C334" s="6" t="s">
        <v>1727</v>
      </c>
      <c r="D334" s="6" t="s">
        <v>1728</v>
      </c>
      <c r="E334" s="6">
        <v>-4.6891395782999998</v>
      </c>
      <c r="F334" s="13">
        <v>-2.7878977110999998</v>
      </c>
      <c r="G334" s="6" t="s">
        <v>1729</v>
      </c>
      <c r="H334" s="6" t="s">
        <v>1730</v>
      </c>
      <c r="I334" s="6" t="s">
        <v>1211</v>
      </c>
      <c r="J334" s="6"/>
    </row>
    <row r="335" spans="1:10" x14ac:dyDescent="0.25">
      <c r="A335" s="6" t="s">
        <v>1708</v>
      </c>
      <c r="B335" s="6" t="s">
        <v>1166</v>
      </c>
      <c r="C335" s="6" t="s">
        <v>1731</v>
      </c>
      <c r="D335" s="6" t="s">
        <v>1732</v>
      </c>
      <c r="E335" s="6">
        <v>-4.4337774068</v>
      </c>
      <c r="F335" s="13">
        <v>-2.5068554797</v>
      </c>
      <c r="G335" s="6" t="s">
        <v>1733</v>
      </c>
      <c r="H335" s="6" t="s">
        <v>1734</v>
      </c>
      <c r="I335" s="6" t="s">
        <v>1735</v>
      </c>
      <c r="J335" s="6"/>
    </row>
    <row r="336" spans="1:10" x14ac:dyDescent="0.25">
      <c r="A336" s="6" t="s">
        <v>1708</v>
      </c>
      <c r="B336" s="6" t="s">
        <v>1166</v>
      </c>
      <c r="C336" s="6" t="s">
        <v>1736</v>
      </c>
      <c r="D336" s="6" t="s">
        <v>1737</v>
      </c>
      <c r="E336" s="6">
        <v>-3.9962528936999999</v>
      </c>
      <c r="F336" s="13">
        <v>-2.1422206615000001</v>
      </c>
      <c r="G336" s="6" t="s">
        <v>1738</v>
      </c>
      <c r="H336" s="6" t="s">
        <v>1739</v>
      </c>
      <c r="I336" s="6" t="s">
        <v>1740</v>
      </c>
      <c r="J336" s="6"/>
    </row>
    <row r="337" spans="1:10" x14ac:dyDescent="0.25">
      <c r="A337" s="6" t="s">
        <v>1708</v>
      </c>
      <c r="B337" s="6" t="s">
        <v>1121</v>
      </c>
      <c r="C337" s="6" t="s">
        <v>1741</v>
      </c>
      <c r="D337" s="6" t="s">
        <v>1742</v>
      </c>
      <c r="E337" s="6">
        <v>-2.7665383529000001</v>
      </c>
      <c r="F337" s="13">
        <v>-1.1755780746</v>
      </c>
      <c r="G337" s="6" t="s">
        <v>1743</v>
      </c>
      <c r="H337" s="6" t="s">
        <v>1744</v>
      </c>
      <c r="I337" s="6" t="s">
        <v>1745</v>
      </c>
      <c r="J337" s="6"/>
    </row>
    <row r="338" spans="1:10" x14ac:dyDescent="0.25">
      <c r="A338" s="6" t="s">
        <v>1708</v>
      </c>
      <c r="B338" s="6" t="s">
        <v>1121</v>
      </c>
      <c r="C338" s="6" t="s">
        <v>1746</v>
      </c>
      <c r="D338" s="6" t="s">
        <v>1747</v>
      </c>
      <c r="E338" s="6">
        <v>-2.7115390075999999</v>
      </c>
      <c r="F338" s="13">
        <v>-1.1316249648000001</v>
      </c>
      <c r="G338" s="6" t="s">
        <v>1743</v>
      </c>
      <c r="H338" s="6" t="s">
        <v>1744</v>
      </c>
      <c r="I338" s="6" t="s">
        <v>1748</v>
      </c>
      <c r="J338" s="6"/>
    </row>
    <row r="339" spans="1:10" x14ac:dyDescent="0.25">
      <c r="A339" s="6" t="s">
        <v>1708</v>
      </c>
      <c r="B339" s="6" t="s">
        <v>1121</v>
      </c>
      <c r="C339" s="6" t="s">
        <v>1749</v>
      </c>
      <c r="D339" s="6" t="s">
        <v>1750</v>
      </c>
      <c r="E339" s="6">
        <v>-2.6342652944</v>
      </c>
      <c r="F339" s="13">
        <v>-1.0689753431</v>
      </c>
      <c r="G339" s="6" t="s">
        <v>1751</v>
      </c>
      <c r="H339" s="6" t="s">
        <v>1752</v>
      </c>
      <c r="I339" s="6" t="s">
        <v>1753</v>
      </c>
      <c r="J339" s="6"/>
    </row>
    <row r="340" spans="1:10" x14ac:dyDescent="0.25">
      <c r="A340" s="6" t="s">
        <v>1708</v>
      </c>
      <c r="B340" s="6" t="s">
        <v>1121</v>
      </c>
      <c r="C340" s="6" t="s">
        <v>1754</v>
      </c>
      <c r="D340" s="6" t="s">
        <v>1755</v>
      </c>
      <c r="E340" s="6">
        <v>-2.4424193935999998</v>
      </c>
      <c r="F340" s="13">
        <v>-0.91738762910000005</v>
      </c>
      <c r="G340" s="6" t="s">
        <v>1743</v>
      </c>
      <c r="H340" s="6" t="s">
        <v>1744</v>
      </c>
      <c r="I340" s="6" t="s">
        <v>1756</v>
      </c>
      <c r="J340" s="6"/>
    </row>
    <row r="341" spans="1:10" x14ac:dyDescent="0.25">
      <c r="A341" s="6" t="s">
        <v>1708</v>
      </c>
      <c r="B341" s="6" t="s">
        <v>1121</v>
      </c>
      <c r="C341" s="6" t="s">
        <v>1757</v>
      </c>
      <c r="D341" s="6" t="s">
        <v>1758</v>
      </c>
      <c r="E341" s="6">
        <v>-2.4276792685999999</v>
      </c>
      <c r="F341" s="13">
        <v>-0.90699483240000001</v>
      </c>
      <c r="G341" s="6" t="s">
        <v>1743</v>
      </c>
      <c r="H341" s="6" t="s">
        <v>1744</v>
      </c>
      <c r="I341" s="6" t="s">
        <v>1759</v>
      </c>
      <c r="J341" s="6"/>
    </row>
    <row r="342" spans="1:10" x14ac:dyDescent="0.25">
      <c r="A342" s="6" t="s">
        <v>1708</v>
      </c>
      <c r="B342" s="6" t="s">
        <v>1121</v>
      </c>
      <c r="C342" s="6" t="s">
        <v>1760</v>
      </c>
      <c r="D342" s="6" t="s">
        <v>1761</v>
      </c>
      <c r="E342" s="6">
        <v>-2.0457104338000001</v>
      </c>
      <c r="F342" s="13">
        <v>-0.62297292599999998</v>
      </c>
      <c r="G342" s="6" t="s">
        <v>1762</v>
      </c>
      <c r="H342" s="6" t="s">
        <v>1763</v>
      </c>
      <c r="I342" s="6" t="s">
        <v>1764</v>
      </c>
      <c r="J342" s="6"/>
    </row>
    <row r="343" spans="1:10" x14ac:dyDescent="0.25">
      <c r="A343" s="14" t="s">
        <v>1765</v>
      </c>
      <c r="B343" s="6" t="s">
        <v>1121</v>
      </c>
      <c r="C343" s="6" t="s">
        <v>1766</v>
      </c>
      <c r="D343" s="6" t="s">
        <v>1767</v>
      </c>
      <c r="E343" s="6">
        <v>-10.3730875975</v>
      </c>
      <c r="F343" s="13">
        <v>-7.4304530452000002</v>
      </c>
      <c r="G343" s="6" t="s">
        <v>1768</v>
      </c>
      <c r="H343" s="6" t="s">
        <v>1769</v>
      </c>
      <c r="I343" s="6" t="s">
        <v>1770</v>
      </c>
      <c r="J343" s="6"/>
    </row>
    <row r="344" spans="1:10" x14ac:dyDescent="0.25">
      <c r="A344" s="6" t="s">
        <v>1771</v>
      </c>
      <c r="B344" s="6" t="s">
        <v>1121</v>
      </c>
      <c r="C344" s="6" t="s">
        <v>1766</v>
      </c>
      <c r="D344" s="6" t="s">
        <v>1767</v>
      </c>
      <c r="E344" s="6">
        <v>-10.3730875975</v>
      </c>
      <c r="F344" s="13">
        <v>-7.4304530452000002</v>
      </c>
      <c r="G344" s="6" t="s">
        <v>1772</v>
      </c>
      <c r="H344" s="6" t="s">
        <v>1773</v>
      </c>
      <c r="I344" s="6" t="s">
        <v>1774</v>
      </c>
      <c r="J344" s="6"/>
    </row>
    <row r="345" spans="1:10" x14ac:dyDescent="0.25">
      <c r="A345" s="6" t="s">
        <v>1771</v>
      </c>
      <c r="B345" s="6" t="s">
        <v>1121</v>
      </c>
      <c r="C345" s="6" t="s">
        <v>1775</v>
      </c>
      <c r="D345" s="6" t="s">
        <v>1776</v>
      </c>
      <c r="E345" s="6">
        <v>-9.3569976069000003</v>
      </c>
      <c r="F345" s="13">
        <v>-6.5335494622999999</v>
      </c>
      <c r="G345" s="6" t="s">
        <v>1777</v>
      </c>
      <c r="H345" s="6" t="s">
        <v>1778</v>
      </c>
      <c r="I345" s="6" t="s">
        <v>1779</v>
      </c>
      <c r="J345" s="6"/>
    </row>
    <row r="346" spans="1:10" x14ac:dyDescent="0.25">
      <c r="A346" s="6" t="s">
        <v>1771</v>
      </c>
      <c r="B346" s="6" t="s">
        <v>1121</v>
      </c>
      <c r="C346" s="6" t="s">
        <v>1780</v>
      </c>
      <c r="D346" s="6" t="s">
        <v>1781</v>
      </c>
      <c r="E346" s="6">
        <v>-8.9304475493000002</v>
      </c>
      <c r="F346" s="13">
        <v>-6.2142093743000002</v>
      </c>
      <c r="G346" s="6" t="s">
        <v>1782</v>
      </c>
      <c r="H346" s="6" t="s">
        <v>1783</v>
      </c>
      <c r="I346" s="6" t="s">
        <v>1784</v>
      </c>
      <c r="J346" s="6"/>
    </row>
    <row r="347" spans="1:10" x14ac:dyDescent="0.25">
      <c r="A347" s="6" t="s">
        <v>1771</v>
      </c>
      <c r="B347" s="6" t="s">
        <v>1121</v>
      </c>
      <c r="C347" s="6" t="s">
        <v>1785</v>
      </c>
      <c r="D347" s="6" t="s">
        <v>1786</v>
      </c>
      <c r="E347" s="6">
        <v>-8.9304475493000002</v>
      </c>
      <c r="F347" s="13">
        <v>-6.2142093743000002</v>
      </c>
      <c r="G347" s="6" t="s">
        <v>1782</v>
      </c>
      <c r="H347" s="6" t="s">
        <v>1783</v>
      </c>
      <c r="I347" s="6" t="s">
        <v>1784</v>
      </c>
      <c r="J347" s="6"/>
    </row>
    <row r="348" spans="1:10" x14ac:dyDescent="0.25">
      <c r="A348" s="6" t="s">
        <v>1771</v>
      </c>
      <c r="B348" s="6" t="s">
        <v>1121</v>
      </c>
      <c r="C348" s="6" t="s">
        <v>1787</v>
      </c>
      <c r="D348" s="6" t="s">
        <v>1788</v>
      </c>
      <c r="E348" s="6">
        <v>-8.9304475493000002</v>
      </c>
      <c r="F348" s="13">
        <v>-6.2142093743000002</v>
      </c>
      <c r="G348" s="6" t="s">
        <v>1782</v>
      </c>
      <c r="H348" s="6" t="s">
        <v>1783</v>
      </c>
      <c r="I348" s="6" t="s">
        <v>1784</v>
      </c>
      <c r="J348" s="6"/>
    </row>
    <row r="349" spans="1:10" x14ac:dyDescent="0.25">
      <c r="A349" s="6" t="s">
        <v>1771</v>
      </c>
      <c r="B349" s="6" t="s">
        <v>1121</v>
      </c>
      <c r="C349" s="6" t="s">
        <v>1789</v>
      </c>
      <c r="D349" s="6" t="s">
        <v>1790</v>
      </c>
      <c r="E349" s="6">
        <v>-8.7518164194000008</v>
      </c>
      <c r="F349" s="13">
        <v>-6.0744963104999998</v>
      </c>
      <c r="G349" s="6" t="s">
        <v>1791</v>
      </c>
      <c r="H349" s="6" t="s">
        <v>1792</v>
      </c>
      <c r="I349" s="6" t="s">
        <v>1793</v>
      </c>
      <c r="J349" s="6"/>
    </row>
    <row r="350" spans="1:10" x14ac:dyDescent="0.25">
      <c r="A350" s="6" t="s">
        <v>1771</v>
      </c>
      <c r="B350" s="6" t="s">
        <v>1121</v>
      </c>
      <c r="C350" s="6" t="s">
        <v>1794</v>
      </c>
      <c r="D350" s="6" t="s">
        <v>1795</v>
      </c>
      <c r="E350" s="6">
        <v>-8.7518164194000008</v>
      </c>
      <c r="F350" s="13">
        <v>-6.0744963104999998</v>
      </c>
      <c r="G350" s="6" t="s">
        <v>1791</v>
      </c>
      <c r="H350" s="6" t="s">
        <v>1792</v>
      </c>
      <c r="I350" s="6" t="s">
        <v>1793</v>
      </c>
      <c r="J350" s="6"/>
    </row>
    <row r="351" spans="1:10" x14ac:dyDescent="0.25">
      <c r="A351" s="6" t="s">
        <v>1771</v>
      </c>
      <c r="B351" s="6" t="s">
        <v>1121</v>
      </c>
      <c r="C351" s="6" t="s">
        <v>1796</v>
      </c>
      <c r="D351" s="6" t="s">
        <v>1797</v>
      </c>
      <c r="E351" s="6">
        <v>-8.6758998811999994</v>
      </c>
      <c r="F351" s="13">
        <v>-6.0108142286000001</v>
      </c>
      <c r="G351" s="6" t="s">
        <v>1798</v>
      </c>
      <c r="H351" s="6" t="s">
        <v>1799</v>
      </c>
      <c r="I351" s="6" t="s">
        <v>1800</v>
      </c>
      <c r="J351" s="6"/>
    </row>
    <row r="352" spans="1:10" x14ac:dyDescent="0.25">
      <c r="A352" s="6" t="s">
        <v>1771</v>
      </c>
      <c r="B352" s="6" t="s">
        <v>1121</v>
      </c>
      <c r="C352" s="6" t="s">
        <v>1801</v>
      </c>
      <c r="D352" s="6" t="s">
        <v>1802</v>
      </c>
      <c r="E352" s="6">
        <v>-8.5107853320999993</v>
      </c>
      <c r="F352" s="13">
        <v>-5.8804617858999997</v>
      </c>
      <c r="G352" s="6" t="s">
        <v>1782</v>
      </c>
      <c r="H352" s="6" t="s">
        <v>1783</v>
      </c>
      <c r="I352" s="6" t="s">
        <v>1803</v>
      </c>
      <c r="J352" s="6"/>
    </row>
    <row r="353" spans="1:10" x14ac:dyDescent="0.25">
      <c r="A353" s="6" t="s">
        <v>1771</v>
      </c>
      <c r="B353" s="6" t="s">
        <v>1121</v>
      </c>
      <c r="C353" s="6" t="s">
        <v>1804</v>
      </c>
      <c r="D353" s="6" t="s">
        <v>1805</v>
      </c>
      <c r="E353" s="6">
        <v>-8.5107853320999993</v>
      </c>
      <c r="F353" s="13">
        <v>-5.8804617858999997</v>
      </c>
      <c r="G353" s="6" t="s">
        <v>1782</v>
      </c>
      <c r="H353" s="6" t="s">
        <v>1783</v>
      </c>
      <c r="I353" s="6" t="s">
        <v>1803</v>
      </c>
      <c r="J353" s="6"/>
    </row>
    <row r="354" spans="1:10" x14ac:dyDescent="0.25">
      <c r="A354" s="6" t="s">
        <v>1771</v>
      </c>
      <c r="B354" s="6" t="s">
        <v>1121</v>
      </c>
      <c r="C354" s="6" t="s">
        <v>1806</v>
      </c>
      <c r="D354" s="6" t="s">
        <v>1807</v>
      </c>
      <c r="E354" s="6">
        <v>-8.4557059872</v>
      </c>
      <c r="F354" s="13">
        <v>-5.8363778251999996</v>
      </c>
      <c r="G354" s="6" t="s">
        <v>1791</v>
      </c>
      <c r="H354" s="6" t="s">
        <v>1792</v>
      </c>
      <c r="I354" s="6" t="s">
        <v>1808</v>
      </c>
      <c r="J354" s="6"/>
    </row>
    <row r="355" spans="1:10" x14ac:dyDescent="0.25">
      <c r="A355" s="6" t="s">
        <v>1771</v>
      </c>
      <c r="B355" s="6" t="s">
        <v>1121</v>
      </c>
      <c r="C355" s="6" t="s">
        <v>1809</v>
      </c>
      <c r="D355" s="6" t="s">
        <v>1810</v>
      </c>
      <c r="E355" s="6">
        <v>-8.1519429952000007</v>
      </c>
      <c r="F355" s="13">
        <v>-5.5538041322999998</v>
      </c>
      <c r="G355" s="6" t="s">
        <v>1782</v>
      </c>
      <c r="H355" s="6" t="s">
        <v>1783</v>
      </c>
      <c r="I355" s="6" t="s">
        <v>1811</v>
      </c>
      <c r="J355" s="6"/>
    </row>
    <row r="356" spans="1:10" x14ac:dyDescent="0.25">
      <c r="A356" s="6" t="s">
        <v>1771</v>
      </c>
      <c r="B356" s="6" t="s">
        <v>1121</v>
      </c>
      <c r="C356" s="6" t="s">
        <v>1812</v>
      </c>
      <c r="D356" s="6" t="s">
        <v>1813</v>
      </c>
      <c r="E356" s="6">
        <v>-7.8550196530000003</v>
      </c>
      <c r="F356" s="13">
        <v>-5.3057293575999998</v>
      </c>
      <c r="G356" s="6" t="s">
        <v>1798</v>
      </c>
      <c r="H356" s="6" t="s">
        <v>1799</v>
      </c>
      <c r="I356" s="6" t="s">
        <v>1814</v>
      </c>
      <c r="J356" s="6"/>
    </row>
    <row r="357" spans="1:10" x14ac:dyDescent="0.25">
      <c r="A357" s="6" t="s">
        <v>1771</v>
      </c>
      <c r="B357" s="6" t="s">
        <v>1121</v>
      </c>
      <c r="C357" s="6" t="s">
        <v>1815</v>
      </c>
      <c r="D357" s="6" t="s">
        <v>1816</v>
      </c>
      <c r="E357" s="6">
        <v>-7.6424000480999998</v>
      </c>
      <c r="F357" s="13">
        <v>-5.1452877643999999</v>
      </c>
      <c r="G357" s="6" t="s">
        <v>1798</v>
      </c>
      <c r="H357" s="6" t="s">
        <v>1799</v>
      </c>
      <c r="I357" s="6" t="s">
        <v>1817</v>
      </c>
      <c r="J357" s="6"/>
    </row>
    <row r="358" spans="1:10" x14ac:dyDescent="0.25">
      <c r="A358" s="6" t="s">
        <v>1771</v>
      </c>
      <c r="B358" s="6" t="s">
        <v>1121</v>
      </c>
      <c r="C358" s="6" t="s">
        <v>1818</v>
      </c>
      <c r="D358" s="6" t="s">
        <v>1819</v>
      </c>
      <c r="E358" s="6">
        <v>-7.6128784869999997</v>
      </c>
      <c r="F358" s="13">
        <v>-5.1318530231999997</v>
      </c>
      <c r="G358" s="6" t="s">
        <v>1798</v>
      </c>
      <c r="H358" s="6" t="s">
        <v>1799</v>
      </c>
      <c r="I358" s="6" t="s">
        <v>1820</v>
      </c>
      <c r="J358" s="6"/>
    </row>
    <row r="359" spans="1:10" x14ac:dyDescent="0.25">
      <c r="A359" s="6" t="s">
        <v>1771</v>
      </c>
      <c r="B359" s="6" t="s">
        <v>1121</v>
      </c>
      <c r="C359" s="6" t="s">
        <v>1821</v>
      </c>
      <c r="D359" s="6" t="s">
        <v>1822</v>
      </c>
      <c r="E359" s="6">
        <v>-7.4322780572999996</v>
      </c>
      <c r="F359" s="13">
        <v>-4.9667647597000002</v>
      </c>
      <c r="G359" s="6" t="s">
        <v>1782</v>
      </c>
      <c r="H359" s="6" t="s">
        <v>1783</v>
      </c>
      <c r="I359" s="6" t="s">
        <v>1823</v>
      </c>
      <c r="J359" s="6"/>
    </row>
    <row r="360" spans="1:10" x14ac:dyDescent="0.25">
      <c r="A360" s="6" t="s">
        <v>1771</v>
      </c>
      <c r="B360" s="6" t="s">
        <v>1121</v>
      </c>
      <c r="C360" s="6" t="s">
        <v>1824</v>
      </c>
      <c r="D360" s="6" t="s">
        <v>1825</v>
      </c>
      <c r="E360" s="6">
        <v>-7.1668022848000001</v>
      </c>
      <c r="F360" s="13">
        <v>-4.7162661431000004</v>
      </c>
      <c r="G360" s="6" t="s">
        <v>1798</v>
      </c>
      <c r="H360" s="6" t="s">
        <v>1799</v>
      </c>
      <c r="I360" s="6" t="s">
        <v>1826</v>
      </c>
      <c r="J360" s="6"/>
    </row>
    <row r="361" spans="1:10" x14ac:dyDescent="0.25">
      <c r="A361" s="6" t="s">
        <v>1771</v>
      </c>
      <c r="B361" s="6" t="s">
        <v>1121</v>
      </c>
      <c r="C361" s="6" t="s">
        <v>1827</v>
      </c>
      <c r="D361" s="6" t="s">
        <v>1828</v>
      </c>
      <c r="E361" s="6">
        <v>-7.1104903226999996</v>
      </c>
      <c r="F361" s="13">
        <v>-4.6672534197999997</v>
      </c>
      <c r="G361" s="6" t="s">
        <v>1829</v>
      </c>
      <c r="H361" s="6" t="s">
        <v>1830</v>
      </c>
      <c r="I361" s="6" t="s">
        <v>1831</v>
      </c>
      <c r="J361" s="6"/>
    </row>
    <row r="362" spans="1:10" x14ac:dyDescent="0.25">
      <c r="A362" s="6" t="s">
        <v>1771</v>
      </c>
      <c r="B362" s="6" t="s">
        <v>1121</v>
      </c>
      <c r="C362" s="6" t="s">
        <v>1832</v>
      </c>
      <c r="D362" s="6" t="s">
        <v>1833</v>
      </c>
      <c r="E362" s="6">
        <v>-6.9325993088000004</v>
      </c>
      <c r="F362" s="13">
        <v>-4.5241245122000002</v>
      </c>
      <c r="G362" s="6" t="s">
        <v>1834</v>
      </c>
      <c r="H362" s="6" t="s">
        <v>1835</v>
      </c>
      <c r="I362" s="6" t="s">
        <v>1836</v>
      </c>
      <c r="J362" s="6"/>
    </row>
    <row r="363" spans="1:10" x14ac:dyDescent="0.25">
      <c r="A363" s="6" t="s">
        <v>1771</v>
      </c>
      <c r="B363" s="6" t="s">
        <v>1166</v>
      </c>
      <c r="C363" s="6" t="s">
        <v>1837</v>
      </c>
      <c r="D363" s="6" t="s">
        <v>1838</v>
      </c>
      <c r="E363" s="6">
        <v>-6.8760780450999999</v>
      </c>
      <c r="F363" s="13">
        <v>-4.4935389824999996</v>
      </c>
      <c r="G363" s="6" t="s">
        <v>1839</v>
      </c>
      <c r="H363" s="6" t="s">
        <v>1840</v>
      </c>
      <c r="I363" s="6" t="s">
        <v>1841</v>
      </c>
      <c r="J363" s="6"/>
    </row>
    <row r="364" spans="1:10" x14ac:dyDescent="0.25">
      <c r="A364" s="6" t="s">
        <v>1771</v>
      </c>
      <c r="B364" s="6" t="s">
        <v>1121</v>
      </c>
      <c r="C364" s="6" t="s">
        <v>1842</v>
      </c>
      <c r="D364" s="6" t="s">
        <v>1843</v>
      </c>
      <c r="E364" s="6">
        <v>-6.6938354459999996</v>
      </c>
      <c r="F364" s="13">
        <v>-4.3357701528000003</v>
      </c>
      <c r="G364" s="6" t="s">
        <v>1844</v>
      </c>
      <c r="H364" s="6" t="s">
        <v>1845</v>
      </c>
      <c r="I364" s="6" t="s">
        <v>1846</v>
      </c>
      <c r="J364" s="6"/>
    </row>
    <row r="365" spans="1:10" x14ac:dyDescent="0.25">
      <c r="A365" s="6" t="s">
        <v>1771</v>
      </c>
      <c r="B365" s="6" t="s">
        <v>1166</v>
      </c>
      <c r="C365" s="6" t="s">
        <v>1847</v>
      </c>
      <c r="D365" s="6" t="s">
        <v>1848</v>
      </c>
      <c r="E365" s="6">
        <v>-6.5939915710000001</v>
      </c>
      <c r="F365" s="13">
        <v>-4.2590941429000004</v>
      </c>
      <c r="G365" s="6" t="s">
        <v>1849</v>
      </c>
      <c r="H365" s="6" t="s">
        <v>1850</v>
      </c>
      <c r="I365" s="6" t="s">
        <v>1851</v>
      </c>
      <c r="J365" s="6"/>
    </row>
    <row r="366" spans="1:10" x14ac:dyDescent="0.25">
      <c r="A366" s="6" t="s">
        <v>1771</v>
      </c>
      <c r="B366" s="6" t="s">
        <v>1121</v>
      </c>
      <c r="C366" s="6" t="s">
        <v>1852</v>
      </c>
      <c r="D366" s="6" t="s">
        <v>1853</v>
      </c>
      <c r="E366" s="6">
        <v>-6.4887615430999999</v>
      </c>
      <c r="F366" s="13">
        <v>-4.1763571921000002</v>
      </c>
      <c r="G366" s="6" t="s">
        <v>1854</v>
      </c>
      <c r="H366" s="6" t="s">
        <v>1855</v>
      </c>
      <c r="I366" s="6" t="s">
        <v>1856</v>
      </c>
      <c r="J366" s="6"/>
    </row>
    <row r="367" spans="1:10" x14ac:dyDescent="0.25">
      <c r="A367" s="6" t="s">
        <v>1771</v>
      </c>
      <c r="B367" s="6" t="s">
        <v>1121</v>
      </c>
      <c r="C367" s="6" t="s">
        <v>1857</v>
      </c>
      <c r="D367" s="6" t="s">
        <v>1858</v>
      </c>
      <c r="E367" s="6">
        <v>-6.4036711335999996</v>
      </c>
      <c r="F367" s="13">
        <v>-4.1218022329000004</v>
      </c>
      <c r="G367" s="6" t="s">
        <v>1859</v>
      </c>
      <c r="H367" s="6" t="s">
        <v>1860</v>
      </c>
      <c r="I367" s="6" t="s">
        <v>1861</v>
      </c>
      <c r="J367" s="6"/>
    </row>
    <row r="368" spans="1:10" x14ac:dyDescent="0.25">
      <c r="A368" s="6" t="s">
        <v>1771</v>
      </c>
      <c r="B368" s="6" t="s">
        <v>1121</v>
      </c>
      <c r="C368" s="6" t="s">
        <v>1862</v>
      </c>
      <c r="D368" s="6" t="s">
        <v>1863</v>
      </c>
      <c r="E368" s="6">
        <v>-6.3423149497000004</v>
      </c>
      <c r="F368" s="13">
        <v>-4.0654094686000004</v>
      </c>
      <c r="G368" s="6" t="s">
        <v>1782</v>
      </c>
      <c r="H368" s="6" t="s">
        <v>1783</v>
      </c>
      <c r="I368" s="6" t="s">
        <v>1864</v>
      </c>
      <c r="J368" s="6"/>
    </row>
    <row r="369" spans="1:10" x14ac:dyDescent="0.25">
      <c r="A369" s="6" t="s">
        <v>1771</v>
      </c>
      <c r="B369" s="6" t="s">
        <v>1121</v>
      </c>
      <c r="C369" s="6" t="s">
        <v>1865</v>
      </c>
      <c r="D369" s="6" t="s">
        <v>1866</v>
      </c>
      <c r="E369" s="6">
        <v>-6.0892593575999996</v>
      </c>
      <c r="F369" s="13">
        <v>-3.8546429386000001</v>
      </c>
      <c r="G369" s="6" t="s">
        <v>1849</v>
      </c>
      <c r="H369" s="6" t="s">
        <v>1850</v>
      </c>
      <c r="I369" s="6" t="s">
        <v>1867</v>
      </c>
      <c r="J369" s="6"/>
    </row>
    <row r="370" spans="1:10" x14ac:dyDescent="0.25">
      <c r="A370" s="6" t="s">
        <v>1771</v>
      </c>
      <c r="B370" s="6" t="s">
        <v>1121</v>
      </c>
      <c r="C370" s="6" t="s">
        <v>1868</v>
      </c>
      <c r="D370" s="6" t="s">
        <v>1869</v>
      </c>
      <c r="E370" s="6">
        <v>-6.0796913979999996</v>
      </c>
      <c r="F370" s="13">
        <v>-3.8495293202999998</v>
      </c>
      <c r="G370" s="6" t="s">
        <v>1859</v>
      </c>
      <c r="H370" s="6" t="s">
        <v>1860</v>
      </c>
      <c r="I370" s="6" t="s">
        <v>1870</v>
      </c>
      <c r="J370" s="6"/>
    </row>
    <row r="371" spans="1:10" x14ac:dyDescent="0.25">
      <c r="A371" s="6" t="s">
        <v>1771</v>
      </c>
      <c r="B371" s="6" t="s">
        <v>1121</v>
      </c>
      <c r="C371" s="6" t="s">
        <v>1871</v>
      </c>
      <c r="D371" s="6" t="s">
        <v>1872</v>
      </c>
      <c r="E371" s="6">
        <v>-6.0444825683000003</v>
      </c>
      <c r="F371" s="13">
        <v>-3.8187296096000001</v>
      </c>
      <c r="G371" s="6" t="s">
        <v>1873</v>
      </c>
      <c r="H371" s="6" t="s">
        <v>1874</v>
      </c>
      <c r="I371" s="6" t="s">
        <v>1875</v>
      </c>
      <c r="J371" s="6"/>
    </row>
    <row r="372" spans="1:10" x14ac:dyDescent="0.25">
      <c r="A372" s="6" t="s">
        <v>1771</v>
      </c>
      <c r="B372" s="6" t="s">
        <v>1121</v>
      </c>
      <c r="C372" s="6" t="s">
        <v>1876</v>
      </c>
      <c r="D372" s="6" t="s">
        <v>1877</v>
      </c>
      <c r="E372" s="6">
        <v>-5.9691502404000003</v>
      </c>
      <c r="F372" s="13">
        <v>-3.7563622588999999</v>
      </c>
      <c r="G372" s="6" t="s">
        <v>1844</v>
      </c>
      <c r="H372" s="6" t="s">
        <v>1845</v>
      </c>
      <c r="I372" s="6" t="s">
        <v>1878</v>
      </c>
      <c r="J372" s="6"/>
    </row>
    <row r="373" spans="1:10" x14ac:dyDescent="0.25">
      <c r="A373" s="6" t="s">
        <v>1771</v>
      </c>
      <c r="B373" s="6" t="s">
        <v>1121</v>
      </c>
      <c r="C373" s="6" t="s">
        <v>1879</v>
      </c>
      <c r="D373" s="6" t="s">
        <v>1880</v>
      </c>
      <c r="E373" s="6">
        <v>-5.9047594388000002</v>
      </c>
      <c r="F373" s="13">
        <v>-3.7207977834000001</v>
      </c>
      <c r="G373" s="6" t="s">
        <v>1859</v>
      </c>
      <c r="H373" s="6" t="s">
        <v>1860</v>
      </c>
      <c r="I373" s="6" t="s">
        <v>1881</v>
      </c>
      <c r="J373" s="6"/>
    </row>
    <row r="374" spans="1:10" x14ac:dyDescent="0.25">
      <c r="A374" s="6" t="s">
        <v>1771</v>
      </c>
      <c r="B374" s="6" t="s">
        <v>1121</v>
      </c>
      <c r="C374" s="6" t="s">
        <v>1882</v>
      </c>
      <c r="D374" s="6" t="s">
        <v>1883</v>
      </c>
      <c r="E374" s="6">
        <v>-5.8951068193999996</v>
      </c>
      <c r="F374" s="13">
        <v>-3.7159567658000001</v>
      </c>
      <c r="G374" s="6" t="s">
        <v>1844</v>
      </c>
      <c r="H374" s="6" t="s">
        <v>1845</v>
      </c>
      <c r="I374" s="6" t="s">
        <v>1884</v>
      </c>
      <c r="J374" s="6"/>
    </row>
    <row r="375" spans="1:10" x14ac:dyDescent="0.25">
      <c r="A375" s="6" t="s">
        <v>1771</v>
      </c>
      <c r="B375" s="6" t="s">
        <v>1121</v>
      </c>
      <c r="C375" s="6" t="s">
        <v>1885</v>
      </c>
      <c r="D375" s="6" t="s">
        <v>1886</v>
      </c>
      <c r="E375" s="6">
        <v>-5.8920219403000003</v>
      </c>
      <c r="F375" s="13">
        <v>-3.7159567658000001</v>
      </c>
      <c r="G375" s="6" t="s">
        <v>1849</v>
      </c>
      <c r="H375" s="6" t="s">
        <v>1850</v>
      </c>
      <c r="I375" s="6" t="s">
        <v>1887</v>
      </c>
      <c r="J375" s="6"/>
    </row>
    <row r="376" spans="1:10" x14ac:dyDescent="0.25">
      <c r="A376" s="6" t="s">
        <v>1771</v>
      </c>
      <c r="B376" s="6" t="s">
        <v>1121</v>
      </c>
      <c r="C376" s="6" t="s">
        <v>1888</v>
      </c>
      <c r="D376" s="6" t="s">
        <v>1889</v>
      </c>
      <c r="E376" s="6">
        <v>-5.8449050735999997</v>
      </c>
      <c r="F376" s="13">
        <v>-3.6804217715999998</v>
      </c>
      <c r="G376" s="6" t="s">
        <v>1849</v>
      </c>
      <c r="H376" s="6" t="s">
        <v>1850</v>
      </c>
      <c r="I376" s="6" t="s">
        <v>1890</v>
      </c>
      <c r="J376" s="6"/>
    </row>
    <row r="377" spans="1:10" x14ac:dyDescent="0.25">
      <c r="A377" s="6" t="s">
        <v>1771</v>
      </c>
      <c r="B377" s="6" t="s">
        <v>1166</v>
      </c>
      <c r="C377" s="6" t="s">
        <v>1891</v>
      </c>
      <c r="D377" s="6" t="s">
        <v>1892</v>
      </c>
      <c r="E377" s="6">
        <v>-5.8449050735999997</v>
      </c>
      <c r="F377" s="13">
        <v>-3.6804217715999998</v>
      </c>
      <c r="G377" s="6" t="s">
        <v>1849</v>
      </c>
      <c r="H377" s="6" t="s">
        <v>1850</v>
      </c>
      <c r="I377" s="6" t="s">
        <v>1890</v>
      </c>
      <c r="J377" s="6"/>
    </row>
    <row r="378" spans="1:10" x14ac:dyDescent="0.25">
      <c r="A378" s="6" t="s">
        <v>1771</v>
      </c>
      <c r="B378" s="6" t="s">
        <v>1121</v>
      </c>
      <c r="C378" s="6" t="s">
        <v>1893</v>
      </c>
      <c r="D378" s="6" t="s">
        <v>1894</v>
      </c>
      <c r="E378" s="6">
        <v>-5.7763577991000004</v>
      </c>
      <c r="F378" s="13">
        <v>-3.6231555075999999</v>
      </c>
      <c r="G378" s="6" t="s">
        <v>1782</v>
      </c>
      <c r="H378" s="6" t="s">
        <v>1783</v>
      </c>
      <c r="I378" s="6" t="s">
        <v>1895</v>
      </c>
      <c r="J378" s="6"/>
    </row>
    <row r="379" spans="1:10" x14ac:dyDescent="0.25">
      <c r="A379" s="6" t="s">
        <v>1771</v>
      </c>
      <c r="B379" s="6" t="s">
        <v>1121</v>
      </c>
      <c r="C379" s="6" t="s">
        <v>1896</v>
      </c>
      <c r="D379" s="6" t="s">
        <v>1897</v>
      </c>
      <c r="E379" s="6">
        <v>-5.7531035190999997</v>
      </c>
      <c r="F379" s="13">
        <v>-3.6145007361000001</v>
      </c>
      <c r="G379" s="6" t="s">
        <v>1849</v>
      </c>
      <c r="H379" s="6" t="s">
        <v>1850</v>
      </c>
      <c r="I379" s="6" t="s">
        <v>1898</v>
      </c>
      <c r="J379" s="6"/>
    </row>
    <row r="380" spans="1:10" x14ac:dyDescent="0.25">
      <c r="A380" s="6" t="s">
        <v>1771</v>
      </c>
      <c r="B380" s="6" t="s">
        <v>1121</v>
      </c>
      <c r="C380" s="6" t="s">
        <v>1899</v>
      </c>
      <c r="D380" s="6" t="s">
        <v>1900</v>
      </c>
      <c r="E380" s="6">
        <v>-5.7531035190999997</v>
      </c>
      <c r="F380" s="13">
        <v>-3.6145007361000001</v>
      </c>
      <c r="G380" s="6" t="s">
        <v>1849</v>
      </c>
      <c r="H380" s="6" t="s">
        <v>1850</v>
      </c>
      <c r="I380" s="6" t="s">
        <v>1898</v>
      </c>
      <c r="J380" s="6"/>
    </row>
    <row r="381" spans="1:10" x14ac:dyDescent="0.25">
      <c r="A381" s="6" t="s">
        <v>1771</v>
      </c>
      <c r="B381" s="6" t="s">
        <v>1121</v>
      </c>
      <c r="C381" s="6" t="s">
        <v>1901</v>
      </c>
      <c r="D381" s="6" t="s">
        <v>1902</v>
      </c>
      <c r="E381" s="6">
        <v>-5.7083674464999996</v>
      </c>
      <c r="F381" s="13">
        <v>-3.5838893062000001</v>
      </c>
      <c r="G381" s="6" t="s">
        <v>1849</v>
      </c>
      <c r="H381" s="6" t="s">
        <v>1850</v>
      </c>
      <c r="I381" s="6" t="s">
        <v>1903</v>
      </c>
      <c r="J381" s="6"/>
    </row>
    <row r="382" spans="1:10" x14ac:dyDescent="0.25">
      <c r="A382" s="6" t="s">
        <v>1771</v>
      </c>
      <c r="B382" s="6" t="s">
        <v>1121</v>
      </c>
      <c r="C382" s="6" t="s">
        <v>1904</v>
      </c>
      <c r="D382" s="6" t="s">
        <v>1905</v>
      </c>
      <c r="E382" s="6">
        <v>-5.6643755898999997</v>
      </c>
      <c r="F382" s="13">
        <v>-3.5433579816999998</v>
      </c>
      <c r="G382" s="6" t="s">
        <v>1849</v>
      </c>
      <c r="H382" s="6" t="s">
        <v>1850</v>
      </c>
      <c r="I382" s="6" t="s">
        <v>1906</v>
      </c>
      <c r="J382" s="6"/>
    </row>
    <row r="383" spans="1:10" x14ac:dyDescent="0.25">
      <c r="A383" s="6" t="s">
        <v>1771</v>
      </c>
      <c r="B383" s="6" t="s">
        <v>1121</v>
      </c>
      <c r="C383" s="6" t="s">
        <v>1907</v>
      </c>
      <c r="D383" s="6" t="s">
        <v>1908</v>
      </c>
      <c r="E383" s="6">
        <v>-5.6211051506</v>
      </c>
      <c r="F383" s="13">
        <v>-3.5069269670000001</v>
      </c>
      <c r="G383" s="6" t="s">
        <v>1849</v>
      </c>
      <c r="H383" s="6" t="s">
        <v>1850</v>
      </c>
      <c r="I383" s="6" t="s">
        <v>1909</v>
      </c>
      <c r="J383" s="6"/>
    </row>
    <row r="384" spans="1:10" x14ac:dyDescent="0.25">
      <c r="A384" s="6" t="s">
        <v>1771</v>
      </c>
      <c r="B384" s="6" t="s">
        <v>1121</v>
      </c>
      <c r="C384" s="6" t="s">
        <v>1910</v>
      </c>
      <c r="D384" s="6" t="s">
        <v>1911</v>
      </c>
      <c r="E384" s="6">
        <v>-5.5515104320999997</v>
      </c>
      <c r="F384" s="13">
        <v>-3.4407119891</v>
      </c>
      <c r="G384" s="6" t="s">
        <v>1912</v>
      </c>
      <c r="H384" s="6" t="s">
        <v>1913</v>
      </c>
      <c r="I384" s="6" t="s">
        <v>1914</v>
      </c>
      <c r="J384" s="6"/>
    </row>
    <row r="385" spans="1:10" x14ac:dyDescent="0.25">
      <c r="A385" s="6" t="s">
        <v>1771</v>
      </c>
      <c r="B385" s="6" t="s">
        <v>1121</v>
      </c>
      <c r="C385" s="6" t="s">
        <v>1915</v>
      </c>
      <c r="D385" s="6" t="s">
        <v>1916</v>
      </c>
      <c r="E385" s="6">
        <v>-5.5366424293999996</v>
      </c>
      <c r="F385" s="13">
        <v>-3.4291976283999999</v>
      </c>
      <c r="G385" s="6" t="s">
        <v>1849</v>
      </c>
      <c r="H385" s="6" t="s">
        <v>1850</v>
      </c>
      <c r="I385" s="6" t="s">
        <v>1917</v>
      </c>
      <c r="J385" s="6"/>
    </row>
    <row r="386" spans="1:10" x14ac:dyDescent="0.25">
      <c r="A386" s="6" t="s">
        <v>1771</v>
      </c>
      <c r="B386" s="6" t="s">
        <v>1121</v>
      </c>
      <c r="C386" s="6" t="s">
        <v>1918</v>
      </c>
      <c r="D386" s="6" t="s">
        <v>1919</v>
      </c>
      <c r="E386" s="6">
        <v>-5.3754782484000003</v>
      </c>
      <c r="F386" s="13">
        <v>-3.2971048954</v>
      </c>
      <c r="G386" s="6" t="s">
        <v>1849</v>
      </c>
      <c r="H386" s="6" t="s">
        <v>1850</v>
      </c>
      <c r="I386" s="6" t="s">
        <v>1589</v>
      </c>
      <c r="J386" s="6"/>
    </row>
    <row r="387" spans="1:10" x14ac:dyDescent="0.25">
      <c r="A387" s="6" t="s">
        <v>1771</v>
      </c>
      <c r="B387" s="6" t="s">
        <v>1121</v>
      </c>
      <c r="C387" s="6" t="s">
        <v>1920</v>
      </c>
      <c r="D387" s="6" t="s">
        <v>1921</v>
      </c>
      <c r="E387" s="6">
        <v>-5.3754782484000003</v>
      </c>
      <c r="F387" s="13">
        <v>-3.2971048954</v>
      </c>
      <c r="G387" s="6" t="s">
        <v>1849</v>
      </c>
      <c r="H387" s="6" t="s">
        <v>1850</v>
      </c>
      <c r="I387" s="6" t="s">
        <v>1589</v>
      </c>
      <c r="J387" s="6"/>
    </row>
    <row r="388" spans="1:10" x14ac:dyDescent="0.25">
      <c r="A388" s="6" t="s">
        <v>1771</v>
      </c>
      <c r="B388" s="6" t="s">
        <v>1121</v>
      </c>
      <c r="C388" s="6" t="s">
        <v>1922</v>
      </c>
      <c r="D388" s="6" t="s">
        <v>1923</v>
      </c>
      <c r="E388" s="6">
        <v>-5.0458207522</v>
      </c>
      <c r="F388" s="13">
        <v>-3.0062761869000001</v>
      </c>
      <c r="G388" s="6" t="s">
        <v>1849</v>
      </c>
      <c r="H388" s="6" t="s">
        <v>1850</v>
      </c>
      <c r="I388" s="6" t="s">
        <v>1924</v>
      </c>
      <c r="J388" s="6"/>
    </row>
    <row r="389" spans="1:10" x14ac:dyDescent="0.25">
      <c r="A389" s="6" t="s">
        <v>1771</v>
      </c>
      <c r="B389" s="6" t="s">
        <v>1121</v>
      </c>
      <c r="C389" s="6" t="s">
        <v>1925</v>
      </c>
      <c r="D389" s="6" t="s">
        <v>1926</v>
      </c>
      <c r="E389" s="6">
        <v>-5.0172350224000004</v>
      </c>
      <c r="F389" s="13">
        <v>-3.0630185975000002</v>
      </c>
      <c r="G389" s="6" t="s">
        <v>1927</v>
      </c>
      <c r="H389" s="6" t="s">
        <v>1928</v>
      </c>
      <c r="I389" s="6" t="s">
        <v>1929</v>
      </c>
      <c r="J389" s="6"/>
    </row>
    <row r="390" spans="1:10" x14ac:dyDescent="0.25">
      <c r="A390" s="6" t="s">
        <v>1771</v>
      </c>
      <c r="B390" s="6" t="s">
        <v>1121</v>
      </c>
      <c r="C390" s="6" t="s">
        <v>1930</v>
      </c>
      <c r="D390" s="6" t="s">
        <v>1931</v>
      </c>
      <c r="E390" s="6">
        <v>-4.9599986888999998</v>
      </c>
      <c r="F390" s="13">
        <v>-3.0127683849000002</v>
      </c>
      <c r="G390" s="6" t="s">
        <v>1932</v>
      </c>
      <c r="H390" s="6" t="s">
        <v>1933</v>
      </c>
      <c r="I390" s="6" t="s">
        <v>1934</v>
      </c>
      <c r="J390" s="6"/>
    </row>
    <row r="391" spans="1:10" x14ac:dyDescent="0.25">
      <c r="A391" s="6" t="s">
        <v>1771</v>
      </c>
      <c r="B391" s="6" t="s">
        <v>1121</v>
      </c>
      <c r="C391" s="6" t="s">
        <v>1935</v>
      </c>
      <c r="D391" s="6" t="s">
        <v>1936</v>
      </c>
      <c r="E391" s="6">
        <v>-4.9158583511999998</v>
      </c>
      <c r="F391" s="13">
        <v>-2.8958673222</v>
      </c>
      <c r="G391" s="6" t="s">
        <v>1937</v>
      </c>
      <c r="H391" s="6" t="s">
        <v>1938</v>
      </c>
      <c r="I391" s="6" t="s">
        <v>1939</v>
      </c>
      <c r="J391" s="6"/>
    </row>
    <row r="392" spans="1:10" x14ac:dyDescent="0.25">
      <c r="A392" s="6" t="s">
        <v>1771</v>
      </c>
      <c r="B392" s="6" t="s">
        <v>1121</v>
      </c>
      <c r="C392" s="6" t="s">
        <v>1940</v>
      </c>
      <c r="D392" s="6" t="s">
        <v>1941</v>
      </c>
      <c r="E392" s="6">
        <v>-4.8495101613999996</v>
      </c>
      <c r="F392" s="13">
        <v>-2.9247871983999998</v>
      </c>
      <c r="G392" s="6" t="s">
        <v>1932</v>
      </c>
      <c r="H392" s="6" t="s">
        <v>1933</v>
      </c>
      <c r="I392" s="6" t="s">
        <v>1942</v>
      </c>
      <c r="J392" s="6"/>
    </row>
    <row r="393" spans="1:10" x14ac:dyDescent="0.25">
      <c r="A393" s="6" t="s">
        <v>1771</v>
      </c>
      <c r="B393" s="6" t="s">
        <v>1121</v>
      </c>
      <c r="C393" s="6" t="s">
        <v>1943</v>
      </c>
      <c r="D393" s="6" t="s">
        <v>1944</v>
      </c>
      <c r="E393" s="6">
        <v>-4.8475499069000003</v>
      </c>
      <c r="F393" s="13">
        <v>-2.8410056016</v>
      </c>
      <c r="G393" s="6" t="s">
        <v>1849</v>
      </c>
      <c r="H393" s="6" t="s">
        <v>1850</v>
      </c>
      <c r="I393" s="6" t="s">
        <v>1945</v>
      </c>
      <c r="J393" s="6"/>
    </row>
    <row r="394" spans="1:10" x14ac:dyDescent="0.25">
      <c r="A394" s="6" t="s">
        <v>1771</v>
      </c>
      <c r="B394" s="6" t="s">
        <v>1121</v>
      </c>
      <c r="C394" s="6" t="s">
        <v>1946</v>
      </c>
      <c r="D394" s="6" t="s">
        <v>1947</v>
      </c>
      <c r="E394" s="6">
        <v>-4.7882779353</v>
      </c>
      <c r="F394" s="13">
        <v>-2.7921990637</v>
      </c>
      <c r="G394" s="6" t="s">
        <v>1948</v>
      </c>
      <c r="H394" s="6" t="s">
        <v>1949</v>
      </c>
      <c r="I394" s="6" t="s">
        <v>1950</v>
      </c>
      <c r="J394" s="6"/>
    </row>
    <row r="395" spans="1:10" x14ac:dyDescent="0.25">
      <c r="A395" s="6" t="s">
        <v>1771</v>
      </c>
      <c r="B395" s="6" t="s">
        <v>1121</v>
      </c>
      <c r="C395" s="6" t="s">
        <v>1951</v>
      </c>
      <c r="D395" s="6" t="s">
        <v>1952</v>
      </c>
      <c r="E395" s="6">
        <v>-4.7738044740000003</v>
      </c>
      <c r="F395" s="13">
        <v>-2.7803030252999998</v>
      </c>
      <c r="G395" s="6" t="s">
        <v>1912</v>
      </c>
      <c r="H395" s="6" t="s">
        <v>1913</v>
      </c>
      <c r="I395" s="6" t="s">
        <v>1953</v>
      </c>
      <c r="J395" s="6"/>
    </row>
    <row r="396" spans="1:10" x14ac:dyDescent="0.25">
      <c r="A396" s="6" t="s">
        <v>1771</v>
      </c>
      <c r="B396" s="6" t="s">
        <v>1121</v>
      </c>
      <c r="C396" s="6" t="s">
        <v>1954</v>
      </c>
      <c r="D396" s="6" t="s">
        <v>1955</v>
      </c>
      <c r="E396" s="6">
        <v>-4.6191425865999998</v>
      </c>
      <c r="F396" s="13">
        <v>-2.6649261617</v>
      </c>
      <c r="G396" s="6" t="s">
        <v>1948</v>
      </c>
      <c r="H396" s="6" t="s">
        <v>1949</v>
      </c>
      <c r="I396" s="6" t="s">
        <v>1956</v>
      </c>
      <c r="J396" s="6"/>
    </row>
    <row r="397" spans="1:10" x14ac:dyDescent="0.25">
      <c r="A397" s="6" t="s">
        <v>1771</v>
      </c>
      <c r="B397" s="6" t="s">
        <v>1121</v>
      </c>
      <c r="C397" s="6" t="s">
        <v>1957</v>
      </c>
      <c r="D397" s="6" t="s">
        <v>1958</v>
      </c>
      <c r="E397" s="6">
        <v>-4.5566858965000003</v>
      </c>
      <c r="F397" s="13">
        <v>-2.6737542367999998</v>
      </c>
      <c r="G397" s="6" t="s">
        <v>1932</v>
      </c>
      <c r="H397" s="6" t="s">
        <v>1933</v>
      </c>
      <c r="I397" s="6" t="s">
        <v>1959</v>
      </c>
      <c r="J397" s="6"/>
    </row>
    <row r="398" spans="1:10" x14ac:dyDescent="0.25">
      <c r="A398" s="6" t="s">
        <v>1771</v>
      </c>
      <c r="B398" s="6" t="s">
        <v>1121</v>
      </c>
      <c r="C398" s="6" t="s">
        <v>1960</v>
      </c>
      <c r="D398" s="6" t="s">
        <v>1961</v>
      </c>
      <c r="E398" s="6">
        <v>-4.5174914383000004</v>
      </c>
      <c r="F398" s="13">
        <v>-2.5725650891999998</v>
      </c>
      <c r="G398" s="6" t="s">
        <v>1962</v>
      </c>
      <c r="H398" s="6" t="s">
        <v>1963</v>
      </c>
      <c r="I398" s="6" t="s">
        <v>1964</v>
      </c>
      <c r="J398" s="6"/>
    </row>
    <row r="399" spans="1:10" x14ac:dyDescent="0.25">
      <c r="A399" s="6" t="s">
        <v>1771</v>
      </c>
      <c r="B399" s="6" t="s">
        <v>1121</v>
      </c>
      <c r="C399" s="6" t="s">
        <v>1965</v>
      </c>
      <c r="D399" s="6" t="s">
        <v>1966</v>
      </c>
      <c r="E399" s="6">
        <v>-4.4927102686999998</v>
      </c>
      <c r="F399" s="13">
        <v>-2.5546233440999999</v>
      </c>
      <c r="G399" s="6" t="s">
        <v>1849</v>
      </c>
      <c r="H399" s="6" t="s">
        <v>1850</v>
      </c>
      <c r="I399" s="6" t="s">
        <v>1967</v>
      </c>
      <c r="J399" s="6"/>
    </row>
    <row r="400" spans="1:10" x14ac:dyDescent="0.25">
      <c r="A400" s="6" t="s">
        <v>1771</v>
      </c>
      <c r="B400" s="6" t="s">
        <v>1121</v>
      </c>
      <c r="C400" s="6" t="s">
        <v>1968</v>
      </c>
      <c r="D400" s="6" t="s">
        <v>1969</v>
      </c>
      <c r="E400" s="6">
        <v>-4.3678487907000001</v>
      </c>
      <c r="F400" s="13">
        <v>-2.4539566753000002</v>
      </c>
      <c r="G400" s="6" t="s">
        <v>1970</v>
      </c>
      <c r="H400" s="6" t="s">
        <v>1971</v>
      </c>
      <c r="I400" s="6" t="s">
        <v>1972</v>
      </c>
      <c r="J400" s="6"/>
    </row>
    <row r="401" spans="1:10" x14ac:dyDescent="0.25">
      <c r="A401" s="6" t="s">
        <v>1771</v>
      </c>
      <c r="B401" s="6" t="s">
        <v>1121</v>
      </c>
      <c r="C401" s="6" t="s">
        <v>1973</v>
      </c>
      <c r="D401" s="6" t="s">
        <v>1974</v>
      </c>
      <c r="E401" s="6">
        <v>-4.2817951434000001</v>
      </c>
      <c r="F401" s="13">
        <v>-2.3846894453999998</v>
      </c>
      <c r="G401" s="6" t="s">
        <v>1849</v>
      </c>
      <c r="H401" s="6" t="s">
        <v>1850</v>
      </c>
      <c r="I401" s="6" t="s">
        <v>1975</v>
      </c>
      <c r="J401" s="6"/>
    </row>
    <row r="402" spans="1:10" x14ac:dyDescent="0.25">
      <c r="A402" s="6" t="s">
        <v>1771</v>
      </c>
      <c r="B402" s="6" t="s">
        <v>1121</v>
      </c>
      <c r="C402" s="6" t="s">
        <v>1976</v>
      </c>
      <c r="D402" s="6" t="s">
        <v>1977</v>
      </c>
      <c r="E402" s="6">
        <v>-4.2566810133999997</v>
      </c>
      <c r="F402" s="13">
        <v>-2.3687369874000002</v>
      </c>
      <c r="G402" s="6" t="s">
        <v>1849</v>
      </c>
      <c r="H402" s="6" t="s">
        <v>1850</v>
      </c>
      <c r="I402" s="6" t="s">
        <v>1978</v>
      </c>
      <c r="J402" s="6"/>
    </row>
    <row r="403" spans="1:10" x14ac:dyDescent="0.25">
      <c r="A403" s="6" t="s">
        <v>1771</v>
      </c>
      <c r="B403" s="6" t="s">
        <v>1121</v>
      </c>
      <c r="C403" s="6" t="s">
        <v>1979</v>
      </c>
      <c r="D403" s="6" t="s">
        <v>1980</v>
      </c>
      <c r="E403" s="6">
        <v>-4.2273447025999999</v>
      </c>
      <c r="F403" s="13">
        <v>-2.3464006641999999</v>
      </c>
      <c r="G403" s="6" t="s">
        <v>1912</v>
      </c>
      <c r="H403" s="6" t="s">
        <v>1913</v>
      </c>
      <c r="I403" s="6" t="s">
        <v>1981</v>
      </c>
      <c r="J403" s="6"/>
    </row>
    <row r="404" spans="1:10" x14ac:dyDescent="0.25">
      <c r="A404" s="6" t="s">
        <v>1771</v>
      </c>
      <c r="B404" s="6" t="s">
        <v>1121</v>
      </c>
      <c r="C404" s="6" t="s">
        <v>1982</v>
      </c>
      <c r="D404" s="6" t="s">
        <v>1983</v>
      </c>
      <c r="E404" s="6">
        <v>-4.1680848680000002</v>
      </c>
      <c r="F404" s="13">
        <v>-2.2922517408999998</v>
      </c>
      <c r="G404" s="6" t="s">
        <v>1984</v>
      </c>
      <c r="H404" s="6" t="s">
        <v>1985</v>
      </c>
      <c r="I404" s="6" t="s">
        <v>1986</v>
      </c>
      <c r="J404" s="6"/>
    </row>
    <row r="405" spans="1:10" x14ac:dyDescent="0.25">
      <c r="A405" s="6" t="s">
        <v>1771</v>
      </c>
      <c r="B405" s="6" t="s">
        <v>1121</v>
      </c>
      <c r="C405" s="6" t="s">
        <v>1987</v>
      </c>
      <c r="D405" s="6" t="s">
        <v>1988</v>
      </c>
      <c r="E405" s="6">
        <v>-4.1587837190999997</v>
      </c>
      <c r="F405" s="13">
        <v>-2.2857004288999998</v>
      </c>
      <c r="G405" s="6" t="s">
        <v>1849</v>
      </c>
      <c r="H405" s="6" t="s">
        <v>1850</v>
      </c>
      <c r="I405" s="6" t="s">
        <v>1989</v>
      </c>
      <c r="J405" s="6"/>
    </row>
    <row r="406" spans="1:10" x14ac:dyDescent="0.25">
      <c r="A406" s="6" t="s">
        <v>1771</v>
      </c>
      <c r="B406" s="6" t="s">
        <v>1166</v>
      </c>
      <c r="C406" s="6" t="s">
        <v>1990</v>
      </c>
      <c r="D406" s="6" t="s">
        <v>1991</v>
      </c>
      <c r="E406" s="6">
        <v>-3.997391688</v>
      </c>
      <c r="F406" s="13">
        <v>-2.1422206615000001</v>
      </c>
      <c r="G406" s="6" t="s">
        <v>1992</v>
      </c>
      <c r="H406" s="6" t="s">
        <v>1993</v>
      </c>
      <c r="I406" s="6" t="s">
        <v>1994</v>
      </c>
      <c r="J406" s="6"/>
    </row>
    <row r="407" spans="1:10" x14ac:dyDescent="0.25">
      <c r="A407" s="6" t="s">
        <v>1771</v>
      </c>
      <c r="B407" s="6" t="s">
        <v>1121</v>
      </c>
      <c r="C407" s="6" t="s">
        <v>1995</v>
      </c>
      <c r="D407" s="6" t="s">
        <v>1996</v>
      </c>
      <c r="E407" s="6">
        <v>-3.7094079029000002</v>
      </c>
      <c r="F407" s="13">
        <v>-1.9607761989000001</v>
      </c>
      <c r="G407" s="6" t="s">
        <v>1997</v>
      </c>
      <c r="H407" s="6" t="s">
        <v>1998</v>
      </c>
      <c r="I407" s="6" t="s">
        <v>1999</v>
      </c>
      <c r="J407" s="6"/>
    </row>
    <row r="408" spans="1:10" x14ac:dyDescent="0.25">
      <c r="A408" s="6" t="s">
        <v>1771</v>
      </c>
      <c r="B408" s="6" t="s">
        <v>1121</v>
      </c>
      <c r="C408" s="6" t="s">
        <v>2000</v>
      </c>
      <c r="D408" s="6" t="s">
        <v>2001</v>
      </c>
      <c r="E408" s="6">
        <v>-3.5983146652000002</v>
      </c>
      <c r="F408" s="13">
        <v>-1.8598000955</v>
      </c>
      <c r="G408" s="6" t="s">
        <v>2002</v>
      </c>
      <c r="H408" s="6" t="s">
        <v>2003</v>
      </c>
      <c r="I408" s="6" t="s">
        <v>2004</v>
      </c>
      <c r="J408" s="6"/>
    </row>
    <row r="409" spans="1:10" x14ac:dyDescent="0.25">
      <c r="A409" s="6" t="s">
        <v>1771</v>
      </c>
      <c r="B409" s="6" t="s">
        <v>1121</v>
      </c>
      <c r="C409" s="6" t="s">
        <v>2005</v>
      </c>
      <c r="D409" s="6" t="s">
        <v>2006</v>
      </c>
      <c r="E409" s="6">
        <v>-3.4082031401999999</v>
      </c>
      <c r="F409" s="13">
        <v>-1.7131542643</v>
      </c>
      <c r="G409" s="6" t="s">
        <v>2007</v>
      </c>
      <c r="H409" s="6" t="s">
        <v>2008</v>
      </c>
      <c r="I409" s="6" t="s">
        <v>2009</v>
      </c>
      <c r="J409" s="6"/>
    </row>
    <row r="410" spans="1:10" x14ac:dyDescent="0.25">
      <c r="A410" s="6" t="s">
        <v>1771</v>
      </c>
      <c r="B410" s="6" t="s">
        <v>1121</v>
      </c>
      <c r="C410" s="6" t="s">
        <v>2010</v>
      </c>
      <c r="D410" s="6" t="s">
        <v>2011</v>
      </c>
      <c r="E410" s="6">
        <v>-3.3249709101999998</v>
      </c>
      <c r="F410" s="13">
        <v>-1.5538318653000001</v>
      </c>
      <c r="G410" s="6" t="s">
        <v>2012</v>
      </c>
      <c r="H410" s="6" t="s">
        <v>2013</v>
      </c>
      <c r="I410" s="6" t="s">
        <v>2014</v>
      </c>
      <c r="J410" s="6"/>
    </row>
    <row r="411" spans="1:10" x14ac:dyDescent="0.25">
      <c r="A411" s="6" t="s">
        <v>1771</v>
      </c>
      <c r="B411" s="6" t="s">
        <v>1121</v>
      </c>
      <c r="C411" s="6" t="s">
        <v>2015</v>
      </c>
      <c r="D411" s="6" t="s">
        <v>2016</v>
      </c>
      <c r="E411" s="6">
        <v>-2.5011725787999999</v>
      </c>
      <c r="F411" s="13">
        <v>-0.86849529989999996</v>
      </c>
      <c r="G411" s="6" t="s">
        <v>1849</v>
      </c>
      <c r="H411" s="6" t="s">
        <v>1850</v>
      </c>
      <c r="I411" s="6" t="s">
        <v>2017</v>
      </c>
      <c r="J411" s="6"/>
    </row>
    <row r="412" spans="1:10" x14ac:dyDescent="0.25">
      <c r="A412" s="14" t="s">
        <v>2018</v>
      </c>
      <c r="B412" s="6" t="s">
        <v>1166</v>
      </c>
      <c r="C412" s="6" t="s">
        <v>2019</v>
      </c>
      <c r="D412" s="6" t="s">
        <v>2020</v>
      </c>
      <c r="E412" s="6">
        <v>-10.3102244958</v>
      </c>
      <c r="F412" s="13">
        <v>-7.3898663382000001</v>
      </c>
      <c r="G412" s="6" t="s">
        <v>2021</v>
      </c>
      <c r="H412" s="6" t="s">
        <v>2022</v>
      </c>
      <c r="I412" s="6" t="s">
        <v>2023</v>
      </c>
      <c r="J412" s="6"/>
    </row>
    <row r="413" spans="1:10" x14ac:dyDescent="0.25">
      <c r="A413" s="6" t="s">
        <v>2024</v>
      </c>
      <c r="B413" s="6" t="s">
        <v>1166</v>
      </c>
      <c r="C413" s="6" t="s">
        <v>2019</v>
      </c>
      <c r="D413" s="6" t="s">
        <v>2020</v>
      </c>
      <c r="E413" s="6">
        <v>-10.3102244958</v>
      </c>
      <c r="F413" s="13">
        <v>-7.3898663382000001</v>
      </c>
      <c r="G413" s="6" t="s">
        <v>2025</v>
      </c>
      <c r="H413" s="6" t="s">
        <v>2026</v>
      </c>
      <c r="I413" s="6" t="s">
        <v>2027</v>
      </c>
      <c r="J413" s="6"/>
    </row>
    <row r="414" spans="1:10" x14ac:dyDescent="0.25">
      <c r="A414" s="6" t="s">
        <v>2024</v>
      </c>
      <c r="B414" s="6" t="s">
        <v>1166</v>
      </c>
      <c r="C414" s="6" t="s">
        <v>2028</v>
      </c>
      <c r="D414" s="6" t="s">
        <v>2029</v>
      </c>
      <c r="E414" s="6">
        <v>-10.249811602899999</v>
      </c>
      <c r="F414" s="13">
        <v>-7.3506427443</v>
      </c>
      <c r="G414" s="6" t="s">
        <v>2025</v>
      </c>
      <c r="H414" s="6" t="s">
        <v>2026</v>
      </c>
      <c r="I414" s="6" t="s">
        <v>2030</v>
      </c>
      <c r="J414" s="6"/>
    </row>
    <row r="415" spans="1:10" x14ac:dyDescent="0.25">
      <c r="A415" s="6" t="s">
        <v>2024</v>
      </c>
      <c r="B415" s="6" t="s">
        <v>1166</v>
      </c>
      <c r="C415" s="6" t="s">
        <v>2031</v>
      </c>
      <c r="D415" s="6" t="s">
        <v>2032</v>
      </c>
      <c r="E415" s="6">
        <v>-8.6269848673999991</v>
      </c>
      <c r="F415" s="13">
        <v>-6.0588092278000003</v>
      </c>
      <c r="G415" s="6" t="s">
        <v>2033</v>
      </c>
      <c r="H415" s="6" t="s">
        <v>2034</v>
      </c>
      <c r="I415" s="6" t="s">
        <v>2035</v>
      </c>
      <c r="J415" s="6"/>
    </row>
    <row r="416" spans="1:10" x14ac:dyDescent="0.25">
      <c r="A416" s="6" t="s">
        <v>2024</v>
      </c>
      <c r="B416" s="6" t="s">
        <v>1166</v>
      </c>
      <c r="C416" s="6" t="s">
        <v>2036</v>
      </c>
      <c r="D416" s="6" t="s">
        <v>2037</v>
      </c>
      <c r="E416" s="6">
        <v>-8.0493059495000008</v>
      </c>
      <c r="F416" s="13">
        <v>-5.5521936658</v>
      </c>
      <c r="G416" s="6" t="s">
        <v>2038</v>
      </c>
      <c r="H416" s="6" t="s">
        <v>2039</v>
      </c>
      <c r="I416" s="6" t="s">
        <v>2040</v>
      </c>
      <c r="J416" s="6"/>
    </row>
    <row r="417" spans="1:10" x14ac:dyDescent="0.25">
      <c r="A417" s="6" t="s">
        <v>2024</v>
      </c>
      <c r="B417" s="6" t="s">
        <v>1166</v>
      </c>
      <c r="C417" s="6" t="s">
        <v>2041</v>
      </c>
      <c r="D417" s="6" t="s">
        <v>2042</v>
      </c>
      <c r="E417" s="6">
        <v>-7.9929449880999996</v>
      </c>
      <c r="F417" s="13">
        <v>-5.5119195242999997</v>
      </c>
      <c r="G417" s="6" t="s">
        <v>2043</v>
      </c>
      <c r="H417" s="6" t="s">
        <v>2044</v>
      </c>
      <c r="I417" s="6" t="s">
        <v>2045</v>
      </c>
      <c r="J417" s="6"/>
    </row>
    <row r="418" spans="1:10" x14ac:dyDescent="0.25">
      <c r="A418" s="6" t="s">
        <v>2024</v>
      </c>
      <c r="B418" s="6" t="s">
        <v>1166</v>
      </c>
      <c r="C418" s="6" t="s">
        <v>2046</v>
      </c>
      <c r="D418" s="6" t="s">
        <v>2047</v>
      </c>
      <c r="E418" s="6">
        <v>-7.1657353430999997</v>
      </c>
      <c r="F418" s="13">
        <v>-4.8581610421999999</v>
      </c>
      <c r="G418" s="6" t="s">
        <v>2048</v>
      </c>
      <c r="H418" s="6" t="s">
        <v>2049</v>
      </c>
      <c r="I418" s="6" t="s">
        <v>2050</v>
      </c>
      <c r="J418" s="6"/>
    </row>
    <row r="419" spans="1:10" x14ac:dyDescent="0.25">
      <c r="A419" s="6" t="s">
        <v>2024</v>
      </c>
      <c r="B419" s="6" t="s">
        <v>1166</v>
      </c>
      <c r="C419" s="6" t="s">
        <v>2051</v>
      </c>
      <c r="D419" s="6" t="s">
        <v>2052</v>
      </c>
      <c r="E419" s="6">
        <v>-6.9858523789999998</v>
      </c>
      <c r="F419" s="13">
        <v>-4.7135170484</v>
      </c>
      <c r="G419" s="6" t="s">
        <v>2053</v>
      </c>
      <c r="H419" s="6" t="s">
        <v>2054</v>
      </c>
      <c r="I419" s="6" t="s">
        <v>2055</v>
      </c>
      <c r="J419" s="6"/>
    </row>
    <row r="420" spans="1:10" x14ac:dyDescent="0.25">
      <c r="A420" s="6" t="s">
        <v>2024</v>
      </c>
      <c r="B420" s="6" t="s">
        <v>1166</v>
      </c>
      <c r="C420" s="6" t="s">
        <v>2056</v>
      </c>
      <c r="D420" s="6" t="s">
        <v>2057</v>
      </c>
      <c r="E420" s="6">
        <v>-6.8903776175999996</v>
      </c>
      <c r="F420" s="13">
        <v>-4.5014983769999999</v>
      </c>
      <c r="G420" s="6" t="s">
        <v>2058</v>
      </c>
      <c r="H420" s="6" t="s">
        <v>2059</v>
      </c>
      <c r="I420" s="6" t="s">
        <v>2060</v>
      </c>
      <c r="J420" s="6"/>
    </row>
    <row r="421" spans="1:10" x14ac:dyDescent="0.25">
      <c r="A421" s="6" t="s">
        <v>2024</v>
      </c>
      <c r="B421" s="6" t="s">
        <v>1166</v>
      </c>
      <c r="C421" s="6" t="s">
        <v>2061</v>
      </c>
      <c r="D421" s="6" t="s">
        <v>2062</v>
      </c>
      <c r="E421" s="6">
        <v>-6.6882754258999997</v>
      </c>
      <c r="F421" s="13">
        <v>-4.4712086464</v>
      </c>
      <c r="G421" s="6" t="s">
        <v>2063</v>
      </c>
      <c r="H421" s="6" t="s">
        <v>2064</v>
      </c>
      <c r="I421" s="6" t="s">
        <v>2065</v>
      </c>
      <c r="J421" s="6"/>
    </row>
    <row r="422" spans="1:10" x14ac:dyDescent="0.25">
      <c r="A422" s="6" t="s">
        <v>2024</v>
      </c>
      <c r="B422" s="6" t="s">
        <v>1166</v>
      </c>
      <c r="C422" s="6" t="s">
        <v>2066</v>
      </c>
      <c r="D422" s="6" t="s">
        <v>2067</v>
      </c>
      <c r="E422" s="6">
        <v>-6.6490661712000003</v>
      </c>
      <c r="F422" s="13">
        <v>-4.4447113571000001</v>
      </c>
      <c r="G422" s="6" t="s">
        <v>2068</v>
      </c>
      <c r="H422" s="6" t="s">
        <v>2069</v>
      </c>
      <c r="I422" s="6" t="s">
        <v>2070</v>
      </c>
      <c r="J422" s="6"/>
    </row>
    <row r="423" spans="1:10" x14ac:dyDescent="0.25">
      <c r="A423" s="6" t="s">
        <v>2024</v>
      </c>
      <c r="B423" s="6" t="s">
        <v>1166</v>
      </c>
      <c r="C423" s="6" t="s">
        <v>2071</v>
      </c>
      <c r="D423" s="6" t="s">
        <v>2072</v>
      </c>
      <c r="E423" s="6">
        <v>-6.4546025204999999</v>
      </c>
      <c r="F423" s="13">
        <v>-4.2718046519000001</v>
      </c>
      <c r="G423" s="6" t="s">
        <v>2043</v>
      </c>
      <c r="H423" s="6" t="s">
        <v>2044</v>
      </c>
      <c r="I423" s="6" t="s">
        <v>2073</v>
      </c>
      <c r="J423" s="6"/>
    </row>
    <row r="424" spans="1:10" x14ac:dyDescent="0.25">
      <c r="A424" s="6" t="s">
        <v>2024</v>
      </c>
      <c r="B424" s="6" t="s">
        <v>1166</v>
      </c>
      <c r="C424" s="6" t="s">
        <v>2074</v>
      </c>
      <c r="D424" s="6" t="s">
        <v>2075</v>
      </c>
      <c r="E424" s="6">
        <v>-6.0620120852000001</v>
      </c>
      <c r="F424" s="13">
        <v>-3.9409944770999998</v>
      </c>
      <c r="G424" s="6" t="s">
        <v>2076</v>
      </c>
      <c r="H424" s="6" t="s">
        <v>2077</v>
      </c>
      <c r="I424" s="6" t="s">
        <v>2078</v>
      </c>
      <c r="J424" s="6"/>
    </row>
    <row r="425" spans="1:10" x14ac:dyDescent="0.25">
      <c r="A425" s="6" t="s">
        <v>2024</v>
      </c>
      <c r="B425" s="6" t="s">
        <v>1166</v>
      </c>
      <c r="C425" s="6" t="s">
        <v>2079</v>
      </c>
      <c r="D425" s="6" t="s">
        <v>2080</v>
      </c>
      <c r="E425" s="6">
        <v>-5.8319197647000003</v>
      </c>
      <c r="F425" s="13">
        <v>-3.7440705197000002</v>
      </c>
      <c r="G425" s="6" t="s">
        <v>2043</v>
      </c>
      <c r="H425" s="6" t="s">
        <v>2044</v>
      </c>
      <c r="I425" s="6" t="s">
        <v>2081</v>
      </c>
      <c r="J425" s="6"/>
    </row>
    <row r="426" spans="1:10" x14ac:dyDescent="0.25">
      <c r="A426" s="6" t="s">
        <v>2024</v>
      </c>
      <c r="B426" s="6" t="s">
        <v>1166</v>
      </c>
      <c r="C426" s="6" t="s">
        <v>2082</v>
      </c>
      <c r="D426" s="6" t="s">
        <v>2083</v>
      </c>
      <c r="E426" s="6">
        <v>-5.7814616494999997</v>
      </c>
      <c r="F426" s="13">
        <v>-3.7083125366999998</v>
      </c>
      <c r="G426" s="6" t="s">
        <v>2084</v>
      </c>
      <c r="H426" s="6" t="s">
        <v>2085</v>
      </c>
      <c r="I426" s="6" t="s">
        <v>2086</v>
      </c>
      <c r="J426" s="6"/>
    </row>
    <row r="427" spans="1:10" x14ac:dyDescent="0.25">
      <c r="A427" s="6" t="s">
        <v>2024</v>
      </c>
      <c r="B427" s="6" t="s">
        <v>1166</v>
      </c>
      <c r="C427" s="6" t="s">
        <v>2087</v>
      </c>
      <c r="D427" s="6" t="s">
        <v>2088</v>
      </c>
      <c r="E427" s="6">
        <v>-5.7625386207</v>
      </c>
      <c r="F427" s="13">
        <v>-3.6945509529999998</v>
      </c>
      <c r="G427" s="6" t="s">
        <v>2089</v>
      </c>
      <c r="H427" s="6" t="s">
        <v>2090</v>
      </c>
      <c r="I427" s="6" t="s">
        <v>2091</v>
      </c>
      <c r="J427" s="6"/>
    </row>
    <row r="428" spans="1:10" x14ac:dyDescent="0.25">
      <c r="A428" s="6" t="s">
        <v>2024</v>
      </c>
      <c r="B428" s="6" t="s">
        <v>1166</v>
      </c>
      <c r="C428" s="6" t="s">
        <v>2092</v>
      </c>
      <c r="D428" s="6" t="s">
        <v>2093</v>
      </c>
      <c r="E428" s="6">
        <v>-5.7397723387999999</v>
      </c>
      <c r="F428" s="13">
        <v>-3.6797521877000001</v>
      </c>
      <c r="G428" s="6" t="s">
        <v>2089</v>
      </c>
      <c r="H428" s="6" t="s">
        <v>2090</v>
      </c>
      <c r="I428" s="6" t="s">
        <v>2094</v>
      </c>
      <c r="J428" s="6"/>
    </row>
    <row r="429" spans="1:10" x14ac:dyDescent="0.25">
      <c r="A429" s="6" t="s">
        <v>2024</v>
      </c>
      <c r="B429" s="6" t="s">
        <v>1166</v>
      </c>
      <c r="C429" s="6" t="s">
        <v>2095</v>
      </c>
      <c r="D429" s="6" t="s">
        <v>2096</v>
      </c>
      <c r="E429" s="6">
        <v>-5.6198254072999996</v>
      </c>
      <c r="F429" s="13">
        <v>-3.5859579747999999</v>
      </c>
      <c r="G429" s="6" t="s">
        <v>2097</v>
      </c>
      <c r="H429" s="6" t="s">
        <v>2098</v>
      </c>
      <c r="I429" s="6" t="s">
        <v>2099</v>
      </c>
      <c r="J429" s="6"/>
    </row>
    <row r="430" spans="1:10" x14ac:dyDescent="0.25">
      <c r="A430" s="6" t="s">
        <v>2024</v>
      </c>
      <c r="B430" s="6" t="s">
        <v>1166</v>
      </c>
      <c r="C430" s="6" t="s">
        <v>2100</v>
      </c>
      <c r="D430" s="6" t="s">
        <v>2101</v>
      </c>
      <c r="E430" s="6">
        <v>-5.5274715017</v>
      </c>
      <c r="F430" s="13">
        <v>-3.5129092244</v>
      </c>
      <c r="G430" s="6" t="s">
        <v>2102</v>
      </c>
      <c r="H430" s="6" t="s">
        <v>2103</v>
      </c>
      <c r="I430" s="6" t="s">
        <v>2104</v>
      </c>
      <c r="J430" s="6"/>
    </row>
    <row r="431" spans="1:10" x14ac:dyDescent="0.25">
      <c r="A431" s="6" t="s">
        <v>2024</v>
      </c>
      <c r="B431" s="6" t="s">
        <v>1166</v>
      </c>
      <c r="C431" s="6" t="s">
        <v>2105</v>
      </c>
      <c r="D431" s="6" t="s">
        <v>2106</v>
      </c>
      <c r="E431" s="6">
        <v>-5.2762489287000003</v>
      </c>
      <c r="F431" s="13">
        <v>-3.2801700570999999</v>
      </c>
      <c r="G431" s="6" t="s">
        <v>2107</v>
      </c>
      <c r="H431" s="6" t="s">
        <v>2108</v>
      </c>
      <c r="I431" s="6" t="s">
        <v>2109</v>
      </c>
      <c r="J431" s="6"/>
    </row>
    <row r="432" spans="1:10" x14ac:dyDescent="0.25">
      <c r="A432" s="6" t="s">
        <v>2024</v>
      </c>
      <c r="B432" s="6" t="s">
        <v>1166</v>
      </c>
      <c r="C432" s="6" t="s">
        <v>2110</v>
      </c>
      <c r="D432" s="6" t="s">
        <v>2111</v>
      </c>
      <c r="E432" s="6">
        <v>-4.9172192136000001</v>
      </c>
      <c r="F432" s="13">
        <v>-2.9768644275999998</v>
      </c>
      <c r="G432" s="6" t="s">
        <v>2097</v>
      </c>
      <c r="H432" s="6" t="s">
        <v>2098</v>
      </c>
      <c r="I432" s="6" t="s">
        <v>2112</v>
      </c>
      <c r="J432" s="6"/>
    </row>
    <row r="433" spans="1:10" x14ac:dyDescent="0.25">
      <c r="A433" s="6" t="s">
        <v>2024</v>
      </c>
      <c r="B433" s="6" t="s">
        <v>1166</v>
      </c>
      <c r="C433" s="6" t="s">
        <v>2113</v>
      </c>
      <c r="D433" s="6" t="s">
        <v>2114</v>
      </c>
      <c r="E433" s="6">
        <v>-4.8780545208000001</v>
      </c>
      <c r="F433" s="13">
        <v>-2.9425044262000002</v>
      </c>
      <c r="G433" s="6" t="s">
        <v>2076</v>
      </c>
      <c r="H433" s="6" t="s">
        <v>2077</v>
      </c>
      <c r="I433" s="6" t="s">
        <v>2115</v>
      </c>
      <c r="J433" s="6"/>
    </row>
    <row r="434" spans="1:10" x14ac:dyDescent="0.25">
      <c r="A434" s="6" t="s">
        <v>2024</v>
      </c>
      <c r="B434" s="6" t="s">
        <v>1166</v>
      </c>
      <c r="C434" s="6" t="s">
        <v>2116</v>
      </c>
      <c r="D434" s="6" t="s">
        <v>2117</v>
      </c>
      <c r="E434" s="6">
        <v>-4.7684000739999997</v>
      </c>
      <c r="F434" s="13">
        <v>-2.8566420881000001</v>
      </c>
      <c r="G434" s="6" t="s">
        <v>2118</v>
      </c>
      <c r="H434" s="6" t="s">
        <v>2119</v>
      </c>
      <c r="I434" s="6" t="s">
        <v>2120</v>
      </c>
      <c r="J434" s="6"/>
    </row>
    <row r="435" spans="1:10" x14ac:dyDescent="0.25">
      <c r="A435" s="6" t="s">
        <v>2024</v>
      </c>
      <c r="B435" s="6" t="s">
        <v>1166</v>
      </c>
      <c r="C435" s="6" t="s">
        <v>2121</v>
      </c>
      <c r="D435" s="6" t="s">
        <v>2122</v>
      </c>
      <c r="E435" s="6">
        <v>-4.6656247392000001</v>
      </c>
      <c r="F435" s="13">
        <v>-2.7666122719000001</v>
      </c>
      <c r="G435" s="6" t="s">
        <v>2084</v>
      </c>
      <c r="H435" s="6" t="s">
        <v>2085</v>
      </c>
      <c r="I435" s="6" t="s">
        <v>2123</v>
      </c>
      <c r="J435" s="6"/>
    </row>
    <row r="436" spans="1:10" x14ac:dyDescent="0.25">
      <c r="A436" s="6" t="s">
        <v>2024</v>
      </c>
      <c r="B436" s="6" t="s">
        <v>1166</v>
      </c>
      <c r="C436" s="6" t="s">
        <v>2124</v>
      </c>
      <c r="D436" s="6" t="s">
        <v>2125</v>
      </c>
      <c r="E436" s="6">
        <v>-4.6566339587999996</v>
      </c>
      <c r="F436" s="13">
        <v>-2.7636254088999999</v>
      </c>
      <c r="G436" s="6" t="s">
        <v>2126</v>
      </c>
      <c r="H436" s="6" t="s">
        <v>2127</v>
      </c>
      <c r="I436" s="6" t="s">
        <v>1187</v>
      </c>
      <c r="J436" s="6"/>
    </row>
    <row r="437" spans="1:10" x14ac:dyDescent="0.25">
      <c r="A437" s="6" t="s">
        <v>2024</v>
      </c>
      <c r="B437" s="6" t="s">
        <v>1166</v>
      </c>
      <c r="C437" s="6" t="s">
        <v>2128</v>
      </c>
      <c r="D437" s="6" t="s">
        <v>2129</v>
      </c>
      <c r="E437" s="6">
        <v>-4.4483456013999998</v>
      </c>
      <c r="F437" s="13">
        <v>-2.5826056613000001</v>
      </c>
      <c r="G437" s="6" t="s">
        <v>2130</v>
      </c>
      <c r="H437" s="6" t="s">
        <v>2131</v>
      </c>
      <c r="I437" s="6" t="s">
        <v>2132</v>
      </c>
      <c r="J437" s="6"/>
    </row>
    <row r="438" spans="1:10" x14ac:dyDescent="0.25">
      <c r="A438" s="6" t="s">
        <v>2024</v>
      </c>
      <c r="B438" s="6" t="s">
        <v>1166</v>
      </c>
      <c r="C438" s="6" t="s">
        <v>2133</v>
      </c>
      <c r="D438" s="6" t="s">
        <v>2134</v>
      </c>
      <c r="E438" s="6">
        <v>-4.4483456013999998</v>
      </c>
      <c r="F438" s="13">
        <v>-2.5826056613000001</v>
      </c>
      <c r="G438" s="6" t="s">
        <v>2130</v>
      </c>
      <c r="H438" s="6" t="s">
        <v>2131</v>
      </c>
      <c r="I438" s="6" t="s">
        <v>2132</v>
      </c>
      <c r="J438" s="6"/>
    </row>
    <row r="439" spans="1:10" x14ac:dyDescent="0.25">
      <c r="A439" s="6" t="s">
        <v>2024</v>
      </c>
      <c r="B439" s="6" t="s">
        <v>1166</v>
      </c>
      <c r="C439" s="6" t="s">
        <v>2135</v>
      </c>
      <c r="D439" s="6" t="s">
        <v>2136</v>
      </c>
      <c r="E439" s="6">
        <v>-4.4426891348000002</v>
      </c>
      <c r="F439" s="13">
        <v>-2.5792358284999999</v>
      </c>
      <c r="G439" s="6" t="s">
        <v>2137</v>
      </c>
      <c r="H439" s="6" t="s">
        <v>2138</v>
      </c>
      <c r="I439" s="6" t="s">
        <v>2139</v>
      </c>
      <c r="J439" s="6"/>
    </row>
    <row r="440" spans="1:10" x14ac:dyDescent="0.25">
      <c r="A440" s="6" t="s">
        <v>2024</v>
      </c>
      <c r="B440" s="6" t="s">
        <v>1166</v>
      </c>
      <c r="C440" s="6" t="s">
        <v>2140</v>
      </c>
      <c r="D440" s="6" t="s">
        <v>2141</v>
      </c>
      <c r="E440" s="6">
        <v>-4.4104550322999998</v>
      </c>
      <c r="F440" s="13">
        <v>-2.5526788588999998</v>
      </c>
      <c r="G440" s="6" t="s">
        <v>2142</v>
      </c>
      <c r="H440" s="6" t="s">
        <v>2143</v>
      </c>
      <c r="I440" s="6" t="s">
        <v>2144</v>
      </c>
      <c r="J440" s="6"/>
    </row>
    <row r="441" spans="1:10" x14ac:dyDescent="0.25">
      <c r="A441" s="6" t="s">
        <v>2024</v>
      </c>
      <c r="B441" s="6" t="s">
        <v>1166</v>
      </c>
      <c r="C441" s="6" t="s">
        <v>2145</v>
      </c>
      <c r="D441" s="6" t="s">
        <v>2146</v>
      </c>
      <c r="E441" s="6">
        <v>-4.2303092106999998</v>
      </c>
      <c r="F441" s="13">
        <v>-2.4154612378999998</v>
      </c>
      <c r="G441" s="6" t="s">
        <v>2118</v>
      </c>
      <c r="H441" s="6" t="s">
        <v>2119</v>
      </c>
      <c r="I441" s="6" t="s">
        <v>2147</v>
      </c>
      <c r="J441" s="6"/>
    </row>
    <row r="442" spans="1:10" x14ac:dyDescent="0.25">
      <c r="A442" s="6" t="s">
        <v>2024</v>
      </c>
      <c r="B442" s="6" t="s">
        <v>1166</v>
      </c>
      <c r="C442" s="6" t="s">
        <v>2148</v>
      </c>
      <c r="D442" s="6" t="s">
        <v>2149</v>
      </c>
      <c r="E442" s="6">
        <v>-3.7103379769</v>
      </c>
      <c r="F442" s="13">
        <v>-1.9607761989000001</v>
      </c>
      <c r="G442" s="6" t="s">
        <v>2150</v>
      </c>
      <c r="H442" s="6" t="s">
        <v>2151</v>
      </c>
      <c r="I442" s="6" t="s">
        <v>2152</v>
      </c>
      <c r="J442" s="6"/>
    </row>
    <row r="443" spans="1:10" x14ac:dyDescent="0.25">
      <c r="A443" s="6" t="s">
        <v>2024</v>
      </c>
      <c r="B443" s="6" t="s">
        <v>1166</v>
      </c>
      <c r="C443" s="6" t="s">
        <v>2153</v>
      </c>
      <c r="D443" s="6" t="s">
        <v>2154</v>
      </c>
      <c r="E443" s="6">
        <v>-3.7103379769</v>
      </c>
      <c r="F443" s="13">
        <v>-1.9607761989000001</v>
      </c>
      <c r="G443" s="6" t="s">
        <v>2150</v>
      </c>
      <c r="H443" s="6" t="s">
        <v>2151</v>
      </c>
      <c r="I443" s="6" t="s">
        <v>2152</v>
      </c>
      <c r="J443" s="6"/>
    </row>
    <row r="444" spans="1:10" x14ac:dyDescent="0.25">
      <c r="A444" s="6" t="s">
        <v>2024</v>
      </c>
      <c r="B444" s="6" t="s">
        <v>1166</v>
      </c>
      <c r="C444" s="6" t="s">
        <v>2155</v>
      </c>
      <c r="D444" s="6" t="s">
        <v>2156</v>
      </c>
      <c r="E444" s="6">
        <v>-3.6767822983</v>
      </c>
      <c r="F444" s="13">
        <v>-1.9310653333000001</v>
      </c>
      <c r="G444" s="6" t="s">
        <v>2150</v>
      </c>
      <c r="H444" s="6" t="s">
        <v>2151</v>
      </c>
      <c r="I444" s="6" t="s">
        <v>2157</v>
      </c>
      <c r="J444" s="6"/>
    </row>
    <row r="445" spans="1:10" x14ac:dyDescent="0.25">
      <c r="A445" s="6" t="s">
        <v>2024</v>
      </c>
      <c r="B445" s="6" t="s">
        <v>1166</v>
      </c>
      <c r="C445" s="6" t="s">
        <v>2158</v>
      </c>
      <c r="D445" s="6" t="s">
        <v>2159</v>
      </c>
      <c r="E445" s="6">
        <v>-3.6682583118999998</v>
      </c>
      <c r="F445" s="13">
        <v>-1.9239914134</v>
      </c>
      <c r="G445" s="6" t="s">
        <v>2160</v>
      </c>
      <c r="H445" s="6" t="s">
        <v>2161</v>
      </c>
      <c r="I445" s="6" t="s">
        <v>2162</v>
      </c>
      <c r="J445" s="6"/>
    </row>
    <row r="446" spans="1:10" x14ac:dyDescent="0.25">
      <c r="A446" s="6" t="s">
        <v>2024</v>
      </c>
      <c r="B446" s="6" t="s">
        <v>1166</v>
      </c>
      <c r="C446" s="6" t="s">
        <v>2163</v>
      </c>
      <c r="D446" s="6" t="s">
        <v>2164</v>
      </c>
      <c r="E446" s="6">
        <v>-3.5493877703000001</v>
      </c>
      <c r="F446" s="13">
        <v>-1.8266436049999999</v>
      </c>
      <c r="G446" s="6" t="s">
        <v>2150</v>
      </c>
      <c r="H446" s="6" t="s">
        <v>2151</v>
      </c>
      <c r="I446" s="6" t="s">
        <v>2165</v>
      </c>
      <c r="J446" s="6"/>
    </row>
    <row r="447" spans="1:10" x14ac:dyDescent="0.25">
      <c r="A447" s="6" t="s">
        <v>2024</v>
      </c>
      <c r="B447" s="6" t="s">
        <v>1166</v>
      </c>
      <c r="C447" s="6" t="s">
        <v>2166</v>
      </c>
      <c r="D447" s="6" t="s">
        <v>2167</v>
      </c>
      <c r="E447" s="6">
        <v>-3.5493877703000001</v>
      </c>
      <c r="F447" s="13">
        <v>-1.8266436049999999</v>
      </c>
      <c r="G447" s="6" t="s">
        <v>2150</v>
      </c>
      <c r="H447" s="6" t="s">
        <v>2151</v>
      </c>
      <c r="I447" s="6" t="s">
        <v>2165</v>
      </c>
      <c r="J447" s="6"/>
    </row>
    <row r="448" spans="1:10" x14ac:dyDescent="0.25">
      <c r="A448" s="6" t="s">
        <v>2024</v>
      </c>
      <c r="B448" s="6" t="s">
        <v>1166</v>
      </c>
      <c r="C448" s="6" t="s">
        <v>2168</v>
      </c>
      <c r="D448" s="6" t="s">
        <v>2169</v>
      </c>
      <c r="E448" s="6">
        <v>-3.5121938363999998</v>
      </c>
      <c r="F448" s="13">
        <v>-1.7986615548</v>
      </c>
      <c r="G448" s="6" t="s">
        <v>2170</v>
      </c>
      <c r="H448" s="6" t="s">
        <v>2171</v>
      </c>
      <c r="I448" s="6" t="s">
        <v>2172</v>
      </c>
      <c r="J448" s="6"/>
    </row>
    <row r="449" spans="1:10" x14ac:dyDescent="0.25">
      <c r="A449" s="6" t="s">
        <v>2024</v>
      </c>
      <c r="B449" s="6" t="s">
        <v>1166</v>
      </c>
      <c r="C449" s="6" t="s">
        <v>2173</v>
      </c>
      <c r="D449" s="6" t="s">
        <v>2174</v>
      </c>
      <c r="E449" s="6">
        <v>-3.4925555098999999</v>
      </c>
      <c r="F449" s="13">
        <v>-1.7817123667999999</v>
      </c>
      <c r="G449" s="6" t="s">
        <v>2175</v>
      </c>
      <c r="H449" s="6" t="s">
        <v>2176</v>
      </c>
      <c r="I449" s="6" t="s">
        <v>2177</v>
      </c>
      <c r="J449" s="6"/>
    </row>
    <row r="450" spans="1:10" x14ac:dyDescent="0.25">
      <c r="A450" s="6" t="s">
        <v>2024</v>
      </c>
      <c r="B450" s="6" t="s">
        <v>1166</v>
      </c>
      <c r="C450" s="6" t="s">
        <v>2178</v>
      </c>
      <c r="D450" s="6" t="s">
        <v>2179</v>
      </c>
      <c r="E450" s="6">
        <v>-3.2707363526000002</v>
      </c>
      <c r="F450" s="13">
        <v>-1.5934162435999999</v>
      </c>
      <c r="G450" s="6" t="s">
        <v>2150</v>
      </c>
      <c r="H450" s="6" t="s">
        <v>2151</v>
      </c>
      <c r="I450" s="6" t="s">
        <v>2180</v>
      </c>
      <c r="J450" s="6"/>
    </row>
    <row r="451" spans="1:10" x14ac:dyDescent="0.25">
      <c r="A451" s="6" t="s">
        <v>2024</v>
      </c>
      <c r="B451" s="6" t="s">
        <v>1166</v>
      </c>
      <c r="C451" s="6" t="s">
        <v>2181</v>
      </c>
      <c r="D451" s="6" t="s">
        <v>2182</v>
      </c>
      <c r="E451" s="6">
        <v>-3.2018347443000001</v>
      </c>
      <c r="F451" s="13">
        <v>-1.540353216</v>
      </c>
      <c r="G451" s="6" t="s">
        <v>2160</v>
      </c>
      <c r="H451" s="6" t="s">
        <v>2161</v>
      </c>
      <c r="I451" s="6" t="s">
        <v>2183</v>
      </c>
      <c r="J451" s="6"/>
    </row>
    <row r="452" spans="1:10" x14ac:dyDescent="0.25">
      <c r="A452" s="6" t="s">
        <v>2024</v>
      </c>
      <c r="B452" s="6" t="s">
        <v>1166</v>
      </c>
      <c r="C452" s="6" t="s">
        <v>2184</v>
      </c>
      <c r="D452" s="6" t="s">
        <v>2185</v>
      </c>
      <c r="E452" s="6">
        <v>-3.1892823656</v>
      </c>
      <c r="F452" s="13">
        <v>-1.5291072327999999</v>
      </c>
      <c r="G452" s="6" t="s">
        <v>2160</v>
      </c>
      <c r="H452" s="6" t="s">
        <v>2161</v>
      </c>
      <c r="I452" s="6" t="s">
        <v>2186</v>
      </c>
      <c r="J452" s="6"/>
    </row>
    <row r="453" spans="1:10" x14ac:dyDescent="0.25">
      <c r="A453" s="6" t="s">
        <v>2024</v>
      </c>
      <c r="B453" s="6" t="s">
        <v>1166</v>
      </c>
      <c r="C453" s="6" t="s">
        <v>2187</v>
      </c>
      <c r="D453" s="6" t="s">
        <v>2188</v>
      </c>
      <c r="E453" s="6">
        <v>-3.1485891801000001</v>
      </c>
      <c r="F453" s="13">
        <v>-1.4989098586</v>
      </c>
      <c r="G453" s="6" t="s">
        <v>2189</v>
      </c>
      <c r="H453" s="6" t="s">
        <v>2190</v>
      </c>
      <c r="I453" s="6" t="s">
        <v>2191</v>
      </c>
      <c r="J453" s="6"/>
    </row>
    <row r="454" spans="1:10" x14ac:dyDescent="0.25">
      <c r="A454" s="6" t="s">
        <v>2024</v>
      </c>
      <c r="B454" s="6" t="s">
        <v>1166</v>
      </c>
      <c r="C454" s="6" t="s">
        <v>2192</v>
      </c>
      <c r="D454" s="6" t="s">
        <v>2193</v>
      </c>
      <c r="E454" s="6">
        <v>-3.1024031952</v>
      </c>
      <c r="F454" s="13">
        <v>-1.4562028868000001</v>
      </c>
      <c r="G454" s="6" t="s">
        <v>2150</v>
      </c>
      <c r="H454" s="6" t="s">
        <v>2151</v>
      </c>
      <c r="I454" s="6" t="s">
        <v>2194</v>
      </c>
      <c r="J454" s="6"/>
    </row>
    <row r="455" spans="1:10" x14ac:dyDescent="0.25">
      <c r="A455" s="6" t="s">
        <v>2024</v>
      </c>
      <c r="B455" s="6" t="s">
        <v>1166</v>
      </c>
      <c r="C455" s="6" t="s">
        <v>2195</v>
      </c>
      <c r="D455" s="6" t="s">
        <v>2196</v>
      </c>
      <c r="E455" s="6">
        <v>-3.0989430981999999</v>
      </c>
      <c r="F455" s="13">
        <v>-1.4538962951000001</v>
      </c>
      <c r="G455" s="6" t="s">
        <v>2197</v>
      </c>
      <c r="H455" s="6" t="s">
        <v>2198</v>
      </c>
      <c r="I455" s="6" t="s">
        <v>2199</v>
      </c>
      <c r="J455" s="6"/>
    </row>
    <row r="456" spans="1:10" x14ac:dyDescent="0.25">
      <c r="A456" s="6" t="s">
        <v>2024</v>
      </c>
      <c r="B456" s="6" t="s">
        <v>1166</v>
      </c>
      <c r="C456" s="6" t="s">
        <v>2200</v>
      </c>
      <c r="D456" s="6" t="s">
        <v>2201</v>
      </c>
      <c r="E456" s="6">
        <v>-2.9152927806000002</v>
      </c>
      <c r="F456" s="13">
        <v>-1.3013596506</v>
      </c>
      <c r="G456" s="6" t="s">
        <v>2202</v>
      </c>
      <c r="H456" s="6" t="s">
        <v>2203</v>
      </c>
      <c r="I456" s="6" t="s">
        <v>2204</v>
      </c>
      <c r="J456" s="6"/>
    </row>
    <row r="457" spans="1:10" x14ac:dyDescent="0.25">
      <c r="A457" s="6" t="s">
        <v>2024</v>
      </c>
      <c r="B457" s="6" t="s">
        <v>1166</v>
      </c>
      <c r="C457" s="6" t="s">
        <v>2205</v>
      </c>
      <c r="D457" s="6" t="s">
        <v>2206</v>
      </c>
      <c r="E457" s="6">
        <v>-2.8714689100999999</v>
      </c>
      <c r="F457" s="13">
        <v>-1.2640401955</v>
      </c>
      <c r="G457" s="6" t="s">
        <v>2207</v>
      </c>
      <c r="H457" s="6" t="s">
        <v>2208</v>
      </c>
      <c r="I457" s="6" t="s">
        <v>2209</v>
      </c>
      <c r="J457" s="6"/>
    </row>
    <row r="458" spans="1:10" x14ac:dyDescent="0.25">
      <c r="A458" s="6" t="s">
        <v>2024</v>
      </c>
      <c r="B458" s="6" t="s">
        <v>1166</v>
      </c>
      <c r="C458" s="6" t="s">
        <v>2210</v>
      </c>
      <c r="D458" s="6" t="s">
        <v>2211</v>
      </c>
      <c r="E458" s="6">
        <v>-2.8571226968999999</v>
      </c>
      <c r="F458" s="13">
        <v>-1.2527348846999999</v>
      </c>
      <c r="G458" s="6" t="s">
        <v>2212</v>
      </c>
      <c r="H458" s="6" t="s">
        <v>2213</v>
      </c>
      <c r="I458" s="6" t="s">
        <v>2214</v>
      </c>
      <c r="J458" s="6"/>
    </row>
    <row r="459" spans="1:10" x14ac:dyDescent="0.25">
      <c r="A459" s="6" t="s">
        <v>2024</v>
      </c>
      <c r="B459" s="6" t="s">
        <v>1166</v>
      </c>
      <c r="C459" s="6" t="s">
        <v>2215</v>
      </c>
      <c r="D459" s="6" t="s">
        <v>2216</v>
      </c>
      <c r="E459" s="6">
        <v>-2.7066241098999999</v>
      </c>
      <c r="F459" s="13">
        <v>-1.1277004768000001</v>
      </c>
      <c r="G459" s="6" t="s">
        <v>2207</v>
      </c>
      <c r="H459" s="6" t="s">
        <v>2208</v>
      </c>
      <c r="I459" s="6" t="s">
        <v>2217</v>
      </c>
      <c r="J459" s="6"/>
    </row>
    <row r="460" spans="1:10" x14ac:dyDescent="0.25">
      <c r="A460" s="6" t="s">
        <v>2024</v>
      </c>
      <c r="B460" s="6" t="s">
        <v>1166</v>
      </c>
      <c r="C460" s="6" t="s">
        <v>2218</v>
      </c>
      <c r="D460" s="6" t="s">
        <v>2219</v>
      </c>
      <c r="E460" s="6">
        <v>-2.5005326341999998</v>
      </c>
      <c r="F460" s="13">
        <v>-0.96466851850000002</v>
      </c>
      <c r="G460" s="6" t="s">
        <v>2220</v>
      </c>
      <c r="H460" s="6" t="s">
        <v>2221</v>
      </c>
      <c r="I460" s="6" t="s">
        <v>2222</v>
      </c>
      <c r="J460" s="6"/>
    </row>
    <row r="461" spans="1:10" x14ac:dyDescent="0.25">
      <c r="A461" s="6" t="s">
        <v>2024</v>
      </c>
      <c r="B461" s="6" t="s">
        <v>1166</v>
      </c>
      <c r="C461" s="6" t="s">
        <v>2223</v>
      </c>
      <c r="D461" s="6" t="s">
        <v>2224</v>
      </c>
      <c r="E461" s="6">
        <v>-2.0649501301000002</v>
      </c>
      <c r="F461" s="13">
        <v>-0.6381451668</v>
      </c>
      <c r="G461" s="6" t="s">
        <v>2225</v>
      </c>
      <c r="H461" s="6" t="s">
        <v>2226</v>
      </c>
      <c r="I461" s="6" t="s">
        <v>2227</v>
      </c>
      <c r="J461" s="6"/>
    </row>
    <row r="462" spans="1:10" x14ac:dyDescent="0.25">
      <c r="A462" s="6" t="s">
        <v>2024</v>
      </c>
      <c r="B462" s="6" t="s">
        <v>1166</v>
      </c>
      <c r="C462" s="6" t="s">
        <v>2228</v>
      </c>
      <c r="D462" s="6" t="s">
        <v>2229</v>
      </c>
      <c r="E462" s="6">
        <v>-2.0372473567</v>
      </c>
      <c r="F462" s="13">
        <v>-0.61519975280000005</v>
      </c>
      <c r="G462" s="6" t="s">
        <v>2150</v>
      </c>
      <c r="H462" s="6" t="s">
        <v>2151</v>
      </c>
      <c r="I462" s="6" t="s">
        <v>2230</v>
      </c>
      <c r="J462" s="6"/>
    </row>
    <row r="463" spans="1:10" x14ac:dyDescent="0.25">
      <c r="A463" s="14" t="s">
        <v>2231</v>
      </c>
      <c r="B463" s="6" t="s">
        <v>1121</v>
      </c>
      <c r="C463" s="6" t="s">
        <v>2232</v>
      </c>
      <c r="D463" s="6" t="s">
        <v>2233</v>
      </c>
      <c r="E463" s="6">
        <v>-9.3952475849999999</v>
      </c>
      <c r="F463" s="13">
        <v>-6.7301619324999997</v>
      </c>
      <c r="G463" s="6" t="s">
        <v>2234</v>
      </c>
      <c r="H463" s="6" t="s">
        <v>2235</v>
      </c>
      <c r="I463" s="6" t="s">
        <v>2236</v>
      </c>
      <c r="J463" s="6"/>
    </row>
    <row r="464" spans="1:10" x14ac:dyDescent="0.25">
      <c r="A464" s="6" t="s">
        <v>2237</v>
      </c>
      <c r="B464" s="6" t="s">
        <v>1121</v>
      </c>
      <c r="C464" s="6" t="s">
        <v>2232</v>
      </c>
      <c r="D464" s="6" t="s">
        <v>2233</v>
      </c>
      <c r="E464" s="6">
        <v>-9.3952475849999999</v>
      </c>
      <c r="F464" s="13">
        <v>-6.7301619324999997</v>
      </c>
      <c r="G464" s="6" t="s">
        <v>2238</v>
      </c>
      <c r="H464" s="6" t="s">
        <v>2239</v>
      </c>
      <c r="I464" s="6" t="s">
        <v>2240</v>
      </c>
      <c r="J464" s="6"/>
    </row>
    <row r="465" spans="1:10" x14ac:dyDescent="0.25">
      <c r="A465" s="6" t="s">
        <v>2237</v>
      </c>
      <c r="B465" s="6" t="s">
        <v>1121</v>
      </c>
      <c r="C465" s="6" t="s">
        <v>2241</v>
      </c>
      <c r="D465" s="6" t="s">
        <v>2242</v>
      </c>
      <c r="E465" s="6">
        <v>-7.7924714536000002</v>
      </c>
      <c r="F465" s="13">
        <v>-5.3492345506000003</v>
      </c>
      <c r="G465" s="6" t="s">
        <v>2243</v>
      </c>
      <c r="H465" s="6" t="s">
        <v>2244</v>
      </c>
      <c r="I465" s="6" t="s">
        <v>2245</v>
      </c>
      <c r="J465" s="6"/>
    </row>
    <row r="466" spans="1:10" x14ac:dyDescent="0.25">
      <c r="A466" s="6" t="s">
        <v>2237</v>
      </c>
      <c r="B466" s="6" t="s">
        <v>1121</v>
      </c>
      <c r="C466" s="6" t="s">
        <v>2246</v>
      </c>
      <c r="D466" s="6" t="s">
        <v>2247</v>
      </c>
      <c r="E466" s="6">
        <v>-7.7924714536000002</v>
      </c>
      <c r="F466" s="13">
        <v>-5.3492345506000003</v>
      </c>
      <c r="G466" s="6" t="s">
        <v>2248</v>
      </c>
      <c r="H466" s="6" t="s">
        <v>2249</v>
      </c>
      <c r="I466" s="6" t="s">
        <v>2245</v>
      </c>
      <c r="J466" s="6"/>
    </row>
    <row r="467" spans="1:10" x14ac:dyDescent="0.25">
      <c r="A467" s="6" t="s">
        <v>2237</v>
      </c>
      <c r="B467" s="6" t="s">
        <v>1121</v>
      </c>
      <c r="C467" s="6" t="s">
        <v>2250</v>
      </c>
      <c r="D467" s="6" t="s">
        <v>2251</v>
      </c>
      <c r="E467" s="6">
        <v>-7.6722565703000001</v>
      </c>
      <c r="F467" s="13">
        <v>-5.2502089664999998</v>
      </c>
      <c r="G467" s="6" t="s">
        <v>2243</v>
      </c>
      <c r="H467" s="6" t="s">
        <v>2244</v>
      </c>
      <c r="I467" s="6" t="s">
        <v>2252</v>
      </c>
      <c r="J467" s="6"/>
    </row>
    <row r="468" spans="1:10" x14ac:dyDescent="0.25">
      <c r="A468" s="6" t="s">
        <v>2237</v>
      </c>
      <c r="B468" s="6" t="s">
        <v>1121</v>
      </c>
      <c r="C468" s="6" t="s">
        <v>2253</v>
      </c>
      <c r="D468" s="6" t="s">
        <v>2254</v>
      </c>
      <c r="E468" s="6">
        <v>-7.5569329479</v>
      </c>
      <c r="F468" s="13">
        <v>-5.1806428347000004</v>
      </c>
      <c r="G468" s="6" t="s">
        <v>2243</v>
      </c>
      <c r="H468" s="6" t="s">
        <v>2244</v>
      </c>
      <c r="I468" s="6" t="s">
        <v>1563</v>
      </c>
      <c r="J468" s="6"/>
    </row>
    <row r="469" spans="1:10" x14ac:dyDescent="0.25">
      <c r="A469" s="6" t="s">
        <v>2237</v>
      </c>
      <c r="B469" s="6" t="s">
        <v>1121</v>
      </c>
      <c r="C469" s="6" t="s">
        <v>2255</v>
      </c>
      <c r="D469" s="6" t="s">
        <v>2256</v>
      </c>
      <c r="E469" s="6">
        <v>-5.3843120071000001</v>
      </c>
      <c r="F469" s="13">
        <v>-3.3751114582000001</v>
      </c>
      <c r="G469" s="6" t="s">
        <v>2257</v>
      </c>
      <c r="H469" s="6" t="s">
        <v>2258</v>
      </c>
      <c r="I469" s="6" t="s">
        <v>2259</v>
      </c>
      <c r="J469" s="6"/>
    </row>
    <row r="470" spans="1:10" x14ac:dyDescent="0.25">
      <c r="A470" s="6" t="s">
        <v>2237</v>
      </c>
      <c r="B470" s="6" t="s">
        <v>1121</v>
      </c>
      <c r="C470" s="6" t="s">
        <v>2260</v>
      </c>
      <c r="D470" s="6" t="s">
        <v>2261</v>
      </c>
      <c r="E470" s="6">
        <v>-5.1730325295000004</v>
      </c>
      <c r="F470" s="13">
        <v>-3.1921936245000002</v>
      </c>
      <c r="G470" s="6" t="s">
        <v>2262</v>
      </c>
      <c r="H470" s="6" t="s">
        <v>2263</v>
      </c>
      <c r="I470" s="6" t="s">
        <v>2264</v>
      </c>
      <c r="J470" s="6"/>
    </row>
    <row r="471" spans="1:10" x14ac:dyDescent="0.25">
      <c r="A471" s="6" t="s">
        <v>2237</v>
      </c>
      <c r="B471" s="6" t="s">
        <v>1121</v>
      </c>
      <c r="C471" s="6" t="s">
        <v>2265</v>
      </c>
      <c r="D471" s="6" t="s">
        <v>2266</v>
      </c>
      <c r="E471" s="6">
        <v>-4.6566339587999996</v>
      </c>
      <c r="F471" s="13">
        <v>-2.7636254088999999</v>
      </c>
      <c r="G471" s="6" t="s">
        <v>2267</v>
      </c>
      <c r="H471" s="6" t="s">
        <v>2268</v>
      </c>
      <c r="I471" s="6" t="s">
        <v>1187</v>
      </c>
      <c r="J471" s="6"/>
    </row>
    <row r="472" spans="1:10" x14ac:dyDescent="0.25">
      <c r="A472" s="6" t="s">
        <v>2237</v>
      </c>
      <c r="B472" s="6" t="s">
        <v>1121</v>
      </c>
      <c r="C472" s="6" t="s">
        <v>2269</v>
      </c>
      <c r="D472" s="6" t="s">
        <v>2270</v>
      </c>
      <c r="E472" s="6">
        <v>-4.4059570248000002</v>
      </c>
      <c r="F472" s="13">
        <v>-2.5500568563999999</v>
      </c>
      <c r="G472" s="6" t="s">
        <v>2271</v>
      </c>
      <c r="H472" s="6" t="s">
        <v>2272</v>
      </c>
      <c r="I472" s="6" t="s">
        <v>2273</v>
      </c>
      <c r="J472" s="6"/>
    </row>
    <row r="473" spans="1:10" x14ac:dyDescent="0.25">
      <c r="A473" s="6" t="s">
        <v>2237</v>
      </c>
      <c r="B473" s="6" t="s">
        <v>1121</v>
      </c>
      <c r="C473" s="6" t="s">
        <v>2274</v>
      </c>
      <c r="D473" s="6" t="s">
        <v>2275</v>
      </c>
      <c r="E473" s="6">
        <v>-3.9249779038999999</v>
      </c>
      <c r="F473" s="13">
        <v>-2.1436191103</v>
      </c>
      <c r="G473" s="6" t="s">
        <v>2276</v>
      </c>
      <c r="H473" s="6" t="s">
        <v>2277</v>
      </c>
      <c r="I473" s="6" t="s">
        <v>2278</v>
      </c>
      <c r="J473" s="6"/>
    </row>
    <row r="474" spans="1:10" x14ac:dyDescent="0.25">
      <c r="A474" s="6" t="s">
        <v>2237</v>
      </c>
      <c r="B474" s="6" t="s">
        <v>1166</v>
      </c>
      <c r="C474" s="6" t="s">
        <v>2279</v>
      </c>
      <c r="D474" s="6" t="s">
        <v>2280</v>
      </c>
      <c r="E474" s="6">
        <v>-3.8522822122</v>
      </c>
      <c r="F474" s="13">
        <v>-2.0796003787999999</v>
      </c>
      <c r="G474" s="6" t="s">
        <v>2281</v>
      </c>
      <c r="H474" s="6" t="s">
        <v>2282</v>
      </c>
      <c r="I474" s="6" t="s">
        <v>1934</v>
      </c>
      <c r="J474" s="6"/>
    </row>
    <row r="475" spans="1:10" x14ac:dyDescent="0.25">
      <c r="A475" s="6" t="s">
        <v>2237</v>
      </c>
      <c r="B475" s="6" t="s">
        <v>1121</v>
      </c>
      <c r="C475" s="6" t="s">
        <v>2283</v>
      </c>
      <c r="D475" s="6" t="s">
        <v>2284</v>
      </c>
      <c r="E475" s="6">
        <v>-3.3095418641999998</v>
      </c>
      <c r="F475" s="13">
        <v>-1.6284831855999999</v>
      </c>
      <c r="G475" s="6" t="s">
        <v>2271</v>
      </c>
      <c r="H475" s="6" t="s">
        <v>2272</v>
      </c>
      <c r="I475" s="6" t="s">
        <v>2285</v>
      </c>
      <c r="J475" s="6"/>
    </row>
    <row r="476" spans="1:10" x14ac:dyDescent="0.25">
      <c r="A476" s="6" t="s">
        <v>2237</v>
      </c>
      <c r="B476" s="6" t="s">
        <v>1121</v>
      </c>
      <c r="C476" s="6" t="s">
        <v>2286</v>
      </c>
      <c r="D476" s="6" t="s">
        <v>2287</v>
      </c>
      <c r="E476" s="6">
        <v>-3.1718443126000002</v>
      </c>
      <c r="F476" s="13">
        <v>-1.5198300688999999</v>
      </c>
      <c r="G476" s="6" t="s">
        <v>2288</v>
      </c>
      <c r="H476" s="6" t="s">
        <v>2289</v>
      </c>
      <c r="I476" s="6" t="s">
        <v>2290</v>
      </c>
      <c r="J476" s="6"/>
    </row>
    <row r="477" spans="1:10" x14ac:dyDescent="0.25">
      <c r="A477" s="6" t="s">
        <v>2237</v>
      </c>
      <c r="B477" s="6" t="s">
        <v>1121</v>
      </c>
      <c r="C477" s="6" t="s">
        <v>2291</v>
      </c>
      <c r="D477" s="6" t="s">
        <v>2292</v>
      </c>
      <c r="E477" s="6">
        <v>-2.9928914595</v>
      </c>
      <c r="F477" s="13">
        <v>-1.370293813</v>
      </c>
      <c r="G477" s="6" t="s">
        <v>2267</v>
      </c>
      <c r="H477" s="6" t="s">
        <v>2268</v>
      </c>
      <c r="I477" s="6" t="s">
        <v>2293</v>
      </c>
      <c r="J477" s="6"/>
    </row>
    <row r="478" spans="1:10" x14ac:dyDescent="0.25">
      <c r="A478" s="6" t="s">
        <v>2237</v>
      </c>
      <c r="B478" s="6" t="s">
        <v>1121</v>
      </c>
      <c r="C478" s="6" t="s">
        <v>2294</v>
      </c>
      <c r="D478" s="6" t="s">
        <v>2295</v>
      </c>
      <c r="E478" s="6">
        <v>-2.7732882598000002</v>
      </c>
      <c r="F478" s="13">
        <v>-1.1813097055999999</v>
      </c>
      <c r="G478" s="6" t="s">
        <v>2296</v>
      </c>
      <c r="H478" s="6" t="s">
        <v>2297</v>
      </c>
      <c r="I478" s="6" t="s">
        <v>2298</v>
      </c>
      <c r="J478" s="6"/>
    </row>
    <row r="479" spans="1:10" x14ac:dyDescent="0.25">
      <c r="A479" s="6" t="s">
        <v>2237</v>
      </c>
      <c r="B479" s="6" t="s">
        <v>1166</v>
      </c>
      <c r="C479" s="6" t="s">
        <v>2299</v>
      </c>
      <c r="D479" s="6" t="s">
        <v>2300</v>
      </c>
      <c r="E479" s="6">
        <v>-2.6894351792000002</v>
      </c>
      <c r="F479" s="13">
        <v>-1.1144507521</v>
      </c>
      <c r="G479" s="6" t="s">
        <v>2281</v>
      </c>
      <c r="H479" s="6" t="s">
        <v>2282</v>
      </c>
      <c r="I479" s="6" t="s">
        <v>2301</v>
      </c>
      <c r="J479" s="6"/>
    </row>
    <row r="480" spans="1:10" x14ac:dyDescent="0.25">
      <c r="A480" s="6" t="s">
        <v>2237</v>
      </c>
      <c r="B480" s="6" t="s">
        <v>1121</v>
      </c>
      <c r="C480" s="6" t="s">
        <v>2302</v>
      </c>
      <c r="D480" s="6" t="s">
        <v>2303</v>
      </c>
      <c r="E480" s="6">
        <v>-2.6844527738999999</v>
      </c>
      <c r="F480" s="13">
        <v>-1.1110491340999999</v>
      </c>
      <c r="G480" s="6" t="s">
        <v>2304</v>
      </c>
      <c r="H480" s="6" t="s">
        <v>2305</v>
      </c>
      <c r="I480" s="6" t="s">
        <v>2306</v>
      </c>
      <c r="J480" s="6"/>
    </row>
    <row r="481" spans="1:10" x14ac:dyDescent="0.25">
      <c r="A481" s="6" t="s">
        <v>2237</v>
      </c>
      <c r="B481" s="6" t="s">
        <v>1121</v>
      </c>
      <c r="C481" s="6" t="s">
        <v>2307</v>
      </c>
      <c r="D481" s="6" t="s">
        <v>2308</v>
      </c>
      <c r="E481" s="6">
        <v>-2.5757551496</v>
      </c>
      <c r="F481" s="13">
        <v>-1.0247891470999999</v>
      </c>
      <c r="G481" s="6" t="s">
        <v>2296</v>
      </c>
      <c r="H481" s="6" t="s">
        <v>2297</v>
      </c>
      <c r="I481" s="6" t="s">
        <v>2309</v>
      </c>
      <c r="J481" s="6"/>
    </row>
    <row r="482" spans="1:10" x14ac:dyDescent="0.25">
      <c r="A482" s="6" t="s">
        <v>2237</v>
      </c>
      <c r="B482" s="6" t="s">
        <v>1121</v>
      </c>
      <c r="C482" s="6" t="s">
        <v>2310</v>
      </c>
      <c r="D482" s="6" t="s">
        <v>2311</v>
      </c>
      <c r="E482" s="6">
        <v>-2.5757551496</v>
      </c>
      <c r="F482" s="13">
        <v>-1.0247891470999999</v>
      </c>
      <c r="G482" s="6" t="s">
        <v>2304</v>
      </c>
      <c r="H482" s="6" t="s">
        <v>2305</v>
      </c>
      <c r="I482" s="6" t="s">
        <v>2309</v>
      </c>
      <c r="J482" s="6"/>
    </row>
    <row r="483" spans="1:10" x14ac:dyDescent="0.25">
      <c r="A483" s="6" t="s">
        <v>2237</v>
      </c>
      <c r="B483" s="6" t="s">
        <v>1166</v>
      </c>
      <c r="C483" s="6" t="s">
        <v>2312</v>
      </c>
      <c r="D483" s="6" t="s">
        <v>2313</v>
      </c>
      <c r="E483" s="6">
        <v>-2.2170381895000002</v>
      </c>
      <c r="F483" s="13">
        <v>-0.75757787460000003</v>
      </c>
      <c r="G483" s="6" t="s">
        <v>2314</v>
      </c>
      <c r="H483" s="6" t="s">
        <v>2315</v>
      </c>
      <c r="I483" s="6" t="s">
        <v>2316</v>
      </c>
      <c r="J483" s="6"/>
    </row>
    <row r="484" spans="1:10" x14ac:dyDescent="0.25">
      <c r="A484" s="14" t="s">
        <v>2317</v>
      </c>
      <c r="B484" s="6" t="s">
        <v>1166</v>
      </c>
      <c r="C484" s="6" t="s">
        <v>2318</v>
      </c>
      <c r="D484" s="6" t="s">
        <v>2319</v>
      </c>
      <c r="E484" s="6">
        <v>-7.9545407299999997</v>
      </c>
      <c r="F484" s="13">
        <v>-5.4813406036999996</v>
      </c>
      <c r="G484" s="6" t="s">
        <v>2320</v>
      </c>
      <c r="H484" s="6" t="s">
        <v>2321</v>
      </c>
      <c r="I484" s="6" t="s">
        <v>2322</v>
      </c>
      <c r="J484" s="6"/>
    </row>
    <row r="485" spans="1:10" x14ac:dyDescent="0.25">
      <c r="A485" s="6" t="s">
        <v>2323</v>
      </c>
      <c r="B485" s="6" t="s">
        <v>1166</v>
      </c>
      <c r="C485" s="6" t="s">
        <v>2318</v>
      </c>
      <c r="D485" s="6" t="s">
        <v>2319</v>
      </c>
      <c r="E485" s="6">
        <v>-7.9545407299999997</v>
      </c>
      <c r="F485" s="13">
        <v>-5.4813406036999996</v>
      </c>
      <c r="G485" s="6" t="s">
        <v>2324</v>
      </c>
      <c r="H485" s="6" t="s">
        <v>2325</v>
      </c>
      <c r="I485" s="6" t="s">
        <v>2326</v>
      </c>
      <c r="J485" s="6"/>
    </row>
    <row r="486" spans="1:10" x14ac:dyDescent="0.25">
      <c r="A486" s="6" t="s">
        <v>2323</v>
      </c>
      <c r="B486" s="6" t="s">
        <v>1121</v>
      </c>
      <c r="C486" s="6" t="s">
        <v>2327</v>
      </c>
      <c r="D486" s="6" t="s">
        <v>2328</v>
      </c>
      <c r="E486" s="6">
        <v>-7.5869931021000001</v>
      </c>
      <c r="F486" s="13">
        <v>-5.1981138615000004</v>
      </c>
      <c r="G486" s="6" t="s">
        <v>2329</v>
      </c>
      <c r="H486" s="6" t="s">
        <v>2330</v>
      </c>
      <c r="I486" s="6" t="s">
        <v>2331</v>
      </c>
      <c r="J486" s="6"/>
    </row>
    <row r="487" spans="1:10" x14ac:dyDescent="0.25">
      <c r="A487" s="6" t="s">
        <v>2323</v>
      </c>
      <c r="B487" s="6" t="s">
        <v>1121</v>
      </c>
      <c r="C487" s="6" t="s">
        <v>2332</v>
      </c>
      <c r="D487" s="6" t="s">
        <v>2333</v>
      </c>
      <c r="E487" s="6">
        <v>-6.8710006711</v>
      </c>
      <c r="F487" s="13">
        <v>-4.6227403713999999</v>
      </c>
      <c r="G487" s="6" t="s">
        <v>2334</v>
      </c>
      <c r="H487" s="6" t="s">
        <v>2335</v>
      </c>
      <c r="I487" s="6" t="s">
        <v>2336</v>
      </c>
      <c r="J487" s="6"/>
    </row>
    <row r="488" spans="1:10" x14ac:dyDescent="0.25">
      <c r="A488" s="6" t="s">
        <v>2323</v>
      </c>
      <c r="B488" s="6" t="s">
        <v>1166</v>
      </c>
      <c r="C488" s="6" t="s">
        <v>2337</v>
      </c>
      <c r="D488" s="6" t="s">
        <v>2338</v>
      </c>
      <c r="E488" s="6">
        <v>-4.6154342795999996</v>
      </c>
      <c r="F488" s="13">
        <v>-2.7244598995999998</v>
      </c>
      <c r="G488" s="6" t="s">
        <v>2339</v>
      </c>
      <c r="H488" s="6" t="s">
        <v>2340</v>
      </c>
      <c r="I488" s="6" t="s">
        <v>2341</v>
      </c>
      <c r="J488" s="6"/>
    </row>
    <row r="489" spans="1:10" x14ac:dyDescent="0.25">
      <c r="A489" s="6" t="s">
        <v>2323</v>
      </c>
      <c r="B489" s="6" t="s">
        <v>1121</v>
      </c>
      <c r="C489" s="6" t="s">
        <v>2342</v>
      </c>
      <c r="D489" s="6" t="s">
        <v>2343</v>
      </c>
      <c r="E489" s="6">
        <v>-4.5457814306</v>
      </c>
      <c r="F489" s="13">
        <v>-2.6668159580999999</v>
      </c>
      <c r="G489" s="6" t="s">
        <v>2339</v>
      </c>
      <c r="H489" s="6" t="s">
        <v>2340</v>
      </c>
      <c r="I489" s="6" t="s">
        <v>2344</v>
      </c>
      <c r="J489" s="6"/>
    </row>
    <row r="490" spans="1:10" x14ac:dyDescent="0.25">
      <c r="A490" s="6" t="s">
        <v>2323</v>
      </c>
      <c r="B490" s="6" t="s">
        <v>1121</v>
      </c>
      <c r="C490" s="6" t="s">
        <v>2345</v>
      </c>
      <c r="D490" s="6" t="s">
        <v>2346</v>
      </c>
      <c r="E490" s="6">
        <v>-4.3001877304000002</v>
      </c>
      <c r="F490" s="13">
        <v>-2.4644058507</v>
      </c>
      <c r="G490" s="6" t="s">
        <v>2339</v>
      </c>
      <c r="H490" s="6" t="s">
        <v>2340</v>
      </c>
      <c r="I490" s="6" t="s">
        <v>2347</v>
      </c>
      <c r="J490" s="6"/>
    </row>
    <row r="491" spans="1:10" x14ac:dyDescent="0.25">
      <c r="A491" s="6" t="s">
        <v>2323</v>
      </c>
      <c r="B491" s="6" t="s">
        <v>1166</v>
      </c>
      <c r="C491" s="6" t="s">
        <v>2348</v>
      </c>
      <c r="D491" s="6" t="s">
        <v>2349</v>
      </c>
      <c r="E491" s="6">
        <v>-4.2455981551999997</v>
      </c>
      <c r="F491" s="13">
        <v>-2.4290437185</v>
      </c>
      <c r="G491" s="6" t="s">
        <v>2350</v>
      </c>
      <c r="H491" s="6" t="s">
        <v>2351</v>
      </c>
      <c r="I491" s="6" t="s">
        <v>2352</v>
      </c>
      <c r="J491" s="6"/>
    </row>
    <row r="492" spans="1:10" x14ac:dyDescent="0.25">
      <c r="A492" s="6" t="s">
        <v>2323</v>
      </c>
      <c r="B492" s="6" t="s">
        <v>1121</v>
      </c>
      <c r="C492" s="6" t="s">
        <v>2353</v>
      </c>
      <c r="D492" s="6" t="s">
        <v>2354</v>
      </c>
      <c r="E492" s="6">
        <v>-3.9041333823</v>
      </c>
      <c r="F492" s="13">
        <v>-2.1267900249</v>
      </c>
      <c r="G492" s="6" t="s">
        <v>2355</v>
      </c>
      <c r="H492" s="6" t="s">
        <v>2356</v>
      </c>
      <c r="I492" s="6" t="s">
        <v>1290</v>
      </c>
      <c r="J492" s="6"/>
    </row>
    <row r="493" spans="1:10" x14ac:dyDescent="0.25">
      <c r="A493" s="6" t="s">
        <v>2323</v>
      </c>
      <c r="B493" s="6" t="s">
        <v>1121</v>
      </c>
      <c r="C493" s="6" t="s">
        <v>2357</v>
      </c>
      <c r="D493" s="6" t="s">
        <v>2358</v>
      </c>
      <c r="E493" s="6">
        <v>-3.4447368438999999</v>
      </c>
      <c r="F493" s="13">
        <v>-1.7457929241000001</v>
      </c>
      <c r="G493" s="6" t="s">
        <v>2359</v>
      </c>
      <c r="H493" s="6" t="s">
        <v>2360</v>
      </c>
      <c r="I493" s="6" t="s">
        <v>2361</v>
      </c>
      <c r="J493" s="6"/>
    </row>
    <row r="494" spans="1:10" x14ac:dyDescent="0.25">
      <c r="A494" s="14" t="s">
        <v>2362</v>
      </c>
      <c r="B494" s="6" t="s">
        <v>1166</v>
      </c>
      <c r="C494" s="6" t="s">
        <v>2363</v>
      </c>
      <c r="D494" s="6" t="s">
        <v>2364</v>
      </c>
      <c r="E494" s="6">
        <v>-7.7317276474999996</v>
      </c>
      <c r="F494" s="13">
        <v>-5.2956693291999999</v>
      </c>
      <c r="G494" s="6" t="s">
        <v>2365</v>
      </c>
      <c r="H494" s="6" t="s">
        <v>2366</v>
      </c>
      <c r="I494" s="6" t="s">
        <v>2367</v>
      </c>
      <c r="J494" s="6"/>
    </row>
    <row r="495" spans="1:10" x14ac:dyDescent="0.25">
      <c r="A495" s="6" t="s">
        <v>2368</v>
      </c>
      <c r="B495" s="6" t="s">
        <v>1166</v>
      </c>
      <c r="C495" s="6" t="s">
        <v>2363</v>
      </c>
      <c r="D495" s="6" t="s">
        <v>2364</v>
      </c>
      <c r="E495" s="6">
        <v>-7.7317276474999996</v>
      </c>
      <c r="F495" s="13">
        <v>-5.2956693291999999</v>
      </c>
      <c r="G495" s="6" t="s">
        <v>2369</v>
      </c>
      <c r="H495" s="6" t="s">
        <v>2370</v>
      </c>
      <c r="I495" s="6" t="s">
        <v>2371</v>
      </c>
      <c r="J495" s="6"/>
    </row>
    <row r="496" spans="1:10" x14ac:dyDescent="0.25">
      <c r="A496" s="6" t="s">
        <v>2368</v>
      </c>
      <c r="B496" s="6" t="s">
        <v>1166</v>
      </c>
      <c r="C496" s="6" t="s">
        <v>2372</v>
      </c>
      <c r="D496" s="6" t="s">
        <v>2373</v>
      </c>
      <c r="E496" s="6">
        <v>-7.5114580377999998</v>
      </c>
      <c r="F496" s="13">
        <v>-5.1413282332000003</v>
      </c>
      <c r="G496" s="6" t="s">
        <v>2374</v>
      </c>
      <c r="H496" s="6" t="s">
        <v>2375</v>
      </c>
      <c r="I496" s="6" t="s">
        <v>2376</v>
      </c>
      <c r="J496" s="6"/>
    </row>
    <row r="497" spans="1:10" x14ac:dyDescent="0.25">
      <c r="A497" s="6" t="s">
        <v>2368</v>
      </c>
      <c r="B497" s="6" t="s">
        <v>1166</v>
      </c>
      <c r="C497" s="6" t="s">
        <v>2377</v>
      </c>
      <c r="D497" s="6" t="s">
        <v>2378</v>
      </c>
      <c r="E497" s="6">
        <v>-6.7385689077000004</v>
      </c>
      <c r="F497" s="13">
        <v>-4.5084068301000002</v>
      </c>
      <c r="G497" s="6" t="s">
        <v>2379</v>
      </c>
      <c r="H497" s="6" t="s">
        <v>2380</v>
      </c>
      <c r="I497" s="6" t="s">
        <v>2381</v>
      </c>
      <c r="J497" s="6"/>
    </row>
    <row r="498" spans="1:10" x14ac:dyDescent="0.25">
      <c r="A498" s="6" t="s">
        <v>2368</v>
      </c>
      <c r="B498" s="6" t="s">
        <v>1166</v>
      </c>
      <c r="C498" s="6" t="s">
        <v>2382</v>
      </c>
      <c r="D498" s="6" t="s">
        <v>2383</v>
      </c>
      <c r="E498" s="6">
        <v>-5.8551700540000002</v>
      </c>
      <c r="F498" s="13">
        <v>-3.7543558318999999</v>
      </c>
      <c r="G498" s="6" t="s">
        <v>2384</v>
      </c>
      <c r="H498" s="6" t="s">
        <v>2385</v>
      </c>
      <c r="I498" s="6" t="s">
        <v>2386</v>
      </c>
      <c r="J498" s="6"/>
    </row>
    <row r="499" spans="1:10" x14ac:dyDescent="0.25">
      <c r="A499" s="6" t="s">
        <v>2368</v>
      </c>
      <c r="B499" s="6" t="s">
        <v>1166</v>
      </c>
      <c r="C499" s="6" t="s">
        <v>2387</v>
      </c>
      <c r="D499" s="6" t="s">
        <v>2388</v>
      </c>
      <c r="E499" s="6">
        <v>-5.8360458339000001</v>
      </c>
      <c r="F499" s="13">
        <v>-3.744991449</v>
      </c>
      <c r="G499" s="6" t="s">
        <v>2384</v>
      </c>
      <c r="H499" s="6" t="s">
        <v>2385</v>
      </c>
      <c r="I499" s="6" t="s">
        <v>2389</v>
      </c>
      <c r="J499" s="6"/>
    </row>
    <row r="500" spans="1:10" x14ac:dyDescent="0.25">
      <c r="A500" s="6" t="s">
        <v>2368</v>
      </c>
      <c r="B500" s="6" t="s">
        <v>1166</v>
      </c>
      <c r="C500" s="6" t="s">
        <v>2390</v>
      </c>
      <c r="D500" s="6" t="s">
        <v>2391</v>
      </c>
      <c r="E500" s="6">
        <v>-5.6054797955</v>
      </c>
      <c r="F500" s="13">
        <v>-3.5827487291</v>
      </c>
      <c r="G500" s="6" t="s">
        <v>2392</v>
      </c>
      <c r="H500" s="6" t="s">
        <v>2393</v>
      </c>
      <c r="I500" s="6" t="s">
        <v>2394</v>
      </c>
      <c r="J500" s="6"/>
    </row>
    <row r="501" spans="1:10" x14ac:dyDescent="0.25">
      <c r="A501" s="6" t="s">
        <v>2368</v>
      </c>
      <c r="B501" s="6" t="s">
        <v>1166</v>
      </c>
      <c r="C501" s="6" t="s">
        <v>2395</v>
      </c>
      <c r="D501" s="6" t="s">
        <v>2396</v>
      </c>
      <c r="E501" s="6">
        <v>-5.5478790683000003</v>
      </c>
      <c r="F501" s="13">
        <v>-3.5306108976999999</v>
      </c>
      <c r="G501" s="6" t="s">
        <v>2392</v>
      </c>
      <c r="H501" s="6" t="s">
        <v>2393</v>
      </c>
      <c r="I501" s="6" t="s">
        <v>2397</v>
      </c>
      <c r="J501" s="6"/>
    </row>
    <row r="502" spans="1:10" x14ac:dyDescent="0.25">
      <c r="A502" s="6" t="s">
        <v>2368</v>
      </c>
      <c r="B502" s="6" t="s">
        <v>1166</v>
      </c>
      <c r="C502" s="6" t="s">
        <v>2398</v>
      </c>
      <c r="D502" s="6" t="s">
        <v>2399</v>
      </c>
      <c r="E502" s="6">
        <v>-4.5290730164999999</v>
      </c>
      <c r="F502" s="13">
        <v>-2.6540837310000001</v>
      </c>
      <c r="G502" s="6" t="s">
        <v>2400</v>
      </c>
      <c r="H502" s="6" t="s">
        <v>2401</v>
      </c>
      <c r="I502" s="6" t="s">
        <v>2402</v>
      </c>
      <c r="J502" s="6"/>
    </row>
    <row r="503" spans="1:10" x14ac:dyDescent="0.25">
      <c r="A503" s="6" t="s">
        <v>2368</v>
      </c>
      <c r="B503" s="6" t="s">
        <v>1166</v>
      </c>
      <c r="C503" s="6" t="s">
        <v>2403</v>
      </c>
      <c r="D503" s="6" t="s">
        <v>2404</v>
      </c>
      <c r="E503" s="6">
        <v>-4.5290730164999999</v>
      </c>
      <c r="F503" s="13">
        <v>-2.6540837310000001</v>
      </c>
      <c r="G503" s="6" t="s">
        <v>2400</v>
      </c>
      <c r="H503" s="6" t="s">
        <v>2401</v>
      </c>
      <c r="I503" s="6" t="s">
        <v>2402</v>
      </c>
      <c r="J503" s="6"/>
    </row>
    <row r="504" spans="1:10" x14ac:dyDescent="0.25">
      <c r="A504" s="6" t="s">
        <v>2368</v>
      </c>
      <c r="B504" s="6" t="s">
        <v>1121</v>
      </c>
      <c r="C504" s="6" t="s">
        <v>2405</v>
      </c>
      <c r="D504" s="6" t="s">
        <v>2406</v>
      </c>
      <c r="E504" s="6">
        <v>-4.2059685624999998</v>
      </c>
      <c r="F504" s="13">
        <v>-2.3945135325</v>
      </c>
      <c r="G504" s="6" t="s">
        <v>2407</v>
      </c>
      <c r="H504" s="6" t="s">
        <v>2408</v>
      </c>
      <c r="I504" s="6" t="s">
        <v>2409</v>
      </c>
      <c r="J504" s="6"/>
    </row>
    <row r="505" spans="1:10" x14ac:dyDescent="0.25">
      <c r="A505" s="6" t="s">
        <v>2368</v>
      </c>
      <c r="B505" s="6" t="s">
        <v>1121</v>
      </c>
      <c r="C505" s="6" t="s">
        <v>2410</v>
      </c>
      <c r="D505" s="6" t="s">
        <v>2411</v>
      </c>
      <c r="E505" s="6">
        <v>-3.3435599812999999</v>
      </c>
      <c r="F505" s="13">
        <v>-1.6574659481</v>
      </c>
      <c r="G505" s="6" t="s">
        <v>2412</v>
      </c>
      <c r="H505" s="6" t="s">
        <v>2413</v>
      </c>
      <c r="I505" s="6" t="s">
        <v>2414</v>
      </c>
      <c r="J505" s="6"/>
    </row>
    <row r="506" spans="1:10" x14ac:dyDescent="0.25">
      <c r="A506" s="6" t="s">
        <v>2368</v>
      </c>
      <c r="B506" s="6" t="s">
        <v>1166</v>
      </c>
      <c r="C506" s="6" t="s">
        <v>2415</v>
      </c>
      <c r="D506" s="6" t="s">
        <v>2416</v>
      </c>
      <c r="E506" s="6">
        <v>-3.2621394738</v>
      </c>
      <c r="F506" s="13">
        <v>-1.5909796734999999</v>
      </c>
      <c r="G506" s="6" t="s">
        <v>2417</v>
      </c>
      <c r="H506" s="6" t="s">
        <v>2418</v>
      </c>
      <c r="I506" s="6" t="s">
        <v>2419</v>
      </c>
      <c r="J506" s="6"/>
    </row>
    <row r="507" spans="1:10" x14ac:dyDescent="0.25">
      <c r="A507" s="6" t="s">
        <v>2368</v>
      </c>
      <c r="B507" s="6" t="s">
        <v>1166</v>
      </c>
      <c r="C507" s="6" t="s">
        <v>2420</v>
      </c>
      <c r="D507" s="6" t="s">
        <v>2421</v>
      </c>
      <c r="E507" s="6">
        <v>-3.1882025216000001</v>
      </c>
      <c r="F507" s="13">
        <v>-1.5291072327999999</v>
      </c>
      <c r="G507" s="6" t="s">
        <v>2422</v>
      </c>
      <c r="H507" s="6" t="s">
        <v>2423</v>
      </c>
      <c r="I507" s="6" t="s">
        <v>2424</v>
      </c>
      <c r="J507" s="6"/>
    </row>
    <row r="508" spans="1:10" x14ac:dyDescent="0.25">
      <c r="A508" s="6" t="s">
        <v>2368</v>
      </c>
      <c r="B508" s="6" t="s">
        <v>1166</v>
      </c>
      <c r="C508" s="6" t="s">
        <v>2425</v>
      </c>
      <c r="D508" s="6" t="s">
        <v>2426</v>
      </c>
      <c r="E508" s="6">
        <v>-2.8044787776</v>
      </c>
      <c r="F508" s="13">
        <v>-1.2063399147</v>
      </c>
      <c r="G508" s="6" t="s">
        <v>2417</v>
      </c>
      <c r="H508" s="6" t="s">
        <v>2418</v>
      </c>
      <c r="I508" s="6" t="s">
        <v>2427</v>
      </c>
      <c r="J508" s="6"/>
    </row>
    <row r="509" spans="1:10" x14ac:dyDescent="0.25">
      <c r="A509" s="6" t="s">
        <v>2368</v>
      </c>
      <c r="B509" s="6" t="s">
        <v>1121</v>
      </c>
      <c r="C509" s="6" t="s">
        <v>2428</v>
      </c>
      <c r="D509" s="6" t="s">
        <v>2429</v>
      </c>
      <c r="E509" s="6">
        <v>-2.765008296</v>
      </c>
      <c r="F509" s="13">
        <v>-1.1750639116999999</v>
      </c>
      <c r="G509" s="6" t="s">
        <v>2430</v>
      </c>
      <c r="H509" s="6" t="s">
        <v>2431</v>
      </c>
      <c r="I509" s="6" t="s">
        <v>2432</v>
      </c>
      <c r="J509" s="6"/>
    </row>
    <row r="510" spans="1:10" x14ac:dyDescent="0.25">
      <c r="A510" s="6" t="s">
        <v>2368</v>
      </c>
      <c r="B510" s="6" t="s">
        <v>1121</v>
      </c>
      <c r="C510" s="6" t="s">
        <v>2433</v>
      </c>
      <c r="D510" s="6" t="s">
        <v>2434</v>
      </c>
      <c r="E510" s="6">
        <v>-2.7133132246999998</v>
      </c>
      <c r="F510" s="13">
        <v>-1.1324065083999999</v>
      </c>
      <c r="G510" s="6" t="s">
        <v>2435</v>
      </c>
      <c r="H510" s="6" t="s">
        <v>2436</v>
      </c>
      <c r="I510" s="6" t="s">
        <v>2437</v>
      </c>
      <c r="J510" s="6"/>
    </row>
    <row r="511" spans="1:10" x14ac:dyDescent="0.25">
      <c r="A511" s="6" t="s">
        <v>2368</v>
      </c>
      <c r="B511" s="6" t="s">
        <v>1121</v>
      </c>
      <c r="C511" s="6" t="s">
        <v>2438</v>
      </c>
      <c r="D511" s="6" t="s">
        <v>2439</v>
      </c>
      <c r="E511" s="6">
        <v>-2.4765300512000001</v>
      </c>
      <c r="F511" s="13">
        <v>-0.94710700059999997</v>
      </c>
      <c r="G511" s="6" t="s">
        <v>2435</v>
      </c>
      <c r="H511" s="6" t="s">
        <v>2436</v>
      </c>
      <c r="I511" s="6" t="s">
        <v>2440</v>
      </c>
      <c r="J511" s="6"/>
    </row>
    <row r="512" spans="1:10" x14ac:dyDescent="0.25">
      <c r="A512" s="6" t="s">
        <v>2368</v>
      </c>
      <c r="B512" s="6" t="s">
        <v>1166</v>
      </c>
      <c r="C512" s="6" t="s">
        <v>2441</v>
      </c>
      <c r="D512" s="6" t="s">
        <v>2442</v>
      </c>
      <c r="E512" s="6">
        <v>-2.4300085716000002</v>
      </c>
      <c r="F512" s="13">
        <v>-0.90845814420000004</v>
      </c>
      <c r="G512" s="6" t="s">
        <v>2417</v>
      </c>
      <c r="H512" s="6" t="s">
        <v>2418</v>
      </c>
      <c r="I512" s="6" t="s">
        <v>2443</v>
      </c>
      <c r="J512" s="6"/>
    </row>
    <row r="513" spans="1:10" x14ac:dyDescent="0.25">
      <c r="A513" s="6" t="s">
        <v>2368</v>
      </c>
      <c r="B513" s="6" t="s">
        <v>1121</v>
      </c>
      <c r="C513" s="6" t="s">
        <v>2444</v>
      </c>
      <c r="D513" s="6" t="s">
        <v>2445</v>
      </c>
      <c r="E513" s="6">
        <v>-2.3636644383999998</v>
      </c>
      <c r="F513" s="13">
        <v>-0.85911400839999996</v>
      </c>
      <c r="G513" s="6" t="s">
        <v>2446</v>
      </c>
      <c r="H513" s="6" t="s">
        <v>2447</v>
      </c>
      <c r="I513" s="6" t="s">
        <v>2448</v>
      </c>
      <c r="J513" s="6"/>
    </row>
    <row r="514" spans="1:10" x14ac:dyDescent="0.25">
      <c r="A514" s="6" t="s">
        <v>2368</v>
      </c>
      <c r="B514" s="6" t="s">
        <v>1121</v>
      </c>
      <c r="C514" s="6" t="s">
        <v>2449</v>
      </c>
      <c r="D514" s="6" t="s">
        <v>2450</v>
      </c>
      <c r="E514" s="6">
        <v>-2.3234543984</v>
      </c>
      <c r="F514" s="13">
        <v>-0.72840661250000005</v>
      </c>
      <c r="G514" s="6" t="s">
        <v>2451</v>
      </c>
      <c r="H514" s="6" t="s">
        <v>2452</v>
      </c>
      <c r="I514" s="6" t="s">
        <v>2453</v>
      </c>
      <c r="J514" s="6"/>
    </row>
    <row r="515" spans="1:10" x14ac:dyDescent="0.25">
      <c r="A515" s="6" t="s">
        <v>2368</v>
      </c>
      <c r="B515" s="6" t="s">
        <v>1121</v>
      </c>
      <c r="C515" s="6" t="s">
        <v>2454</v>
      </c>
      <c r="D515" s="6" t="s">
        <v>2455</v>
      </c>
      <c r="E515" s="6">
        <v>-2.3010630207</v>
      </c>
      <c r="F515" s="13">
        <v>-0.81527376709999999</v>
      </c>
      <c r="G515" s="6" t="s">
        <v>2446</v>
      </c>
      <c r="H515" s="6" t="s">
        <v>2447</v>
      </c>
      <c r="I515" s="6" t="s">
        <v>2456</v>
      </c>
      <c r="J515" s="6"/>
    </row>
    <row r="516" spans="1:10" x14ac:dyDescent="0.25">
      <c r="A516" s="6" t="s">
        <v>2368</v>
      </c>
      <c r="B516" s="6" t="s">
        <v>1121</v>
      </c>
      <c r="C516" s="6" t="s">
        <v>2457</v>
      </c>
      <c r="D516" s="6" t="s">
        <v>2458</v>
      </c>
      <c r="E516" s="6">
        <v>-2.261222004</v>
      </c>
      <c r="F516" s="13">
        <v>-0.78412683380000003</v>
      </c>
      <c r="G516" s="6" t="s">
        <v>2459</v>
      </c>
      <c r="H516" s="6" t="s">
        <v>2460</v>
      </c>
      <c r="I516" s="6" t="s">
        <v>2461</v>
      </c>
      <c r="J516" s="6"/>
    </row>
    <row r="517" spans="1:10" x14ac:dyDescent="0.25">
      <c r="A517" s="6" t="s">
        <v>2368</v>
      </c>
      <c r="B517" s="6" t="s">
        <v>1121</v>
      </c>
      <c r="C517" s="6" t="s">
        <v>2462</v>
      </c>
      <c r="D517" s="6" t="s">
        <v>2463</v>
      </c>
      <c r="E517" s="6">
        <v>-2.2040581286999998</v>
      </c>
      <c r="F517" s="13">
        <v>-0.74759296009999998</v>
      </c>
      <c r="G517" s="6" t="s">
        <v>2446</v>
      </c>
      <c r="H517" s="6" t="s">
        <v>2447</v>
      </c>
      <c r="I517" s="6" t="s">
        <v>2464</v>
      </c>
      <c r="J517" s="6"/>
    </row>
    <row r="518" spans="1:10" x14ac:dyDescent="0.25">
      <c r="A518" s="14" t="s">
        <v>2465</v>
      </c>
      <c r="B518" s="6" t="s">
        <v>1166</v>
      </c>
      <c r="C518" s="6" t="s">
        <v>2466</v>
      </c>
      <c r="D518" s="6" t="s">
        <v>2467</v>
      </c>
      <c r="E518" s="6">
        <v>-7.6267162058000002</v>
      </c>
      <c r="F518" s="13">
        <v>-5.1377218122999997</v>
      </c>
      <c r="G518" s="6" t="s">
        <v>2468</v>
      </c>
      <c r="H518" s="6" t="s">
        <v>2469</v>
      </c>
      <c r="I518" s="6" t="s">
        <v>2236</v>
      </c>
      <c r="J518" s="6"/>
    </row>
    <row r="519" spans="1:10" x14ac:dyDescent="0.25">
      <c r="A519" s="6" t="s">
        <v>2470</v>
      </c>
      <c r="B519" s="6" t="s">
        <v>1166</v>
      </c>
      <c r="C519" s="6" t="s">
        <v>2466</v>
      </c>
      <c r="D519" s="6" t="s">
        <v>2467</v>
      </c>
      <c r="E519" s="6">
        <v>-7.6267162058000002</v>
      </c>
      <c r="F519" s="13">
        <v>-5.1377218122999997</v>
      </c>
      <c r="G519" s="6" t="s">
        <v>2468</v>
      </c>
      <c r="H519" s="6" t="s">
        <v>2469</v>
      </c>
      <c r="I519" s="6" t="s">
        <v>2471</v>
      </c>
      <c r="J519" s="6"/>
    </row>
    <row r="520" spans="1:10" x14ac:dyDescent="0.25">
      <c r="A520" s="14" t="s">
        <v>2472</v>
      </c>
      <c r="B520" s="6" t="s">
        <v>1121</v>
      </c>
      <c r="C520" s="6" t="s">
        <v>2473</v>
      </c>
      <c r="D520" s="6" t="s">
        <v>2474</v>
      </c>
      <c r="E520" s="6">
        <v>-7.3731531069000003</v>
      </c>
      <c r="F520" s="13">
        <v>-5.0150878138000001</v>
      </c>
      <c r="G520" s="6" t="s">
        <v>2475</v>
      </c>
      <c r="H520" s="6" t="s">
        <v>2476</v>
      </c>
      <c r="I520" s="6" t="s">
        <v>2477</v>
      </c>
      <c r="J520" s="6"/>
    </row>
    <row r="521" spans="1:10" x14ac:dyDescent="0.25">
      <c r="A521" s="6" t="s">
        <v>2478</v>
      </c>
      <c r="B521" s="6" t="s">
        <v>1121</v>
      </c>
      <c r="C521" s="6" t="s">
        <v>2473</v>
      </c>
      <c r="D521" s="6" t="s">
        <v>2474</v>
      </c>
      <c r="E521" s="6">
        <v>-7.3731531069000003</v>
      </c>
      <c r="F521" s="13">
        <v>-5.0150878138000001</v>
      </c>
      <c r="G521" s="6" t="s">
        <v>2479</v>
      </c>
      <c r="H521" s="6" t="s">
        <v>2480</v>
      </c>
      <c r="I521" s="6" t="s">
        <v>2481</v>
      </c>
      <c r="J521" s="6"/>
    </row>
    <row r="522" spans="1:10" x14ac:dyDescent="0.25">
      <c r="A522" s="6" t="s">
        <v>2478</v>
      </c>
      <c r="B522" s="6" t="s">
        <v>1166</v>
      </c>
      <c r="C522" s="6" t="s">
        <v>2482</v>
      </c>
      <c r="D522" s="6" t="s">
        <v>2483</v>
      </c>
      <c r="E522" s="6">
        <v>-4.9191067363999998</v>
      </c>
      <c r="F522" s="13">
        <v>-2.9768644275999998</v>
      </c>
      <c r="G522" s="6" t="s">
        <v>2484</v>
      </c>
      <c r="H522" s="6" t="s">
        <v>2485</v>
      </c>
      <c r="I522" s="6" t="s">
        <v>2486</v>
      </c>
      <c r="J522" s="6"/>
    </row>
    <row r="523" spans="1:10" x14ac:dyDescent="0.25">
      <c r="A523" s="6" t="s">
        <v>2478</v>
      </c>
      <c r="B523" s="6" t="s">
        <v>1166</v>
      </c>
      <c r="C523" s="6" t="s">
        <v>2487</v>
      </c>
      <c r="D523" s="6" t="s">
        <v>2488</v>
      </c>
      <c r="E523" s="6">
        <v>-4.3168733027000004</v>
      </c>
      <c r="F523" s="13">
        <v>-2.4775021919000002</v>
      </c>
      <c r="G523" s="6" t="s">
        <v>2484</v>
      </c>
      <c r="H523" s="6" t="s">
        <v>2485</v>
      </c>
      <c r="I523" s="6" t="s">
        <v>2489</v>
      </c>
      <c r="J523" s="6"/>
    </row>
    <row r="524" spans="1:10" x14ac:dyDescent="0.25">
      <c r="A524" s="6" t="s">
        <v>2478</v>
      </c>
      <c r="B524" s="6" t="s">
        <v>1121</v>
      </c>
      <c r="C524" s="6" t="s">
        <v>2490</v>
      </c>
      <c r="D524" s="6" t="s">
        <v>2491</v>
      </c>
      <c r="E524" s="6">
        <v>-4.2938359772999997</v>
      </c>
      <c r="F524" s="13">
        <v>-2.4598376502999999</v>
      </c>
      <c r="G524" s="6" t="s">
        <v>2492</v>
      </c>
      <c r="H524" s="6" t="s">
        <v>2493</v>
      </c>
      <c r="I524" s="6" t="s">
        <v>2494</v>
      </c>
      <c r="J524" s="6"/>
    </row>
    <row r="525" spans="1:10" x14ac:dyDescent="0.25">
      <c r="A525" s="6" t="s">
        <v>2478</v>
      </c>
      <c r="B525" s="6" t="s">
        <v>1166</v>
      </c>
      <c r="C525" s="6" t="s">
        <v>2495</v>
      </c>
      <c r="D525" s="6" t="s">
        <v>2496</v>
      </c>
      <c r="E525" s="6">
        <v>-4.0074782512000002</v>
      </c>
      <c r="F525" s="13">
        <v>-2.2206590019000001</v>
      </c>
      <c r="G525" s="6" t="s">
        <v>2497</v>
      </c>
      <c r="H525" s="6" t="s">
        <v>2498</v>
      </c>
      <c r="I525" s="6" t="s">
        <v>2499</v>
      </c>
      <c r="J525" s="6"/>
    </row>
    <row r="526" spans="1:10" x14ac:dyDescent="0.25">
      <c r="A526" s="6" t="s">
        <v>2478</v>
      </c>
      <c r="B526" s="6" t="s">
        <v>1121</v>
      </c>
      <c r="C526" s="6" t="s">
        <v>2500</v>
      </c>
      <c r="D526" s="6" t="s">
        <v>2501</v>
      </c>
      <c r="E526" s="6">
        <v>-3.7373839218999998</v>
      </c>
      <c r="F526" s="13">
        <v>-1.9813786201000001</v>
      </c>
      <c r="G526" s="6" t="s">
        <v>2502</v>
      </c>
      <c r="H526" s="6" t="s">
        <v>2503</v>
      </c>
      <c r="I526" s="6" t="s">
        <v>2504</v>
      </c>
      <c r="J526" s="6"/>
    </row>
    <row r="527" spans="1:10" x14ac:dyDescent="0.25">
      <c r="A527" s="6" t="s">
        <v>2478</v>
      </c>
      <c r="B527" s="6" t="s">
        <v>1121</v>
      </c>
      <c r="C527" s="6" t="s">
        <v>2505</v>
      </c>
      <c r="D527" s="6" t="s">
        <v>2506</v>
      </c>
      <c r="E527" s="6">
        <v>-3.5858516195000001</v>
      </c>
      <c r="F527" s="13">
        <v>-1.8516018417</v>
      </c>
      <c r="G527" s="6" t="s">
        <v>2507</v>
      </c>
      <c r="H527" s="6" t="s">
        <v>2508</v>
      </c>
      <c r="I527" s="6" t="s">
        <v>2509</v>
      </c>
      <c r="J527" s="6"/>
    </row>
    <row r="528" spans="1:10" x14ac:dyDescent="0.25">
      <c r="A528" s="6" t="s">
        <v>2478</v>
      </c>
      <c r="B528" s="6" t="s">
        <v>1166</v>
      </c>
      <c r="C528" s="6" t="s">
        <v>2510</v>
      </c>
      <c r="D528" s="6" t="s">
        <v>2511</v>
      </c>
      <c r="E528" s="6">
        <v>-3.4640076382</v>
      </c>
      <c r="F528" s="13">
        <v>-1.7624474787</v>
      </c>
      <c r="G528" s="6" t="s">
        <v>2512</v>
      </c>
      <c r="H528" s="6" t="s">
        <v>2513</v>
      </c>
      <c r="I528" s="6" t="s">
        <v>2347</v>
      </c>
      <c r="J528" s="6"/>
    </row>
    <row r="529" spans="1:10" x14ac:dyDescent="0.25">
      <c r="A529" s="6" t="s">
        <v>2478</v>
      </c>
      <c r="B529" s="6" t="s">
        <v>1166</v>
      </c>
      <c r="C529" s="6" t="s">
        <v>2514</v>
      </c>
      <c r="D529" s="6" t="s">
        <v>2515</v>
      </c>
      <c r="E529" s="6">
        <v>-3.1725872487000002</v>
      </c>
      <c r="F529" s="13">
        <v>-1.5198300688999999</v>
      </c>
      <c r="G529" s="6" t="s">
        <v>2516</v>
      </c>
      <c r="H529" s="6" t="s">
        <v>2517</v>
      </c>
      <c r="I529" s="6" t="s">
        <v>2518</v>
      </c>
      <c r="J529" s="6"/>
    </row>
    <row r="530" spans="1:10" x14ac:dyDescent="0.25">
      <c r="A530" s="6" t="s">
        <v>2478</v>
      </c>
      <c r="B530" s="6" t="s">
        <v>1121</v>
      </c>
      <c r="C530" s="6" t="s">
        <v>2519</v>
      </c>
      <c r="D530" s="6" t="s">
        <v>2520</v>
      </c>
      <c r="E530" s="6">
        <v>-3.1253163567</v>
      </c>
      <c r="F530" s="13">
        <v>-1.4767998056</v>
      </c>
      <c r="G530" s="6" t="s">
        <v>2521</v>
      </c>
      <c r="H530" s="6" t="s">
        <v>2522</v>
      </c>
      <c r="I530" s="6" t="s">
        <v>2523</v>
      </c>
      <c r="J530" s="6"/>
    </row>
    <row r="531" spans="1:10" x14ac:dyDescent="0.25">
      <c r="A531" s="6" t="s">
        <v>2478</v>
      </c>
      <c r="B531" s="6" t="s">
        <v>1166</v>
      </c>
      <c r="C531" s="6" t="s">
        <v>2524</v>
      </c>
      <c r="D531" s="6" t="s">
        <v>2525</v>
      </c>
      <c r="E531" s="6">
        <v>-3.1024031952</v>
      </c>
      <c r="F531" s="13">
        <v>-1.4562028868000001</v>
      </c>
      <c r="G531" s="6" t="s">
        <v>2526</v>
      </c>
      <c r="H531" s="6" t="s">
        <v>2527</v>
      </c>
      <c r="I531" s="6" t="s">
        <v>2194</v>
      </c>
      <c r="J531" s="6"/>
    </row>
    <row r="532" spans="1:10" x14ac:dyDescent="0.25">
      <c r="A532" s="6" t="s">
        <v>2478</v>
      </c>
      <c r="B532" s="6" t="s">
        <v>1166</v>
      </c>
      <c r="C532" s="6" t="s">
        <v>2528</v>
      </c>
      <c r="D532" s="6" t="s">
        <v>2529</v>
      </c>
      <c r="E532" s="6">
        <v>-3.0892597184000001</v>
      </c>
      <c r="F532" s="13">
        <v>-1.4476551617</v>
      </c>
      <c r="G532" s="6" t="s">
        <v>2530</v>
      </c>
      <c r="H532" s="6" t="s">
        <v>2531</v>
      </c>
      <c r="I532" s="6" t="s">
        <v>2532</v>
      </c>
      <c r="J532" s="6"/>
    </row>
    <row r="533" spans="1:10" x14ac:dyDescent="0.25">
      <c r="A533" s="6" t="s">
        <v>2478</v>
      </c>
      <c r="B533" s="6" t="s">
        <v>1166</v>
      </c>
      <c r="C533" s="6" t="s">
        <v>2533</v>
      </c>
      <c r="D533" s="6" t="s">
        <v>2534</v>
      </c>
      <c r="E533" s="6">
        <v>-3.011376115</v>
      </c>
      <c r="F533" s="13">
        <v>-1.3854841835</v>
      </c>
      <c r="G533" s="6" t="s">
        <v>2516</v>
      </c>
      <c r="H533" s="6" t="s">
        <v>2517</v>
      </c>
      <c r="I533" s="6" t="s">
        <v>2535</v>
      </c>
      <c r="J533" s="6"/>
    </row>
    <row r="534" spans="1:10" x14ac:dyDescent="0.25">
      <c r="A534" s="6" t="s">
        <v>2478</v>
      </c>
      <c r="B534" s="6" t="s">
        <v>1121</v>
      </c>
      <c r="C534" s="6" t="s">
        <v>2536</v>
      </c>
      <c r="D534" s="6" t="s">
        <v>2537</v>
      </c>
      <c r="E534" s="6">
        <v>-3.0014847301000001</v>
      </c>
      <c r="F534" s="13">
        <v>-1.3777917627</v>
      </c>
      <c r="G534" s="6" t="s">
        <v>2538</v>
      </c>
      <c r="H534" s="6" t="s">
        <v>2539</v>
      </c>
      <c r="I534" s="6" t="s">
        <v>2540</v>
      </c>
      <c r="J534" s="6"/>
    </row>
    <row r="535" spans="1:10" x14ac:dyDescent="0.25">
      <c r="A535" s="6" t="s">
        <v>2478</v>
      </c>
      <c r="B535" s="6" t="s">
        <v>1166</v>
      </c>
      <c r="C535" s="6" t="s">
        <v>2541</v>
      </c>
      <c r="D535" s="6" t="s">
        <v>2542</v>
      </c>
      <c r="E535" s="6">
        <v>-2.9512796659</v>
      </c>
      <c r="F535" s="13">
        <v>-1.3341175657</v>
      </c>
      <c r="G535" s="6" t="s">
        <v>2526</v>
      </c>
      <c r="H535" s="6" t="s">
        <v>2527</v>
      </c>
      <c r="I535" s="6" t="s">
        <v>2543</v>
      </c>
      <c r="J535" s="6"/>
    </row>
    <row r="536" spans="1:10" x14ac:dyDescent="0.25">
      <c r="A536" s="6" t="s">
        <v>2478</v>
      </c>
      <c r="B536" s="6" t="s">
        <v>1121</v>
      </c>
      <c r="C536" s="6" t="s">
        <v>2544</v>
      </c>
      <c r="D536" s="6" t="s">
        <v>2545</v>
      </c>
      <c r="E536" s="6">
        <v>-2.8750325037</v>
      </c>
      <c r="F536" s="13">
        <v>-1.2664282070999999</v>
      </c>
      <c r="G536" s="6" t="s">
        <v>2546</v>
      </c>
      <c r="H536" s="6" t="s">
        <v>2547</v>
      </c>
      <c r="I536" s="6" t="s">
        <v>2548</v>
      </c>
      <c r="J536" s="6"/>
    </row>
    <row r="537" spans="1:10" x14ac:dyDescent="0.25">
      <c r="A537" s="6" t="s">
        <v>2478</v>
      </c>
      <c r="B537" s="6" t="s">
        <v>1121</v>
      </c>
      <c r="C537" s="6" t="s">
        <v>2549</v>
      </c>
      <c r="D537" s="6" t="s">
        <v>2550</v>
      </c>
      <c r="E537" s="6">
        <v>-2.6771861144</v>
      </c>
      <c r="F537" s="13">
        <v>-1.1061054842</v>
      </c>
      <c r="G537" s="6" t="s">
        <v>2551</v>
      </c>
      <c r="H537" s="6" t="s">
        <v>2552</v>
      </c>
      <c r="I537" s="6" t="s">
        <v>2553</v>
      </c>
      <c r="J537" s="6"/>
    </row>
    <row r="538" spans="1:10" x14ac:dyDescent="0.25">
      <c r="A538" s="6" t="s">
        <v>2478</v>
      </c>
      <c r="B538" s="6" t="s">
        <v>1166</v>
      </c>
      <c r="C538" s="6" t="s">
        <v>2554</v>
      </c>
      <c r="D538" s="6" t="s">
        <v>2555</v>
      </c>
      <c r="E538" s="6">
        <v>-2.5914227894000001</v>
      </c>
      <c r="F538" s="13">
        <v>-1.0337569797999999</v>
      </c>
      <c r="G538" s="6" t="s">
        <v>2556</v>
      </c>
      <c r="H538" s="6" t="s">
        <v>2557</v>
      </c>
      <c r="I538" s="6" t="s">
        <v>2558</v>
      </c>
      <c r="J538" s="6"/>
    </row>
    <row r="539" spans="1:10" x14ac:dyDescent="0.25">
      <c r="A539" s="6" t="s">
        <v>2478</v>
      </c>
      <c r="B539" s="6" t="s">
        <v>1121</v>
      </c>
      <c r="C539" s="6" t="s">
        <v>2559</v>
      </c>
      <c r="D539" s="6" t="s">
        <v>2560</v>
      </c>
      <c r="E539" s="6">
        <v>-2.5045936594999998</v>
      </c>
      <c r="F539" s="13">
        <v>-0.96466851850000002</v>
      </c>
      <c r="G539" s="6" t="s">
        <v>2561</v>
      </c>
      <c r="H539" s="6" t="s">
        <v>2562</v>
      </c>
      <c r="I539" s="6" t="s">
        <v>2563</v>
      </c>
      <c r="J539" s="6"/>
    </row>
    <row r="540" spans="1:10" x14ac:dyDescent="0.25">
      <c r="A540" s="6" t="s">
        <v>2478</v>
      </c>
      <c r="B540" s="6" t="s">
        <v>1121</v>
      </c>
      <c r="C540" s="6" t="s">
        <v>2564</v>
      </c>
      <c r="D540" s="6" t="s">
        <v>2565</v>
      </c>
      <c r="E540" s="6">
        <v>-2.5045936594999998</v>
      </c>
      <c r="F540" s="13">
        <v>-0.96466851850000002</v>
      </c>
      <c r="G540" s="6" t="s">
        <v>2561</v>
      </c>
      <c r="H540" s="6" t="s">
        <v>2562</v>
      </c>
      <c r="I540" s="6" t="s">
        <v>2563</v>
      </c>
      <c r="J540" s="6"/>
    </row>
    <row r="541" spans="1:10" x14ac:dyDescent="0.25">
      <c r="A541" s="6" t="s">
        <v>2478</v>
      </c>
      <c r="B541" s="6" t="s">
        <v>1121</v>
      </c>
      <c r="C541" s="6" t="s">
        <v>2566</v>
      </c>
      <c r="D541" s="6" t="s">
        <v>2567</v>
      </c>
      <c r="E541" s="6">
        <v>-2.5005326341999998</v>
      </c>
      <c r="F541" s="13">
        <v>-0.96466851850000002</v>
      </c>
      <c r="G541" s="6" t="s">
        <v>2568</v>
      </c>
      <c r="H541" s="6" t="s">
        <v>2569</v>
      </c>
      <c r="I541" s="6" t="s">
        <v>2222</v>
      </c>
      <c r="J541" s="6"/>
    </row>
    <row r="542" spans="1:10" x14ac:dyDescent="0.25">
      <c r="A542" s="6" t="s">
        <v>2478</v>
      </c>
      <c r="B542" s="6" t="s">
        <v>1121</v>
      </c>
      <c r="C542" s="6" t="s">
        <v>2570</v>
      </c>
      <c r="D542" s="6" t="s">
        <v>2571</v>
      </c>
      <c r="E542" s="6">
        <v>-2.4765300512000001</v>
      </c>
      <c r="F542" s="13">
        <v>-0.94710700059999997</v>
      </c>
      <c r="G542" s="6" t="s">
        <v>2492</v>
      </c>
      <c r="H542" s="6" t="s">
        <v>2493</v>
      </c>
      <c r="I542" s="6" t="s">
        <v>2440</v>
      </c>
      <c r="J542" s="6"/>
    </row>
    <row r="543" spans="1:10" x14ac:dyDescent="0.25">
      <c r="A543" s="6" t="s">
        <v>2478</v>
      </c>
      <c r="B543" s="6" t="s">
        <v>1121</v>
      </c>
      <c r="C543" s="6" t="s">
        <v>2572</v>
      </c>
      <c r="D543" s="6" t="s">
        <v>2573</v>
      </c>
      <c r="E543" s="6">
        <v>-2.4218609717000001</v>
      </c>
      <c r="F543" s="13">
        <v>-0.90290335479999995</v>
      </c>
      <c r="G543" s="6" t="s">
        <v>2574</v>
      </c>
      <c r="H543" s="6" t="s">
        <v>2575</v>
      </c>
      <c r="I543" s="6" t="s">
        <v>2576</v>
      </c>
      <c r="J543" s="6"/>
    </row>
    <row r="544" spans="1:10" x14ac:dyDescent="0.25">
      <c r="A544" s="6" t="s">
        <v>2478</v>
      </c>
      <c r="B544" s="6" t="s">
        <v>1121</v>
      </c>
      <c r="C544" s="6" t="s">
        <v>2577</v>
      </c>
      <c r="D544" s="6" t="s">
        <v>2578</v>
      </c>
      <c r="E544" s="6">
        <v>-2.3851300100000001</v>
      </c>
      <c r="F544" s="13">
        <v>-0.87385922179999997</v>
      </c>
      <c r="G544" s="6" t="s">
        <v>2574</v>
      </c>
      <c r="H544" s="6" t="s">
        <v>2575</v>
      </c>
      <c r="I544" s="6" t="s">
        <v>2579</v>
      </c>
      <c r="J544" s="6"/>
    </row>
    <row r="545" spans="1:10" x14ac:dyDescent="0.25">
      <c r="A545" s="6" t="s">
        <v>2478</v>
      </c>
      <c r="B545" s="6" t="s">
        <v>1121</v>
      </c>
      <c r="C545" s="6" t="s">
        <v>2580</v>
      </c>
      <c r="D545" s="6" t="s">
        <v>2581</v>
      </c>
      <c r="E545" s="6">
        <v>-2.3827723978000002</v>
      </c>
      <c r="F545" s="13">
        <v>-0.87234736349999997</v>
      </c>
      <c r="G545" s="6" t="s">
        <v>2582</v>
      </c>
      <c r="H545" s="6" t="s">
        <v>2583</v>
      </c>
      <c r="I545" s="6" t="s">
        <v>2584</v>
      </c>
      <c r="J545" s="6"/>
    </row>
    <row r="546" spans="1:10" x14ac:dyDescent="0.25">
      <c r="A546" s="6" t="s">
        <v>2478</v>
      </c>
      <c r="B546" s="6" t="s">
        <v>1121</v>
      </c>
      <c r="C546" s="6" t="s">
        <v>2585</v>
      </c>
      <c r="D546" s="6" t="s">
        <v>2586</v>
      </c>
      <c r="E546" s="6">
        <v>-2.3541693488000002</v>
      </c>
      <c r="F546" s="13">
        <v>-0.85294049890000001</v>
      </c>
      <c r="G546" s="6" t="s">
        <v>2574</v>
      </c>
      <c r="H546" s="6" t="s">
        <v>2575</v>
      </c>
      <c r="I546" s="6" t="s">
        <v>2587</v>
      </c>
      <c r="J546" s="6"/>
    </row>
    <row r="547" spans="1:10" x14ac:dyDescent="0.25">
      <c r="A547" s="6" t="s">
        <v>2478</v>
      </c>
      <c r="B547" s="6" t="s">
        <v>1121</v>
      </c>
      <c r="C547" s="6" t="s">
        <v>2588</v>
      </c>
      <c r="D547" s="6" t="s">
        <v>2589</v>
      </c>
      <c r="E547" s="6">
        <v>-2.3333724724999998</v>
      </c>
      <c r="F547" s="13">
        <v>-0.83626018879999997</v>
      </c>
      <c r="G547" s="6" t="s">
        <v>2538</v>
      </c>
      <c r="H547" s="6" t="s">
        <v>2539</v>
      </c>
      <c r="I547" s="6" t="s">
        <v>2004</v>
      </c>
      <c r="J547" s="6"/>
    </row>
    <row r="548" spans="1:10" x14ac:dyDescent="0.25">
      <c r="A548" s="6" t="s">
        <v>2478</v>
      </c>
      <c r="B548" s="6" t="s">
        <v>1121</v>
      </c>
      <c r="C548" s="6" t="s">
        <v>2590</v>
      </c>
      <c r="D548" s="6" t="s">
        <v>2591</v>
      </c>
      <c r="E548" s="6">
        <v>-2.3113269796</v>
      </c>
      <c r="F548" s="13">
        <v>-0.82072110190000003</v>
      </c>
      <c r="G548" s="6" t="s">
        <v>2592</v>
      </c>
      <c r="H548" s="6" t="s">
        <v>2593</v>
      </c>
      <c r="I548" s="6" t="s">
        <v>2594</v>
      </c>
      <c r="J548" s="6"/>
    </row>
    <row r="549" spans="1:10" x14ac:dyDescent="0.25">
      <c r="A549" s="6" t="s">
        <v>2478</v>
      </c>
      <c r="B549" s="6" t="s">
        <v>1121</v>
      </c>
      <c r="C549" s="6" t="s">
        <v>2595</v>
      </c>
      <c r="D549" s="6" t="s">
        <v>2596</v>
      </c>
      <c r="E549" s="6">
        <v>-2.1813502626000001</v>
      </c>
      <c r="F549" s="13">
        <v>-0.73081412089999997</v>
      </c>
      <c r="G549" s="6" t="s">
        <v>2597</v>
      </c>
      <c r="H549" s="6" t="s">
        <v>2598</v>
      </c>
      <c r="I549" s="6" t="s">
        <v>2599</v>
      </c>
      <c r="J549" s="6"/>
    </row>
    <row r="550" spans="1:10" x14ac:dyDescent="0.25">
      <c r="A550" s="6" t="s">
        <v>2478</v>
      </c>
      <c r="B550" s="6" t="s">
        <v>1121</v>
      </c>
      <c r="C550" s="6" t="s">
        <v>2600</v>
      </c>
      <c r="D550" s="6" t="s">
        <v>2601</v>
      </c>
      <c r="E550" s="6">
        <v>-2.0649501301000002</v>
      </c>
      <c r="F550" s="13">
        <v>-0.6381451668</v>
      </c>
      <c r="G550" s="6" t="s">
        <v>2602</v>
      </c>
      <c r="H550" s="6" t="s">
        <v>2603</v>
      </c>
      <c r="I550" s="6" t="s">
        <v>2227</v>
      </c>
      <c r="J550" s="6"/>
    </row>
    <row r="551" spans="1:10" x14ac:dyDescent="0.25">
      <c r="A551" s="6" t="s">
        <v>2478</v>
      </c>
      <c r="B551" s="6" t="s">
        <v>1121</v>
      </c>
      <c r="C551" s="6" t="s">
        <v>2604</v>
      </c>
      <c r="D551" s="6" t="s">
        <v>2605</v>
      </c>
      <c r="E551" s="6">
        <v>-2.0016727581999998</v>
      </c>
      <c r="F551" s="13">
        <v>-0.58646457890000003</v>
      </c>
      <c r="G551" s="6" t="s">
        <v>2568</v>
      </c>
      <c r="H551" s="6" t="s">
        <v>2569</v>
      </c>
      <c r="I551" s="6" t="s">
        <v>2606</v>
      </c>
      <c r="J551" s="6"/>
    </row>
    <row r="552" spans="1:10" x14ac:dyDescent="0.25">
      <c r="A552" s="14" t="s">
        <v>2607</v>
      </c>
      <c r="B552" s="6" t="s">
        <v>1166</v>
      </c>
      <c r="C552" s="6" t="s">
        <v>2608</v>
      </c>
      <c r="D552" s="6" t="s">
        <v>2609</v>
      </c>
      <c r="E552" s="6">
        <v>-6.9211456416999999</v>
      </c>
      <c r="F552" s="13">
        <v>-4.6587988807</v>
      </c>
      <c r="G552" s="6" t="s">
        <v>2610</v>
      </c>
      <c r="H552" s="6" t="s">
        <v>2611</v>
      </c>
      <c r="I552" s="6" t="s">
        <v>2612</v>
      </c>
      <c r="J552" s="6"/>
    </row>
    <row r="553" spans="1:10" x14ac:dyDescent="0.25">
      <c r="A553" s="6" t="s">
        <v>2613</v>
      </c>
      <c r="B553" s="6" t="s">
        <v>1166</v>
      </c>
      <c r="C553" s="6" t="s">
        <v>2608</v>
      </c>
      <c r="D553" s="6" t="s">
        <v>2609</v>
      </c>
      <c r="E553" s="6">
        <v>-6.9211456416999999</v>
      </c>
      <c r="F553" s="13">
        <v>-4.6587988807</v>
      </c>
      <c r="G553" s="6" t="s">
        <v>2614</v>
      </c>
      <c r="H553" s="6" t="s">
        <v>2615</v>
      </c>
      <c r="I553" s="6" t="s">
        <v>2616</v>
      </c>
      <c r="J553" s="6"/>
    </row>
    <row r="554" spans="1:10" x14ac:dyDescent="0.25">
      <c r="A554" s="6" t="s">
        <v>2613</v>
      </c>
      <c r="B554" s="6" t="s">
        <v>1166</v>
      </c>
      <c r="C554" s="6" t="s">
        <v>2617</v>
      </c>
      <c r="D554" s="6" t="s">
        <v>2618</v>
      </c>
      <c r="E554" s="6">
        <v>-5.6054797955</v>
      </c>
      <c r="F554" s="13">
        <v>-3.5827487291</v>
      </c>
      <c r="G554" s="6" t="s">
        <v>2619</v>
      </c>
      <c r="H554" s="6" t="s">
        <v>2620</v>
      </c>
      <c r="I554" s="6" t="s">
        <v>2394</v>
      </c>
      <c r="J554" s="6"/>
    </row>
    <row r="555" spans="1:10" x14ac:dyDescent="0.25">
      <c r="A555" s="6" t="s">
        <v>2613</v>
      </c>
      <c r="B555" s="6" t="s">
        <v>1166</v>
      </c>
      <c r="C555" s="6" t="s">
        <v>2621</v>
      </c>
      <c r="D555" s="6" t="s">
        <v>2622</v>
      </c>
      <c r="E555" s="6">
        <v>-4.8186308666000004</v>
      </c>
      <c r="F555" s="13">
        <v>-2.8982727089</v>
      </c>
      <c r="G555" s="6" t="s">
        <v>2623</v>
      </c>
      <c r="H555" s="6" t="s">
        <v>2624</v>
      </c>
      <c r="I555" s="6" t="s">
        <v>1195</v>
      </c>
      <c r="J555" s="6"/>
    </row>
    <row r="556" spans="1:10" x14ac:dyDescent="0.25">
      <c r="A556" s="6" t="s">
        <v>2613</v>
      </c>
      <c r="B556" s="6" t="s">
        <v>1166</v>
      </c>
      <c r="C556" s="6" t="s">
        <v>2625</v>
      </c>
      <c r="D556" s="6" t="s">
        <v>2626</v>
      </c>
      <c r="E556" s="6">
        <v>-4.7191689992999999</v>
      </c>
      <c r="F556" s="13">
        <v>-2.8116480663000001</v>
      </c>
      <c r="G556" s="6" t="s">
        <v>2627</v>
      </c>
      <c r="H556" s="6" t="s">
        <v>2628</v>
      </c>
      <c r="I556" s="6" t="s">
        <v>2629</v>
      </c>
      <c r="J556" s="6"/>
    </row>
    <row r="557" spans="1:10" x14ac:dyDescent="0.25">
      <c r="A557" s="6" t="s">
        <v>2613</v>
      </c>
      <c r="B557" s="6" t="s">
        <v>1166</v>
      </c>
      <c r="C557" s="6" t="s">
        <v>2630</v>
      </c>
      <c r="D557" s="6" t="s">
        <v>2631</v>
      </c>
      <c r="E557" s="6">
        <v>-4.0344599942999997</v>
      </c>
      <c r="F557" s="13">
        <v>-2.2428241209999999</v>
      </c>
      <c r="G557" s="6" t="s">
        <v>2619</v>
      </c>
      <c r="H557" s="6" t="s">
        <v>2620</v>
      </c>
      <c r="I557" s="6" t="s">
        <v>2632</v>
      </c>
      <c r="J557" s="6"/>
    </row>
    <row r="558" spans="1:10" x14ac:dyDescent="0.25">
      <c r="A558" s="6" t="s">
        <v>2613</v>
      </c>
      <c r="B558" s="6" t="s">
        <v>1121</v>
      </c>
      <c r="C558" s="6" t="s">
        <v>2633</v>
      </c>
      <c r="D558" s="6" t="s">
        <v>2634</v>
      </c>
      <c r="E558" s="6">
        <v>-3.2743108715</v>
      </c>
      <c r="F558" s="13">
        <v>-1.512315206</v>
      </c>
      <c r="G558" s="6" t="s">
        <v>2635</v>
      </c>
      <c r="H558" s="6" t="s">
        <v>2636</v>
      </c>
      <c r="I558" s="6" t="s">
        <v>2637</v>
      </c>
      <c r="J558" s="6"/>
    </row>
    <row r="559" spans="1:10" x14ac:dyDescent="0.25">
      <c r="A559" s="6" t="s">
        <v>2613</v>
      </c>
      <c r="B559" s="6" t="s">
        <v>1121</v>
      </c>
      <c r="C559" s="6" t="s">
        <v>2638</v>
      </c>
      <c r="D559" s="6" t="s">
        <v>2639</v>
      </c>
      <c r="E559" s="6">
        <v>-2.9958455990999999</v>
      </c>
      <c r="F559" s="13">
        <v>-1.2700017833999999</v>
      </c>
      <c r="G559" s="6" t="s">
        <v>2640</v>
      </c>
      <c r="H559" s="6" t="s">
        <v>2641</v>
      </c>
      <c r="I559" s="6" t="s">
        <v>2642</v>
      </c>
      <c r="J559" s="6"/>
    </row>
    <row r="560" spans="1:10" x14ac:dyDescent="0.25">
      <c r="A560" s="14" t="s">
        <v>2643</v>
      </c>
      <c r="B560" s="6" t="s">
        <v>1121</v>
      </c>
      <c r="C560" s="6" t="s">
        <v>2644</v>
      </c>
      <c r="D560" s="6" t="s">
        <v>2645</v>
      </c>
      <c r="E560" s="6">
        <v>-6.4803407069999999</v>
      </c>
      <c r="F560" s="13">
        <v>-4.1763571921000002</v>
      </c>
      <c r="G560" s="6" t="s">
        <v>2646</v>
      </c>
      <c r="H560" s="6" t="s">
        <v>2647</v>
      </c>
      <c r="I560" s="6" t="s">
        <v>2612</v>
      </c>
      <c r="J560" s="6"/>
    </row>
    <row r="561" spans="1:10" x14ac:dyDescent="0.25">
      <c r="A561" s="6" t="s">
        <v>2648</v>
      </c>
      <c r="B561" s="6" t="s">
        <v>1121</v>
      </c>
      <c r="C561" s="6" t="s">
        <v>2644</v>
      </c>
      <c r="D561" s="6" t="s">
        <v>2645</v>
      </c>
      <c r="E561" s="6">
        <v>-6.4803407069999999</v>
      </c>
      <c r="F561" s="13">
        <v>-4.1763571921000002</v>
      </c>
      <c r="G561" s="6" t="s">
        <v>2649</v>
      </c>
      <c r="H561" s="6" t="s">
        <v>2650</v>
      </c>
      <c r="I561" s="6" t="s">
        <v>2651</v>
      </c>
      <c r="J561" s="6"/>
    </row>
    <row r="562" spans="1:10" x14ac:dyDescent="0.25">
      <c r="A562" s="6" t="s">
        <v>2648</v>
      </c>
      <c r="B562" s="6" t="s">
        <v>1121</v>
      </c>
      <c r="C562" s="6" t="s">
        <v>2652</v>
      </c>
      <c r="D562" s="6" t="s">
        <v>2653</v>
      </c>
      <c r="E562" s="6">
        <v>-6.0928725189000001</v>
      </c>
      <c r="F562" s="13">
        <v>-3.8546429386000001</v>
      </c>
      <c r="G562" s="6" t="s">
        <v>2654</v>
      </c>
      <c r="H562" s="6" t="s">
        <v>2655</v>
      </c>
      <c r="I562" s="6" t="s">
        <v>2656</v>
      </c>
      <c r="J562" s="6"/>
    </row>
    <row r="563" spans="1:10" x14ac:dyDescent="0.25">
      <c r="A563" s="6" t="s">
        <v>2648</v>
      </c>
      <c r="B563" s="6" t="s">
        <v>1121</v>
      </c>
      <c r="C563" s="6" t="s">
        <v>2657</v>
      </c>
      <c r="D563" s="6" t="s">
        <v>2658</v>
      </c>
      <c r="E563" s="6">
        <v>-3.5201821606000001</v>
      </c>
      <c r="F563" s="13">
        <v>-1.8028800886</v>
      </c>
      <c r="G563" s="6" t="s">
        <v>2659</v>
      </c>
      <c r="H563" s="6" t="s">
        <v>2660</v>
      </c>
      <c r="I563" s="6" t="s">
        <v>2661</v>
      </c>
      <c r="J563" s="6"/>
    </row>
    <row r="564" spans="1:10" x14ac:dyDescent="0.25">
      <c r="A564" s="6" t="s">
        <v>2648</v>
      </c>
      <c r="B564" s="6" t="s">
        <v>1121</v>
      </c>
      <c r="C564" s="6" t="s">
        <v>2662</v>
      </c>
      <c r="D564" s="6" t="s">
        <v>2663</v>
      </c>
      <c r="E564" s="6">
        <v>-3.1521061875999998</v>
      </c>
      <c r="F564" s="13">
        <v>-1.5012609742</v>
      </c>
      <c r="G564" s="6" t="s">
        <v>2664</v>
      </c>
      <c r="H564" s="6" t="s">
        <v>2665</v>
      </c>
      <c r="I564" s="6" t="s">
        <v>2666</v>
      </c>
      <c r="J564" s="6"/>
    </row>
    <row r="565" spans="1:10" x14ac:dyDescent="0.25">
      <c r="A565" s="6" t="s">
        <v>2648</v>
      </c>
      <c r="B565" s="6" t="s">
        <v>1121</v>
      </c>
      <c r="C565" s="6" t="s">
        <v>2667</v>
      </c>
      <c r="D565" s="6" t="s">
        <v>2668</v>
      </c>
      <c r="E565" s="6">
        <v>-2.6189958659000001</v>
      </c>
      <c r="F565" s="13">
        <v>-0.96815065249999999</v>
      </c>
      <c r="G565" s="6" t="s">
        <v>2669</v>
      </c>
      <c r="H565" s="6" t="s">
        <v>2670</v>
      </c>
      <c r="I565" s="6" t="s">
        <v>2671</v>
      </c>
      <c r="J565" s="6"/>
    </row>
    <row r="566" spans="1:10" x14ac:dyDescent="0.25">
      <c r="A566" s="6" t="s">
        <v>2648</v>
      </c>
      <c r="B566" s="6" t="s">
        <v>1166</v>
      </c>
      <c r="C566" s="6" t="s">
        <v>2672</v>
      </c>
      <c r="D566" s="6" t="s">
        <v>2673</v>
      </c>
      <c r="E566" s="6">
        <v>-2.5701316216999999</v>
      </c>
      <c r="F566" s="13">
        <v>-0.92623526820000002</v>
      </c>
      <c r="G566" s="6" t="s">
        <v>2674</v>
      </c>
      <c r="H566" s="6" t="s">
        <v>2675</v>
      </c>
      <c r="I566" s="6" t="s">
        <v>2676</v>
      </c>
      <c r="J566" s="6"/>
    </row>
    <row r="567" spans="1:10" x14ac:dyDescent="0.25">
      <c r="A567" s="14" t="s">
        <v>2677</v>
      </c>
      <c r="B567" s="6" t="s">
        <v>1121</v>
      </c>
      <c r="C567" s="6" t="s">
        <v>2678</v>
      </c>
      <c r="D567" s="6" t="s">
        <v>2679</v>
      </c>
      <c r="E567" s="6">
        <v>-5.9361973845999998</v>
      </c>
      <c r="F567" s="13">
        <v>-3.7318425706</v>
      </c>
      <c r="G567" s="6" t="s">
        <v>2680</v>
      </c>
      <c r="H567" s="6" t="s">
        <v>2681</v>
      </c>
      <c r="I567" s="6" t="s">
        <v>2682</v>
      </c>
      <c r="J567" s="6"/>
    </row>
    <row r="568" spans="1:10" x14ac:dyDescent="0.25">
      <c r="A568" s="6" t="s">
        <v>2683</v>
      </c>
      <c r="B568" s="6" t="s">
        <v>1121</v>
      </c>
      <c r="C568" s="6" t="s">
        <v>2678</v>
      </c>
      <c r="D568" s="6" t="s">
        <v>2679</v>
      </c>
      <c r="E568" s="6">
        <v>-5.9361973845999998</v>
      </c>
      <c r="F568" s="13">
        <v>-3.7318425706</v>
      </c>
      <c r="G568" s="6" t="s">
        <v>2684</v>
      </c>
      <c r="H568" s="6" t="s">
        <v>2685</v>
      </c>
      <c r="I568" s="6" t="s">
        <v>2686</v>
      </c>
      <c r="J568" s="6"/>
    </row>
    <row r="569" spans="1:10" x14ac:dyDescent="0.25">
      <c r="A569" s="6" t="s">
        <v>2683</v>
      </c>
      <c r="B569" s="6" t="s">
        <v>1121</v>
      </c>
      <c r="C569" s="6" t="s">
        <v>2687</v>
      </c>
      <c r="D569" s="6" t="s">
        <v>2688</v>
      </c>
      <c r="E569" s="6">
        <v>-4.0997191650999998</v>
      </c>
      <c r="F569" s="13">
        <v>-2.3032126484000002</v>
      </c>
      <c r="G569" s="6" t="s">
        <v>2689</v>
      </c>
      <c r="H569" s="6" t="s">
        <v>2690</v>
      </c>
      <c r="I569" s="6" t="s">
        <v>2691</v>
      </c>
      <c r="J569" s="6"/>
    </row>
    <row r="570" spans="1:10" x14ac:dyDescent="0.25">
      <c r="A570" s="6" t="s">
        <v>2683</v>
      </c>
      <c r="B570" s="6" t="s">
        <v>1121</v>
      </c>
      <c r="C570" s="6" t="s">
        <v>2692</v>
      </c>
      <c r="D570" s="6" t="s">
        <v>2693</v>
      </c>
      <c r="E570" s="6">
        <v>-2.5978953316000002</v>
      </c>
      <c r="F570" s="13">
        <v>-1.0392650099</v>
      </c>
      <c r="G570" s="6" t="s">
        <v>2694</v>
      </c>
      <c r="H570" s="6" t="s">
        <v>2695</v>
      </c>
      <c r="I570" s="6" t="s">
        <v>2696</v>
      </c>
      <c r="J570" s="6"/>
    </row>
    <row r="571" spans="1:10" x14ac:dyDescent="0.25">
      <c r="A571" s="6" t="s">
        <v>2683</v>
      </c>
      <c r="B571" s="6" t="s">
        <v>1121</v>
      </c>
      <c r="C571" s="6" t="s">
        <v>2697</v>
      </c>
      <c r="D571" s="6" t="s">
        <v>2698</v>
      </c>
      <c r="E571" s="6">
        <v>-2.3044887166999999</v>
      </c>
      <c r="F571" s="13">
        <v>-0.81527376709999999</v>
      </c>
      <c r="G571" s="6" t="s">
        <v>2699</v>
      </c>
      <c r="H571" s="6" t="s">
        <v>2700</v>
      </c>
      <c r="I571" s="6" t="s">
        <v>2701</v>
      </c>
      <c r="J571" s="6"/>
    </row>
    <row r="572" spans="1:10" x14ac:dyDescent="0.25">
      <c r="A572" s="6" t="s">
        <v>2683</v>
      </c>
      <c r="B572" s="6" t="s">
        <v>1121</v>
      </c>
      <c r="C572" s="6" t="s">
        <v>2702</v>
      </c>
      <c r="D572" s="6" t="s">
        <v>2703</v>
      </c>
      <c r="E572" s="6">
        <v>-2.2722589164999998</v>
      </c>
      <c r="F572" s="13">
        <v>-0.79438052800000003</v>
      </c>
      <c r="G572" s="6" t="s">
        <v>2704</v>
      </c>
      <c r="H572" s="6" t="s">
        <v>2705</v>
      </c>
      <c r="I572" s="6" t="s">
        <v>2706</v>
      </c>
      <c r="J572" s="6"/>
    </row>
    <row r="573" spans="1:10" x14ac:dyDescent="0.25">
      <c r="A573" s="14" t="s">
        <v>2707</v>
      </c>
      <c r="B573" s="6" t="s">
        <v>1166</v>
      </c>
      <c r="C573" s="6" t="s">
        <v>2708</v>
      </c>
      <c r="D573" s="6" t="s">
        <v>2709</v>
      </c>
      <c r="E573" s="6">
        <v>-5.7168526623</v>
      </c>
      <c r="F573" s="13">
        <v>-3.5888861942000001</v>
      </c>
      <c r="G573" s="6" t="s">
        <v>2710</v>
      </c>
      <c r="H573" s="6" t="s">
        <v>2711</v>
      </c>
      <c r="I573" s="6" t="s">
        <v>2682</v>
      </c>
      <c r="J573" s="6"/>
    </row>
    <row r="574" spans="1:10" x14ac:dyDescent="0.25">
      <c r="A574" s="6" t="s">
        <v>2712</v>
      </c>
      <c r="B574" s="6" t="s">
        <v>1166</v>
      </c>
      <c r="C574" s="6" t="s">
        <v>2708</v>
      </c>
      <c r="D574" s="6" t="s">
        <v>2709</v>
      </c>
      <c r="E574" s="6">
        <v>-5.7168526623</v>
      </c>
      <c r="F574" s="13">
        <v>-3.5888861942000001</v>
      </c>
      <c r="G574" s="6" t="s">
        <v>2713</v>
      </c>
      <c r="H574" s="6" t="s">
        <v>2714</v>
      </c>
      <c r="I574" s="6" t="s">
        <v>2715</v>
      </c>
      <c r="J574" s="6"/>
    </row>
    <row r="575" spans="1:10" x14ac:dyDescent="0.25">
      <c r="A575" s="6" t="s">
        <v>2712</v>
      </c>
      <c r="B575" s="6" t="s">
        <v>1166</v>
      </c>
      <c r="C575" s="6" t="s">
        <v>2716</v>
      </c>
      <c r="D575" s="6" t="s">
        <v>2717</v>
      </c>
      <c r="E575" s="6">
        <v>-3.5484552242</v>
      </c>
      <c r="F575" s="13">
        <v>-1.7503129448999999</v>
      </c>
      <c r="G575" s="6" t="s">
        <v>2718</v>
      </c>
      <c r="H575" s="6" t="s">
        <v>2719</v>
      </c>
      <c r="I575" s="6" t="s">
        <v>2144</v>
      </c>
      <c r="J575" s="6"/>
    </row>
    <row r="576" spans="1:10" x14ac:dyDescent="0.25">
      <c r="A576" s="6" t="s">
        <v>2712</v>
      </c>
      <c r="B576" s="6" t="s">
        <v>1166</v>
      </c>
      <c r="C576" s="6" t="s">
        <v>2720</v>
      </c>
      <c r="D576" s="6" t="s">
        <v>2721</v>
      </c>
      <c r="E576" s="6">
        <v>-3.5483446757000001</v>
      </c>
      <c r="F576" s="13">
        <v>-1.8266436049999999</v>
      </c>
      <c r="G576" s="6" t="s">
        <v>2722</v>
      </c>
      <c r="H576" s="6" t="s">
        <v>2723</v>
      </c>
      <c r="I576" s="6" t="s">
        <v>2724</v>
      </c>
      <c r="J576" s="6"/>
    </row>
    <row r="577" spans="1:10" x14ac:dyDescent="0.25">
      <c r="A577" s="6" t="s">
        <v>2712</v>
      </c>
      <c r="B577" s="6" t="s">
        <v>1166</v>
      </c>
      <c r="C577" s="6" t="s">
        <v>2725</v>
      </c>
      <c r="D577" s="6" t="s">
        <v>2726</v>
      </c>
      <c r="E577" s="6">
        <v>-3.4892547978000001</v>
      </c>
      <c r="F577" s="13">
        <v>-1.7797500055</v>
      </c>
      <c r="G577" s="6" t="s">
        <v>2722</v>
      </c>
      <c r="H577" s="6" t="s">
        <v>2723</v>
      </c>
      <c r="I577" s="6" t="s">
        <v>2727</v>
      </c>
      <c r="J577" s="6"/>
    </row>
    <row r="578" spans="1:10" x14ac:dyDescent="0.25">
      <c r="A578" s="6" t="s">
        <v>2712</v>
      </c>
      <c r="B578" s="6" t="s">
        <v>1166</v>
      </c>
      <c r="C578" s="6" t="s">
        <v>2728</v>
      </c>
      <c r="D578" s="6" t="s">
        <v>2729</v>
      </c>
      <c r="E578" s="6">
        <v>-3.3588783054000002</v>
      </c>
      <c r="F578" s="13">
        <v>-1.6715162581</v>
      </c>
      <c r="G578" s="6" t="s">
        <v>2730</v>
      </c>
      <c r="H578" s="6" t="s">
        <v>2731</v>
      </c>
      <c r="I578" s="6" t="s">
        <v>2732</v>
      </c>
      <c r="J578" s="6"/>
    </row>
    <row r="579" spans="1:10" x14ac:dyDescent="0.25">
      <c r="A579" s="6" t="s">
        <v>2712</v>
      </c>
      <c r="B579" s="6" t="s">
        <v>1166</v>
      </c>
      <c r="C579" s="6" t="s">
        <v>2733</v>
      </c>
      <c r="D579" s="6" t="s">
        <v>2734</v>
      </c>
      <c r="E579" s="6">
        <v>-3.2888162571000001</v>
      </c>
      <c r="F579" s="13">
        <v>-1.6090073477</v>
      </c>
      <c r="G579" s="6" t="s">
        <v>2722</v>
      </c>
      <c r="H579" s="6" t="s">
        <v>2723</v>
      </c>
      <c r="I579" s="6" t="s">
        <v>2735</v>
      </c>
      <c r="J579" s="6"/>
    </row>
    <row r="580" spans="1:10" x14ac:dyDescent="0.25">
      <c r="A580" s="6" t="s">
        <v>2712</v>
      </c>
      <c r="B580" s="6" t="s">
        <v>1166</v>
      </c>
      <c r="C580" s="6" t="s">
        <v>2736</v>
      </c>
      <c r="D580" s="6" t="s">
        <v>2737</v>
      </c>
      <c r="E580" s="6">
        <v>-3.2454963246999999</v>
      </c>
      <c r="F580" s="13">
        <v>-1.57920262</v>
      </c>
      <c r="G580" s="6" t="s">
        <v>2738</v>
      </c>
      <c r="H580" s="6" t="s">
        <v>2739</v>
      </c>
      <c r="I580" s="6" t="s">
        <v>2676</v>
      </c>
      <c r="J580" s="6"/>
    </row>
    <row r="581" spans="1:10" x14ac:dyDescent="0.25">
      <c r="A581" s="6" t="s">
        <v>2712</v>
      </c>
      <c r="B581" s="6" t="s">
        <v>1166</v>
      </c>
      <c r="C581" s="6" t="s">
        <v>2740</v>
      </c>
      <c r="D581" s="6" t="s">
        <v>2741</v>
      </c>
      <c r="E581" s="6">
        <v>-3.1725872487000002</v>
      </c>
      <c r="F581" s="13">
        <v>-1.5198300688999999</v>
      </c>
      <c r="G581" s="6" t="s">
        <v>2742</v>
      </c>
      <c r="H581" s="6" t="s">
        <v>2743</v>
      </c>
      <c r="I581" s="6" t="s">
        <v>2518</v>
      </c>
      <c r="J581" s="6"/>
    </row>
    <row r="582" spans="1:10" x14ac:dyDescent="0.25">
      <c r="A582" s="6" t="s">
        <v>2712</v>
      </c>
      <c r="B582" s="6" t="s">
        <v>1166</v>
      </c>
      <c r="C582" s="6" t="s">
        <v>2744</v>
      </c>
      <c r="D582" s="6" t="s">
        <v>2745</v>
      </c>
      <c r="E582" s="6">
        <v>-3.1725872487000002</v>
      </c>
      <c r="F582" s="13">
        <v>-1.5198300688999999</v>
      </c>
      <c r="G582" s="6" t="s">
        <v>2742</v>
      </c>
      <c r="H582" s="6" t="s">
        <v>2743</v>
      </c>
      <c r="I582" s="6" t="s">
        <v>2518</v>
      </c>
      <c r="J582" s="6"/>
    </row>
    <row r="583" spans="1:10" x14ac:dyDescent="0.25">
      <c r="A583" s="6" t="s">
        <v>2712</v>
      </c>
      <c r="B583" s="6" t="s">
        <v>1166</v>
      </c>
      <c r="C583" s="6" t="s">
        <v>2746</v>
      </c>
      <c r="D583" s="6" t="s">
        <v>2747</v>
      </c>
      <c r="E583" s="6">
        <v>-2.8694782971000001</v>
      </c>
      <c r="F583" s="13">
        <v>-1.2640401955</v>
      </c>
      <c r="G583" s="6" t="s">
        <v>2748</v>
      </c>
      <c r="H583" s="6" t="s">
        <v>2749</v>
      </c>
      <c r="I583" s="6" t="s">
        <v>2750</v>
      </c>
      <c r="J583" s="6"/>
    </row>
    <row r="584" spans="1:10" x14ac:dyDescent="0.25">
      <c r="A584" s="6" t="s">
        <v>2712</v>
      </c>
      <c r="B584" s="6" t="s">
        <v>1166</v>
      </c>
      <c r="C584" s="6" t="s">
        <v>2751</v>
      </c>
      <c r="D584" s="6" t="s">
        <v>2752</v>
      </c>
      <c r="E584" s="6">
        <v>-2.7850801371</v>
      </c>
      <c r="F584" s="13">
        <v>-1.1900323511999999</v>
      </c>
      <c r="G584" s="6" t="s">
        <v>2753</v>
      </c>
      <c r="H584" s="6" t="s">
        <v>2754</v>
      </c>
      <c r="I584" s="6" t="s">
        <v>2755</v>
      </c>
      <c r="J584" s="6"/>
    </row>
    <row r="585" spans="1:10" x14ac:dyDescent="0.25">
      <c r="A585" s="6" t="s">
        <v>2712</v>
      </c>
      <c r="B585" s="6" t="s">
        <v>1166</v>
      </c>
      <c r="C585" s="6" t="s">
        <v>2756</v>
      </c>
      <c r="D585" s="6" t="s">
        <v>2757</v>
      </c>
      <c r="E585" s="6">
        <v>-2.6894351792000002</v>
      </c>
      <c r="F585" s="13">
        <v>-1.1144507521</v>
      </c>
      <c r="G585" s="6" t="s">
        <v>2758</v>
      </c>
      <c r="H585" s="6" t="s">
        <v>2759</v>
      </c>
      <c r="I585" s="6" t="s">
        <v>2301</v>
      </c>
      <c r="J585" s="6"/>
    </row>
    <row r="586" spans="1:10" x14ac:dyDescent="0.25">
      <c r="A586" s="6" t="s">
        <v>2712</v>
      </c>
      <c r="B586" s="6" t="s">
        <v>1166</v>
      </c>
      <c r="C586" s="6" t="s">
        <v>2760</v>
      </c>
      <c r="D586" s="6" t="s">
        <v>2761</v>
      </c>
      <c r="E586" s="6">
        <v>-2.5501229693999998</v>
      </c>
      <c r="F586" s="13">
        <v>-1.0035959567999999</v>
      </c>
      <c r="G586" s="6" t="s">
        <v>2762</v>
      </c>
      <c r="H586" s="6" t="s">
        <v>2763</v>
      </c>
      <c r="I586" s="6" t="s">
        <v>2764</v>
      </c>
      <c r="J586" s="6"/>
    </row>
    <row r="587" spans="1:10" x14ac:dyDescent="0.25">
      <c r="A587" s="6" t="s">
        <v>2712</v>
      </c>
      <c r="B587" s="6" t="s">
        <v>1166</v>
      </c>
      <c r="C587" s="6" t="s">
        <v>2765</v>
      </c>
      <c r="D587" s="6" t="s">
        <v>2766</v>
      </c>
      <c r="E587" s="6">
        <v>-2.5131213018</v>
      </c>
      <c r="F587" s="13">
        <v>-0.9702515276</v>
      </c>
      <c r="G587" s="6" t="s">
        <v>2767</v>
      </c>
      <c r="H587" s="6" t="s">
        <v>2768</v>
      </c>
      <c r="I587" s="6" t="s">
        <v>2769</v>
      </c>
      <c r="J587" s="6"/>
    </row>
    <row r="588" spans="1:10" x14ac:dyDescent="0.25">
      <c r="A588" s="6" t="s">
        <v>2712</v>
      </c>
      <c r="B588" s="6" t="s">
        <v>1166</v>
      </c>
      <c r="C588" s="6" t="s">
        <v>2770</v>
      </c>
      <c r="D588" s="6" t="s">
        <v>2771</v>
      </c>
      <c r="E588" s="6">
        <v>-2.4074525134</v>
      </c>
      <c r="F588" s="13">
        <v>-0.89278214239999998</v>
      </c>
      <c r="G588" s="6" t="s">
        <v>2772</v>
      </c>
      <c r="H588" s="6" t="s">
        <v>2773</v>
      </c>
      <c r="I588" s="6" t="s">
        <v>2774</v>
      </c>
      <c r="J588" s="6"/>
    </row>
    <row r="589" spans="1:10" x14ac:dyDescent="0.25">
      <c r="A589" s="6" t="s">
        <v>2712</v>
      </c>
      <c r="B589" s="6" t="s">
        <v>1166</v>
      </c>
      <c r="C589" s="6" t="s">
        <v>2775</v>
      </c>
      <c r="D589" s="6" t="s">
        <v>2776</v>
      </c>
      <c r="E589" s="6">
        <v>-2.3568996825999999</v>
      </c>
      <c r="F589" s="13">
        <v>-0.85401321819999998</v>
      </c>
      <c r="G589" s="6" t="s">
        <v>2758</v>
      </c>
      <c r="H589" s="6" t="s">
        <v>2759</v>
      </c>
      <c r="I589" s="6" t="s">
        <v>2777</v>
      </c>
      <c r="J589" s="6"/>
    </row>
    <row r="590" spans="1:10" x14ac:dyDescent="0.25">
      <c r="A590" s="6" t="s">
        <v>2712</v>
      </c>
      <c r="B590" s="6" t="s">
        <v>1166</v>
      </c>
      <c r="C590" s="6" t="s">
        <v>2778</v>
      </c>
      <c r="D590" s="6" t="s">
        <v>2779</v>
      </c>
      <c r="E590" s="6">
        <v>-2.3215384611999998</v>
      </c>
      <c r="F590" s="13">
        <v>-0.82850408990000002</v>
      </c>
      <c r="G590" s="6" t="s">
        <v>2780</v>
      </c>
      <c r="H590" s="6" t="s">
        <v>2781</v>
      </c>
      <c r="I590" s="6" t="s">
        <v>2782</v>
      </c>
      <c r="J590" s="6"/>
    </row>
    <row r="591" spans="1:10" x14ac:dyDescent="0.25">
      <c r="A591" s="6" t="s">
        <v>2712</v>
      </c>
      <c r="B591" s="6" t="s">
        <v>1166</v>
      </c>
      <c r="C591" s="6" t="s">
        <v>2783</v>
      </c>
      <c r="D591" s="6" t="s">
        <v>2784</v>
      </c>
      <c r="E591" s="6">
        <v>-2.3172644724000002</v>
      </c>
      <c r="F591" s="13">
        <v>-0.82585060480000005</v>
      </c>
      <c r="G591" s="6" t="s">
        <v>2785</v>
      </c>
      <c r="H591" s="6" t="s">
        <v>2786</v>
      </c>
      <c r="I591" s="6" t="s">
        <v>2787</v>
      </c>
      <c r="J591" s="6"/>
    </row>
    <row r="592" spans="1:10" x14ac:dyDescent="0.25">
      <c r="A592" s="6" t="s">
        <v>2712</v>
      </c>
      <c r="B592" s="6" t="s">
        <v>1166</v>
      </c>
      <c r="C592" s="6" t="s">
        <v>2788</v>
      </c>
      <c r="D592" s="6" t="s">
        <v>2789</v>
      </c>
      <c r="E592" s="6">
        <v>-2.2809616651</v>
      </c>
      <c r="F592" s="13">
        <v>-0.80229864309999999</v>
      </c>
      <c r="G592" s="6" t="s">
        <v>2780</v>
      </c>
      <c r="H592" s="6" t="s">
        <v>2781</v>
      </c>
      <c r="I592" s="6" t="s">
        <v>2790</v>
      </c>
      <c r="J592" s="6"/>
    </row>
    <row r="593" spans="1:10" x14ac:dyDescent="0.25">
      <c r="A593" s="6" t="s">
        <v>2712</v>
      </c>
      <c r="B593" s="6" t="s">
        <v>1166</v>
      </c>
      <c r="C593" s="6" t="s">
        <v>2791</v>
      </c>
      <c r="D593" s="6" t="s">
        <v>2792</v>
      </c>
      <c r="E593" s="6">
        <v>-2.2539680517999998</v>
      </c>
      <c r="F593" s="13">
        <v>-0.77921409740000003</v>
      </c>
      <c r="G593" s="6" t="s">
        <v>2793</v>
      </c>
      <c r="H593" s="6" t="s">
        <v>2794</v>
      </c>
      <c r="I593" s="6" t="s">
        <v>2795</v>
      </c>
      <c r="J593" s="6"/>
    </row>
    <row r="594" spans="1:10" x14ac:dyDescent="0.25">
      <c r="A594" s="6" t="s">
        <v>2712</v>
      </c>
      <c r="B594" s="6" t="s">
        <v>1166</v>
      </c>
      <c r="C594" s="6" t="s">
        <v>2796</v>
      </c>
      <c r="D594" s="6" t="s">
        <v>2797</v>
      </c>
      <c r="E594" s="6">
        <v>-2.241832252</v>
      </c>
      <c r="F594" s="13">
        <v>-0.77281442229999997</v>
      </c>
      <c r="G594" s="6" t="s">
        <v>2780</v>
      </c>
      <c r="H594" s="6" t="s">
        <v>2781</v>
      </c>
      <c r="I594" s="6" t="s">
        <v>2798</v>
      </c>
      <c r="J594" s="6"/>
    </row>
    <row r="595" spans="1:10" x14ac:dyDescent="0.25">
      <c r="A595" s="6" t="s">
        <v>2712</v>
      </c>
      <c r="B595" s="6" t="s">
        <v>1166</v>
      </c>
      <c r="C595" s="6" t="s">
        <v>2799</v>
      </c>
      <c r="D595" s="6" t="s">
        <v>2800</v>
      </c>
      <c r="E595" s="6">
        <v>-2.1675557109999999</v>
      </c>
      <c r="F595" s="13">
        <v>-0.72431880810000004</v>
      </c>
      <c r="G595" s="6" t="s">
        <v>2780</v>
      </c>
      <c r="H595" s="6" t="s">
        <v>2781</v>
      </c>
      <c r="I595" s="6" t="s">
        <v>2801</v>
      </c>
      <c r="J595" s="6"/>
    </row>
    <row r="596" spans="1:10" x14ac:dyDescent="0.25">
      <c r="A596" s="6" t="s">
        <v>2712</v>
      </c>
      <c r="B596" s="6" t="s">
        <v>1166</v>
      </c>
      <c r="C596" s="6" t="s">
        <v>2802</v>
      </c>
      <c r="D596" s="6" t="s">
        <v>2803</v>
      </c>
      <c r="E596" s="6">
        <v>-2.0649501301000002</v>
      </c>
      <c r="F596" s="13">
        <v>-0.6381451668</v>
      </c>
      <c r="G596" s="6" t="s">
        <v>2804</v>
      </c>
      <c r="H596" s="6" t="s">
        <v>2805</v>
      </c>
      <c r="I596" s="6" t="s">
        <v>2227</v>
      </c>
      <c r="J596" s="6"/>
    </row>
    <row r="597" spans="1:10" x14ac:dyDescent="0.25">
      <c r="A597" s="14" t="s">
        <v>2806</v>
      </c>
      <c r="B597" s="6" t="s">
        <v>1166</v>
      </c>
      <c r="C597" s="6" t="s">
        <v>2807</v>
      </c>
      <c r="D597" s="6" t="s">
        <v>2808</v>
      </c>
      <c r="E597" s="6">
        <v>-5.6285336749999999</v>
      </c>
      <c r="F597" s="13">
        <v>-3.5918369525</v>
      </c>
      <c r="G597" s="6" t="s">
        <v>2809</v>
      </c>
      <c r="H597" s="6" t="s">
        <v>2810</v>
      </c>
      <c r="I597" s="6" t="s">
        <v>2236</v>
      </c>
      <c r="J597" s="6"/>
    </row>
    <row r="598" spans="1:10" x14ac:dyDescent="0.25">
      <c r="A598" s="6" t="s">
        <v>2811</v>
      </c>
      <c r="B598" s="6" t="s">
        <v>1166</v>
      </c>
      <c r="C598" s="6" t="s">
        <v>2807</v>
      </c>
      <c r="D598" s="6" t="s">
        <v>2808</v>
      </c>
      <c r="E598" s="6">
        <v>-5.6285336749999999</v>
      </c>
      <c r="F598" s="13">
        <v>-3.5918369525</v>
      </c>
      <c r="G598" s="6" t="s">
        <v>2812</v>
      </c>
      <c r="H598" s="6" t="s">
        <v>2813</v>
      </c>
      <c r="I598" s="6" t="s">
        <v>2814</v>
      </c>
      <c r="J598" s="6"/>
    </row>
    <row r="599" spans="1:10" x14ac:dyDescent="0.25">
      <c r="A599" s="6" t="s">
        <v>2811</v>
      </c>
      <c r="B599" s="6" t="s">
        <v>1166</v>
      </c>
      <c r="C599" s="6" t="s">
        <v>2815</v>
      </c>
      <c r="D599" s="6" t="s">
        <v>2816</v>
      </c>
      <c r="E599" s="6">
        <v>-5.3592286251000001</v>
      </c>
      <c r="F599" s="13">
        <v>-3.3553244160000002</v>
      </c>
      <c r="G599" s="6" t="s">
        <v>2817</v>
      </c>
      <c r="H599" s="6" t="s">
        <v>2818</v>
      </c>
      <c r="I599" s="6" t="s">
        <v>2819</v>
      </c>
      <c r="J599" s="6"/>
    </row>
    <row r="600" spans="1:10" x14ac:dyDescent="0.25">
      <c r="A600" s="6" t="s">
        <v>2811</v>
      </c>
      <c r="B600" s="6" t="s">
        <v>1166</v>
      </c>
      <c r="C600" s="6" t="s">
        <v>2820</v>
      </c>
      <c r="D600" s="6" t="s">
        <v>2821</v>
      </c>
      <c r="E600" s="6">
        <v>-4.1814650186</v>
      </c>
      <c r="F600" s="13">
        <v>-2.3783781567000002</v>
      </c>
      <c r="G600" s="6" t="s">
        <v>2822</v>
      </c>
      <c r="H600" s="6" t="s">
        <v>2823</v>
      </c>
      <c r="I600" s="6" t="s">
        <v>2824</v>
      </c>
      <c r="J600" s="6"/>
    </row>
    <row r="601" spans="1:10" x14ac:dyDescent="0.25">
      <c r="A601" s="6" t="s">
        <v>2811</v>
      </c>
      <c r="B601" s="6" t="s">
        <v>1166</v>
      </c>
      <c r="C601" s="6" t="s">
        <v>2825</v>
      </c>
      <c r="D601" s="6" t="s">
        <v>2826</v>
      </c>
      <c r="E601" s="6">
        <v>-3.6137321759000001</v>
      </c>
      <c r="F601" s="13">
        <v>-1.8723509654999999</v>
      </c>
      <c r="G601" s="6" t="s">
        <v>2827</v>
      </c>
      <c r="H601" s="6" t="s">
        <v>2828</v>
      </c>
      <c r="I601" s="6" t="s">
        <v>2829</v>
      </c>
      <c r="J601" s="6"/>
    </row>
    <row r="602" spans="1:10" x14ac:dyDescent="0.25">
      <c r="A602" s="6" t="s">
        <v>2811</v>
      </c>
      <c r="B602" s="6" t="s">
        <v>1166</v>
      </c>
      <c r="C602" s="6" t="s">
        <v>2830</v>
      </c>
      <c r="D602" s="6" t="s">
        <v>2831</v>
      </c>
      <c r="E602" s="6">
        <v>-3.4317394865000002</v>
      </c>
      <c r="F602" s="13">
        <v>-1.7353961402</v>
      </c>
      <c r="G602" s="6" t="s">
        <v>2832</v>
      </c>
      <c r="H602" s="6" t="s">
        <v>2833</v>
      </c>
      <c r="I602" s="6" t="s">
        <v>2834</v>
      </c>
      <c r="J602" s="6"/>
    </row>
    <row r="603" spans="1:10" x14ac:dyDescent="0.25">
      <c r="A603" s="6" t="s">
        <v>2811</v>
      </c>
      <c r="B603" s="6" t="s">
        <v>1166</v>
      </c>
      <c r="C603" s="6" t="s">
        <v>2835</v>
      </c>
      <c r="D603" s="6" t="s">
        <v>2836</v>
      </c>
      <c r="E603" s="6">
        <v>-3.3761489850999999</v>
      </c>
      <c r="F603" s="13">
        <v>-1.6836775319999999</v>
      </c>
      <c r="G603" s="6" t="s">
        <v>2832</v>
      </c>
      <c r="H603" s="6" t="s">
        <v>2833</v>
      </c>
      <c r="I603" s="6" t="s">
        <v>2837</v>
      </c>
      <c r="J603" s="6"/>
    </row>
    <row r="604" spans="1:10" x14ac:dyDescent="0.25">
      <c r="A604" s="6" t="s">
        <v>2811</v>
      </c>
      <c r="B604" s="6" t="s">
        <v>1166</v>
      </c>
      <c r="C604" s="6" t="s">
        <v>2838</v>
      </c>
      <c r="D604" s="6" t="s">
        <v>2839</v>
      </c>
      <c r="E604" s="6">
        <v>-3.3608210318</v>
      </c>
      <c r="F604" s="13">
        <v>-1.6715162581</v>
      </c>
      <c r="G604" s="6" t="s">
        <v>2827</v>
      </c>
      <c r="H604" s="6" t="s">
        <v>2828</v>
      </c>
      <c r="I604" s="6" t="s">
        <v>2840</v>
      </c>
      <c r="J604" s="6"/>
    </row>
    <row r="605" spans="1:10" x14ac:dyDescent="0.25">
      <c r="A605" s="6" t="s">
        <v>2811</v>
      </c>
      <c r="B605" s="6" t="s">
        <v>1166</v>
      </c>
      <c r="C605" s="6" t="s">
        <v>2841</v>
      </c>
      <c r="D605" s="6" t="s">
        <v>2842</v>
      </c>
      <c r="E605" s="6">
        <v>-3.3588783054000002</v>
      </c>
      <c r="F605" s="13">
        <v>-1.6715162581</v>
      </c>
      <c r="G605" s="6" t="s">
        <v>2843</v>
      </c>
      <c r="H605" s="6" t="s">
        <v>2844</v>
      </c>
      <c r="I605" s="6" t="s">
        <v>2732</v>
      </c>
      <c r="J605" s="6"/>
    </row>
    <row r="606" spans="1:10" x14ac:dyDescent="0.25">
      <c r="A606" s="6" t="s">
        <v>2811</v>
      </c>
      <c r="B606" s="6" t="s">
        <v>1166</v>
      </c>
      <c r="C606" s="6" t="s">
        <v>2845</v>
      </c>
      <c r="D606" s="6" t="s">
        <v>2846</v>
      </c>
      <c r="E606" s="6">
        <v>-3.2621394738</v>
      </c>
      <c r="F606" s="13">
        <v>-1.5909796734999999</v>
      </c>
      <c r="G606" s="6" t="s">
        <v>2843</v>
      </c>
      <c r="H606" s="6" t="s">
        <v>2844</v>
      </c>
      <c r="I606" s="6" t="s">
        <v>2419</v>
      </c>
      <c r="J606" s="6"/>
    </row>
    <row r="607" spans="1:10" x14ac:dyDescent="0.25">
      <c r="A607" s="6" t="s">
        <v>2811</v>
      </c>
      <c r="B607" s="6" t="s">
        <v>1166</v>
      </c>
      <c r="C607" s="6" t="s">
        <v>2847</v>
      </c>
      <c r="D607" s="6" t="s">
        <v>2848</v>
      </c>
      <c r="E607" s="6">
        <v>-3.2621394738</v>
      </c>
      <c r="F607" s="13">
        <v>-1.5909796734999999</v>
      </c>
      <c r="G607" s="6" t="s">
        <v>2843</v>
      </c>
      <c r="H607" s="6" t="s">
        <v>2844</v>
      </c>
      <c r="I607" s="6" t="s">
        <v>2419</v>
      </c>
      <c r="J607" s="6"/>
    </row>
    <row r="608" spans="1:10" x14ac:dyDescent="0.25">
      <c r="A608" s="6" t="s">
        <v>2811</v>
      </c>
      <c r="B608" s="6" t="s">
        <v>1166</v>
      </c>
      <c r="C608" s="6" t="s">
        <v>2849</v>
      </c>
      <c r="D608" s="6" t="s">
        <v>2850</v>
      </c>
      <c r="E608" s="6">
        <v>-3.2621394738</v>
      </c>
      <c r="F608" s="13">
        <v>-1.5909796734999999</v>
      </c>
      <c r="G608" s="6" t="s">
        <v>2843</v>
      </c>
      <c r="H608" s="6" t="s">
        <v>2844</v>
      </c>
      <c r="I608" s="6" t="s">
        <v>2419</v>
      </c>
      <c r="J608" s="6"/>
    </row>
    <row r="609" spans="1:10" x14ac:dyDescent="0.25">
      <c r="A609" s="6" t="s">
        <v>2811</v>
      </c>
      <c r="B609" s="6" t="s">
        <v>1166</v>
      </c>
      <c r="C609" s="6" t="s">
        <v>2851</v>
      </c>
      <c r="D609" s="6" t="s">
        <v>2852</v>
      </c>
      <c r="E609" s="6">
        <v>-3.2552206993000001</v>
      </c>
      <c r="F609" s="13">
        <v>-1.585282544</v>
      </c>
      <c r="G609" s="6" t="s">
        <v>2853</v>
      </c>
      <c r="H609" s="6" t="s">
        <v>2854</v>
      </c>
      <c r="I609" s="6" t="s">
        <v>2855</v>
      </c>
      <c r="J609" s="6"/>
    </row>
    <row r="610" spans="1:10" x14ac:dyDescent="0.25">
      <c r="A610" s="6" t="s">
        <v>2811</v>
      </c>
      <c r="B610" s="6" t="s">
        <v>1166</v>
      </c>
      <c r="C610" s="6" t="s">
        <v>2856</v>
      </c>
      <c r="D610" s="6" t="s">
        <v>2857</v>
      </c>
      <c r="E610" s="6">
        <v>-3.2454963246999999</v>
      </c>
      <c r="F610" s="13">
        <v>-1.57920262</v>
      </c>
      <c r="G610" s="6" t="s">
        <v>2858</v>
      </c>
      <c r="H610" s="6" t="s">
        <v>2859</v>
      </c>
      <c r="I610" s="6" t="s">
        <v>2676</v>
      </c>
      <c r="J610" s="6"/>
    </row>
    <row r="611" spans="1:10" x14ac:dyDescent="0.25">
      <c r="A611" s="6" t="s">
        <v>2811</v>
      </c>
      <c r="B611" s="6" t="s">
        <v>1166</v>
      </c>
      <c r="C611" s="6" t="s">
        <v>2860</v>
      </c>
      <c r="D611" s="6" t="s">
        <v>2861</v>
      </c>
      <c r="E611" s="6">
        <v>-3.2213890767</v>
      </c>
      <c r="F611" s="13">
        <v>-1.5563034242</v>
      </c>
      <c r="G611" s="6" t="s">
        <v>2827</v>
      </c>
      <c r="H611" s="6" t="s">
        <v>2828</v>
      </c>
      <c r="I611" s="6" t="s">
        <v>2862</v>
      </c>
      <c r="J611" s="6"/>
    </row>
    <row r="612" spans="1:10" x14ac:dyDescent="0.25">
      <c r="A612" s="6" t="s">
        <v>2811</v>
      </c>
      <c r="B612" s="6" t="s">
        <v>1166</v>
      </c>
      <c r="C612" s="6" t="s">
        <v>2863</v>
      </c>
      <c r="D612" s="6" t="s">
        <v>2864</v>
      </c>
      <c r="E612" s="6">
        <v>-3.1725872487000002</v>
      </c>
      <c r="F612" s="13">
        <v>-1.5198300688999999</v>
      </c>
      <c r="G612" s="6" t="s">
        <v>2843</v>
      </c>
      <c r="H612" s="6" t="s">
        <v>2844</v>
      </c>
      <c r="I612" s="6" t="s">
        <v>2518</v>
      </c>
      <c r="J612" s="6"/>
    </row>
    <row r="613" spans="1:10" x14ac:dyDescent="0.25">
      <c r="A613" s="6" t="s">
        <v>2811</v>
      </c>
      <c r="B613" s="6" t="s">
        <v>1166</v>
      </c>
      <c r="C613" s="6" t="s">
        <v>2865</v>
      </c>
      <c r="D613" s="6" t="s">
        <v>2866</v>
      </c>
      <c r="E613" s="6">
        <v>-3.0496804118999998</v>
      </c>
      <c r="F613" s="13">
        <v>-1.4114910326000001</v>
      </c>
      <c r="G613" s="6" t="s">
        <v>2843</v>
      </c>
      <c r="H613" s="6" t="s">
        <v>2844</v>
      </c>
      <c r="I613" s="6" t="s">
        <v>2867</v>
      </c>
      <c r="J613" s="6"/>
    </row>
    <row r="614" spans="1:10" x14ac:dyDescent="0.25">
      <c r="A614" s="6" t="s">
        <v>2811</v>
      </c>
      <c r="B614" s="6" t="s">
        <v>1166</v>
      </c>
      <c r="C614" s="6" t="s">
        <v>2868</v>
      </c>
      <c r="D614" s="6" t="s">
        <v>2869</v>
      </c>
      <c r="E614" s="6">
        <v>-3.0123794842999998</v>
      </c>
      <c r="F614" s="13">
        <v>-1.3854841835</v>
      </c>
      <c r="G614" s="6" t="s">
        <v>2870</v>
      </c>
      <c r="H614" s="6" t="s">
        <v>2871</v>
      </c>
      <c r="I614" s="6" t="s">
        <v>2872</v>
      </c>
      <c r="J614" s="6"/>
    </row>
    <row r="615" spans="1:10" x14ac:dyDescent="0.25">
      <c r="A615" s="6" t="s">
        <v>2811</v>
      </c>
      <c r="B615" s="6" t="s">
        <v>1166</v>
      </c>
      <c r="C615" s="6" t="s">
        <v>2873</v>
      </c>
      <c r="D615" s="6" t="s">
        <v>2874</v>
      </c>
      <c r="E615" s="6">
        <v>-3.011376115</v>
      </c>
      <c r="F615" s="13">
        <v>-1.3854841835</v>
      </c>
      <c r="G615" s="6" t="s">
        <v>2843</v>
      </c>
      <c r="H615" s="6" t="s">
        <v>2844</v>
      </c>
      <c r="I615" s="6" t="s">
        <v>2535</v>
      </c>
      <c r="J615" s="6"/>
    </row>
    <row r="616" spans="1:10" x14ac:dyDescent="0.25">
      <c r="A616" s="6" t="s">
        <v>2811</v>
      </c>
      <c r="B616" s="6" t="s">
        <v>1166</v>
      </c>
      <c r="C616" s="6" t="s">
        <v>2875</v>
      </c>
      <c r="D616" s="6" t="s">
        <v>2876</v>
      </c>
      <c r="E616" s="6">
        <v>-3.0014847301000001</v>
      </c>
      <c r="F616" s="13">
        <v>-1.3777917627</v>
      </c>
      <c r="G616" s="6" t="s">
        <v>2827</v>
      </c>
      <c r="H616" s="6" t="s">
        <v>2828</v>
      </c>
      <c r="I616" s="6" t="s">
        <v>2540</v>
      </c>
      <c r="J616" s="6"/>
    </row>
    <row r="617" spans="1:10" x14ac:dyDescent="0.25">
      <c r="A617" s="6" t="s">
        <v>2811</v>
      </c>
      <c r="B617" s="6" t="s">
        <v>1121</v>
      </c>
      <c r="C617" s="6" t="s">
        <v>2877</v>
      </c>
      <c r="D617" s="6" t="s">
        <v>2878</v>
      </c>
      <c r="E617" s="6">
        <v>-2.9512796659</v>
      </c>
      <c r="F617" s="13">
        <v>-1.3341175657</v>
      </c>
      <c r="G617" s="6" t="s">
        <v>2879</v>
      </c>
      <c r="H617" s="6" t="s">
        <v>2880</v>
      </c>
      <c r="I617" s="6" t="s">
        <v>2543</v>
      </c>
      <c r="J617" s="6"/>
    </row>
    <row r="618" spans="1:10" x14ac:dyDescent="0.25">
      <c r="A618" s="6" t="s">
        <v>2811</v>
      </c>
      <c r="B618" s="6" t="s">
        <v>1166</v>
      </c>
      <c r="C618" s="6" t="s">
        <v>2881</v>
      </c>
      <c r="D618" s="6" t="s">
        <v>2882</v>
      </c>
      <c r="E618" s="6">
        <v>-2.9382939807000001</v>
      </c>
      <c r="F618" s="13">
        <v>-1.3232871925</v>
      </c>
      <c r="G618" s="6" t="s">
        <v>2843</v>
      </c>
      <c r="H618" s="6" t="s">
        <v>2844</v>
      </c>
      <c r="I618" s="6" t="s">
        <v>2883</v>
      </c>
      <c r="J618" s="6"/>
    </row>
    <row r="619" spans="1:10" x14ac:dyDescent="0.25">
      <c r="A619" s="6" t="s">
        <v>2811</v>
      </c>
      <c r="B619" s="6" t="s">
        <v>1166</v>
      </c>
      <c r="C619" s="6" t="s">
        <v>2884</v>
      </c>
      <c r="D619" s="6" t="s">
        <v>2885</v>
      </c>
      <c r="E619" s="6">
        <v>-2.903382739</v>
      </c>
      <c r="F619" s="13">
        <v>-1.2915889948999999</v>
      </c>
      <c r="G619" s="6" t="s">
        <v>2843</v>
      </c>
      <c r="H619" s="6" t="s">
        <v>2844</v>
      </c>
      <c r="I619" s="6" t="s">
        <v>2886</v>
      </c>
      <c r="J619" s="6"/>
    </row>
    <row r="620" spans="1:10" x14ac:dyDescent="0.25">
      <c r="A620" s="6" t="s">
        <v>2811</v>
      </c>
      <c r="B620" s="6" t="s">
        <v>1166</v>
      </c>
      <c r="C620" s="6" t="s">
        <v>2887</v>
      </c>
      <c r="D620" s="6" t="s">
        <v>2888</v>
      </c>
      <c r="E620" s="6">
        <v>-2.903382739</v>
      </c>
      <c r="F620" s="13">
        <v>-1.2915889948999999</v>
      </c>
      <c r="G620" s="6" t="s">
        <v>2843</v>
      </c>
      <c r="H620" s="6" t="s">
        <v>2844</v>
      </c>
      <c r="I620" s="6" t="s">
        <v>2886</v>
      </c>
      <c r="J620" s="6"/>
    </row>
    <row r="621" spans="1:10" x14ac:dyDescent="0.25">
      <c r="A621" s="6" t="s">
        <v>2811</v>
      </c>
      <c r="B621" s="6" t="s">
        <v>1166</v>
      </c>
      <c r="C621" s="6" t="s">
        <v>2889</v>
      </c>
      <c r="D621" s="6" t="s">
        <v>2890</v>
      </c>
      <c r="E621" s="6">
        <v>-2.7175392353999999</v>
      </c>
      <c r="F621" s="13">
        <v>-1.1336408116000001</v>
      </c>
      <c r="G621" s="6" t="s">
        <v>2853</v>
      </c>
      <c r="H621" s="6" t="s">
        <v>2854</v>
      </c>
      <c r="I621" s="6" t="s">
        <v>2891</v>
      </c>
      <c r="J621" s="6"/>
    </row>
    <row r="622" spans="1:10" x14ac:dyDescent="0.25">
      <c r="A622" s="6" t="s">
        <v>2811</v>
      </c>
      <c r="B622" s="6" t="s">
        <v>1166</v>
      </c>
      <c r="C622" s="6" t="s">
        <v>2892</v>
      </c>
      <c r="D622" s="6" t="s">
        <v>2893</v>
      </c>
      <c r="E622" s="6">
        <v>-2.6562974604999998</v>
      </c>
      <c r="F622" s="13">
        <v>-1.0900477420000001</v>
      </c>
      <c r="G622" s="6" t="s">
        <v>2894</v>
      </c>
      <c r="H622" s="6" t="s">
        <v>2895</v>
      </c>
      <c r="I622" s="6" t="s">
        <v>2896</v>
      </c>
      <c r="J622" s="6"/>
    </row>
    <row r="623" spans="1:10" x14ac:dyDescent="0.25">
      <c r="A623" s="6" t="s">
        <v>2811</v>
      </c>
      <c r="B623" s="6" t="s">
        <v>1166</v>
      </c>
      <c r="C623" s="6" t="s">
        <v>2897</v>
      </c>
      <c r="D623" s="6" t="s">
        <v>2898</v>
      </c>
      <c r="E623" s="6">
        <v>-2.6288155349000002</v>
      </c>
      <c r="F623" s="13">
        <v>-1.0682928596000001</v>
      </c>
      <c r="G623" s="6" t="s">
        <v>2843</v>
      </c>
      <c r="H623" s="6" t="s">
        <v>2844</v>
      </c>
      <c r="I623" s="6" t="s">
        <v>2899</v>
      </c>
      <c r="J623" s="6"/>
    </row>
    <row r="624" spans="1:10" x14ac:dyDescent="0.25">
      <c r="A624" s="6" t="s">
        <v>2811</v>
      </c>
      <c r="B624" s="6" t="s">
        <v>1166</v>
      </c>
      <c r="C624" s="6" t="s">
        <v>2900</v>
      </c>
      <c r="D624" s="6" t="s">
        <v>2901</v>
      </c>
      <c r="E624" s="6">
        <v>-2.6288155349000002</v>
      </c>
      <c r="F624" s="13">
        <v>-1.0682928596000001</v>
      </c>
      <c r="G624" s="6" t="s">
        <v>2894</v>
      </c>
      <c r="H624" s="6" t="s">
        <v>2895</v>
      </c>
      <c r="I624" s="6" t="s">
        <v>2899</v>
      </c>
      <c r="J624" s="6"/>
    </row>
    <row r="625" spans="1:10" x14ac:dyDescent="0.25">
      <c r="A625" s="6" t="s">
        <v>2811</v>
      </c>
      <c r="B625" s="6" t="s">
        <v>1121</v>
      </c>
      <c r="C625" s="6" t="s">
        <v>2902</v>
      </c>
      <c r="D625" s="6" t="s">
        <v>2903</v>
      </c>
      <c r="E625" s="6">
        <v>-2.5905031576000002</v>
      </c>
      <c r="F625" s="13">
        <v>-1.0337569797999999</v>
      </c>
      <c r="G625" s="6" t="s">
        <v>2879</v>
      </c>
      <c r="H625" s="6" t="s">
        <v>2880</v>
      </c>
      <c r="I625" s="6" t="s">
        <v>2904</v>
      </c>
      <c r="J625" s="6"/>
    </row>
    <row r="626" spans="1:10" x14ac:dyDescent="0.25">
      <c r="A626" s="6" t="s">
        <v>2811</v>
      </c>
      <c r="B626" s="6" t="s">
        <v>1166</v>
      </c>
      <c r="C626" s="6" t="s">
        <v>2905</v>
      </c>
      <c r="D626" s="6" t="s">
        <v>2906</v>
      </c>
      <c r="E626" s="6">
        <v>-2.5594408593</v>
      </c>
      <c r="F626" s="13">
        <v>-0.91897768170000005</v>
      </c>
      <c r="G626" s="6" t="s">
        <v>2907</v>
      </c>
      <c r="H626" s="6" t="s">
        <v>2908</v>
      </c>
      <c r="I626" s="6" t="s">
        <v>2909</v>
      </c>
      <c r="J626" s="6"/>
    </row>
    <row r="627" spans="1:10" x14ac:dyDescent="0.25">
      <c r="A627" s="6" t="s">
        <v>2811</v>
      </c>
      <c r="B627" s="6" t="s">
        <v>1166</v>
      </c>
      <c r="C627" s="6" t="s">
        <v>2910</v>
      </c>
      <c r="D627" s="6" t="s">
        <v>2911</v>
      </c>
      <c r="E627" s="6">
        <v>-2.5207919054999999</v>
      </c>
      <c r="F627" s="13">
        <v>-0.97701070489999997</v>
      </c>
      <c r="G627" s="6" t="s">
        <v>2870</v>
      </c>
      <c r="H627" s="6" t="s">
        <v>2871</v>
      </c>
      <c r="I627" s="6" t="s">
        <v>2912</v>
      </c>
      <c r="J627" s="6"/>
    </row>
    <row r="628" spans="1:10" x14ac:dyDescent="0.25">
      <c r="A628" s="6" t="s">
        <v>2811</v>
      </c>
      <c r="B628" s="6" t="s">
        <v>1166</v>
      </c>
      <c r="C628" s="6" t="s">
        <v>2913</v>
      </c>
      <c r="D628" s="6" t="s">
        <v>2914</v>
      </c>
      <c r="E628" s="6">
        <v>-2.5005326341999998</v>
      </c>
      <c r="F628" s="13">
        <v>-0.96466851850000002</v>
      </c>
      <c r="G628" s="6" t="s">
        <v>2843</v>
      </c>
      <c r="H628" s="6" t="s">
        <v>2844</v>
      </c>
      <c r="I628" s="6" t="s">
        <v>2222</v>
      </c>
      <c r="J628" s="6"/>
    </row>
    <row r="629" spans="1:10" x14ac:dyDescent="0.25">
      <c r="A629" s="6" t="s">
        <v>2811</v>
      </c>
      <c r="B629" s="6" t="s">
        <v>1166</v>
      </c>
      <c r="C629" s="6" t="s">
        <v>2915</v>
      </c>
      <c r="D629" s="6" t="s">
        <v>2916</v>
      </c>
      <c r="E629" s="6">
        <v>-2.5005326341999998</v>
      </c>
      <c r="F629" s="13">
        <v>-0.96466851850000002</v>
      </c>
      <c r="G629" s="6" t="s">
        <v>2843</v>
      </c>
      <c r="H629" s="6" t="s">
        <v>2844</v>
      </c>
      <c r="I629" s="6" t="s">
        <v>2222</v>
      </c>
      <c r="J629" s="6"/>
    </row>
    <row r="630" spans="1:10" x14ac:dyDescent="0.25">
      <c r="A630" s="6" t="s">
        <v>2811</v>
      </c>
      <c r="B630" s="6" t="s">
        <v>1166</v>
      </c>
      <c r="C630" s="6" t="s">
        <v>2917</v>
      </c>
      <c r="D630" s="6" t="s">
        <v>2918</v>
      </c>
      <c r="E630" s="6">
        <v>-2.4765300512000001</v>
      </c>
      <c r="F630" s="13">
        <v>-0.94710700059999997</v>
      </c>
      <c r="G630" s="6" t="s">
        <v>2843</v>
      </c>
      <c r="H630" s="6" t="s">
        <v>2844</v>
      </c>
      <c r="I630" s="6" t="s">
        <v>2440</v>
      </c>
      <c r="J630" s="6"/>
    </row>
    <row r="631" spans="1:10" x14ac:dyDescent="0.25">
      <c r="A631" s="6" t="s">
        <v>2811</v>
      </c>
      <c r="B631" s="6" t="s">
        <v>1166</v>
      </c>
      <c r="C631" s="6" t="s">
        <v>2919</v>
      </c>
      <c r="D631" s="6" t="s">
        <v>2920</v>
      </c>
      <c r="E631" s="6">
        <v>-2.4765300512000001</v>
      </c>
      <c r="F631" s="13">
        <v>-0.94710700059999997</v>
      </c>
      <c r="G631" s="6" t="s">
        <v>2921</v>
      </c>
      <c r="H631" s="6" t="s">
        <v>2922</v>
      </c>
      <c r="I631" s="6" t="s">
        <v>2440</v>
      </c>
      <c r="J631" s="6"/>
    </row>
    <row r="632" spans="1:10" x14ac:dyDescent="0.25">
      <c r="A632" s="6" t="s">
        <v>2811</v>
      </c>
      <c r="B632" s="6" t="s">
        <v>1166</v>
      </c>
      <c r="C632" s="6" t="s">
        <v>2923</v>
      </c>
      <c r="D632" s="6" t="s">
        <v>2924</v>
      </c>
      <c r="E632" s="6">
        <v>-2.4116426706</v>
      </c>
      <c r="F632" s="13">
        <v>-0.89526247660000002</v>
      </c>
      <c r="G632" s="6" t="s">
        <v>2832</v>
      </c>
      <c r="H632" s="6" t="s">
        <v>2833</v>
      </c>
      <c r="I632" s="6" t="s">
        <v>2925</v>
      </c>
      <c r="J632" s="6"/>
    </row>
    <row r="633" spans="1:10" x14ac:dyDescent="0.25">
      <c r="A633" s="6" t="s">
        <v>2811</v>
      </c>
      <c r="B633" s="6" t="s">
        <v>1166</v>
      </c>
      <c r="C633" s="6" t="s">
        <v>2926</v>
      </c>
      <c r="D633" s="6" t="s">
        <v>2927</v>
      </c>
      <c r="E633" s="6">
        <v>-2.3636644383999998</v>
      </c>
      <c r="F633" s="13">
        <v>-0.85911400839999996</v>
      </c>
      <c r="G633" s="6" t="s">
        <v>2843</v>
      </c>
      <c r="H633" s="6" t="s">
        <v>2844</v>
      </c>
      <c r="I633" s="6" t="s">
        <v>2448</v>
      </c>
      <c r="J633" s="6"/>
    </row>
    <row r="634" spans="1:10" x14ac:dyDescent="0.25">
      <c r="A634" s="6" t="s">
        <v>2811</v>
      </c>
      <c r="B634" s="6" t="s">
        <v>1166</v>
      </c>
      <c r="C634" s="6" t="s">
        <v>2928</v>
      </c>
      <c r="D634" s="6" t="s">
        <v>2929</v>
      </c>
      <c r="E634" s="6">
        <v>-2.2914833752999999</v>
      </c>
      <c r="F634" s="13">
        <v>-0.80808254830000004</v>
      </c>
      <c r="G634" s="6" t="s">
        <v>2930</v>
      </c>
      <c r="H634" s="6" t="s">
        <v>2931</v>
      </c>
      <c r="I634" s="6" t="s">
        <v>2932</v>
      </c>
      <c r="J634" s="6"/>
    </row>
    <row r="635" spans="1:10" x14ac:dyDescent="0.25">
      <c r="A635" s="6" t="s">
        <v>2811</v>
      </c>
      <c r="B635" s="6" t="s">
        <v>1166</v>
      </c>
      <c r="C635" s="6" t="s">
        <v>2933</v>
      </c>
      <c r="D635" s="6" t="s">
        <v>2934</v>
      </c>
      <c r="E635" s="6">
        <v>-2.241832252</v>
      </c>
      <c r="F635" s="13">
        <v>-0.77281442229999997</v>
      </c>
      <c r="G635" s="6" t="s">
        <v>2843</v>
      </c>
      <c r="H635" s="6" t="s">
        <v>2844</v>
      </c>
      <c r="I635" s="6" t="s">
        <v>2798</v>
      </c>
      <c r="J635" s="6"/>
    </row>
    <row r="636" spans="1:10" x14ac:dyDescent="0.25">
      <c r="A636" s="6" t="s">
        <v>2811</v>
      </c>
      <c r="B636" s="6" t="s">
        <v>1166</v>
      </c>
      <c r="C636" s="6" t="s">
        <v>2935</v>
      </c>
      <c r="D636" s="6" t="s">
        <v>2936</v>
      </c>
      <c r="E636" s="6">
        <v>-2.2227811899000001</v>
      </c>
      <c r="F636" s="13">
        <v>-0.76181551999999997</v>
      </c>
      <c r="G636" s="6" t="s">
        <v>2843</v>
      </c>
      <c r="H636" s="6" t="s">
        <v>2844</v>
      </c>
      <c r="I636" s="6" t="s">
        <v>2937</v>
      </c>
      <c r="J636" s="6"/>
    </row>
    <row r="637" spans="1:10" x14ac:dyDescent="0.25">
      <c r="A637" s="6" t="s">
        <v>2811</v>
      </c>
      <c r="B637" s="6" t="s">
        <v>1166</v>
      </c>
      <c r="C637" s="6" t="s">
        <v>2938</v>
      </c>
      <c r="D637" s="6" t="s">
        <v>2939</v>
      </c>
      <c r="E637" s="6">
        <v>-2.2227811899000001</v>
      </c>
      <c r="F637" s="13">
        <v>-0.76181551999999997</v>
      </c>
      <c r="G637" s="6" t="s">
        <v>2843</v>
      </c>
      <c r="H637" s="6" t="s">
        <v>2844</v>
      </c>
      <c r="I637" s="6" t="s">
        <v>2937</v>
      </c>
      <c r="J637" s="6"/>
    </row>
    <row r="638" spans="1:10" x14ac:dyDescent="0.25">
      <c r="A638" s="6" t="s">
        <v>2811</v>
      </c>
      <c r="B638" s="6" t="s">
        <v>1166</v>
      </c>
      <c r="C638" s="6" t="s">
        <v>2940</v>
      </c>
      <c r="D638" s="6" t="s">
        <v>2941</v>
      </c>
      <c r="E638" s="6">
        <v>-2.0487711007999998</v>
      </c>
      <c r="F638" s="13">
        <v>-0.62465048830000003</v>
      </c>
      <c r="G638" s="6" t="s">
        <v>2843</v>
      </c>
      <c r="H638" s="6" t="s">
        <v>2844</v>
      </c>
      <c r="I638" s="6" t="s">
        <v>2942</v>
      </c>
      <c r="J638" s="6"/>
    </row>
    <row r="639" spans="1:10" x14ac:dyDescent="0.25">
      <c r="A639" s="14" t="s">
        <v>2943</v>
      </c>
      <c r="B639" s="6" t="s">
        <v>1121</v>
      </c>
      <c r="C639" s="6" t="s">
        <v>2944</v>
      </c>
      <c r="D639" s="6" t="s">
        <v>2945</v>
      </c>
      <c r="E639" s="6">
        <v>-5.3709974416000001</v>
      </c>
      <c r="F639" s="13">
        <v>-3.3644531362999999</v>
      </c>
      <c r="G639" s="6" t="s">
        <v>2946</v>
      </c>
      <c r="H639" s="6" t="s">
        <v>2947</v>
      </c>
      <c r="I639" s="6" t="s">
        <v>2948</v>
      </c>
      <c r="J639" s="6"/>
    </row>
    <row r="640" spans="1:10" x14ac:dyDescent="0.25">
      <c r="A640" s="6" t="s">
        <v>2949</v>
      </c>
      <c r="B640" s="6" t="s">
        <v>1121</v>
      </c>
      <c r="C640" s="6" t="s">
        <v>2944</v>
      </c>
      <c r="D640" s="6" t="s">
        <v>2945</v>
      </c>
      <c r="E640" s="6">
        <v>-5.3709974416000001</v>
      </c>
      <c r="F640" s="13">
        <v>-3.3644531362999999</v>
      </c>
      <c r="G640" s="6" t="s">
        <v>2950</v>
      </c>
      <c r="H640" s="6" t="s">
        <v>2951</v>
      </c>
      <c r="I640" s="6" t="s">
        <v>2952</v>
      </c>
      <c r="J640" s="6"/>
    </row>
    <row r="641" spans="1:10" x14ac:dyDescent="0.25">
      <c r="A641" s="6" t="s">
        <v>2949</v>
      </c>
      <c r="B641" s="6" t="s">
        <v>1121</v>
      </c>
      <c r="C641" s="6" t="s">
        <v>2953</v>
      </c>
      <c r="D641" s="6" t="s">
        <v>2954</v>
      </c>
      <c r="E641" s="6">
        <v>-5.2698977680999999</v>
      </c>
      <c r="F641" s="13">
        <v>-3.2763963193999999</v>
      </c>
      <c r="G641" s="6" t="s">
        <v>2950</v>
      </c>
      <c r="H641" s="6" t="s">
        <v>2951</v>
      </c>
      <c r="I641" s="6" t="s">
        <v>2955</v>
      </c>
      <c r="J641" s="6"/>
    </row>
    <row r="642" spans="1:10" x14ac:dyDescent="0.25">
      <c r="A642" s="6" t="s">
        <v>2949</v>
      </c>
      <c r="B642" s="6" t="s">
        <v>1121</v>
      </c>
      <c r="C642" s="6" t="s">
        <v>2956</v>
      </c>
      <c r="D642" s="6" t="s">
        <v>2957</v>
      </c>
      <c r="E642" s="6">
        <v>-5.2048711263999996</v>
      </c>
      <c r="F642" s="13">
        <v>-3.2164790834999999</v>
      </c>
      <c r="G642" s="6" t="s">
        <v>2958</v>
      </c>
      <c r="H642" s="6" t="s">
        <v>2959</v>
      </c>
      <c r="I642" s="6" t="s">
        <v>2960</v>
      </c>
      <c r="J642" s="6"/>
    </row>
    <row r="643" spans="1:10" x14ac:dyDescent="0.25">
      <c r="A643" s="6" t="s">
        <v>2949</v>
      </c>
      <c r="B643" s="6" t="s">
        <v>1121</v>
      </c>
      <c r="C643" s="6" t="s">
        <v>2961</v>
      </c>
      <c r="D643" s="6" t="s">
        <v>2962</v>
      </c>
      <c r="E643" s="6">
        <v>-5.1381834071999997</v>
      </c>
      <c r="F643" s="13">
        <v>-3.1623079217000001</v>
      </c>
      <c r="G643" s="6" t="s">
        <v>2963</v>
      </c>
      <c r="H643" s="6" t="s">
        <v>2964</v>
      </c>
      <c r="I643" s="6" t="s">
        <v>2965</v>
      </c>
      <c r="J643" s="6"/>
    </row>
    <row r="644" spans="1:10" x14ac:dyDescent="0.25">
      <c r="A644" s="6" t="s">
        <v>2949</v>
      </c>
      <c r="B644" s="6" t="s">
        <v>1121</v>
      </c>
      <c r="C644" s="6" t="s">
        <v>2966</v>
      </c>
      <c r="D644" s="6" t="s">
        <v>2967</v>
      </c>
      <c r="E644" s="6">
        <v>-5.0379603752</v>
      </c>
      <c r="F644" s="13">
        <v>-3.0773904603000002</v>
      </c>
      <c r="G644" s="6" t="s">
        <v>2968</v>
      </c>
      <c r="H644" s="6" t="s">
        <v>2969</v>
      </c>
      <c r="I644" s="6" t="s">
        <v>2970</v>
      </c>
      <c r="J644" s="6"/>
    </row>
    <row r="645" spans="1:10" x14ac:dyDescent="0.25">
      <c r="A645" s="6" t="s">
        <v>2949</v>
      </c>
      <c r="B645" s="6" t="s">
        <v>1121</v>
      </c>
      <c r="C645" s="6" t="s">
        <v>2971</v>
      </c>
      <c r="D645" s="6" t="s">
        <v>2972</v>
      </c>
      <c r="E645" s="6">
        <v>-5.0038591819000002</v>
      </c>
      <c r="F645" s="13">
        <v>-3.0519839728</v>
      </c>
      <c r="G645" s="6" t="s">
        <v>2963</v>
      </c>
      <c r="H645" s="6" t="s">
        <v>2964</v>
      </c>
      <c r="I645" s="6" t="s">
        <v>2973</v>
      </c>
      <c r="J645" s="6"/>
    </row>
    <row r="646" spans="1:10" x14ac:dyDescent="0.25">
      <c r="A646"/>
    </row>
  </sheetData>
  <conditionalFormatting sqref="A197:A644">
    <cfRule type="expression" dxfId="2" priority="2">
      <formula>RIGHT(A197,1)="y"</formula>
    </cfRule>
    <cfRule type="expression" dxfId="1" priority="3">
      <formula>1</formula>
    </cfRule>
  </conditionalFormatting>
  <conditionalFormatting sqref="C197:C645">
    <cfRule type="expression" dxfId="0" priority="1">
      <formula>1=1</formula>
    </cfRule>
  </conditionalFormatting>
  <conditionalFormatting sqref="E197:E644">
    <cfRule type="colorScale" priority="4">
      <colorScale>
        <cfvo type="num" val="-6"/>
        <cfvo type="num" val="-4"/>
        <cfvo type="num" val="-2"/>
        <color rgb="FF5A9ED6"/>
        <color rgb="FF9BC2E6"/>
        <color rgb="FFEDEDED"/>
      </colorScale>
    </cfRule>
  </conditionalFormatting>
  <conditionalFormatting sqref="F197:F644">
    <cfRule type="colorScale" priority="5">
      <colorScale>
        <cfvo type="num" val="-6"/>
        <cfvo type="num" val="-4"/>
        <cfvo type="num" val="-2"/>
        <color rgb="FF5A9ED6"/>
        <color rgb="FF9BC2E6"/>
        <color rgb="FFEDEDED"/>
      </colorScale>
    </cfRule>
  </conditionalFormatting>
  <pageMargins left="0.7" right="0.7" top="0.75" bottom="0.75" header="0.511811023622047" footer="0.511811023622047"/>
  <pageSetup paperSize="9"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Template/>
  <TotalTime>419</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Table S1 Proteomic_profile</vt:lpstr>
      <vt:lpstr>Table S2 Modulated_proteins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arielis</dc:creator>
  <dc:description/>
  <cp:lastModifiedBy>MDPI</cp:lastModifiedBy>
  <cp:revision>11</cp:revision>
  <cp:lastPrinted>2026-01-16T21:03:13Z</cp:lastPrinted>
  <dcterms:created xsi:type="dcterms:W3CDTF">2024-01-25T15:53:47Z</dcterms:created>
  <dcterms:modified xsi:type="dcterms:W3CDTF">2026-02-25T02:19:34Z</dcterms:modified>
  <dc:language>es-ES</dc:language>
</cp:coreProperties>
</file>