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8.3\proof\microorganisms-1795273\microorganisms-1795273-supplementary\Supplementary_Files\"/>
    </mc:Choice>
  </mc:AlternateContent>
  <xr:revisionPtr revIDLastSave="0" documentId="13_ncr:1_{5114CE98-5127-4273-8CED-4F45A0BC078B}" xr6:coauthVersionLast="36" xr6:coauthVersionMax="47" xr10:uidLastSave="{00000000-0000-0000-0000-000000000000}"/>
  <bookViews>
    <workbookView xWindow="-80" yWindow="460" windowWidth="25600" windowHeight="14460" activeTab="6" xr2:uid="{A811D9FE-88FA-5246-AF53-AF9BDD55F7AF}"/>
  </bookViews>
  <sheets>
    <sheet name="Table S4A" sheetId="6" r:id="rId1"/>
    <sheet name="Table S4B" sheetId="7" r:id="rId2"/>
    <sheet name="Table S4C" sheetId="8" r:id="rId3"/>
    <sheet name="Table S4D" sheetId="9" r:id="rId4"/>
    <sheet name="Table S4E" sheetId="10" r:id="rId5"/>
    <sheet name="Table S4F" sheetId="5" r:id="rId6"/>
    <sheet name="Table S4G" sheetId="13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6" l="1"/>
  <c r="T88" i="7"/>
  <c r="M98" i="7"/>
  <c r="X88" i="7" s="1"/>
  <c r="F104" i="7"/>
  <c r="AA77" i="7"/>
  <c r="C21" i="6" l="1"/>
  <c r="C19" i="6"/>
  <c r="C17" i="6"/>
  <c r="C15" i="6"/>
  <c r="C6" i="6"/>
  <c r="C8" i="6"/>
  <c r="C10" i="6"/>
</calcChain>
</file>

<file path=xl/sharedStrings.xml><?xml version="1.0" encoding="utf-8"?>
<sst xmlns="http://schemas.openxmlformats.org/spreadsheetml/2006/main" count="198" uniqueCount="70">
  <si>
    <t>1CP2_55kx</t>
  </si>
  <si>
    <t>1PB2_55kx</t>
  </si>
  <si>
    <t>1PHCH3_55kx</t>
  </si>
  <si>
    <t>1PL2_55kx</t>
  </si>
  <si>
    <t>1QG2_55kx</t>
  </si>
  <si>
    <t>2CP2_55kx</t>
  </si>
  <si>
    <t>2PB2_55kx</t>
  </si>
  <si>
    <t>2PHCH3_55kx</t>
  </si>
  <si>
    <t>2PL2_55kx</t>
  </si>
  <si>
    <t>2QG2_55kx</t>
  </si>
  <si>
    <t>4CP2_55kx</t>
  </si>
  <si>
    <t>4PB2_55kx</t>
  </si>
  <si>
    <t>4PHCH3_55kx</t>
  </si>
  <si>
    <t>4PL2_55kx</t>
  </si>
  <si>
    <t>4QG2_55kx</t>
  </si>
  <si>
    <t>3CP2_55kx</t>
  </si>
  <si>
    <t>3PB2_55kx</t>
  </si>
  <si>
    <t>3PHCH3_55kx</t>
  </si>
  <si>
    <t>3PL2_55kx</t>
  </si>
  <si>
    <t>3QG2_55kx</t>
  </si>
  <si>
    <t xml:space="preserve">Sample </t>
  </si>
  <si>
    <t>Observed Taxa</t>
  </si>
  <si>
    <t>Shannon</t>
  </si>
  <si>
    <t>SILVA 132 DATABASE</t>
  </si>
  <si>
    <t>REFSEQ DATABASE</t>
  </si>
  <si>
    <t>NT DATABASE</t>
  </si>
  <si>
    <t>GENOME TAXONOMY DATABASE</t>
  </si>
  <si>
    <t>number unclassified genus</t>
  </si>
  <si>
    <t>TAXA ID</t>
  </si>
  <si>
    <t>?????</t>
  </si>
  <si>
    <t>GTDB</t>
  </si>
  <si>
    <t>NCBI</t>
  </si>
  <si>
    <t>REFSEQ</t>
  </si>
  <si>
    <t>Group</t>
  </si>
  <si>
    <t>H</t>
  </si>
  <si>
    <t>p-value</t>
  </si>
  <si>
    <t>q-value</t>
  </si>
  <si>
    <t>Kruskal-Wallis (pairwise comparison between shannon indexes of databases)</t>
  </si>
  <si>
    <t>Kruskal-Wallis (pairwise comparison between observed taxa indexes of databases)</t>
  </si>
  <si>
    <t>Significant Difference</t>
  </si>
  <si>
    <t>Number of assigned reads</t>
  </si>
  <si>
    <t>Proportion of assigned reads (%)</t>
  </si>
  <si>
    <t>Proportion of unclassified genus (%)</t>
  </si>
  <si>
    <t xml:space="preserve">Total number of genus </t>
  </si>
  <si>
    <t>method name</t>
  </si>
  <si>
    <t>PERMANOVA</t>
  </si>
  <si>
    <t>test statistic name</t>
  </si>
  <si>
    <t>pseudo-F</t>
  </si>
  <si>
    <t>sample size</t>
  </si>
  <si>
    <t>number of groups</t>
  </si>
  <si>
    <t>test statistic</t>
  </si>
  <si>
    <t>number of permutations</t>
  </si>
  <si>
    <t>Group 1</t>
  </si>
  <si>
    <t>Group 2</t>
  </si>
  <si>
    <t>Sample size</t>
  </si>
  <si>
    <t>Permutations</t>
  </si>
  <si>
    <t>Significant differences</t>
  </si>
  <si>
    <t>*</t>
  </si>
  <si>
    <t>GTDB (n=15)</t>
  </si>
  <si>
    <t>NCBI (n=9)</t>
  </si>
  <si>
    <t>REFSEQ (n=10)</t>
  </si>
  <si>
    <t xml:space="preserve">GENOME TAXONOMY DATABASE	</t>
  </si>
  <si>
    <t xml:space="preserve">Total number assigned reads </t>
  </si>
  <si>
    <t>Differences of beta diversity between pre and post-decontaminated data sets</t>
  </si>
  <si>
    <t>Bacterial taxonomic classification of decontaminated  data sets at genus level</t>
  </si>
  <si>
    <t>Unclassified bacterial genus % in non-rarefied decontaminated  data sets</t>
  </si>
  <si>
    <t>Bacterial taxonomic classification at genus level of decontaminated  data sets using SILVA SSU 132 as a reference database</t>
  </si>
  <si>
    <t>Bacterial taxonomic classification at genus level of  decontaminated  data sets using RefSeq as a reference database</t>
  </si>
  <si>
    <t>Bacterial taxonomic classification at genus level of decontaminated  data sets using NBCI nucleotide das a reference database</t>
  </si>
  <si>
    <t>Bacterial taxonomic classification at genus level of decontaminated  data sets using GTDB as a reference database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</si>
</sst>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8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4"/>
      <color theme="1"/>
      <name val="Calibri"/>
      <family val="2"/>
    </font>
    <font>
      <b/>
      <sz val="12"/>
      <color theme="1"/>
      <name val="Calibri (Body)"/>
    </font>
    <font>
      <sz val="12"/>
      <color theme="1"/>
      <name val="Calibri (Body)"/>
    </font>
    <font>
      <b/>
      <sz val="14"/>
      <color theme="0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rgb="FF000000"/>
      <name val="Calibri"/>
      <family val="2"/>
    </font>
    <font>
      <b/>
      <sz val="16"/>
      <color theme="0"/>
      <name val="Calibri"/>
      <family val="2"/>
      <scheme val="minor"/>
    </font>
    <font>
      <b/>
      <sz val="12"/>
      <color theme="0"/>
      <name val="Calibri (Body)"/>
    </font>
    <font>
      <b/>
      <sz val="14"/>
      <color rgb="FF333333"/>
      <name val="Helvetica Neue"/>
      <family val="2"/>
    </font>
    <font>
      <sz val="14"/>
      <color rgb="FF333333"/>
      <name val="Helvetica Neue"/>
      <family val="2"/>
    </font>
    <font>
      <sz val="10"/>
      <color rgb="FF000000"/>
      <name val="Arial Unicode MS"/>
      <family val="2"/>
    </font>
    <font>
      <b/>
      <sz val="12"/>
      <color theme="1"/>
      <name val="Calibri"/>
      <family val="2"/>
      <scheme val="minor"/>
    </font>
    <font>
      <b/>
      <sz val="14"/>
      <color rgb="FF333333"/>
      <name val="Calibri"/>
      <family val="2"/>
      <scheme val="minor"/>
    </font>
    <font>
      <sz val="14"/>
      <color rgb="FF333333"/>
      <name val="Calibri"/>
      <family val="2"/>
      <scheme val="minor"/>
    </font>
    <font>
      <sz val="14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/>
    <xf numFmtId="3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3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3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8" fillId="0" borderId="1" xfId="0" applyFont="1" applyBorder="1"/>
    <xf numFmtId="0" fontId="2" fillId="0" borderId="1" xfId="0" applyFont="1" applyBorder="1"/>
    <xf numFmtId="0" fontId="7" fillId="2" borderId="1" xfId="0" applyFont="1" applyFill="1" applyBorder="1" applyAlignment="1">
      <alignment horizontal="center" vertical="center"/>
    </xf>
    <xf numFmtId="3" fontId="1" fillId="2" borderId="5" xfId="0" applyNumberFormat="1" applyFont="1" applyFill="1" applyBorder="1" applyAlignment="1">
      <alignment horizont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/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0" fontId="13" fillId="0" borderId="0" xfId="0" applyFont="1"/>
    <xf numFmtId="0" fontId="0" fillId="0" borderId="0" xfId="0" applyFont="1"/>
    <xf numFmtId="0" fontId="0" fillId="0" borderId="0" xfId="0" applyFont="1" applyAlignment="1"/>
    <xf numFmtId="0" fontId="7" fillId="2" borderId="1" xfId="0" applyFont="1" applyFill="1" applyBorder="1" applyAlignment="1">
      <alignment vertical="center"/>
    </xf>
    <xf numFmtId="0" fontId="6" fillId="0" borderId="1" xfId="0" applyFont="1" applyBorder="1"/>
    <xf numFmtId="0" fontId="6" fillId="0" borderId="0" xfId="0" applyFont="1"/>
    <xf numFmtId="0" fontId="14" fillId="0" borderId="0" xfId="0" applyFont="1"/>
    <xf numFmtId="0" fontId="6" fillId="0" borderId="1" xfId="0" applyFont="1" applyBorder="1" applyAlignment="1">
      <alignment horizontal="center" vertical="center"/>
    </xf>
    <xf numFmtId="0" fontId="15" fillId="0" borderId="1" xfId="0" applyFont="1" applyBorder="1"/>
    <xf numFmtId="0" fontId="16" fillId="0" borderId="1" xfId="0" applyFont="1" applyBorder="1" applyAlignment="1">
      <alignment horizontal="center"/>
    </xf>
    <xf numFmtId="0" fontId="15" fillId="0" borderId="0" xfId="0" applyFont="1" applyBorder="1"/>
    <xf numFmtId="0" fontId="16" fillId="0" borderId="0" xfId="0" applyFont="1" applyBorder="1" applyAlignment="1">
      <alignment horizontal="center"/>
    </xf>
    <xf numFmtId="0" fontId="7" fillId="2" borderId="0" xfId="0" applyFont="1" applyFill="1"/>
    <xf numFmtId="0" fontId="17" fillId="0" borderId="1" xfId="0" applyFont="1" applyBorder="1"/>
    <xf numFmtId="164" fontId="6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3" fontId="1" fillId="2" borderId="5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3" fontId="1" fillId="2" borderId="3" xfId="0" applyNumberFormat="1" applyFont="1" applyFill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/>
    </xf>
    <xf numFmtId="3" fontId="1" fillId="2" borderId="4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7" fillId="2" borderId="3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0DBE8-5895-1A45-A412-487C97128849}">
  <dimension ref="A1:V21"/>
  <sheetViews>
    <sheetView zoomScale="138" zoomScaleNormal="138" workbookViewId="0">
      <selection activeCell="A3" sqref="A3:C3"/>
    </sheetView>
  </sheetViews>
  <sheetFormatPr defaultColWidth="10.6640625" defaultRowHeight="15.5"/>
  <cols>
    <col min="1" max="1" width="27.6640625" style="5" customWidth="1"/>
    <col min="2" max="2" width="24.5" style="6" customWidth="1"/>
    <col min="3" max="3" width="32.5" style="5" customWidth="1"/>
    <col min="4" max="4" width="7.33203125" style="2" bestFit="1" customWidth="1"/>
    <col min="5" max="5" width="8.5" style="2" bestFit="1" customWidth="1"/>
    <col min="6" max="6" width="14" style="2" bestFit="1" customWidth="1"/>
    <col min="7" max="7" width="8.1640625" style="2" bestFit="1" customWidth="1"/>
    <col min="8" max="8" width="14" style="2" bestFit="1" customWidth="1"/>
    <col min="9" max="9" width="10.1640625" style="2" bestFit="1" customWidth="1"/>
    <col min="10" max="10" width="8.6640625" style="2" bestFit="1" customWidth="1"/>
    <col min="11" max="11" width="9.33203125" style="2" bestFit="1" customWidth="1"/>
    <col min="12" max="12" width="14" style="2" bestFit="1" customWidth="1"/>
    <col min="13" max="13" width="9.33203125" style="2" bestFit="1" customWidth="1"/>
    <col min="14" max="14" width="14" style="2" bestFit="1" customWidth="1"/>
    <col min="15" max="15" width="11.6640625" style="2" bestFit="1" customWidth="1"/>
    <col min="16" max="16" width="8.6640625" style="2" bestFit="1" customWidth="1"/>
    <col min="17" max="17" width="9.1640625" style="2" bestFit="1" customWidth="1"/>
    <col min="18" max="18" width="12.1640625" style="2" bestFit="1" customWidth="1"/>
    <col min="19" max="19" width="8.1640625" style="2" bestFit="1" customWidth="1"/>
    <col min="20" max="20" width="14" style="2" bestFit="1" customWidth="1"/>
    <col min="21" max="21" width="11.6640625" style="2" bestFit="1" customWidth="1"/>
    <col min="22" max="22" width="8.6640625" style="2" bestFit="1" customWidth="1"/>
  </cols>
  <sheetData>
    <row r="1" spans="1:22" ht="16" customHeight="1">
      <c r="A1" s="40" t="s">
        <v>64</v>
      </c>
      <c r="B1" s="40"/>
      <c r="C1" s="40"/>
    </row>
    <row r="2" spans="1:22" ht="16" customHeight="1">
      <c r="A2" s="15" t="s">
        <v>62</v>
      </c>
      <c r="B2" s="15" t="s">
        <v>40</v>
      </c>
      <c r="C2" s="15" t="s">
        <v>41</v>
      </c>
    </row>
    <row r="3" spans="1:22">
      <c r="A3" s="38" t="s">
        <v>23</v>
      </c>
      <c r="B3" s="39"/>
      <c r="C3" s="39"/>
      <c r="V3"/>
    </row>
    <row r="4" spans="1:22">
      <c r="A4" s="3">
        <v>248596</v>
      </c>
      <c r="B4" s="3">
        <v>44278</v>
      </c>
      <c r="C4" s="4">
        <f>(B4*100)/A4</f>
        <v>17.811227855637259</v>
      </c>
      <c r="T4"/>
      <c r="U4"/>
      <c r="V4"/>
    </row>
    <row r="5" spans="1:22">
      <c r="A5" s="39" t="s">
        <v>24</v>
      </c>
      <c r="B5" s="39"/>
      <c r="C5" s="39"/>
    </row>
    <row r="6" spans="1:22">
      <c r="A6" s="3">
        <v>180738144</v>
      </c>
      <c r="B6" s="3">
        <v>975743</v>
      </c>
      <c r="C6" s="4">
        <f>(B6*100)/A6</f>
        <v>0.53986556374065675</v>
      </c>
      <c r="U6"/>
      <c r="V6"/>
    </row>
    <row r="7" spans="1:22">
      <c r="A7" s="38" t="s">
        <v>25</v>
      </c>
      <c r="B7" s="39"/>
      <c r="C7" s="41"/>
    </row>
    <row r="8" spans="1:22">
      <c r="A8" s="3">
        <v>240898528</v>
      </c>
      <c r="B8" s="3">
        <v>1164564</v>
      </c>
      <c r="C8" s="4">
        <f>(B8*100)/A8</f>
        <v>0.48342512080439115</v>
      </c>
      <c r="U8"/>
      <c r="V8"/>
    </row>
    <row r="9" spans="1:22">
      <c r="A9" s="39" t="s">
        <v>26</v>
      </c>
      <c r="B9" s="39"/>
      <c r="C9" s="39"/>
    </row>
    <row r="10" spans="1:22">
      <c r="A10" s="3">
        <v>180738144</v>
      </c>
      <c r="B10" s="3">
        <v>6061195</v>
      </c>
      <c r="C10" s="4">
        <f>(B10*100)/A10</f>
        <v>3.3535782020645293</v>
      </c>
      <c r="U10"/>
      <c r="V10"/>
    </row>
    <row r="12" spans="1:22">
      <c r="A12" s="42" t="s">
        <v>65</v>
      </c>
      <c r="B12" s="43"/>
      <c r="C12" s="44"/>
    </row>
    <row r="13" spans="1:22" ht="22" customHeight="1">
      <c r="A13" s="16" t="s">
        <v>43</v>
      </c>
      <c r="B13" s="16" t="s">
        <v>27</v>
      </c>
      <c r="C13" s="17" t="s">
        <v>42</v>
      </c>
    </row>
    <row r="14" spans="1:22">
      <c r="A14" s="45" t="s">
        <v>23</v>
      </c>
      <c r="B14" s="45"/>
      <c r="C14" s="46"/>
      <c r="T14"/>
      <c r="U14"/>
      <c r="V14"/>
    </row>
    <row r="15" spans="1:22">
      <c r="A15" s="7">
        <v>177</v>
      </c>
      <c r="B15" s="7">
        <v>82</v>
      </c>
      <c r="C15" s="8">
        <f>(B15/A15)</f>
        <v>0.4632768361581921</v>
      </c>
      <c r="T15"/>
      <c r="U15"/>
      <c r="V15"/>
    </row>
    <row r="16" spans="1:22" ht="16" customHeight="1">
      <c r="A16" s="36" t="s">
        <v>24</v>
      </c>
      <c r="B16" s="36"/>
      <c r="C16" s="37"/>
      <c r="T16"/>
      <c r="U16"/>
      <c r="V16"/>
    </row>
    <row r="17" spans="1:22">
      <c r="A17" s="7">
        <v>46</v>
      </c>
      <c r="B17" s="7">
        <v>12</v>
      </c>
      <c r="C17" s="8">
        <f>(B17/A17)</f>
        <v>0.2608695652173913</v>
      </c>
      <c r="T17"/>
      <c r="U17"/>
      <c r="V17"/>
    </row>
    <row r="18" spans="1:22" ht="16" customHeight="1">
      <c r="A18" s="36" t="s">
        <v>25</v>
      </c>
      <c r="B18" s="36"/>
      <c r="C18" s="37"/>
      <c r="T18"/>
      <c r="U18"/>
      <c r="V18"/>
    </row>
    <row r="19" spans="1:22">
      <c r="A19" s="7">
        <v>50</v>
      </c>
      <c r="B19" s="7">
        <v>11</v>
      </c>
      <c r="C19" s="8">
        <f>B19/A19</f>
        <v>0.22</v>
      </c>
      <c r="T19"/>
      <c r="U19"/>
      <c r="V19"/>
    </row>
    <row r="20" spans="1:22" ht="16" customHeight="1">
      <c r="A20" s="36" t="s">
        <v>26</v>
      </c>
      <c r="B20" s="36"/>
      <c r="C20" s="37"/>
      <c r="T20"/>
      <c r="U20"/>
      <c r="V20"/>
    </row>
    <row r="21" spans="1:22">
      <c r="A21" s="7">
        <v>95</v>
      </c>
      <c r="B21" s="7">
        <v>41</v>
      </c>
      <c r="C21" s="8">
        <f>B21/A21</f>
        <v>0.43157894736842106</v>
      </c>
      <c r="T21"/>
      <c r="U21"/>
      <c r="V21"/>
    </row>
  </sheetData>
  <mergeCells count="10">
    <mergeCell ref="A18:C18"/>
    <mergeCell ref="A20:C20"/>
    <mergeCell ref="A3:C3"/>
    <mergeCell ref="A1:C1"/>
    <mergeCell ref="A5:C5"/>
    <mergeCell ref="A7:C7"/>
    <mergeCell ref="A9:C9"/>
    <mergeCell ref="A16:C16"/>
    <mergeCell ref="A12:C12"/>
    <mergeCell ref="A14:C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F2340-38AA-4342-BC54-3D0532990AC1}">
  <dimension ref="A1:AA104"/>
  <sheetViews>
    <sheetView workbookViewId="0">
      <selection activeCell="U4" sqref="U4"/>
    </sheetView>
  </sheetViews>
  <sheetFormatPr defaultColWidth="10.6640625" defaultRowHeight="15.5"/>
  <cols>
    <col min="1" max="1" width="8.1640625" style="1" bestFit="1" customWidth="1"/>
    <col min="2" max="2" width="10.1640625" style="1" bestFit="1" customWidth="1"/>
    <col min="3" max="3" width="10.33203125" style="1" bestFit="1" customWidth="1"/>
    <col min="4" max="4" width="12.83203125" style="1" bestFit="1" customWidth="1"/>
    <col min="5" max="5" width="10" style="1" bestFit="1" customWidth="1"/>
    <col min="6" max="6" width="11.5" style="1" bestFit="1" customWidth="1"/>
    <col min="7" max="7" width="10.83203125" style="1"/>
    <col min="8" max="8" width="8.1640625" style="1" bestFit="1" customWidth="1"/>
    <col min="9" max="9" width="10.1640625" style="1" bestFit="1" customWidth="1"/>
    <col min="10" max="10" width="10.33203125" style="1" bestFit="1" customWidth="1"/>
    <col min="11" max="11" width="12.83203125" style="1" bestFit="1" customWidth="1"/>
    <col min="12" max="12" width="10" style="1" bestFit="1" customWidth="1"/>
    <col min="13" max="14" width="10.83203125" style="1"/>
    <col min="15" max="15" width="8.1640625" style="1" bestFit="1" customWidth="1"/>
    <col min="16" max="16" width="10.1640625" style="1" bestFit="1" customWidth="1"/>
    <col min="17" max="17" width="10.33203125" style="1" bestFit="1" customWidth="1"/>
    <col min="18" max="18" width="12.83203125" style="1" bestFit="1" customWidth="1"/>
    <col min="19" max="19" width="10" style="1" bestFit="1" customWidth="1"/>
    <col min="20" max="21" width="10.83203125" style="1"/>
    <col min="22" max="22" width="8.1640625" style="1" bestFit="1" customWidth="1"/>
    <col min="23" max="23" width="10.1640625" style="1" bestFit="1" customWidth="1"/>
    <col min="24" max="24" width="10.33203125" style="1" bestFit="1" customWidth="1"/>
    <col min="25" max="25" width="12.83203125" style="1" bestFit="1" customWidth="1"/>
    <col min="26" max="26" width="10" style="1" bestFit="1" customWidth="1"/>
    <col min="27" max="27" width="10.83203125" style="1"/>
  </cols>
  <sheetData>
    <row r="1" spans="1:27" s="47" customFormat="1" ht="21">
      <c r="A1" s="47" t="s">
        <v>66</v>
      </c>
    </row>
    <row r="2" spans="1:27">
      <c r="A2" s="10" t="s">
        <v>28</v>
      </c>
      <c r="B2" s="10" t="s">
        <v>0</v>
      </c>
      <c r="C2" s="10" t="s">
        <v>1</v>
      </c>
      <c r="D2" s="10" t="s">
        <v>2</v>
      </c>
      <c r="E2" s="10" t="s">
        <v>3</v>
      </c>
      <c r="F2" s="10" t="s">
        <v>4</v>
      </c>
      <c r="H2" s="10" t="s">
        <v>28</v>
      </c>
      <c r="I2" s="10" t="s">
        <v>5</v>
      </c>
      <c r="J2" s="10" t="s">
        <v>6</v>
      </c>
      <c r="K2" s="10" t="s">
        <v>7</v>
      </c>
      <c r="L2" s="10" t="s">
        <v>8</v>
      </c>
      <c r="M2" s="10" t="s">
        <v>9</v>
      </c>
      <c r="O2" s="10" t="s">
        <v>28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V2" s="10" t="s">
        <v>28</v>
      </c>
      <c r="W2" s="10" t="s">
        <v>10</v>
      </c>
      <c r="X2" s="10" t="s">
        <v>11</v>
      </c>
      <c r="Y2" s="10" t="s">
        <v>12</v>
      </c>
      <c r="Z2" s="10" t="s">
        <v>13</v>
      </c>
      <c r="AA2" s="10" t="s">
        <v>14</v>
      </c>
    </row>
    <row r="3" spans="1:27">
      <c r="A3" s="1">
        <v>39</v>
      </c>
      <c r="B3" s="1">
        <v>0</v>
      </c>
      <c r="C3" s="1">
        <v>7</v>
      </c>
      <c r="D3" s="1">
        <v>0</v>
      </c>
      <c r="E3" s="1">
        <v>0</v>
      </c>
      <c r="F3" s="1">
        <v>0</v>
      </c>
      <c r="H3" s="1">
        <v>81</v>
      </c>
      <c r="I3" s="1">
        <v>0</v>
      </c>
      <c r="J3" s="1">
        <v>0</v>
      </c>
      <c r="K3" s="1">
        <v>9</v>
      </c>
      <c r="L3" s="1">
        <v>0</v>
      </c>
      <c r="M3" s="1">
        <v>0</v>
      </c>
      <c r="O3" s="1">
        <v>68</v>
      </c>
      <c r="P3" s="1">
        <v>9</v>
      </c>
      <c r="Q3" s="1">
        <v>0</v>
      </c>
      <c r="R3" s="1">
        <v>0</v>
      </c>
      <c r="S3" s="1">
        <v>0</v>
      </c>
      <c r="T3" s="1">
        <v>0</v>
      </c>
      <c r="V3" s="1">
        <v>287</v>
      </c>
      <c r="W3" s="1">
        <v>0</v>
      </c>
      <c r="X3" s="1">
        <v>0</v>
      </c>
      <c r="Y3" s="1">
        <v>2</v>
      </c>
      <c r="Z3" s="1">
        <v>0</v>
      </c>
      <c r="AA3" s="1">
        <v>0</v>
      </c>
    </row>
    <row r="4" spans="1:27">
      <c r="A4" s="1">
        <v>113</v>
      </c>
      <c r="B4" s="1">
        <v>0</v>
      </c>
      <c r="C4" s="1">
        <v>0</v>
      </c>
      <c r="D4" s="1">
        <v>0</v>
      </c>
      <c r="E4" s="1">
        <v>0</v>
      </c>
      <c r="F4" s="1">
        <v>2</v>
      </c>
      <c r="H4" s="1">
        <v>343</v>
      </c>
      <c r="I4" s="1">
        <v>0</v>
      </c>
      <c r="J4" s="1">
        <v>15</v>
      </c>
      <c r="K4" s="1">
        <v>0</v>
      </c>
      <c r="L4" s="1">
        <v>0</v>
      </c>
      <c r="M4" s="1">
        <v>0</v>
      </c>
      <c r="O4" s="1">
        <v>120</v>
      </c>
      <c r="P4" s="1">
        <v>0</v>
      </c>
      <c r="Q4" s="1">
        <v>17</v>
      </c>
      <c r="R4" s="1">
        <v>0</v>
      </c>
      <c r="S4" s="1">
        <v>0</v>
      </c>
      <c r="T4" s="1">
        <v>0</v>
      </c>
      <c r="V4" s="1">
        <v>433</v>
      </c>
      <c r="W4" s="1">
        <v>20</v>
      </c>
      <c r="X4" s="1">
        <v>0</v>
      </c>
      <c r="Y4" s="1">
        <v>0</v>
      </c>
      <c r="Z4" s="1">
        <v>0</v>
      </c>
      <c r="AA4" s="1">
        <v>0</v>
      </c>
    </row>
    <row r="5" spans="1:27">
      <c r="A5" s="1">
        <v>433</v>
      </c>
      <c r="B5" s="1">
        <v>0</v>
      </c>
      <c r="C5" s="1">
        <v>8</v>
      </c>
      <c r="D5" s="1">
        <v>0</v>
      </c>
      <c r="E5" s="1">
        <v>0</v>
      </c>
      <c r="F5" s="1">
        <v>0</v>
      </c>
      <c r="H5" s="1">
        <v>403</v>
      </c>
      <c r="I5" s="1">
        <v>0</v>
      </c>
      <c r="J5" s="1">
        <v>15</v>
      </c>
      <c r="K5" s="1">
        <v>0</v>
      </c>
      <c r="L5" s="1">
        <v>22</v>
      </c>
      <c r="M5" s="1">
        <v>0</v>
      </c>
      <c r="O5" s="1">
        <v>343</v>
      </c>
      <c r="P5" s="1">
        <v>0</v>
      </c>
      <c r="Q5" s="1">
        <v>0</v>
      </c>
      <c r="R5" s="1">
        <v>0</v>
      </c>
      <c r="S5" s="1">
        <v>0</v>
      </c>
      <c r="T5" s="1">
        <v>40</v>
      </c>
      <c r="V5" s="1">
        <v>470</v>
      </c>
      <c r="W5" s="1">
        <v>0</v>
      </c>
      <c r="X5" s="1">
        <v>0</v>
      </c>
      <c r="Y5" s="1">
        <v>15</v>
      </c>
      <c r="Z5" s="1">
        <v>0</v>
      </c>
      <c r="AA5" s="1">
        <v>0</v>
      </c>
    </row>
    <row r="6" spans="1:27">
      <c r="A6" s="1">
        <v>1211</v>
      </c>
      <c r="B6" s="1">
        <v>0</v>
      </c>
      <c r="C6" s="1">
        <v>0</v>
      </c>
      <c r="D6" s="1">
        <v>0</v>
      </c>
      <c r="E6" s="1">
        <v>0</v>
      </c>
      <c r="F6" s="1">
        <v>6</v>
      </c>
      <c r="H6" s="1">
        <v>433</v>
      </c>
      <c r="I6" s="1">
        <v>0</v>
      </c>
      <c r="J6" s="1">
        <v>0</v>
      </c>
      <c r="K6" s="1">
        <v>0</v>
      </c>
      <c r="L6" s="1">
        <v>0</v>
      </c>
      <c r="M6" s="1">
        <v>7</v>
      </c>
      <c r="O6" s="1">
        <v>403</v>
      </c>
      <c r="P6" s="1">
        <v>0</v>
      </c>
      <c r="Q6" s="1">
        <v>0</v>
      </c>
      <c r="R6" s="1">
        <v>0</v>
      </c>
      <c r="S6" s="1">
        <v>0</v>
      </c>
      <c r="T6" s="1">
        <v>13</v>
      </c>
      <c r="V6" s="1">
        <v>624</v>
      </c>
      <c r="W6" s="1">
        <v>0</v>
      </c>
      <c r="X6" s="1">
        <v>0</v>
      </c>
      <c r="Y6" s="1">
        <v>1</v>
      </c>
      <c r="Z6" s="1">
        <v>0</v>
      </c>
      <c r="AA6" s="1">
        <v>0</v>
      </c>
    </row>
    <row r="7" spans="1:27">
      <c r="A7" s="1">
        <v>1234</v>
      </c>
      <c r="B7" s="1">
        <v>11</v>
      </c>
      <c r="C7" s="1">
        <v>52</v>
      </c>
      <c r="D7" s="1">
        <v>1</v>
      </c>
      <c r="E7" s="1">
        <v>53</v>
      </c>
      <c r="F7" s="1">
        <v>5</v>
      </c>
      <c r="H7" s="1">
        <v>445</v>
      </c>
      <c r="I7" s="1">
        <v>0</v>
      </c>
      <c r="J7" s="1">
        <v>12</v>
      </c>
      <c r="K7" s="1">
        <v>0</v>
      </c>
      <c r="L7" s="1">
        <v>0</v>
      </c>
      <c r="M7" s="1">
        <v>0</v>
      </c>
      <c r="O7" s="1">
        <v>433</v>
      </c>
      <c r="P7" s="1">
        <v>13</v>
      </c>
      <c r="Q7" s="1">
        <v>27</v>
      </c>
      <c r="R7" s="1">
        <v>0</v>
      </c>
      <c r="S7" s="1">
        <v>0</v>
      </c>
      <c r="T7" s="1">
        <v>0</v>
      </c>
      <c r="V7" s="1">
        <v>642</v>
      </c>
      <c r="W7" s="1">
        <v>19</v>
      </c>
      <c r="X7" s="1">
        <v>0</v>
      </c>
      <c r="Y7" s="1">
        <v>0</v>
      </c>
      <c r="Z7" s="1">
        <v>0</v>
      </c>
      <c r="AA7" s="1">
        <v>0</v>
      </c>
    </row>
    <row r="8" spans="1:27">
      <c r="A8" s="1">
        <v>1280</v>
      </c>
      <c r="B8" s="1">
        <v>8</v>
      </c>
      <c r="C8" s="1">
        <v>19</v>
      </c>
      <c r="D8" s="1">
        <v>0</v>
      </c>
      <c r="E8" s="1">
        <v>9</v>
      </c>
      <c r="F8" s="1">
        <v>0</v>
      </c>
      <c r="H8" s="1">
        <v>624</v>
      </c>
      <c r="I8" s="1">
        <v>0</v>
      </c>
      <c r="J8" s="1">
        <v>81</v>
      </c>
      <c r="K8" s="1">
        <v>0</v>
      </c>
      <c r="L8" s="1">
        <v>44</v>
      </c>
      <c r="M8" s="1">
        <v>0</v>
      </c>
      <c r="O8" s="1">
        <v>445</v>
      </c>
      <c r="P8" s="1">
        <v>0</v>
      </c>
      <c r="Q8" s="1">
        <v>18</v>
      </c>
      <c r="R8" s="1">
        <v>0</v>
      </c>
      <c r="S8" s="1">
        <v>0</v>
      </c>
      <c r="T8" s="1">
        <v>0</v>
      </c>
      <c r="V8" s="1">
        <v>816</v>
      </c>
      <c r="W8" s="1">
        <v>0</v>
      </c>
      <c r="X8" s="1">
        <v>0</v>
      </c>
      <c r="Y8" s="1">
        <v>0</v>
      </c>
      <c r="Z8" s="1">
        <v>2</v>
      </c>
      <c r="AA8" s="1">
        <v>0</v>
      </c>
    </row>
    <row r="9" spans="1:27">
      <c r="A9" s="1">
        <v>1311</v>
      </c>
      <c r="B9" s="1">
        <v>0</v>
      </c>
      <c r="C9" s="1">
        <v>27</v>
      </c>
      <c r="D9" s="1">
        <v>0</v>
      </c>
      <c r="E9" s="1">
        <v>8</v>
      </c>
      <c r="F9" s="1">
        <v>2</v>
      </c>
      <c r="H9" s="1">
        <v>953</v>
      </c>
      <c r="I9" s="1">
        <v>0</v>
      </c>
      <c r="J9" s="1">
        <v>0</v>
      </c>
      <c r="K9" s="1">
        <v>0</v>
      </c>
      <c r="L9" s="1">
        <v>0</v>
      </c>
      <c r="M9" s="1">
        <v>14</v>
      </c>
      <c r="O9" s="1">
        <v>624</v>
      </c>
      <c r="P9" s="1">
        <v>0</v>
      </c>
      <c r="Q9" s="1">
        <v>0</v>
      </c>
      <c r="R9" s="1">
        <v>0</v>
      </c>
      <c r="S9" s="1">
        <v>0</v>
      </c>
      <c r="T9" s="1">
        <v>66</v>
      </c>
      <c r="V9" s="1">
        <v>1234</v>
      </c>
      <c r="W9" s="1">
        <v>0</v>
      </c>
      <c r="X9" s="1">
        <v>0</v>
      </c>
      <c r="Y9" s="1">
        <v>0</v>
      </c>
      <c r="Z9" s="1">
        <v>3</v>
      </c>
      <c r="AA9" s="1">
        <v>85</v>
      </c>
    </row>
    <row r="10" spans="1:27">
      <c r="A10" s="1">
        <v>1491</v>
      </c>
      <c r="B10" s="1">
        <v>0</v>
      </c>
      <c r="C10" s="1">
        <v>0</v>
      </c>
      <c r="D10" s="1">
        <v>0</v>
      </c>
      <c r="E10" s="1">
        <v>0</v>
      </c>
      <c r="F10" s="1">
        <v>11</v>
      </c>
      <c r="H10" s="1">
        <v>1046</v>
      </c>
      <c r="I10" s="1">
        <v>0</v>
      </c>
      <c r="J10" s="1">
        <v>16</v>
      </c>
      <c r="K10" s="1">
        <v>0</v>
      </c>
      <c r="L10" s="1">
        <v>18</v>
      </c>
      <c r="M10" s="1">
        <v>0</v>
      </c>
      <c r="O10" s="1">
        <v>642</v>
      </c>
      <c r="P10" s="1">
        <v>16</v>
      </c>
      <c r="Q10" s="1">
        <v>0</v>
      </c>
      <c r="R10" s="1">
        <v>0</v>
      </c>
      <c r="S10" s="1">
        <v>0</v>
      </c>
      <c r="T10" s="1">
        <v>0</v>
      </c>
      <c r="V10" s="1">
        <v>1280</v>
      </c>
      <c r="W10" s="1">
        <v>0</v>
      </c>
      <c r="X10" s="1">
        <v>0</v>
      </c>
      <c r="Y10" s="1">
        <v>0</v>
      </c>
      <c r="Z10" s="1">
        <v>0</v>
      </c>
      <c r="AA10" s="1">
        <v>22</v>
      </c>
    </row>
    <row r="11" spans="1:27">
      <c r="A11" s="1">
        <v>1493</v>
      </c>
      <c r="B11" s="1">
        <v>0</v>
      </c>
      <c r="C11" s="1">
        <v>16</v>
      </c>
      <c r="D11" s="1">
        <v>0</v>
      </c>
      <c r="E11" s="1">
        <v>14</v>
      </c>
      <c r="F11" s="1">
        <v>0</v>
      </c>
      <c r="H11" s="1">
        <v>1068</v>
      </c>
      <c r="I11" s="1">
        <v>0</v>
      </c>
      <c r="J11" s="1">
        <v>0</v>
      </c>
      <c r="K11" s="1">
        <v>9</v>
      </c>
      <c r="L11" s="1">
        <v>22</v>
      </c>
      <c r="M11" s="1">
        <v>0</v>
      </c>
      <c r="O11" s="1">
        <v>953</v>
      </c>
      <c r="P11" s="1">
        <v>0</v>
      </c>
      <c r="Q11" s="1">
        <v>45</v>
      </c>
      <c r="R11" s="1">
        <v>0</v>
      </c>
      <c r="S11" s="1">
        <v>0</v>
      </c>
      <c r="T11" s="1">
        <v>0</v>
      </c>
      <c r="V11" s="1">
        <v>1311</v>
      </c>
      <c r="W11" s="1">
        <v>34</v>
      </c>
      <c r="X11" s="1">
        <v>0</v>
      </c>
      <c r="Y11" s="1">
        <v>0</v>
      </c>
      <c r="Z11" s="1">
        <v>1</v>
      </c>
      <c r="AA11" s="1">
        <v>26</v>
      </c>
    </row>
    <row r="12" spans="1:27">
      <c r="A12" s="1">
        <v>1590</v>
      </c>
      <c r="B12" s="1">
        <v>30</v>
      </c>
      <c r="C12" s="1">
        <v>209</v>
      </c>
      <c r="D12" s="1">
        <v>0</v>
      </c>
      <c r="E12" s="1">
        <v>55</v>
      </c>
      <c r="F12" s="1">
        <v>0</v>
      </c>
      <c r="H12" s="1">
        <v>1162</v>
      </c>
      <c r="I12" s="1">
        <v>0</v>
      </c>
      <c r="J12" s="1">
        <v>0</v>
      </c>
      <c r="K12" s="1">
        <v>0</v>
      </c>
      <c r="L12" s="1">
        <v>0</v>
      </c>
      <c r="M12" s="1">
        <v>33</v>
      </c>
      <c r="O12" s="1">
        <v>1046</v>
      </c>
      <c r="P12" s="1">
        <v>0</v>
      </c>
      <c r="Q12" s="1">
        <v>0</v>
      </c>
      <c r="R12" s="1">
        <v>0</v>
      </c>
      <c r="S12" s="1">
        <v>0</v>
      </c>
      <c r="T12" s="1">
        <v>20</v>
      </c>
      <c r="V12" s="1">
        <v>1423</v>
      </c>
      <c r="W12" s="1">
        <v>10</v>
      </c>
      <c r="X12" s="1">
        <v>0</v>
      </c>
      <c r="Y12" s="1">
        <v>0</v>
      </c>
      <c r="Z12" s="1">
        <v>0</v>
      </c>
      <c r="AA12" s="1">
        <v>0</v>
      </c>
    </row>
    <row r="13" spans="1:27">
      <c r="A13" s="1">
        <v>1847</v>
      </c>
      <c r="B13" s="1">
        <v>8</v>
      </c>
      <c r="C13" s="1">
        <v>0</v>
      </c>
      <c r="D13" s="1">
        <v>0</v>
      </c>
      <c r="E13" s="1">
        <v>18</v>
      </c>
      <c r="F13" s="1">
        <v>0</v>
      </c>
      <c r="H13" s="1">
        <v>1211</v>
      </c>
      <c r="I13" s="1">
        <v>0</v>
      </c>
      <c r="J13" s="1">
        <v>13</v>
      </c>
      <c r="K13" s="1">
        <v>0</v>
      </c>
      <c r="L13" s="1">
        <v>0</v>
      </c>
      <c r="M13" s="1">
        <v>211</v>
      </c>
      <c r="O13" s="1">
        <v>1162</v>
      </c>
      <c r="P13" s="1">
        <v>0</v>
      </c>
      <c r="Q13" s="1">
        <v>83</v>
      </c>
      <c r="R13" s="1">
        <v>0</v>
      </c>
      <c r="S13" s="1">
        <v>0</v>
      </c>
      <c r="T13" s="1">
        <v>0</v>
      </c>
      <c r="V13" s="1">
        <v>1590</v>
      </c>
      <c r="W13" s="1">
        <v>92</v>
      </c>
      <c r="X13" s="1">
        <v>0</v>
      </c>
      <c r="Y13" s="1">
        <v>0</v>
      </c>
      <c r="Z13" s="1">
        <v>0</v>
      </c>
      <c r="AA13" s="1">
        <v>111</v>
      </c>
    </row>
    <row r="14" spans="1:27">
      <c r="A14" s="1">
        <v>1873</v>
      </c>
      <c r="B14" s="1">
        <v>6</v>
      </c>
      <c r="C14" s="1">
        <v>0</v>
      </c>
      <c r="D14" s="1">
        <v>0</v>
      </c>
      <c r="E14" s="1">
        <v>0</v>
      </c>
      <c r="F14" s="1">
        <v>0</v>
      </c>
      <c r="H14" s="1">
        <v>1234</v>
      </c>
      <c r="I14" s="1">
        <v>4</v>
      </c>
      <c r="J14" s="1">
        <v>142</v>
      </c>
      <c r="K14" s="1">
        <v>7</v>
      </c>
      <c r="L14" s="1">
        <v>153</v>
      </c>
      <c r="M14" s="1">
        <v>0</v>
      </c>
      <c r="O14" s="1">
        <v>1211</v>
      </c>
      <c r="P14" s="1">
        <v>6</v>
      </c>
      <c r="Q14" s="1">
        <v>590</v>
      </c>
      <c r="R14" s="1">
        <v>0</v>
      </c>
      <c r="S14" s="1">
        <v>0</v>
      </c>
      <c r="T14" s="1">
        <v>0</v>
      </c>
      <c r="V14" s="1">
        <v>1883</v>
      </c>
      <c r="W14" s="1">
        <v>0</v>
      </c>
      <c r="X14" s="1">
        <v>0</v>
      </c>
      <c r="Y14" s="1">
        <v>0</v>
      </c>
      <c r="Z14" s="1">
        <v>0</v>
      </c>
      <c r="AA14" s="1">
        <v>13</v>
      </c>
    </row>
    <row r="15" spans="1:27">
      <c r="A15" s="1">
        <v>1883</v>
      </c>
      <c r="B15" s="1">
        <v>12</v>
      </c>
      <c r="C15" s="1">
        <v>11</v>
      </c>
      <c r="D15" s="1">
        <v>0</v>
      </c>
      <c r="E15" s="1">
        <v>13</v>
      </c>
      <c r="F15" s="1">
        <v>0</v>
      </c>
      <c r="H15" s="1">
        <v>1280</v>
      </c>
      <c r="I15" s="1">
        <v>0</v>
      </c>
      <c r="J15" s="1">
        <v>53</v>
      </c>
      <c r="K15" s="1">
        <v>0</v>
      </c>
      <c r="L15" s="1">
        <v>58</v>
      </c>
      <c r="M15" s="1">
        <v>0</v>
      </c>
      <c r="O15" s="1">
        <v>1234</v>
      </c>
      <c r="P15" s="1">
        <v>6</v>
      </c>
      <c r="Q15" s="1">
        <v>0</v>
      </c>
      <c r="R15" s="1">
        <v>0</v>
      </c>
      <c r="S15" s="1">
        <v>0</v>
      </c>
      <c r="T15" s="1">
        <v>141</v>
      </c>
      <c r="V15" s="1">
        <v>13687</v>
      </c>
      <c r="W15" s="1">
        <v>26</v>
      </c>
      <c r="X15" s="1">
        <v>0</v>
      </c>
      <c r="Y15" s="1">
        <v>0</v>
      </c>
      <c r="Z15" s="1">
        <v>0</v>
      </c>
      <c r="AA15" s="1">
        <v>0</v>
      </c>
    </row>
    <row r="16" spans="1:27">
      <c r="A16" s="1">
        <v>13687</v>
      </c>
      <c r="B16" s="1">
        <v>6</v>
      </c>
      <c r="C16" s="1">
        <v>12</v>
      </c>
      <c r="D16" s="1">
        <v>0</v>
      </c>
      <c r="E16" s="1">
        <v>8</v>
      </c>
      <c r="F16" s="1">
        <v>0</v>
      </c>
      <c r="H16" s="1">
        <v>1311</v>
      </c>
      <c r="I16" s="1">
        <v>0</v>
      </c>
      <c r="J16" s="1">
        <v>65</v>
      </c>
      <c r="K16" s="1">
        <v>11</v>
      </c>
      <c r="L16" s="1">
        <v>61</v>
      </c>
      <c r="M16" s="1">
        <v>7</v>
      </c>
      <c r="O16" s="1">
        <v>1280</v>
      </c>
      <c r="P16" s="1">
        <v>0</v>
      </c>
      <c r="Q16" s="1">
        <v>25</v>
      </c>
      <c r="R16" s="1">
        <v>0</v>
      </c>
      <c r="S16" s="1">
        <v>0</v>
      </c>
      <c r="T16" s="1">
        <v>26</v>
      </c>
      <c r="V16" s="1">
        <v>28090</v>
      </c>
      <c r="W16" s="1">
        <v>30</v>
      </c>
      <c r="X16" s="1">
        <v>0</v>
      </c>
      <c r="Y16" s="1">
        <v>0</v>
      </c>
      <c r="Z16" s="1">
        <v>0</v>
      </c>
      <c r="AA16" s="1">
        <v>0</v>
      </c>
    </row>
    <row r="17" spans="1:27">
      <c r="A17" s="1">
        <v>29404</v>
      </c>
      <c r="B17" s="1">
        <v>0</v>
      </c>
      <c r="C17" s="1">
        <v>0</v>
      </c>
      <c r="D17" s="1">
        <v>2</v>
      </c>
      <c r="E17" s="1">
        <v>0</v>
      </c>
      <c r="F17" s="1">
        <v>0</v>
      </c>
      <c r="H17" s="1">
        <v>1423</v>
      </c>
      <c r="I17" s="1">
        <v>0</v>
      </c>
      <c r="J17" s="1">
        <v>20</v>
      </c>
      <c r="K17" s="1">
        <v>0</v>
      </c>
      <c r="L17" s="1">
        <v>0</v>
      </c>
      <c r="M17" s="1">
        <v>0</v>
      </c>
      <c r="O17" s="1">
        <v>1311</v>
      </c>
      <c r="P17" s="1">
        <v>12</v>
      </c>
      <c r="Q17" s="1">
        <v>24</v>
      </c>
      <c r="R17" s="1">
        <v>0</v>
      </c>
      <c r="S17" s="1">
        <v>0</v>
      </c>
      <c r="T17" s="1">
        <v>19</v>
      </c>
      <c r="V17" s="1">
        <v>34034</v>
      </c>
      <c r="W17" s="1">
        <v>0</v>
      </c>
      <c r="X17" s="1">
        <v>0</v>
      </c>
      <c r="Y17" s="1">
        <v>0</v>
      </c>
      <c r="Z17" s="1">
        <v>0</v>
      </c>
      <c r="AA17" s="1">
        <v>33</v>
      </c>
    </row>
    <row r="18" spans="1:27">
      <c r="A18" s="1">
        <v>32061</v>
      </c>
      <c r="B18" s="1">
        <v>10</v>
      </c>
      <c r="C18" s="1">
        <v>12</v>
      </c>
      <c r="D18" s="1">
        <v>0</v>
      </c>
      <c r="E18" s="1">
        <v>18</v>
      </c>
      <c r="F18" s="1">
        <v>7</v>
      </c>
      <c r="H18" s="1">
        <v>1590</v>
      </c>
      <c r="I18" s="1">
        <v>0</v>
      </c>
      <c r="J18" s="1">
        <v>387</v>
      </c>
      <c r="K18" s="1">
        <v>0</v>
      </c>
      <c r="L18" s="1">
        <v>275</v>
      </c>
      <c r="M18" s="1">
        <v>120</v>
      </c>
      <c r="O18" s="1">
        <v>1423</v>
      </c>
      <c r="P18" s="1">
        <v>0</v>
      </c>
      <c r="Q18" s="1">
        <v>0</v>
      </c>
      <c r="R18" s="1">
        <v>0</v>
      </c>
      <c r="S18" s="1">
        <v>0</v>
      </c>
      <c r="T18" s="1">
        <v>26</v>
      </c>
      <c r="V18" s="1">
        <v>35800</v>
      </c>
      <c r="W18" s="1">
        <v>8</v>
      </c>
      <c r="X18" s="1">
        <v>0</v>
      </c>
      <c r="Y18" s="1">
        <v>0</v>
      </c>
      <c r="Z18" s="1">
        <v>0</v>
      </c>
      <c r="AA18" s="1">
        <v>12</v>
      </c>
    </row>
    <row r="19" spans="1:27">
      <c r="A19" s="1">
        <v>34009</v>
      </c>
      <c r="B19" s="1">
        <v>0</v>
      </c>
      <c r="C19" s="1">
        <v>0</v>
      </c>
      <c r="D19" s="1">
        <v>0</v>
      </c>
      <c r="E19" s="1">
        <v>0</v>
      </c>
      <c r="F19" s="1">
        <v>4</v>
      </c>
      <c r="H19" s="1">
        <v>1789</v>
      </c>
      <c r="I19" s="1">
        <v>0</v>
      </c>
      <c r="J19" s="1">
        <v>0</v>
      </c>
      <c r="K19" s="1">
        <v>0</v>
      </c>
      <c r="L19" s="1">
        <v>0</v>
      </c>
      <c r="M19" s="1">
        <v>84</v>
      </c>
      <c r="O19" s="1">
        <v>1590</v>
      </c>
      <c r="P19" s="1">
        <v>37</v>
      </c>
      <c r="Q19" s="1">
        <v>399</v>
      </c>
      <c r="R19" s="1">
        <v>0</v>
      </c>
      <c r="S19" s="1">
        <v>0</v>
      </c>
      <c r="T19" s="1">
        <v>284</v>
      </c>
      <c r="V19" s="1">
        <v>45404</v>
      </c>
      <c r="W19" s="1">
        <v>8</v>
      </c>
      <c r="X19" s="1">
        <v>0</v>
      </c>
      <c r="Y19" s="1">
        <v>0</v>
      </c>
      <c r="Z19" s="1">
        <v>0</v>
      </c>
      <c r="AA19" s="1">
        <v>0</v>
      </c>
    </row>
    <row r="20" spans="1:27">
      <c r="A20" s="1">
        <v>34034</v>
      </c>
      <c r="B20" s="1">
        <v>17</v>
      </c>
      <c r="C20" s="1">
        <v>21</v>
      </c>
      <c r="D20" s="1">
        <v>0</v>
      </c>
      <c r="E20" s="1">
        <v>45</v>
      </c>
      <c r="F20" s="1">
        <v>5</v>
      </c>
      <c r="H20" s="1">
        <v>2357</v>
      </c>
      <c r="I20" s="1">
        <v>2</v>
      </c>
      <c r="J20" s="1">
        <v>0</v>
      </c>
      <c r="K20" s="1">
        <v>4</v>
      </c>
      <c r="L20" s="1">
        <v>0</v>
      </c>
      <c r="M20" s="1">
        <v>0</v>
      </c>
      <c r="O20" s="1">
        <v>1789</v>
      </c>
      <c r="P20" s="1">
        <v>0</v>
      </c>
      <c r="Q20" s="1">
        <v>220</v>
      </c>
      <c r="R20" s="1">
        <v>0</v>
      </c>
      <c r="S20" s="1">
        <v>0</v>
      </c>
      <c r="T20" s="1">
        <v>0</v>
      </c>
      <c r="V20" s="1">
        <v>77133</v>
      </c>
      <c r="W20" s="1">
        <v>0</v>
      </c>
      <c r="X20" s="1">
        <v>31</v>
      </c>
      <c r="Y20" s="1">
        <v>0</v>
      </c>
      <c r="Z20" s="1">
        <v>0</v>
      </c>
      <c r="AA20" s="1">
        <v>463</v>
      </c>
    </row>
    <row r="21" spans="1:27">
      <c r="A21" s="1">
        <v>35800</v>
      </c>
      <c r="B21" s="1">
        <v>7</v>
      </c>
      <c r="C21" s="1">
        <v>0</v>
      </c>
      <c r="D21" s="1">
        <v>0</v>
      </c>
      <c r="E21" s="1">
        <v>10</v>
      </c>
      <c r="F21" s="1">
        <v>0</v>
      </c>
      <c r="H21" s="1">
        <v>2745</v>
      </c>
      <c r="I21" s="1">
        <v>0</v>
      </c>
      <c r="J21" s="1">
        <v>0</v>
      </c>
      <c r="K21" s="1">
        <v>0</v>
      </c>
      <c r="L21" s="1">
        <v>24</v>
      </c>
      <c r="M21" s="1">
        <v>0</v>
      </c>
      <c r="O21" s="1">
        <v>1883</v>
      </c>
      <c r="P21" s="1">
        <v>5</v>
      </c>
      <c r="Q21" s="1">
        <v>0</v>
      </c>
      <c r="R21" s="1">
        <v>0</v>
      </c>
      <c r="S21" s="1">
        <v>0</v>
      </c>
      <c r="T21" s="1">
        <v>0</v>
      </c>
      <c r="V21" s="1">
        <v>85013</v>
      </c>
      <c r="W21" s="1">
        <v>12</v>
      </c>
      <c r="X21" s="1">
        <v>0</v>
      </c>
      <c r="Y21" s="1">
        <v>0</v>
      </c>
      <c r="Z21" s="1">
        <v>1</v>
      </c>
      <c r="AA21" s="1">
        <v>0</v>
      </c>
    </row>
    <row r="22" spans="1:27">
      <c r="A22" s="1">
        <v>67819</v>
      </c>
      <c r="B22" s="1">
        <v>8</v>
      </c>
      <c r="C22" s="1">
        <v>8</v>
      </c>
      <c r="D22" s="1">
        <v>0</v>
      </c>
      <c r="E22" s="1">
        <v>15</v>
      </c>
      <c r="F22" s="1">
        <v>0</v>
      </c>
      <c r="H22" s="1">
        <v>34034</v>
      </c>
      <c r="I22" s="1">
        <v>6</v>
      </c>
      <c r="J22" s="1">
        <v>218</v>
      </c>
      <c r="K22" s="1">
        <v>37</v>
      </c>
      <c r="L22" s="1">
        <v>344</v>
      </c>
      <c r="M22" s="1">
        <v>0</v>
      </c>
      <c r="O22" s="1">
        <v>13687</v>
      </c>
      <c r="P22" s="1">
        <v>12</v>
      </c>
      <c r="Q22" s="1">
        <v>0</v>
      </c>
      <c r="R22" s="1">
        <v>0</v>
      </c>
      <c r="S22" s="1">
        <v>0</v>
      </c>
      <c r="T22" s="1">
        <v>0</v>
      </c>
      <c r="V22" s="1">
        <v>86473</v>
      </c>
      <c r="W22" s="1">
        <v>0</v>
      </c>
      <c r="X22" s="1">
        <v>0</v>
      </c>
      <c r="Y22" s="1">
        <v>0</v>
      </c>
      <c r="Z22" s="1">
        <v>2</v>
      </c>
      <c r="AA22" s="1">
        <v>31</v>
      </c>
    </row>
    <row r="23" spans="1:27">
      <c r="A23" s="1">
        <v>77133</v>
      </c>
      <c r="B23" s="1">
        <v>150</v>
      </c>
      <c r="C23" s="1">
        <v>321</v>
      </c>
      <c r="D23" s="1">
        <v>3</v>
      </c>
      <c r="E23" s="1">
        <v>323</v>
      </c>
      <c r="F23" s="1">
        <v>15</v>
      </c>
      <c r="H23" s="1">
        <v>35800</v>
      </c>
      <c r="I23" s="1">
        <v>0</v>
      </c>
      <c r="J23" s="1">
        <v>16</v>
      </c>
      <c r="K23" s="1">
        <v>0</v>
      </c>
      <c r="L23" s="1">
        <v>27</v>
      </c>
      <c r="M23" s="1">
        <v>0</v>
      </c>
      <c r="O23" s="1">
        <v>28090</v>
      </c>
      <c r="P23" s="1">
        <v>5</v>
      </c>
      <c r="Q23" s="1">
        <v>0</v>
      </c>
      <c r="R23" s="1">
        <v>0</v>
      </c>
      <c r="S23" s="1">
        <v>0</v>
      </c>
      <c r="T23" s="1">
        <v>0</v>
      </c>
      <c r="V23" s="1">
        <v>114706</v>
      </c>
      <c r="W23" s="1">
        <v>0</v>
      </c>
      <c r="X23" s="1">
        <v>0</v>
      </c>
      <c r="Y23" s="1">
        <v>0</v>
      </c>
      <c r="Z23" s="1">
        <v>0</v>
      </c>
      <c r="AA23" s="1">
        <v>280</v>
      </c>
    </row>
    <row r="24" spans="1:27">
      <c r="A24" s="1">
        <v>83889</v>
      </c>
      <c r="B24" s="1">
        <v>0</v>
      </c>
      <c r="C24" s="1">
        <v>0</v>
      </c>
      <c r="D24" s="1">
        <v>0</v>
      </c>
      <c r="E24" s="1">
        <v>0</v>
      </c>
      <c r="F24" s="1">
        <v>2</v>
      </c>
      <c r="H24" s="1">
        <v>45404</v>
      </c>
      <c r="I24" s="1">
        <v>0</v>
      </c>
      <c r="J24" s="1">
        <v>0</v>
      </c>
      <c r="K24" s="1">
        <v>14</v>
      </c>
      <c r="L24" s="1">
        <v>0</v>
      </c>
      <c r="M24" s="1">
        <v>0</v>
      </c>
      <c r="O24" s="1">
        <v>34034</v>
      </c>
      <c r="P24" s="1">
        <v>0</v>
      </c>
      <c r="Q24" s="1">
        <v>0</v>
      </c>
      <c r="R24" s="1">
        <v>0</v>
      </c>
      <c r="S24" s="1">
        <v>0</v>
      </c>
      <c r="T24" s="1">
        <v>152</v>
      </c>
      <c r="V24" s="1">
        <v>115979</v>
      </c>
      <c r="W24" s="1">
        <v>59</v>
      </c>
      <c r="X24" s="1">
        <v>1</v>
      </c>
      <c r="Y24" s="1">
        <v>0</v>
      </c>
      <c r="Z24" s="1">
        <v>0</v>
      </c>
      <c r="AA24" s="1">
        <v>18</v>
      </c>
    </row>
    <row r="25" spans="1:27">
      <c r="A25" s="1">
        <v>85013</v>
      </c>
      <c r="B25" s="1">
        <v>0</v>
      </c>
      <c r="C25" s="1">
        <v>7</v>
      </c>
      <c r="D25" s="1">
        <v>0</v>
      </c>
      <c r="E25" s="1">
        <v>7</v>
      </c>
      <c r="F25" s="1">
        <v>0</v>
      </c>
      <c r="H25" s="1">
        <v>67819</v>
      </c>
      <c r="I25" s="1">
        <v>0</v>
      </c>
      <c r="J25" s="1">
        <v>13</v>
      </c>
      <c r="K25" s="1">
        <v>0</v>
      </c>
      <c r="L25" s="1">
        <v>24</v>
      </c>
      <c r="M25" s="1">
        <v>0</v>
      </c>
      <c r="O25" s="1">
        <v>35800</v>
      </c>
      <c r="P25" s="1">
        <v>12</v>
      </c>
      <c r="Q25" s="1">
        <v>0</v>
      </c>
      <c r="R25" s="1">
        <v>0</v>
      </c>
      <c r="S25" s="1">
        <v>0</v>
      </c>
      <c r="T25" s="1">
        <v>13</v>
      </c>
      <c r="V25" s="1">
        <v>120965</v>
      </c>
      <c r="W25" s="1">
        <v>0</v>
      </c>
      <c r="X25" s="1">
        <v>0</v>
      </c>
      <c r="Y25" s="1">
        <v>0</v>
      </c>
      <c r="Z25" s="1">
        <v>0</v>
      </c>
      <c r="AA25" s="1">
        <v>56</v>
      </c>
    </row>
    <row r="26" spans="1:27">
      <c r="A26" s="1">
        <v>86473</v>
      </c>
      <c r="B26" s="1">
        <v>59</v>
      </c>
      <c r="C26" s="1">
        <v>22</v>
      </c>
      <c r="D26" s="1">
        <v>0</v>
      </c>
      <c r="E26" s="1">
        <v>52</v>
      </c>
      <c r="F26" s="1">
        <v>3</v>
      </c>
      <c r="H26" s="1">
        <v>74015</v>
      </c>
      <c r="I26" s="1">
        <v>0</v>
      </c>
      <c r="J26" s="1">
        <v>12</v>
      </c>
      <c r="K26" s="1">
        <v>0</v>
      </c>
      <c r="L26" s="1">
        <v>0</v>
      </c>
      <c r="M26" s="1">
        <v>0</v>
      </c>
      <c r="O26" s="1">
        <v>47251</v>
      </c>
      <c r="P26" s="1">
        <v>0</v>
      </c>
      <c r="Q26" s="1">
        <v>19</v>
      </c>
      <c r="R26" s="1">
        <v>0</v>
      </c>
      <c r="S26" s="1">
        <v>0</v>
      </c>
      <c r="T26" s="1">
        <v>0</v>
      </c>
      <c r="V26" s="1">
        <v>138072</v>
      </c>
      <c r="W26" s="1">
        <v>34</v>
      </c>
      <c r="X26" s="1">
        <v>0</v>
      </c>
      <c r="Y26" s="1">
        <v>4</v>
      </c>
      <c r="Z26" s="1">
        <v>0</v>
      </c>
      <c r="AA26" s="1">
        <v>13</v>
      </c>
    </row>
    <row r="27" spans="1:27">
      <c r="A27" s="1">
        <v>97383</v>
      </c>
      <c r="B27" s="1">
        <v>0</v>
      </c>
      <c r="C27" s="1">
        <v>0</v>
      </c>
      <c r="D27" s="1">
        <v>1</v>
      </c>
      <c r="E27" s="1">
        <v>13</v>
      </c>
      <c r="F27" s="1">
        <v>0</v>
      </c>
      <c r="H27" s="1">
        <v>77133</v>
      </c>
      <c r="I27" s="1">
        <v>6</v>
      </c>
      <c r="J27" s="1">
        <v>191</v>
      </c>
      <c r="K27" s="1">
        <v>27</v>
      </c>
      <c r="L27" s="1">
        <v>357</v>
      </c>
      <c r="M27" s="1">
        <v>0</v>
      </c>
      <c r="O27" s="1">
        <v>67819</v>
      </c>
      <c r="P27" s="1">
        <v>7</v>
      </c>
      <c r="Q27" s="1">
        <v>0</v>
      </c>
      <c r="R27" s="1">
        <v>0</v>
      </c>
      <c r="S27" s="1">
        <v>0</v>
      </c>
      <c r="T27" s="1">
        <v>11</v>
      </c>
      <c r="V27" s="1">
        <v>152507</v>
      </c>
      <c r="W27" s="1">
        <v>0</v>
      </c>
      <c r="X27" s="1">
        <v>0</v>
      </c>
      <c r="Y27" s="1">
        <v>0</v>
      </c>
      <c r="Z27" s="1">
        <v>0</v>
      </c>
      <c r="AA27" s="1">
        <v>32</v>
      </c>
    </row>
    <row r="28" spans="1:27">
      <c r="A28" s="1">
        <v>114706</v>
      </c>
      <c r="B28" s="1">
        <v>207</v>
      </c>
      <c r="C28" s="1">
        <v>534</v>
      </c>
      <c r="D28" s="1">
        <v>16</v>
      </c>
      <c r="E28" s="1">
        <v>302</v>
      </c>
      <c r="F28" s="1">
        <v>0</v>
      </c>
      <c r="H28" s="1">
        <v>86473</v>
      </c>
      <c r="I28" s="1">
        <v>4</v>
      </c>
      <c r="J28" s="1">
        <v>114</v>
      </c>
      <c r="K28" s="1">
        <v>9</v>
      </c>
      <c r="L28" s="1">
        <v>79</v>
      </c>
      <c r="M28" s="1">
        <v>0</v>
      </c>
      <c r="O28" s="1">
        <v>77133</v>
      </c>
      <c r="P28" s="1">
        <v>0</v>
      </c>
      <c r="Q28" s="1">
        <v>23</v>
      </c>
      <c r="R28" s="1">
        <v>0</v>
      </c>
      <c r="S28" s="1">
        <v>0</v>
      </c>
      <c r="T28" s="1">
        <v>116</v>
      </c>
      <c r="V28" s="1">
        <v>160660</v>
      </c>
      <c r="W28" s="1">
        <v>0</v>
      </c>
      <c r="X28" s="1">
        <v>0</v>
      </c>
      <c r="Y28" s="1">
        <v>0</v>
      </c>
      <c r="Z28" s="1">
        <v>0</v>
      </c>
      <c r="AA28" s="1">
        <v>13</v>
      </c>
    </row>
    <row r="29" spans="1:27">
      <c r="A29" s="1">
        <v>115780</v>
      </c>
      <c r="B29" s="1">
        <v>0</v>
      </c>
      <c r="C29" s="1">
        <v>0</v>
      </c>
      <c r="D29" s="1">
        <v>0</v>
      </c>
      <c r="E29" s="1">
        <v>0</v>
      </c>
      <c r="F29" s="1">
        <v>3</v>
      </c>
      <c r="H29" s="1">
        <v>114706</v>
      </c>
      <c r="I29" s="1">
        <v>0</v>
      </c>
      <c r="J29" s="1">
        <v>18</v>
      </c>
      <c r="K29" s="1">
        <v>10</v>
      </c>
      <c r="L29" s="1">
        <v>39</v>
      </c>
      <c r="M29" s="1">
        <v>0</v>
      </c>
      <c r="O29" s="1">
        <v>85013</v>
      </c>
      <c r="P29" s="1">
        <v>7</v>
      </c>
      <c r="Q29" s="1">
        <v>0</v>
      </c>
      <c r="R29" s="1">
        <v>0</v>
      </c>
      <c r="S29" s="1">
        <v>0</v>
      </c>
      <c r="T29" s="1">
        <v>0</v>
      </c>
      <c r="V29" s="1">
        <v>165433</v>
      </c>
      <c r="W29" s="1">
        <v>0</v>
      </c>
      <c r="X29" s="1">
        <v>0</v>
      </c>
      <c r="Y29" s="1">
        <v>2</v>
      </c>
      <c r="Z29" s="1">
        <v>0</v>
      </c>
      <c r="AA29" s="1">
        <v>0</v>
      </c>
    </row>
    <row r="30" spans="1:27">
      <c r="A30" s="1">
        <v>115979</v>
      </c>
      <c r="B30" s="1">
        <v>0</v>
      </c>
      <c r="C30" s="1">
        <v>66</v>
      </c>
      <c r="D30" s="1">
        <v>0</v>
      </c>
      <c r="E30" s="1">
        <v>0</v>
      </c>
      <c r="F30" s="1">
        <v>8</v>
      </c>
      <c r="H30" s="1">
        <v>115979</v>
      </c>
      <c r="I30" s="1">
        <v>0</v>
      </c>
      <c r="J30" s="1">
        <v>107</v>
      </c>
      <c r="K30" s="1">
        <v>0</v>
      </c>
      <c r="L30" s="1">
        <v>80</v>
      </c>
      <c r="M30" s="1">
        <v>47</v>
      </c>
      <c r="O30" s="1">
        <v>85025</v>
      </c>
      <c r="P30" s="1">
        <v>9</v>
      </c>
      <c r="Q30" s="1">
        <v>0</v>
      </c>
      <c r="R30" s="1">
        <v>0</v>
      </c>
      <c r="S30" s="1">
        <v>0</v>
      </c>
      <c r="T30" s="1">
        <v>0</v>
      </c>
      <c r="V30" s="1">
        <v>165696</v>
      </c>
      <c r="W30" s="1">
        <v>12</v>
      </c>
      <c r="X30" s="1">
        <v>0</v>
      </c>
      <c r="Y30" s="1">
        <v>0</v>
      </c>
      <c r="Z30" s="1">
        <v>0</v>
      </c>
      <c r="AA30" s="1">
        <v>0</v>
      </c>
    </row>
    <row r="31" spans="1:27">
      <c r="A31" s="1">
        <v>119042</v>
      </c>
      <c r="B31" s="1">
        <v>7</v>
      </c>
      <c r="C31" s="1">
        <v>0</v>
      </c>
      <c r="D31" s="1">
        <v>0</v>
      </c>
      <c r="E31" s="1">
        <v>0</v>
      </c>
      <c r="F31" s="1">
        <v>0</v>
      </c>
      <c r="H31" s="1">
        <v>120965</v>
      </c>
      <c r="I31" s="1">
        <v>0</v>
      </c>
      <c r="J31" s="1">
        <v>42</v>
      </c>
      <c r="K31" s="1">
        <v>5</v>
      </c>
      <c r="L31" s="1">
        <v>62</v>
      </c>
      <c r="M31" s="1">
        <v>0</v>
      </c>
      <c r="O31" s="1">
        <v>86473</v>
      </c>
      <c r="P31" s="1">
        <v>0</v>
      </c>
      <c r="Q31" s="1">
        <v>0</v>
      </c>
      <c r="R31" s="1">
        <v>0</v>
      </c>
      <c r="S31" s="1">
        <v>0</v>
      </c>
      <c r="T31" s="1">
        <v>67</v>
      </c>
      <c r="V31" s="1">
        <v>166587</v>
      </c>
      <c r="W31" s="1">
        <v>18</v>
      </c>
      <c r="X31" s="1">
        <v>15</v>
      </c>
      <c r="Y31" s="1">
        <v>0</v>
      </c>
      <c r="Z31" s="1">
        <v>0</v>
      </c>
      <c r="AA31" s="1">
        <v>44</v>
      </c>
    </row>
    <row r="32" spans="1:27">
      <c r="A32" s="1">
        <v>119043</v>
      </c>
      <c r="B32" s="1">
        <v>0</v>
      </c>
      <c r="C32" s="1">
        <v>0</v>
      </c>
      <c r="D32" s="1">
        <v>0</v>
      </c>
      <c r="E32" s="1">
        <v>8</v>
      </c>
      <c r="F32" s="1">
        <v>0</v>
      </c>
      <c r="H32" s="1">
        <v>138072</v>
      </c>
      <c r="I32" s="1">
        <v>3</v>
      </c>
      <c r="J32" s="1">
        <v>88</v>
      </c>
      <c r="K32" s="1">
        <v>6</v>
      </c>
      <c r="L32" s="1">
        <v>86</v>
      </c>
      <c r="M32" s="1">
        <v>19</v>
      </c>
      <c r="O32" s="1">
        <v>114706</v>
      </c>
      <c r="P32" s="1">
        <v>0</v>
      </c>
      <c r="Q32" s="1">
        <v>0</v>
      </c>
      <c r="R32" s="1">
        <v>0</v>
      </c>
      <c r="S32" s="1">
        <v>0</v>
      </c>
      <c r="T32" s="1">
        <v>12</v>
      </c>
      <c r="V32" s="1">
        <v>171953</v>
      </c>
      <c r="W32" s="1">
        <v>18</v>
      </c>
      <c r="X32" s="1">
        <v>67</v>
      </c>
      <c r="Y32" s="1">
        <v>0</v>
      </c>
      <c r="Z32" s="1">
        <v>0</v>
      </c>
      <c r="AA32" s="1">
        <v>49</v>
      </c>
    </row>
    <row r="33" spans="1:27">
      <c r="A33" s="1">
        <v>120965</v>
      </c>
      <c r="B33" s="1">
        <v>21</v>
      </c>
      <c r="C33" s="1">
        <v>59</v>
      </c>
      <c r="D33" s="1">
        <v>0</v>
      </c>
      <c r="E33" s="1">
        <v>52</v>
      </c>
      <c r="F33" s="1">
        <v>0</v>
      </c>
      <c r="H33" s="1">
        <v>162155</v>
      </c>
      <c r="I33" s="1">
        <v>0</v>
      </c>
      <c r="J33" s="1">
        <v>0</v>
      </c>
      <c r="K33" s="1">
        <v>18</v>
      </c>
      <c r="L33" s="1">
        <v>0</v>
      </c>
      <c r="M33" s="1">
        <v>0</v>
      </c>
      <c r="O33" s="1">
        <v>115979</v>
      </c>
      <c r="P33" s="1">
        <v>48</v>
      </c>
      <c r="Q33" s="1">
        <v>141</v>
      </c>
      <c r="R33" s="1">
        <v>0</v>
      </c>
      <c r="S33" s="1">
        <v>0</v>
      </c>
      <c r="T33" s="1">
        <v>51</v>
      </c>
      <c r="V33" s="1">
        <v>190530</v>
      </c>
      <c r="W33" s="1">
        <v>0</v>
      </c>
      <c r="X33" s="1">
        <v>0</v>
      </c>
      <c r="Y33" s="1">
        <v>0</v>
      </c>
      <c r="Z33" s="1">
        <v>0</v>
      </c>
      <c r="AA33" s="1">
        <v>20</v>
      </c>
    </row>
    <row r="34" spans="1:27">
      <c r="A34" s="1">
        <v>130795</v>
      </c>
      <c r="B34" s="1">
        <v>34</v>
      </c>
      <c r="C34" s="1">
        <v>0</v>
      </c>
      <c r="D34" s="1">
        <v>0</v>
      </c>
      <c r="E34" s="1">
        <v>26</v>
      </c>
      <c r="F34" s="1">
        <v>0</v>
      </c>
      <c r="H34" s="1">
        <v>166587</v>
      </c>
      <c r="I34" s="1">
        <v>0</v>
      </c>
      <c r="J34" s="1">
        <v>41</v>
      </c>
      <c r="K34" s="1">
        <v>6</v>
      </c>
      <c r="L34" s="1">
        <v>84</v>
      </c>
      <c r="M34" s="1">
        <v>0</v>
      </c>
      <c r="O34" s="1">
        <v>118968</v>
      </c>
      <c r="P34" s="1">
        <v>0</v>
      </c>
      <c r="Q34" s="1">
        <v>16</v>
      </c>
      <c r="R34" s="1">
        <v>0</v>
      </c>
      <c r="S34" s="1">
        <v>0</v>
      </c>
      <c r="T34" s="1">
        <v>0</v>
      </c>
      <c r="V34" s="1">
        <v>194844</v>
      </c>
      <c r="W34" s="1">
        <v>0</v>
      </c>
      <c r="X34" s="1">
        <v>0</v>
      </c>
      <c r="Y34" s="1">
        <v>0</v>
      </c>
      <c r="Z34" s="1">
        <v>1</v>
      </c>
      <c r="AA34" s="1">
        <v>20</v>
      </c>
    </row>
    <row r="35" spans="1:27">
      <c r="A35" s="1">
        <v>135620</v>
      </c>
      <c r="B35" s="1">
        <v>0</v>
      </c>
      <c r="C35" s="1">
        <v>0</v>
      </c>
      <c r="D35" s="1">
        <v>0</v>
      </c>
      <c r="E35" s="1">
        <v>0</v>
      </c>
      <c r="F35" s="1">
        <v>2</v>
      </c>
      <c r="H35" s="1">
        <v>170969</v>
      </c>
      <c r="I35" s="1">
        <v>2</v>
      </c>
      <c r="J35" s="1">
        <v>40</v>
      </c>
      <c r="K35" s="1">
        <v>10</v>
      </c>
      <c r="L35" s="1">
        <v>88</v>
      </c>
      <c r="M35" s="1">
        <v>0</v>
      </c>
      <c r="O35" s="1">
        <v>120965</v>
      </c>
      <c r="P35" s="1">
        <v>0</v>
      </c>
      <c r="Q35" s="1">
        <v>0</v>
      </c>
      <c r="R35" s="1">
        <v>0</v>
      </c>
      <c r="S35" s="1">
        <v>0</v>
      </c>
      <c r="T35" s="1">
        <v>19</v>
      </c>
      <c r="V35" s="1">
        <v>197183</v>
      </c>
      <c r="W35" s="1">
        <v>52</v>
      </c>
      <c r="X35" s="1">
        <v>0</v>
      </c>
      <c r="Y35" s="1">
        <v>0</v>
      </c>
      <c r="Z35" s="1">
        <v>0</v>
      </c>
      <c r="AA35" s="1">
        <v>0</v>
      </c>
    </row>
    <row r="36" spans="1:27">
      <c r="A36" s="1">
        <v>138072</v>
      </c>
      <c r="B36" s="1">
        <v>12</v>
      </c>
      <c r="C36" s="1">
        <v>18</v>
      </c>
      <c r="D36" s="1">
        <v>0</v>
      </c>
      <c r="E36" s="1">
        <v>12</v>
      </c>
      <c r="F36" s="1">
        <v>0</v>
      </c>
      <c r="H36" s="1">
        <v>171550</v>
      </c>
      <c r="I36" s="1">
        <v>0</v>
      </c>
      <c r="J36" s="1">
        <v>0</v>
      </c>
      <c r="K36" s="1">
        <v>8</v>
      </c>
      <c r="L36" s="1">
        <v>0</v>
      </c>
      <c r="M36" s="1">
        <v>0</v>
      </c>
      <c r="O36" s="1">
        <v>138072</v>
      </c>
      <c r="P36" s="1">
        <v>23</v>
      </c>
      <c r="Q36" s="1">
        <v>49</v>
      </c>
      <c r="R36" s="1">
        <v>0</v>
      </c>
      <c r="S36" s="1">
        <v>0</v>
      </c>
      <c r="T36" s="1">
        <v>51</v>
      </c>
      <c r="V36" s="1">
        <v>203437</v>
      </c>
      <c r="W36" s="1">
        <v>0</v>
      </c>
      <c r="X36" s="1">
        <v>0</v>
      </c>
      <c r="Y36" s="1">
        <v>0</v>
      </c>
      <c r="Z36" s="1">
        <v>3</v>
      </c>
      <c r="AA36" s="1">
        <v>8</v>
      </c>
    </row>
    <row r="37" spans="1:27">
      <c r="A37" s="1">
        <v>152507</v>
      </c>
      <c r="B37" s="1">
        <v>10</v>
      </c>
      <c r="C37" s="1">
        <v>12</v>
      </c>
      <c r="D37" s="1">
        <v>0</v>
      </c>
      <c r="E37" s="1">
        <v>34</v>
      </c>
      <c r="F37" s="1">
        <v>0</v>
      </c>
      <c r="H37" s="1">
        <v>171952</v>
      </c>
      <c r="I37" s="1">
        <v>0</v>
      </c>
      <c r="J37" s="1">
        <v>0</v>
      </c>
      <c r="K37" s="1">
        <v>0</v>
      </c>
      <c r="L37" s="1">
        <v>21</v>
      </c>
      <c r="M37" s="1">
        <v>0</v>
      </c>
      <c r="O37" s="1">
        <v>141948</v>
      </c>
      <c r="P37" s="1">
        <v>9</v>
      </c>
      <c r="Q37" s="1">
        <v>0</v>
      </c>
      <c r="R37" s="1">
        <v>0</v>
      </c>
      <c r="S37" s="1">
        <v>0</v>
      </c>
      <c r="T37" s="1">
        <v>0</v>
      </c>
      <c r="V37" s="1">
        <v>203557</v>
      </c>
      <c r="W37" s="1">
        <v>8</v>
      </c>
      <c r="X37" s="1">
        <v>0</v>
      </c>
      <c r="Y37" s="1">
        <v>0</v>
      </c>
      <c r="Z37" s="1">
        <v>0</v>
      </c>
      <c r="AA37" s="1">
        <v>0</v>
      </c>
    </row>
    <row r="38" spans="1:27">
      <c r="A38" s="1">
        <v>160660</v>
      </c>
      <c r="B38" s="1">
        <v>20</v>
      </c>
      <c r="C38" s="1">
        <v>0</v>
      </c>
      <c r="D38" s="1">
        <v>2</v>
      </c>
      <c r="E38" s="1">
        <v>25</v>
      </c>
      <c r="F38" s="1">
        <v>4</v>
      </c>
      <c r="H38" s="1">
        <v>171953</v>
      </c>
      <c r="I38" s="1">
        <v>0</v>
      </c>
      <c r="J38" s="1">
        <v>17</v>
      </c>
      <c r="K38" s="1">
        <v>0</v>
      </c>
      <c r="L38" s="1">
        <v>36</v>
      </c>
      <c r="M38" s="1">
        <v>0</v>
      </c>
      <c r="O38" s="1">
        <v>155978</v>
      </c>
      <c r="P38" s="1">
        <v>0</v>
      </c>
      <c r="Q38" s="1">
        <v>17</v>
      </c>
      <c r="R38" s="1">
        <v>0</v>
      </c>
      <c r="S38" s="1">
        <v>0</v>
      </c>
      <c r="T38" s="1">
        <v>0</v>
      </c>
      <c r="V38" s="1">
        <v>221169</v>
      </c>
      <c r="W38" s="1">
        <v>0</v>
      </c>
      <c r="X38" s="1">
        <v>0</v>
      </c>
      <c r="Y38" s="1">
        <v>0</v>
      </c>
      <c r="Z38" s="1">
        <v>85</v>
      </c>
      <c r="AA38" s="1">
        <v>174</v>
      </c>
    </row>
    <row r="39" spans="1:27">
      <c r="A39" s="1">
        <v>166587</v>
      </c>
      <c r="B39" s="1">
        <v>35</v>
      </c>
      <c r="C39" s="1">
        <v>11</v>
      </c>
      <c r="D39" s="1">
        <v>0</v>
      </c>
      <c r="E39" s="1">
        <v>41</v>
      </c>
      <c r="F39" s="1">
        <v>52</v>
      </c>
      <c r="H39" s="1">
        <v>186741</v>
      </c>
      <c r="I39" s="1">
        <v>0</v>
      </c>
      <c r="J39" s="1">
        <v>0</v>
      </c>
      <c r="K39" s="1">
        <v>4</v>
      </c>
      <c r="L39" s="1">
        <v>0</v>
      </c>
      <c r="M39" s="1">
        <v>0</v>
      </c>
      <c r="O39" s="1">
        <v>165696</v>
      </c>
      <c r="P39" s="1">
        <v>21</v>
      </c>
      <c r="Q39" s="1">
        <v>0</v>
      </c>
      <c r="R39" s="1">
        <v>0</v>
      </c>
      <c r="S39" s="1">
        <v>0</v>
      </c>
      <c r="T39" s="1">
        <v>0</v>
      </c>
      <c r="V39" s="1">
        <v>235627</v>
      </c>
      <c r="W39" s="1">
        <v>25</v>
      </c>
      <c r="X39" s="1">
        <v>0</v>
      </c>
      <c r="Y39" s="1">
        <v>0</v>
      </c>
      <c r="Z39" s="1">
        <v>0</v>
      </c>
      <c r="AA39" s="1">
        <v>0</v>
      </c>
    </row>
    <row r="40" spans="1:27">
      <c r="A40" s="1">
        <v>167965</v>
      </c>
      <c r="B40" s="1">
        <v>7</v>
      </c>
      <c r="C40" s="1">
        <v>10</v>
      </c>
      <c r="D40" s="1">
        <v>0</v>
      </c>
      <c r="E40" s="1">
        <v>0</v>
      </c>
      <c r="F40" s="1">
        <v>0</v>
      </c>
      <c r="H40" s="1">
        <v>186931</v>
      </c>
      <c r="I40" s="1">
        <v>0</v>
      </c>
      <c r="J40" s="1">
        <v>0</v>
      </c>
      <c r="K40" s="1">
        <v>9</v>
      </c>
      <c r="L40" s="1">
        <v>0</v>
      </c>
      <c r="M40" s="1">
        <v>0</v>
      </c>
      <c r="O40" s="1">
        <v>166587</v>
      </c>
      <c r="P40" s="1">
        <v>9</v>
      </c>
      <c r="Q40" s="1">
        <v>0</v>
      </c>
      <c r="R40" s="1">
        <v>0</v>
      </c>
      <c r="S40" s="1">
        <v>0</v>
      </c>
      <c r="T40" s="1">
        <v>16</v>
      </c>
      <c r="V40" s="1">
        <v>253830</v>
      </c>
      <c r="W40" s="1">
        <v>0</v>
      </c>
      <c r="X40" s="1">
        <v>0</v>
      </c>
      <c r="Y40" s="1">
        <v>0</v>
      </c>
      <c r="Z40" s="1">
        <v>0</v>
      </c>
      <c r="AA40" s="1">
        <v>34</v>
      </c>
    </row>
    <row r="41" spans="1:27">
      <c r="A41" s="1">
        <v>171550</v>
      </c>
      <c r="B41" s="1">
        <v>0</v>
      </c>
      <c r="C41" s="1">
        <v>0</v>
      </c>
      <c r="D41" s="1">
        <v>0</v>
      </c>
      <c r="E41" s="1">
        <v>0</v>
      </c>
      <c r="F41" s="1">
        <v>3</v>
      </c>
      <c r="H41" s="1">
        <v>190530</v>
      </c>
      <c r="I41" s="1">
        <v>0</v>
      </c>
      <c r="J41" s="1">
        <v>0</v>
      </c>
      <c r="K41" s="1">
        <v>0</v>
      </c>
      <c r="L41" s="1">
        <v>21</v>
      </c>
      <c r="M41" s="1">
        <v>0</v>
      </c>
      <c r="O41" s="1">
        <v>170969</v>
      </c>
      <c r="P41" s="1">
        <v>0</v>
      </c>
      <c r="Q41" s="1">
        <v>0</v>
      </c>
      <c r="R41" s="1">
        <v>0</v>
      </c>
      <c r="S41" s="1">
        <v>0</v>
      </c>
      <c r="T41" s="1">
        <v>17</v>
      </c>
      <c r="V41" s="1">
        <v>257465</v>
      </c>
      <c r="W41" s="1">
        <v>0</v>
      </c>
      <c r="X41" s="1">
        <v>0</v>
      </c>
      <c r="Y41" s="1">
        <v>0</v>
      </c>
      <c r="Z41" s="1">
        <v>0</v>
      </c>
      <c r="AA41" s="1">
        <v>8</v>
      </c>
    </row>
    <row r="42" spans="1:27">
      <c r="A42" s="1">
        <v>171953</v>
      </c>
      <c r="B42" s="1">
        <v>22</v>
      </c>
      <c r="C42" s="1">
        <v>32</v>
      </c>
      <c r="D42" s="1">
        <v>0</v>
      </c>
      <c r="E42" s="1">
        <v>49</v>
      </c>
      <c r="F42" s="1">
        <v>2</v>
      </c>
      <c r="H42" s="1">
        <v>194843</v>
      </c>
      <c r="I42" s="1">
        <v>0</v>
      </c>
      <c r="J42" s="1">
        <v>19</v>
      </c>
      <c r="K42" s="1">
        <v>0</v>
      </c>
      <c r="L42" s="1">
        <v>0</v>
      </c>
      <c r="M42" s="1">
        <v>0</v>
      </c>
      <c r="O42" s="1">
        <v>171953</v>
      </c>
      <c r="P42" s="1">
        <v>6</v>
      </c>
      <c r="Q42" s="1">
        <v>0</v>
      </c>
      <c r="R42" s="1">
        <v>0</v>
      </c>
      <c r="S42" s="1">
        <v>0</v>
      </c>
      <c r="T42" s="1">
        <v>12</v>
      </c>
      <c r="V42" s="1">
        <v>310067</v>
      </c>
      <c r="W42" s="1">
        <v>0</v>
      </c>
      <c r="X42" s="1">
        <v>0</v>
      </c>
      <c r="Y42" s="1">
        <v>0</v>
      </c>
      <c r="Z42" s="1">
        <v>1</v>
      </c>
      <c r="AA42" s="1">
        <v>14</v>
      </c>
    </row>
    <row r="43" spans="1:27">
      <c r="A43" s="1">
        <v>179110</v>
      </c>
      <c r="B43" s="1">
        <v>0</v>
      </c>
      <c r="C43" s="1">
        <v>0</v>
      </c>
      <c r="D43" s="1">
        <v>0</v>
      </c>
      <c r="E43" s="1">
        <v>0</v>
      </c>
      <c r="F43" s="1">
        <v>3</v>
      </c>
      <c r="H43" s="1">
        <v>194844</v>
      </c>
      <c r="I43" s="1">
        <v>2</v>
      </c>
      <c r="J43" s="1">
        <v>45</v>
      </c>
      <c r="K43" s="1">
        <v>6</v>
      </c>
      <c r="L43" s="1">
        <v>49</v>
      </c>
      <c r="M43" s="1">
        <v>0</v>
      </c>
      <c r="O43" s="1">
        <v>190530</v>
      </c>
      <c r="P43" s="1">
        <v>0</v>
      </c>
      <c r="Q43" s="1">
        <v>27</v>
      </c>
      <c r="R43" s="1">
        <v>0</v>
      </c>
      <c r="S43" s="1">
        <v>0</v>
      </c>
      <c r="T43" s="1">
        <v>0</v>
      </c>
      <c r="V43" s="1">
        <v>326292</v>
      </c>
      <c r="W43" s="1">
        <v>42</v>
      </c>
      <c r="X43" s="1">
        <v>0</v>
      </c>
      <c r="Y43" s="1">
        <v>0</v>
      </c>
      <c r="Z43" s="1">
        <v>0</v>
      </c>
      <c r="AA43" s="1">
        <v>0</v>
      </c>
    </row>
    <row r="44" spans="1:27">
      <c r="A44" s="1">
        <v>185978</v>
      </c>
      <c r="B44" s="1">
        <v>0</v>
      </c>
      <c r="C44" s="1">
        <v>0</v>
      </c>
      <c r="D44" s="1">
        <v>0</v>
      </c>
      <c r="E44" s="1">
        <v>23</v>
      </c>
      <c r="F44" s="1">
        <v>0</v>
      </c>
      <c r="H44" s="1">
        <v>199738</v>
      </c>
      <c r="I44" s="1">
        <v>0</v>
      </c>
      <c r="J44" s="1">
        <v>0</v>
      </c>
      <c r="K44" s="1">
        <v>0</v>
      </c>
      <c r="L44" s="1">
        <v>18</v>
      </c>
      <c r="M44" s="1">
        <v>0</v>
      </c>
      <c r="O44" s="1">
        <v>194844</v>
      </c>
      <c r="P44" s="1">
        <v>0</v>
      </c>
      <c r="Q44" s="1">
        <v>0</v>
      </c>
      <c r="R44" s="1">
        <v>0</v>
      </c>
      <c r="S44" s="1">
        <v>0</v>
      </c>
      <c r="T44" s="1">
        <v>29</v>
      </c>
      <c r="V44" s="1">
        <v>338321</v>
      </c>
      <c r="W44" s="1">
        <v>0</v>
      </c>
      <c r="X44" s="1">
        <v>0</v>
      </c>
      <c r="Y44" s="1">
        <v>0</v>
      </c>
      <c r="Z44" s="1">
        <v>2</v>
      </c>
      <c r="AA44" s="1">
        <v>0</v>
      </c>
    </row>
    <row r="45" spans="1:27">
      <c r="A45" s="1">
        <v>190530</v>
      </c>
      <c r="B45" s="1">
        <v>0</v>
      </c>
      <c r="C45" s="1">
        <v>10</v>
      </c>
      <c r="D45" s="1">
        <v>0</v>
      </c>
      <c r="E45" s="1">
        <v>7</v>
      </c>
      <c r="F45" s="1">
        <v>4</v>
      </c>
      <c r="H45" s="1">
        <v>202746</v>
      </c>
      <c r="I45" s="1">
        <v>0</v>
      </c>
      <c r="J45" s="1">
        <v>0</v>
      </c>
      <c r="K45" s="1">
        <v>0</v>
      </c>
      <c r="L45" s="1">
        <v>20</v>
      </c>
      <c r="M45" s="1">
        <v>0</v>
      </c>
      <c r="O45" s="1">
        <v>197183</v>
      </c>
      <c r="P45" s="1">
        <v>25</v>
      </c>
      <c r="Q45" s="1">
        <v>0</v>
      </c>
      <c r="R45" s="1">
        <v>0</v>
      </c>
      <c r="S45" s="1">
        <v>0</v>
      </c>
      <c r="T45" s="1">
        <v>0</v>
      </c>
      <c r="V45" s="1">
        <v>352351</v>
      </c>
      <c r="W45" s="1">
        <v>0</v>
      </c>
      <c r="X45" s="1">
        <v>0</v>
      </c>
      <c r="Y45" s="1">
        <v>0</v>
      </c>
      <c r="Z45" s="1">
        <v>5</v>
      </c>
      <c r="AA45" s="1">
        <v>0</v>
      </c>
    </row>
    <row r="46" spans="1:27">
      <c r="A46" s="1">
        <v>194844</v>
      </c>
      <c r="B46" s="1">
        <v>0</v>
      </c>
      <c r="C46" s="1">
        <v>20</v>
      </c>
      <c r="D46" s="1">
        <v>1</v>
      </c>
      <c r="E46" s="1">
        <v>32</v>
      </c>
      <c r="F46" s="1">
        <v>58</v>
      </c>
      <c r="H46" s="1">
        <v>203437</v>
      </c>
      <c r="I46" s="1">
        <v>0</v>
      </c>
      <c r="J46" s="1">
        <v>0</v>
      </c>
      <c r="K46" s="1">
        <v>0</v>
      </c>
      <c r="L46" s="1">
        <v>21</v>
      </c>
      <c r="M46" s="1">
        <v>0</v>
      </c>
      <c r="O46" s="1">
        <v>203437</v>
      </c>
      <c r="P46" s="1">
        <v>0</v>
      </c>
      <c r="Q46" s="1">
        <v>0</v>
      </c>
      <c r="R46" s="1">
        <v>0</v>
      </c>
      <c r="S46" s="1">
        <v>0</v>
      </c>
      <c r="T46" s="1">
        <v>11</v>
      </c>
      <c r="V46" s="1">
        <v>373538</v>
      </c>
      <c r="W46" s="1">
        <v>0</v>
      </c>
      <c r="X46" s="1">
        <v>0</v>
      </c>
      <c r="Y46" s="1">
        <v>0</v>
      </c>
      <c r="Z46" s="1">
        <v>0</v>
      </c>
      <c r="AA46" s="1">
        <v>11</v>
      </c>
    </row>
    <row r="47" spans="1:27">
      <c r="A47" s="1">
        <v>201088</v>
      </c>
      <c r="B47" s="1">
        <v>0</v>
      </c>
      <c r="C47" s="1">
        <v>0</v>
      </c>
      <c r="D47" s="1">
        <v>0</v>
      </c>
      <c r="E47" s="1">
        <v>9</v>
      </c>
      <c r="F47" s="1">
        <v>0</v>
      </c>
      <c r="H47" s="1">
        <v>203557</v>
      </c>
      <c r="I47" s="1">
        <v>0</v>
      </c>
      <c r="J47" s="1">
        <v>0</v>
      </c>
      <c r="K47" s="1">
        <v>0</v>
      </c>
      <c r="L47" s="1">
        <v>21</v>
      </c>
      <c r="M47" s="1">
        <v>0</v>
      </c>
      <c r="O47" s="1">
        <v>203557</v>
      </c>
      <c r="P47" s="1">
        <v>15</v>
      </c>
      <c r="Q47" s="1">
        <v>0</v>
      </c>
      <c r="R47" s="1">
        <v>0</v>
      </c>
      <c r="S47" s="1">
        <v>0</v>
      </c>
      <c r="T47" s="1">
        <v>0</v>
      </c>
      <c r="V47" s="1">
        <v>392589</v>
      </c>
      <c r="W47" s="1">
        <v>17</v>
      </c>
      <c r="X47" s="1">
        <v>0</v>
      </c>
      <c r="Y47" s="1">
        <v>0</v>
      </c>
      <c r="Z47" s="1">
        <v>0</v>
      </c>
      <c r="AA47" s="1">
        <v>0</v>
      </c>
    </row>
    <row r="48" spans="1:27">
      <c r="A48" s="1">
        <v>203437</v>
      </c>
      <c r="B48" s="1">
        <v>0</v>
      </c>
      <c r="C48" s="1">
        <v>0</v>
      </c>
      <c r="D48" s="1">
        <v>0</v>
      </c>
      <c r="E48" s="1">
        <v>0</v>
      </c>
      <c r="F48" s="1">
        <v>2</v>
      </c>
      <c r="H48" s="1">
        <v>211441</v>
      </c>
      <c r="I48" s="1">
        <v>0</v>
      </c>
      <c r="J48" s="1">
        <v>30</v>
      </c>
      <c r="K48" s="1">
        <v>0</v>
      </c>
      <c r="L48" s="1">
        <v>64</v>
      </c>
      <c r="M48" s="1">
        <v>0</v>
      </c>
      <c r="O48" s="1">
        <v>211441</v>
      </c>
      <c r="P48" s="1">
        <v>0</v>
      </c>
      <c r="Q48" s="1">
        <v>0</v>
      </c>
      <c r="R48" s="1">
        <v>0</v>
      </c>
      <c r="S48" s="1">
        <v>0</v>
      </c>
      <c r="T48" s="1">
        <v>100</v>
      </c>
      <c r="V48" s="1">
        <v>510685</v>
      </c>
      <c r="W48" s="1">
        <v>0</v>
      </c>
      <c r="X48" s="1">
        <v>0</v>
      </c>
      <c r="Y48" s="1">
        <v>0</v>
      </c>
      <c r="Z48" s="1">
        <v>0</v>
      </c>
      <c r="AA48" s="1">
        <v>11</v>
      </c>
    </row>
    <row r="49" spans="1:27">
      <c r="A49" s="1">
        <v>203557</v>
      </c>
      <c r="B49" s="1">
        <v>6</v>
      </c>
      <c r="C49" s="1">
        <v>9</v>
      </c>
      <c r="D49" s="1">
        <v>0</v>
      </c>
      <c r="E49" s="1">
        <v>11</v>
      </c>
      <c r="F49" s="1">
        <v>0</v>
      </c>
      <c r="H49" s="1">
        <v>213121</v>
      </c>
      <c r="I49" s="1">
        <v>0</v>
      </c>
      <c r="J49" s="1">
        <v>21</v>
      </c>
      <c r="K49" s="1">
        <v>0</v>
      </c>
      <c r="L49" s="1">
        <v>26</v>
      </c>
      <c r="M49" s="1">
        <v>0</v>
      </c>
      <c r="O49" s="1">
        <v>213121</v>
      </c>
      <c r="P49" s="1">
        <v>0</v>
      </c>
      <c r="Q49" s="1">
        <v>0</v>
      </c>
      <c r="R49" s="1">
        <v>0</v>
      </c>
      <c r="S49" s="1">
        <v>0</v>
      </c>
      <c r="T49" s="1">
        <v>12</v>
      </c>
      <c r="V49" s="1">
        <v>581185</v>
      </c>
      <c r="W49" s="1">
        <v>0</v>
      </c>
      <c r="X49" s="1">
        <v>0</v>
      </c>
      <c r="Y49" s="1">
        <v>0</v>
      </c>
      <c r="Z49" s="1">
        <v>2</v>
      </c>
      <c r="AA49" s="1">
        <v>0</v>
      </c>
    </row>
    <row r="50" spans="1:27">
      <c r="A50" s="1">
        <v>204431</v>
      </c>
      <c r="B50" s="1">
        <v>0</v>
      </c>
      <c r="C50" s="1">
        <v>8</v>
      </c>
      <c r="D50" s="1">
        <v>0</v>
      </c>
      <c r="E50" s="1">
        <v>0</v>
      </c>
      <c r="F50" s="1">
        <v>3</v>
      </c>
      <c r="H50" s="1">
        <v>213465</v>
      </c>
      <c r="I50" s="1">
        <v>0</v>
      </c>
      <c r="J50" s="1">
        <v>0</v>
      </c>
      <c r="K50" s="1">
        <v>0</v>
      </c>
      <c r="L50" s="1">
        <v>17</v>
      </c>
      <c r="M50" s="1">
        <v>0</v>
      </c>
      <c r="O50" s="1">
        <v>215611</v>
      </c>
      <c r="P50" s="1">
        <v>0</v>
      </c>
      <c r="Q50" s="1">
        <v>97</v>
      </c>
      <c r="R50" s="1">
        <v>0</v>
      </c>
      <c r="S50" s="1">
        <v>0</v>
      </c>
      <c r="T50" s="1">
        <v>0</v>
      </c>
      <c r="V50" s="1">
        <v>657445</v>
      </c>
      <c r="W50" s="1">
        <v>53</v>
      </c>
      <c r="X50" s="1">
        <v>0</v>
      </c>
      <c r="Y50" s="1">
        <v>3</v>
      </c>
      <c r="Z50" s="1">
        <v>3</v>
      </c>
      <c r="AA50" s="1">
        <v>17</v>
      </c>
    </row>
    <row r="51" spans="1:27">
      <c r="A51" s="1">
        <v>208549</v>
      </c>
      <c r="B51" s="1">
        <v>11</v>
      </c>
      <c r="C51" s="1">
        <v>0</v>
      </c>
      <c r="D51" s="1">
        <v>0</v>
      </c>
      <c r="E51" s="1">
        <v>9</v>
      </c>
      <c r="F51" s="1">
        <v>16</v>
      </c>
      <c r="H51" s="1">
        <v>215611</v>
      </c>
      <c r="I51" s="1">
        <v>0</v>
      </c>
      <c r="J51" s="1">
        <v>0</v>
      </c>
      <c r="K51" s="1">
        <v>0</v>
      </c>
      <c r="L51" s="1">
        <v>0</v>
      </c>
      <c r="M51" s="1">
        <v>26</v>
      </c>
      <c r="O51" s="1">
        <v>221169</v>
      </c>
      <c r="P51" s="1">
        <v>0</v>
      </c>
      <c r="Q51" s="1">
        <v>0</v>
      </c>
      <c r="R51" s="1">
        <v>0</v>
      </c>
      <c r="S51" s="1">
        <v>0</v>
      </c>
      <c r="T51" s="1">
        <v>50</v>
      </c>
      <c r="V51" s="1">
        <v>666507</v>
      </c>
      <c r="W51" s="1">
        <v>0</v>
      </c>
      <c r="X51" s="1">
        <v>0</v>
      </c>
      <c r="Y51" s="1">
        <v>0</v>
      </c>
      <c r="Z51" s="1">
        <v>3</v>
      </c>
      <c r="AA51" s="1">
        <v>26</v>
      </c>
    </row>
    <row r="52" spans="1:27">
      <c r="A52" s="1">
        <v>221169</v>
      </c>
      <c r="B52" s="1">
        <v>33</v>
      </c>
      <c r="C52" s="1">
        <v>68</v>
      </c>
      <c r="D52" s="1">
        <v>2</v>
      </c>
      <c r="E52" s="1">
        <v>115</v>
      </c>
      <c r="F52" s="1">
        <v>60</v>
      </c>
      <c r="H52" s="1">
        <v>221169</v>
      </c>
      <c r="I52" s="1">
        <v>0</v>
      </c>
      <c r="J52" s="1">
        <v>20</v>
      </c>
      <c r="K52" s="1">
        <v>5</v>
      </c>
      <c r="L52" s="1">
        <v>47</v>
      </c>
      <c r="M52" s="1">
        <v>7</v>
      </c>
      <c r="O52" s="1">
        <v>223185</v>
      </c>
      <c r="P52" s="1">
        <v>0</v>
      </c>
      <c r="Q52" s="1">
        <v>0</v>
      </c>
      <c r="R52" s="1">
        <v>0</v>
      </c>
      <c r="S52" s="1">
        <v>0</v>
      </c>
      <c r="T52" s="1">
        <v>37</v>
      </c>
      <c r="V52" s="1">
        <v>701519</v>
      </c>
      <c r="W52" s="1">
        <v>0</v>
      </c>
      <c r="X52" s="1">
        <v>0</v>
      </c>
      <c r="Y52" s="1">
        <v>0</v>
      </c>
      <c r="Z52" s="1">
        <v>0</v>
      </c>
      <c r="AA52" s="1">
        <v>9</v>
      </c>
    </row>
    <row r="53" spans="1:27">
      <c r="A53" s="1">
        <v>224463</v>
      </c>
      <c r="B53" s="1">
        <v>0</v>
      </c>
      <c r="C53" s="1">
        <v>0</v>
      </c>
      <c r="D53" s="1">
        <v>0</v>
      </c>
      <c r="E53" s="1">
        <v>0</v>
      </c>
      <c r="F53" s="1">
        <v>8</v>
      </c>
      <c r="H53" s="1">
        <v>223185</v>
      </c>
      <c r="I53" s="1">
        <v>0</v>
      </c>
      <c r="J53" s="1">
        <v>26</v>
      </c>
      <c r="K53" s="1">
        <v>0</v>
      </c>
      <c r="L53" s="1">
        <v>24</v>
      </c>
      <c r="M53" s="1">
        <v>0</v>
      </c>
      <c r="O53" s="1">
        <v>235627</v>
      </c>
      <c r="P53" s="1">
        <v>24</v>
      </c>
      <c r="Q53" s="1">
        <v>0</v>
      </c>
      <c r="R53" s="1">
        <v>0</v>
      </c>
      <c r="S53" s="1">
        <v>0</v>
      </c>
      <c r="T53" s="1">
        <v>0</v>
      </c>
      <c r="V53" s="1">
        <v>742030</v>
      </c>
      <c r="W53" s="1">
        <v>22</v>
      </c>
      <c r="X53" s="1">
        <v>0</v>
      </c>
      <c r="Y53" s="1">
        <v>0</v>
      </c>
      <c r="Z53" s="1">
        <v>0</v>
      </c>
      <c r="AA53" s="1">
        <v>10</v>
      </c>
    </row>
    <row r="54" spans="1:27">
      <c r="A54" s="1">
        <v>253830</v>
      </c>
      <c r="B54" s="1">
        <v>0</v>
      </c>
      <c r="C54" s="1">
        <v>11</v>
      </c>
      <c r="D54" s="1">
        <v>0</v>
      </c>
      <c r="E54" s="1">
        <v>45</v>
      </c>
      <c r="F54" s="1">
        <v>0</v>
      </c>
      <c r="H54" s="1">
        <v>228671</v>
      </c>
      <c r="I54" s="1">
        <v>0</v>
      </c>
      <c r="J54" s="1">
        <v>0</v>
      </c>
      <c r="K54" s="1">
        <v>0</v>
      </c>
      <c r="L54" s="1">
        <v>34</v>
      </c>
      <c r="M54" s="1">
        <v>0</v>
      </c>
      <c r="O54" s="1">
        <v>238783</v>
      </c>
      <c r="P54" s="1">
        <v>6</v>
      </c>
      <c r="Q54" s="1">
        <v>0</v>
      </c>
      <c r="R54" s="1">
        <v>0</v>
      </c>
      <c r="S54" s="1">
        <v>0</v>
      </c>
      <c r="T54" s="1">
        <v>0</v>
      </c>
      <c r="V54" s="1">
        <v>909929</v>
      </c>
      <c r="W54" s="1">
        <v>0</v>
      </c>
      <c r="X54" s="1">
        <v>0</v>
      </c>
      <c r="Y54" s="1">
        <v>1</v>
      </c>
      <c r="Z54" s="1">
        <v>0</v>
      </c>
      <c r="AA54" s="1">
        <v>0</v>
      </c>
    </row>
    <row r="55" spans="1:27">
      <c r="A55" s="1">
        <v>255527</v>
      </c>
      <c r="B55" s="1">
        <v>0</v>
      </c>
      <c r="C55" s="1">
        <v>0</v>
      </c>
      <c r="D55" s="1">
        <v>0</v>
      </c>
      <c r="E55" s="1">
        <v>0</v>
      </c>
      <c r="F55" s="1">
        <v>2</v>
      </c>
      <c r="H55" s="1">
        <v>259957</v>
      </c>
      <c r="I55" s="1">
        <v>0</v>
      </c>
      <c r="J55" s="1">
        <v>0</v>
      </c>
      <c r="K55" s="1">
        <v>0</v>
      </c>
      <c r="L55" s="1">
        <v>0</v>
      </c>
      <c r="M55" s="1">
        <v>14</v>
      </c>
      <c r="O55" s="1">
        <v>259957</v>
      </c>
      <c r="P55" s="1">
        <v>0</v>
      </c>
      <c r="Q55" s="1">
        <v>34</v>
      </c>
      <c r="R55" s="1">
        <v>0</v>
      </c>
      <c r="S55" s="1">
        <v>0</v>
      </c>
      <c r="T55" s="1">
        <v>0</v>
      </c>
      <c r="V55" s="1">
        <v>931533</v>
      </c>
      <c r="W55" s="1">
        <v>0</v>
      </c>
      <c r="X55" s="1">
        <v>0</v>
      </c>
      <c r="Y55" s="1">
        <v>0</v>
      </c>
      <c r="Z55" s="1">
        <v>0</v>
      </c>
      <c r="AA55" s="1">
        <v>21</v>
      </c>
    </row>
    <row r="56" spans="1:27">
      <c r="A56" s="1">
        <v>265488</v>
      </c>
      <c r="B56" s="1">
        <v>0</v>
      </c>
      <c r="C56" s="1">
        <v>0</v>
      </c>
      <c r="D56" s="1">
        <v>0</v>
      </c>
      <c r="E56" s="1">
        <v>0</v>
      </c>
      <c r="F56" s="1">
        <v>7</v>
      </c>
      <c r="H56" s="1">
        <v>286130</v>
      </c>
      <c r="I56" s="1">
        <v>0</v>
      </c>
      <c r="J56" s="1">
        <v>23</v>
      </c>
      <c r="K56" s="1">
        <v>0</v>
      </c>
      <c r="L56" s="1">
        <v>32</v>
      </c>
      <c r="M56" s="1">
        <v>0</v>
      </c>
      <c r="O56" s="1">
        <v>286130</v>
      </c>
      <c r="P56" s="1">
        <v>0</v>
      </c>
      <c r="Q56" s="1">
        <v>0</v>
      </c>
      <c r="R56" s="1">
        <v>0</v>
      </c>
      <c r="S56" s="1">
        <v>0</v>
      </c>
      <c r="T56" s="1">
        <v>11</v>
      </c>
      <c r="V56" s="1">
        <v>1170227</v>
      </c>
      <c r="W56" s="1">
        <v>0</v>
      </c>
      <c r="X56" s="1">
        <v>0</v>
      </c>
      <c r="Y56" s="1">
        <v>0</v>
      </c>
      <c r="Z56" s="1">
        <v>0</v>
      </c>
      <c r="AA56" s="1">
        <v>27</v>
      </c>
    </row>
    <row r="57" spans="1:27">
      <c r="A57" s="1">
        <v>298571</v>
      </c>
      <c r="B57" s="1">
        <v>0</v>
      </c>
      <c r="C57" s="1">
        <v>0</v>
      </c>
      <c r="D57" s="1">
        <v>0</v>
      </c>
      <c r="E57" s="1">
        <v>0</v>
      </c>
      <c r="F57" s="1">
        <v>5</v>
      </c>
      <c r="H57" s="1">
        <v>296141</v>
      </c>
      <c r="I57" s="1">
        <v>0</v>
      </c>
      <c r="J57" s="1">
        <v>21</v>
      </c>
      <c r="K57" s="1">
        <v>0</v>
      </c>
      <c r="L57" s="1">
        <v>17</v>
      </c>
      <c r="M57" s="1">
        <v>0</v>
      </c>
      <c r="O57" s="1">
        <v>293400</v>
      </c>
      <c r="P57" s="1">
        <v>7</v>
      </c>
      <c r="Q57" s="1">
        <v>0</v>
      </c>
      <c r="R57" s="1">
        <v>0</v>
      </c>
      <c r="S57" s="1">
        <v>0</v>
      </c>
      <c r="T57" s="1">
        <v>0</v>
      </c>
      <c r="V57" s="1">
        <v>1221564</v>
      </c>
      <c r="W57" s="1">
        <v>0</v>
      </c>
      <c r="X57" s="1">
        <v>0</v>
      </c>
      <c r="Y57" s="1">
        <v>0</v>
      </c>
      <c r="Z57" s="1">
        <v>2</v>
      </c>
      <c r="AA57" s="1">
        <v>0</v>
      </c>
    </row>
    <row r="58" spans="1:27">
      <c r="A58" s="1">
        <v>310067</v>
      </c>
      <c r="B58" s="1">
        <v>0</v>
      </c>
      <c r="C58" s="1">
        <v>0</v>
      </c>
      <c r="D58" s="1">
        <v>0</v>
      </c>
      <c r="E58" s="1">
        <v>8</v>
      </c>
      <c r="F58" s="1">
        <v>18</v>
      </c>
      <c r="H58" s="1">
        <v>310067</v>
      </c>
      <c r="I58" s="1">
        <v>0</v>
      </c>
      <c r="J58" s="1">
        <v>74</v>
      </c>
      <c r="K58" s="1">
        <v>0</v>
      </c>
      <c r="L58" s="1">
        <v>107</v>
      </c>
      <c r="M58" s="1">
        <v>0</v>
      </c>
      <c r="O58" s="1">
        <v>310067</v>
      </c>
      <c r="P58" s="1">
        <v>0</v>
      </c>
      <c r="Q58" s="1">
        <v>0</v>
      </c>
      <c r="R58" s="1">
        <v>0</v>
      </c>
      <c r="S58" s="1">
        <v>0</v>
      </c>
      <c r="T58" s="1">
        <v>29</v>
      </c>
      <c r="V58" s="1">
        <v>1268272</v>
      </c>
      <c r="W58" s="1">
        <v>14</v>
      </c>
      <c r="X58" s="1">
        <v>0</v>
      </c>
      <c r="Y58" s="1">
        <v>0</v>
      </c>
      <c r="Z58" s="1">
        <v>0</v>
      </c>
      <c r="AA58" s="1">
        <v>0</v>
      </c>
    </row>
    <row r="59" spans="1:27">
      <c r="A59" s="1">
        <v>338648</v>
      </c>
      <c r="B59" s="1">
        <v>0</v>
      </c>
      <c r="C59" s="1">
        <v>0</v>
      </c>
      <c r="D59" s="1">
        <v>0</v>
      </c>
      <c r="E59" s="1">
        <v>0</v>
      </c>
      <c r="F59" s="1">
        <v>4</v>
      </c>
      <c r="H59" s="1">
        <v>323413</v>
      </c>
      <c r="I59" s="1">
        <v>0</v>
      </c>
      <c r="J59" s="1">
        <v>28</v>
      </c>
      <c r="K59" s="1">
        <v>0</v>
      </c>
      <c r="L59" s="1">
        <v>24</v>
      </c>
      <c r="M59" s="1">
        <v>0</v>
      </c>
      <c r="O59" s="1">
        <v>323413</v>
      </c>
      <c r="P59" s="1">
        <v>0</v>
      </c>
      <c r="Q59" s="1">
        <v>0</v>
      </c>
      <c r="R59" s="1">
        <v>0</v>
      </c>
      <c r="S59" s="1">
        <v>0</v>
      </c>
      <c r="T59" s="1">
        <v>31</v>
      </c>
      <c r="V59" s="1">
        <v>1341550</v>
      </c>
      <c r="W59" s="1">
        <v>11</v>
      </c>
      <c r="X59" s="1">
        <v>0</v>
      </c>
      <c r="Y59" s="1">
        <v>0</v>
      </c>
      <c r="Z59" s="1">
        <v>0</v>
      </c>
      <c r="AA59" s="1">
        <v>0</v>
      </c>
    </row>
    <row r="60" spans="1:27">
      <c r="A60" s="1">
        <v>373538</v>
      </c>
      <c r="B60" s="1">
        <v>0</v>
      </c>
      <c r="C60" s="1">
        <v>15</v>
      </c>
      <c r="D60" s="1">
        <v>0</v>
      </c>
      <c r="E60" s="1">
        <v>7</v>
      </c>
      <c r="F60" s="1">
        <v>0</v>
      </c>
      <c r="H60" s="1">
        <v>434307</v>
      </c>
      <c r="I60" s="1">
        <v>0</v>
      </c>
      <c r="J60" s="1">
        <v>0</v>
      </c>
      <c r="K60" s="1">
        <v>0</v>
      </c>
      <c r="L60" s="1">
        <v>27</v>
      </c>
      <c r="M60" s="1">
        <v>0</v>
      </c>
      <c r="O60" s="1">
        <v>326292</v>
      </c>
      <c r="P60" s="1">
        <v>11</v>
      </c>
      <c r="Q60" s="1">
        <v>0</v>
      </c>
      <c r="R60" s="1">
        <v>0</v>
      </c>
      <c r="S60" s="1">
        <v>0</v>
      </c>
      <c r="T60" s="1">
        <v>0</v>
      </c>
      <c r="V60" s="1">
        <v>1431823</v>
      </c>
      <c r="W60" s="1">
        <v>0</v>
      </c>
      <c r="X60" s="1">
        <v>0</v>
      </c>
      <c r="Y60" s="1">
        <v>0</v>
      </c>
      <c r="Z60" s="1">
        <v>0</v>
      </c>
      <c r="AA60" s="1">
        <v>12</v>
      </c>
    </row>
    <row r="61" spans="1:27">
      <c r="A61" s="1">
        <v>430695</v>
      </c>
      <c r="B61" s="1">
        <v>0</v>
      </c>
      <c r="C61" s="1">
        <v>0</v>
      </c>
      <c r="D61" s="1">
        <v>0</v>
      </c>
      <c r="E61" s="1">
        <v>0</v>
      </c>
      <c r="F61" s="1">
        <v>2</v>
      </c>
      <c r="H61" s="1">
        <v>452825</v>
      </c>
      <c r="I61" s="1">
        <v>2</v>
      </c>
      <c r="J61" s="1">
        <v>126</v>
      </c>
      <c r="K61" s="1">
        <v>15</v>
      </c>
      <c r="L61" s="1">
        <v>174</v>
      </c>
      <c r="M61" s="1">
        <v>0</v>
      </c>
      <c r="O61" s="1">
        <v>452825</v>
      </c>
      <c r="P61" s="1">
        <v>0</v>
      </c>
      <c r="Q61" s="1">
        <v>0</v>
      </c>
      <c r="R61" s="1">
        <v>0</v>
      </c>
      <c r="S61" s="1">
        <v>0</v>
      </c>
      <c r="T61" s="1">
        <v>67</v>
      </c>
      <c r="V61" s="1">
        <v>1619027</v>
      </c>
      <c r="W61" s="1">
        <v>0</v>
      </c>
      <c r="X61" s="1">
        <v>0</v>
      </c>
      <c r="Y61" s="1">
        <v>0</v>
      </c>
      <c r="Z61" s="1">
        <v>0</v>
      </c>
      <c r="AA61" s="1">
        <v>24</v>
      </c>
    </row>
    <row r="62" spans="1:27">
      <c r="A62" s="1">
        <v>453228</v>
      </c>
      <c r="B62" s="1">
        <v>0</v>
      </c>
      <c r="C62" s="1">
        <v>7</v>
      </c>
      <c r="D62" s="1">
        <v>0</v>
      </c>
      <c r="E62" s="1">
        <v>7</v>
      </c>
      <c r="F62" s="1">
        <v>3</v>
      </c>
      <c r="H62" s="1">
        <v>453228</v>
      </c>
      <c r="I62" s="1">
        <v>0</v>
      </c>
      <c r="J62" s="1">
        <v>32</v>
      </c>
      <c r="K62" s="1">
        <v>0</v>
      </c>
      <c r="L62" s="1">
        <v>54</v>
      </c>
      <c r="M62" s="1">
        <v>0</v>
      </c>
      <c r="O62" s="1">
        <v>453228</v>
      </c>
      <c r="P62" s="1">
        <v>0</v>
      </c>
      <c r="Q62" s="1">
        <v>0</v>
      </c>
      <c r="R62" s="1">
        <v>0</v>
      </c>
      <c r="S62" s="1">
        <v>0</v>
      </c>
      <c r="T62" s="1">
        <v>28</v>
      </c>
      <c r="V62" s="1">
        <v>1720202</v>
      </c>
      <c r="W62" s="1">
        <v>0</v>
      </c>
      <c r="X62" s="1">
        <v>37</v>
      </c>
      <c r="Y62" s="1">
        <v>0</v>
      </c>
      <c r="Z62" s="1">
        <v>0</v>
      </c>
      <c r="AA62" s="1">
        <v>0</v>
      </c>
    </row>
    <row r="63" spans="1:27">
      <c r="A63" s="1">
        <v>458711</v>
      </c>
      <c r="B63" s="1">
        <v>0</v>
      </c>
      <c r="C63" s="1">
        <v>8</v>
      </c>
      <c r="D63" s="1">
        <v>0</v>
      </c>
      <c r="E63" s="1">
        <v>0</v>
      </c>
      <c r="F63" s="1">
        <v>0</v>
      </c>
      <c r="H63" s="1">
        <v>498747</v>
      </c>
      <c r="I63" s="1">
        <v>0</v>
      </c>
      <c r="J63" s="1">
        <v>13</v>
      </c>
      <c r="K63" s="1">
        <v>0</v>
      </c>
      <c r="L63" s="1">
        <v>21</v>
      </c>
      <c r="M63" s="1">
        <v>0</v>
      </c>
      <c r="O63" s="1">
        <v>490567</v>
      </c>
      <c r="P63" s="1">
        <v>9</v>
      </c>
      <c r="Q63" s="1">
        <v>0</v>
      </c>
      <c r="R63" s="1">
        <v>0</v>
      </c>
      <c r="S63" s="1">
        <v>0</v>
      </c>
      <c r="T63" s="1">
        <v>17</v>
      </c>
      <c r="V63" s="1">
        <v>1720299</v>
      </c>
      <c r="W63" s="1">
        <v>0</v>
      </c>
      <c r="X63" s="1">
        <v>0</v>
      </c>
      <c r="Y63" s="1">
        <v>0</v>
      </c>
      <c r="Z63" s="1">
        <v>0</v>
      </c>
      <c r="AA63" s="1">
        <v>13</v>
      </c>
    </row>
    <row r="64" spans="1:27">
      <c r="A64" s="1">
        <v>510685</v>
      </c>
      <c r="B64" s="1">
        <v>6</v>
      </c>
      <c r="C64" s="1">
        <v>16</v>
      </c>
      <c r="D64" s="1">
        <v>0</v>
      </c>
      <c r="E64" s="1">
        <v>17</v>
      </c>
      <c r="F64" s="1">
        <v>0</v>
      </c>
      <c r="H64" s="1">
        <v>527659</v>
      </c>
      <c r="I64" s="1">
        <v>3</v>
      </c>
      <c r="J64" s="1">
        <v>62</v>
      </c>
      <c r="K64" s="1">
        <v>0</v>
      </c>
      <c r="L64" s="1">
        <v>48</v>
      </c>
      <c r="M64" s="1">
        <v>0</v>
      </c>
      <c r="O64" s="1">
        <v>527659</v>
      </c>
      <c r="P64" s="1">
        <v>0</v>
      </c>
      <c r="Q64" s="1">
        <v>0</v>
      </c>
      <c r="R64" s="1">
        <v>0</v>
      </c>
      <c r="S64" s="1">
        <v>0</v>
      </c>
      <c r="T64" s="1">
        <v>15</v>
      </c>
      <c r="V64" s="1">
        <v>1752719</v>
      </c>
      <c r="W64" s="1">
        <v>0</v>
      </c>
      <c r="X64" s="1">
        <v>0</v>
      </c>
      <c r="Y64" s="1">
        <v>0</v>
      </c>
      <c r="Z64" s="1">
        <v>0</v>
      </c>
      <c r="AA64" s="1">
        <v>9</v>
      </c>
    </row>
    <row r="65" spans="1:27">
      <c r="A65" s="1">
        <v>597359</v>
      </c>
      <c r="B65" s="1">
        <v>0</v>
      </c>
      <c r="C65" s="1">
        <v>12</v>
      </c>
      <c r="D65" s="1">
        <v>0</v>
      </c>
      <c r="E65" s="1">
        <v>0</v>
      </c>
      <c r="F65" s="1">
        <v>0</v>
      </c>
      <c r="H65" s="1">
        <v>556257</v>
      </c>
      <c r="I65" s="1">
        <v>0</v>
      </c>
      <c r="J65" s="1">
        <v>21</v>
      </c>
      <c r="K65" s="1">
        <v>0</v>
      </c>
      <c r="L65" s="1">
        <v>17</v>
      </c>
      <c r="M65" s="1">
        <v>0</v>
      </c>
      <c r="O65" s="1">
        <v>651660</v>
      </c>
      <c r="P65" s="1">
        <v>0</v>
      </c>
      <c r="Q65" s="1">
        <v>0</v>
      </c>
      <c r="R65" s="1">
        <v>0</v>
      </c>
      <c r="S65" s="1">
        <v>0</v>
      </c>
      <c r="T65" s="1">
        <v>20</v>
      </c>
      <c r="V65" s="1">
        <v>1752729</v>
      </c>
      <c r="W65" s="1">
        <v>0</v>
      </c>
      <c r="X65" s="1">
        <v>0</v>
      </c>
      <c r="Y65" s="1">
        <v>0</v>
      </c>
      <c r="Z65" s="1">
        <v>1</v>
      </c>
      <c r="AA65" s="1">
        <v>0</v>
      </c>
    </row>
    <row r="66" spans="1:27">
      <c r="A66" s="1">
        <v>657445</v>
      </c>
      <c r="B66" s="1">
        <v>0</v>
      </c>
      <c r="C66" s="1">
        <v>20</v>
      </c>
      <c r="D66" s="1">
        <v>0</v>
      </c>
      <c r="E66" s="1">
        <v>13</v>
      </c>
      <c r="F66" s="1">
        <v>3</v>
      </c>
      <c r="H66" s="1">
        <v>572511</v>
      </c>
      <c r="I66" s="1">
        <v>0</v>
      </c>
      <c r="J66" s="1">
        <v>0</v>
      </c>
      <c r="K66" s="1">
        <v>0</v>
      </c>
      <c r="L66" s="1">
        <v>17</v>
      </c>
      <c r="M66" s="1">
        <v>0</v>
      </c>
      <c r="O66" s="1">
        <v>657445</v>
      </c>
      <c r="P66" s="1">
        <v>28</v>
      </c>
      <c r="Q66" s="1">
        <v>53</v>
      </c>
      <c r="R66" s="1">
        <v>0</v>
      </c>
      <c r="S66" s="1">
        <v>0</v>
      </c>
      <c r="T66" s="1">
        <v>58</v>
      </c>
      <c r="V66" s="1">
        <v>1752739</v>
      </c>
      <c r="W66" s="1">
        <v>0</v>
      </c>
      <c r="X66" s="1">
        <v>0</v>
      </c>
      <c r="Y66" s="1">
        <v>0</v>
      </c>
      <c r="Z66" s="1">
        <v>0</v>
      </c>
      <c r="AA66" s="1">
        <v>17</v>
      </c>
    </row>
    <row r="67" spans="1:27">
      <c r="A67" s="1">
        <v>666507</v>
      </c>
      <c r="B67" s="1">
        <v>24</v>
      </c>
      <c r="C67" s="1">
        <v>23</v>
      </c>
      <c r="D67" s="1">
        <v>0</v>
      </c>
      <c r="E67" s="1">
        <v>33</v>
      </c>
      <c r="F67" s="1">
        <v>0</v>
      </c>
      <c r="H67" s="1">
        <v>651660</v>
      </c>
      <c r="I67" s="1">
        <v>0</v>
      </c>
      <c r="J67" s="1">
        <v>12</v>
      </c>
      <c r="K67" s="1">
        <v>0</v>
      </c>
      <c r="L67" s="1">
        <v>58</v>
      </c>
      <c r="M67" s="1">
        <v>0</v>
      </c>
      <c r="O67" s="1">
        <v>658061</v>
      </c>
      <c r="P67" s="1">
        <v>0</v>
      </c>
      <c r="Q67" s="1">
        <v>0</v>
      </c>
      <c r="R67" s="1">
        <v>0</v>
      </c>
      <c r="S67" s="1">
        <v>0</v>
      </c>
      <c r="T67" s="1">
        <v>11</v>
      </c>
      <c r="V67" s="1">
        <v>1783343</v>
      </c>
      <c r="W67" s="1">
        <v>80</v>
      </c>
      <c r="X67" s="1">
        <v>0</v>
      </c>
      <c r="Y67" s="1">
        <v>1</v>
      </c>
      <c r="Z67" s="1">
        <v>33</v>
      </c>
      <c r="AA67" s="1">
        <v>130</v>
      </c>
    </row>
    <row r="68" spans="1:27">
      <c r="A68" s="1">
        <v>742030</v>
      </c>
      <c r="B68" s="1">
        <v>0</v>
      </c>
      <c r="C68" s="1">
        <v>8</v>
      </c>
      <c r="D68" s="1">
        <v>0</v>
      </c>
      <c r="E68" s="1">
        <v>18</v>
      </c>
      <c r="F68" s="1">
        <v>0</v>
      </c>
      <c r="H68" s="1">
        <v>657445</v>
      </c>
      <c r="I68" s="1">
        <v>0</v>
      </c>
      <c r="J68" s="1">
        <v>155</v>
      </c>
      <c r="K68" s="1">
        <v>12</v>
      </c>
      <c r="L68" s="1">
        <v>119</v>
      </c>
      <c r="M68" s="1">
        <v>13</v>
      </c>
      <c r="O68" s="1">
        <v>666507</v>
      </c>
      <c r="P68" s="1">
        <v>0</v>
      </c>
      <c r="Q68" s="1">
        <v>33</v>
      </c>
      <c r="R68" s="1">
        <v>0</v>
      </c>
      <c r="S68" s="1">
        <v>0</v>
      </c>
      <c r="T68" s="1">
        <v>77</v>
      </c>
      <c r="V68" s="1">
        <v>1797919</v>
      </c>
      <c r="W68" s="1">
        <v>0</v>
      </c>
      <c r="X68" s="1">
        <v>0</v>
      </c>
      <c r="Y68" s="1">
        <v>0</v>
      </c>
      <c r="Z68" s="1">
        <v>0</v>
      </c>
      <c r="AA68" s="1">
        <v>11</v>
      </c>
    </row>
    <row r="69" spans="1:27">
      <c r="A69" s="1">
        <v>745004</v>
      </c>
      <c r="B69" s="1">
        <v>0</v>
      </c>
      <c r="C69" s="1">
        <v>11</v>
      </c>
      <c r="D69" s="1">
        <v>0</v>
      </c>
      <c r="E69" s="1">
        <v>0</v>
      </c>
      <c r="F69" s="1">
        <v>0</v>
      </c>
      <c r="H69" s="1">
        <v>658061</v>
      </c>
      <c r="I69" s="1">
        <v>0</v>
      </c>
      <c r="J69" s="1">
        <v>15</v>
      </c>
      <c r="K69" s="1">
        <v>5</v>
      </c>
      <c r="L69" s="1">
        <v>18</v>
      </c>
      <c r="M69" s="1">
        <v>0</v>
      </c>
      <c r="O69" s="1">
        <v>751952</v>
      </c>
      <c r="P69" s="1">
        <v>0</v>
      </c>
      <c r="Q69" s="1">
        <v>29</v>
      </c>
      <c r="R69" s="1">
        <v>0</v>
      </c>
      <c r="S69" s="1">
        <v>0</v>
      </c>
      <c r="T69" s="1">
        <v>0</v>
      </c>
      <c r="V69" s="1">
        <v>1817899</v>
      </c>
      <c r="W69" s="1">
        <v>0</v>
      </c>
      <c r="X69" s="1">
        <v>0</v>
      </c>
      <c r="Y69" s="1">
        <v>0</v>
      </c>
      <c r="Z69" s="1">
        <v>0</v>
      </c>
      <c r="AA69" s="1">
        <v>13</v>
      </c>
    </row>
    <row r="70" spans="1:27">
      <c r="A70" s="1">
        <v>909929</v>
      </c>
      <c r="B70" s="1">
        <v>0</v>
      </c>
      <c r="C70" s="1">
        <v>10</v>
      </c>
      <c r="D70" s="1">
        <v>1</v>
      </c>
      <c r="E70" s="1">
        <v>8</v>
      </c>
      <c r="F70" s="1">
        <v>0</v>
      </c>
      <c r="H70" s="1">
        <v>666507</v>
      </c>
      <c r="I70" s="1">
        <v>0</v>
      </c>
      <c r="J70" s="1">
        <v>48</v>
      </c>
      <c r="K70" s="1">
        <v>10</v>
      </c>
      <c r="L70" s="1">
        <v>86</v>
      </c>
      <c r="M70" s="1">
        <v>9</v>
      </c>
      <c r="O70" s="1">
        <v>904990</v>
      </c>
      <c r="P70" s="1">
        <v>0</v>
      </c>
      <c r="Q70" s="1">
        <v>0</v>
      </c>
      <c r="R70" s="1">
        <v>0</v>
      </c>
      <c r="S70" s="1">
        <v>0</v>
      </c>
      <c r="T70" s="1">
        <v>33</v>
      </c>
      <c r="V70" s="1">
        <v>1817907</v>
      </c>
      <c r="W70" s="1">
        <v>0</v>
      </c>
      <c r="X70" s="1">
        <v>0</v>
      </c>
      <c r="Y70" s="1">
        <v>0</v>
      </c>
      <c r="Z70" s="1">
        <v>0</v>
      </c>
      <c r="AA70" s="1">
        <v>12</v>
      </c>
    </row>
    <row r="71" spans="1:27">
      <c r="A71" s="1">
        <v>931533</v>
      </c>
      <c r="B71" s="1">
        <v>25</v>
      </c>
      <c r="C71" s="1">
        <v>14</v>
      </c>
      <c r="D71" s="1">
        <v>0</v>
      </c>
      <c r="E71" s="1">
        <v>29</v>
      </c>
      <c r="F71" s="1">
        <v>2</v>
      </c>
      <c r="H71" s="1">
        <v>693075</v>
      </c>
      <c r="I71" s="1">
        <v>0</v>
      </c>
      <c r="J71" s="1">
        <v>22</v>
      </c>
      <c r="K71" s="1">
        <v>10</v>
      </c>
      <c r="L71" s="1">
        <v>67</v>
      </c>
      <c r="M71" s="1">
        <v>0</v>
      </c>
      <c r="O71" s="1">
        <v>931533</v>
      </c>
      <c r="P71" s="1">
        <v>0</v>
      </c>
      <c r="Q71" s="1">
        <v>0</v>
      </c>
      <c r="R71" s="1">
        <v>0</v>
      </c>
      <c r="S71" s="1">
        <v>0</v>
      </c>
      <c r="T71" s="1">
        <v>37</v>
      </c>
      <c r="V71" s="1">
        <v>1867775</v>
      </c>
      <c r="W71" s="1">
        <v>13</v>
      </c>
      <c r="X71" s="1">
        <v>0</v>
      </c>
      <c r="Y71" s="1">
        <v>0</v>
      </c>
      <c r="Z71" s="1">
        <v>0</v>
      </c>
      <c r="AA71" s="1">
        <v>0</v>
      </c>
    </row>
    <row r="72" spans="1:27">
      <c r="A72" s="1">
        <v>940557</v>
      </c>
      <c r="B72" s="1">
        <v>0</v>
      </c>
      <c r="C72" s="1">
        <v>0</v>
      </c>
      <c r="D72" s="1">
        <v>0</v>
      </c>
      <c r="E72" s="1">
        <v>8</v>
      </c>
      <c r="F72" s="1">
        <v>4</v>
      </c>
      <c r="H72" s="1">
        <v>742030</v>
      </c>
      <c r="I72" s="1">
        <v>0</v>
      </c>
      <c r="J72" s="1">
        <v>0</v>
      </c>
      <c r="K72" s="1">
        <v>0</v>
      </c>
      <c r="L72" s="1">
        <v>0</v>
      </c>
      <c r="M72" s="1">
        <v>7</v>
      </c>
      <c r="O72" s="1">
        <v>1268272</v>
      </c>
      <c r="P72" s="1">
        <v>6</v>
      </c>
      <c r="Q72" s="1">
        <v>0</v>
      </c>
      <c r="R72" s="1">
        <v>0</v>
      </c>
      <c r="S72" s="1">
        <v>0</v>
      </c>
      <c r="T72" s="1">
        <v>0</v>
      </c>
      <c r="V72" s="1">
        <v>1882917</v>
      </c>
      <c r="W72" s="1">
        <v>0</v>
      </c>
      <c r="X72" s="1">
        <v>0</v>
      </c>
      <c r="Y72" s="1">
        <v>0</v>
      </c>
      <c r="Z72" s="1">
        <v>1</v>
      </c>
      <c r="AA72" s="1">
        <v>21</v>
      </c>
    </row>
    <row r="73" spans="1:27">
      <c r="A73" s="1">
        <v>1032526</v>
      </c>
      <c r="B73" s="1">
        <v>0</v>
      </c>
      <c r="C73" s="1">
        <v>0</v>
      </c>
      <c r="D73" s="1">
        <v>0</v>
      </c>
      <c r="E73" s="1">
        <v>8</v>
      </c>
      <c r="F73" s="1">
        <v>0</v>
      </c>
      <c r="H73" s="1">
        <v>751952</v>
      </c>
      <c r="I73" s="1">
        <v>0</v>
      </c>
      <c r="J73" s="1">
        <v>0</v>
      </c>
      <c r="K73" s="1">
        <v>0</v>
      </c>
      <c r="L73" s="1">
        <v>0</v>
      </c>
      <c r="M73" s="1">
        <v>14</v>
      </c>
      <c r="O73" s="1">
        <v>1318599</v>
      </c>
      <c r="P73" s="1">
        <v>0</v>
      </c>
      <c r="Q73" s="1">
        <v>0</v>
      </c>
      <c r="R73" s="1">
        <v>0</v>
      </c>
      <c r="S73" s="1">
        <v>0</v>
      </c>
      <c r="T73" s="1">
        <v>12</v>
      </c>
      <c r="V73" s="1">
        <v>1934947</v>
      </c>
      <c r="W73" s="1">
        <v>13</v>
      </c>
      <c r="X73" s="1">
        <v>0</v>
      </c>
      <c r="Y73" s="1">
        <v>0</v>
      </c>
      <c r="Z73" s="1">
        <v>0</v>
      </c>
      <c r="AA73" s="1">
        <v>0</v>
      </c>
    </row>
    <row r="74" spans="1:27">
      <c r="A74" s="1">
        <v>1170227</v>
      </c>
      <c r="B74" s="1">
        <v>6</v>
      </c>
      <c r="C74" s="1">
        <v>19</v>
      </c>
      <c r="D74" s="1">
        <v>0</v>
      </c>
      <c r="E74" s="1">
        <v>15</v>
      </c>
      <c r="F74" s="1">
        <v>0</v>
      </c>
      <c r="H74" s="1">
        <v>904990</v>
      </c>
      <c r="I74" s="1">
        <v>0</v>
      </c>
      <c r="J74" s="1">
        <v>25</v>
      </c>
      <c r="K74" s="1">
        <v>0</v>
      </c>
      <c r="L74" s="1">
        <v>33</v>
      </c>
      <c r="M74" s="1">
        <v>0</v>
      </c>
      <c r="O74" s="1">
        <v>1720299</v>
      </c>
      <c r="P74" s="1">
        <v>0</v>
      </c>
      <c r="Q74" s="1">
        <v>0</v>
      </c>
      <c r="R74" s="1">
        <v>0</v>
      </c>
      <c r="S74" s="1">
        <v>0</v>
      </c>
      <c r="T74" s="1">
        <v>17</v>
      </c>
      <c r="V74" s="1">
        <v>2048906</v>
      </c>
      <c r="W74" s="1">
        <v>0</v>
      </c>
      <c r="X74" s="1">
        <v>0</v>
      </c>
      <c r="Y74" s="1">
        <v>0</v>
      </c>
      <c r="Z74" s="1">
        <v>0</v>
      </c>
      <c r="AA74" s="1">
        <v>8</v>
      </c>
    </row>
    <row r="75" spans="1:27">
      <c r="A75" s="1">
        <v>1379270</v>
      </c>
      <c r="B75" s="1">
        <v>0</v>
      </c>
      <c r="C75" s="1">
        <v>7</v>
      </c>
      <c r="D75" s="1">
        <v>0</v>
      </c>
      <c r="E75" s="1">
        <v>0</v>
      </c>
      <c r="F75" s="1">
        <v>0</v>
      </c>
      <c r="H75" s="1">
        <v>909929</v>
      </c>
      <c r="I75" s="1">
        <v>0</v>
      </c>
      <c r="J75" s="1">
        <v>25</v>
      </c>
      <c r="K75" s="1">
        <v>6</v>
      </c>
      <c r="L75" s="1">
        <v>41</v>
      </c>
      <c r="M75" s="1">
        <v>0</v>
      </c>
      <c r="O75" s="1">
        <v>1748767</v>
      </c>
      <c r="P75" s="1">
        <v>0</v>
      </c>
      <c r="Q75" s="1">
        <v>0</v>
      </c>
      <c r="R75" s="1">
        <v>0</v>
      </c>
      <c r="S75" s="1">
        <v>0</v>
      </c>
      <c r="T75" s="1">
        <v>23</v>
      </c>
      <c r="V75" s="1">
        <v>2615069</v>
      </c>
      <c r="W75" s="1">
        <v>16</v>
      </c>
      <c r="X75" s="1">
        <v>0</v>
      </c>
      <c r="Y75" s="1">
        <v>0</v>
      </c>
      <c r="Z75" s="1">
        <v>0</v>
      </c>
      <c r="AA75" s="1">
        <v>0</v>
      </c>
    </row>
    <row r="76" spans="1:27">
      <c r="A76" s="1">
        <v>1431823</v>
      </c>
      <c r="B76" s="1">
        <v>0</v>
      </c>
      <c r="C76" s="1">
        <v>8</v>
      </c>
      <c r="D76" s="1">
        <v>0</v>
      </c>
      <c r="E76" s="1">
        <v>7</v>
      </c>
      <c r="F76" s="1">
        <v>0</v>
      </c>
      <c r="H76" s="1">
        <v>931533</v>
      </c>
      <c r="I76" s="1">
        <v>0</v>
      </c>
      <c r="J76" s="1">
        <v>24</v>
      </c>
      <c r="K76" s="1">
        <v>0</v>
      </c>
      <c r="L76" s="1">
        <v>33</v>
      </c>
      <c r="M76" s="1">
        <v>0</v>
      </c>
      <c r="O76" s="1">
        <v>1752729</v>
      </c>
      <c r="P76" s="1">
        <v>0</v>
      </c>
      <c r="Q76" s="1">
        <v>0</v>
      </c>
      <c r="R76" s="1">
        <v>0</v>
      </c>
      <c r="S76" s="1">
        <v>0</v>
      </c>
      <c r="T76" s="1">
        <v>12</v>
      </c>
      <c r="V76" s="1">
        <v>2642494</v>
      </c>
      <c r="W76" s="1">
        <v>0</v>
      </c>
      <c r="X76" s="1">
        <v>0</v>
      </c>
      <c r="Y76" s="1">
        <v>1</v>
      </c>
      <c r="Z76" s="1">
        <v>0</v>
      </c>
      <c r="AA76" s="1">
        <v>0</v>
      </c>
    </row>
    <row r="77" spans="1:27">
      <c r="A77" s="1">
        <v>1619027</v>
      </c>
      <c r="B77" s="1">
        <v>0</v>
      </c>
      <c r="C77" s="1">
        <v>0</v>
      </c>
      <c r="D77" s="1">
        <v>0</v>
      </c>
      <c r="E77" s="1">
        <v>8</v>
      </c>
      <c r="F77" s="1">
        <v>0</v>
      </c>
      <c r="H77" s="1">
        <v>1313208</v>
      </c>
      <c r="I77" s="1">
        <v>0</v>
      </c>
      <c r="J77" s="1">
        <v>0</v>
      </c>
      <c r="K77" s="1">
        <v>4</v>
      </c>
      <c r="L77" s="1">
        <v>0</v>
      </c>
      <c r="M77" s="1">
        <v>0</v>
      </c>
      <c r="O77" s="1">
        <v>1752737</v>
      </c>
      <c r="P77" s="1">
        <v>0</v>
      </c>
      <c r="Q77" s="1">
        <v>0</v>
      </c>
      <c r="R77" s="1">
        <v>0</v>
      </c>
      <c r="S77" s="1">
        <v>0</v>
      </c>
      <c r="T77" s="1">
        <v>13</v>
      </c>
      <c r="AA77" s="1">
        <f>SUM(W3:AA76)</f>
        <v>3079</v>
      </c>
    </row>
    <row r="78" spans="1:27">
      <c r="A78" s="1">
        <v>1619034</v>
      </c>
      <c r="B78" s="1">
        <v>0</v>
      </c>
      <c r="C78" s="1">
        <v>9</v>
      </c>
      <c r="D78" s="1">
        <v>0</v>
      </c>
      <c r="E78" s="1">
        <v>0</v>
      </c>
      <c r="F78" s="1">
        <v>0</v>
      </c>
      <c r="H78" s="1">
        <v>1318599</v>
      </c>
      <c r="I78" s="1">
        <v>0</v>
      </c>
      <c r="J78" s="1">
        <v>37</v>
      </c>
      <c r="K78" s="1">
        <v>9</v>
      </c>
      <c r="L78" s="1">
        <v>49</v>
      </c>
      <c r="M78" s="1">
        <v>0</v>
      </c>
      <c r="O78" s="1">
        <v>1759436</v>
      </c>
      <c r="P78" s="1">
        <v>0</v>
      </c>
      <c r="Q78" s="1">
        <v>0</v>
      </c>
      <c r="R78" s="1">
        <v>0</v>
      </c>
      <c r="S78" s="1">
        <v>0</v>
      </c>
      <c r="T78" s="1">
        <v>29</v>
      </c>
    </row>
    <row r="79" spans="1:27">
      <c r="A79" s="1">
        <v>1648490</v>
      </c>
      <c r="B79" s="1">
        <v>0</v>
      </c>
      <c r="C79" s="1">
        <v>0</v>
      </c>
      <c r="D79" s="1">
        <v>0</v>
      </c>
      <c r="E79" s="1">
        <v>7</v>
      </c>
      <c r="F79" s="1">
        <v>3</v>
      </c>
      <c r="H79" s="1">
        <v>1675686</v>
      </c>
      <c r="I79" s="1">
        <v>0</v>
      </c>
      <c r="J79" s="1">
        <v>16</v>
      </c>
      <c r="K79" s="1">
        <v>0</v>
      </c>
      <c r="L79" s="1">
        <v>0</v>
      </c>
      <c r="M79" s="1">
        <v>0</v>
      </c>
      <c r="O79" s="1">
        <v>1763524</v>
      </c>
      <c r="P79" s="1">
        <v>0</v>
      </c>
      <c r="Q79" s="1">
        <v>23</v>
      </c>
      <c r="R79" s="1">
        <v>0</v>
      </c>
      <c r="S79" s="1">
        <v>0</v>
      </c>
      <c r="T79" s="1">
        <v>13</v>
      </c>
    </row>
    <row r="80" spans="1:27">
      <c r="A80" s="1">
        <v>1648492</v>
      </c>
      <c r="B80" s="1">
        <v>0</v>
      </c>
      <c r="C80" s="1">
        <v>0</v>
      </c>
      <c r="D80" s="1">
        <v>0</v>
      </c>
      <c r="E80" s="1">
        <v>0</v>
      </c>
      <c r="F80" s="1">
        <v>2</v>
      </c>
      <c r="H80" s="1">
        <v>1703424</v>
      </c>
      <c r="I80" s="1">
        <v>0</v>
      </c>
      <c r="J80" s="1">
        <v>0</v>
      </c>
      <c r="K80" s="1">
        <v>7</v>
      </c>
      <c r="L80" s="1">
        <v>0</v>
      </c>
      <c r="M80" s="1">
        <v>0</v>
      </c>
      <c r="O80" s="1">
        <v>1783343</v>
      </c>
      <c r="P80" s="1">
        <v>43</v>
      </c>
      <c r="Q80" s="1">
        <v>146</v>
      </c>
      <c r="R80" s="1">
        <v>2</v>
      </c>
      <c r="S80" s="1">
        <v>0</v>
      </c>
      <c r="T80" s="1">
        <v>217</v>
      </c>
    </row>
    <row r="81" spans="1:24">
      <c r="A81" s="1">
        <v>1649478</v>
      </c>
      <c r="B81" s="1">
        <v>0</v>
      </c>
      <c r="C81" s="1">
        <v>0</v>
      </c>
      <c r="D81" s="1">
        <v>0</v>
      </c>
      <c r="E81" s="1">
        <v>0</v>
      </c>
      <c r="F81" s="1">
        <v>4</v>
      </c>
      <c r="H81" s="1">
        <v>1720299</v>
      </c>
      <c r="I81" s="1">
        <v>0</v>
      </c>
      <c r="J81" s="1">
        <v>14</v>
      </c>
      <c r="K81" s="1">
        <v>0</v>
      </c>
      <c r="L81" s="1">
        <v>27</v>
      </c>
      <c r="M81" s="1">
        <v>0</v>
      </c>
      <c r="O81" s="1">
        <v>1798531</v>
      </c>
      <c r="P81" s="1">
        <v>5</v>
      </c>
      <c r="Q81" s="1">
        <v>0</v>
      </c>
      <c r="R81" s="1">
        <v>0</v>
      </c>
      <c r="S81" s="1">
        <v>0</v>
      </c>
      <c r="T81" s="1">
        <v>0</v>
      </c>
    </row>
    <row r="82" spans="1:24">
      <c r="A82" s="1">
        <v>1649507</v>
      </c>
      <c r="B82" s="1">
        <v>0</v>
      </c>
      <c r="C82" s="1">
        <v>0</v>
      </c>
      <c r="D82" s="1">
        <v>0</v>
      </c>
      <c r="E82" s="1">
        <v>0</v>
      </c>
      <c r="F82" s="1">
        <v>2</v>
      </c>
      <c r="H82" s="1">
        <v>1752722</v>
      </c>
      <c r="I82" s="1">
        <v>0</v>
      </c>
      <c r="J82" s="1">
        <v>0</v>
      </c>
      <c r="K82" s="1">
        <v>0</v>
      </c>
      <c r="L82" s="1">
        <v>19</v>
      </c>
      <c r="M82" s="1">
        <v>0</v>
      </c>
      <c r="O82" s="1">
        <v>1867775</v>
      </c>
      <c r="P82" s="1">
        <v>5</v>
      </c>
      <c r="Q82" s="1">
        <v>0</v>
      </c>
      <c r="R82" s="1">
        <v>0</v>
      </c>
      <c r="S82" s="1">
        <v>0</v>
      </c>
      <c r="T82" s="1">
        <v>0</v>
      </c>
    </row>
    <row r="83" spans="1:24">
      <c r="A83" s="1">
        <v>1703411</v>
      </c>
      <c r="B83" s="1">
        <v>0</v>
      </c>
      <c r="C83" s="1">
        <v>0</v>
      </c>
      <c r="D83" s="1">
        <v>0</v>
      </c>
      <c r="E83" s="1">
        <v>7</v>
      </c>
      <c r="F83" s="1">
        <v>0</v>
      </c>
      <c r="H83" s="1">
        <v>1752729</v>
      </c>
      <c r="I83" s="1">
        <v>0</v>
      </c>
      <c r="J83" s="1">
        <v>13</v>
      </c>
      <c r="K83" s="1">
        <v>0</v>
      </c>
      <c r="L83" s="1">
        <v>26</v>
      </c>
      <c r="M83" s="1">
        <v>0</v>
      </c>
      <c r="O83" s="1">
        <v>1882917</v>
      </c>
      <c r="P83" s="1">
        <v>0</v>
      </c>
      <c r="Q83" s="1">
        <v>0</v>
      </c>
      <c r="R83" s="1">
        <v>0</v>
      </c>
      <c r="S83" s="1">
        <v>1</v>
      </c>
      <c r="T83" s="1">
        <v>0</v>
      </c>
    </row>
    <row r="84" spans="1:24">
      <c r="A84" s="1">
        <v>1720299</v>
      </c>
      <c r="B84" s="1">
        <v>11</v>
      </c>
      <c r="C84" s="1">
        <v>11</v>
      </c>
      <c r="D84" s="1">
        <v>0</v>
      </c>
      <c r="E84" s="1">
        <v>21</v>
      </c>
      <c r="F84" s="1">
        <v>6</v>
      </c>
      <c r="H84" s="1">
        <v>1752737</v>
      </c>
      <c r="I84" s="1">
        <v>0</v>
      </c>
      <c r="J84" s="1">
        <v>22</v>
      </c>
      <c r="K84" s="1">
        <v>0</v>
      </c>
      <c r="L84" s="1">
        <v>27</v>
      </c>
      <c r="M84" s="1">
        <v>0</v>
      </c>
      <c r="O84" s="1">
        <v>2048906</v>
      </c>
      <c r="P84" s="1">
        <v>0</v>
      </c>
      <c r="Q84" s="1">
        <v>0</v>
      </c>
      <c r="R84" s="1">
        <v>0</v>
      </c>
      <c r="S84" s="1">
        <v>0</v>
      </c>
      <c r="T84" s="1">
        <v>22</v>
      </c>
    </row>
    <row r="85" spans="1:24">
      <c r="A85" s="1">
        <v>1748767</v>
      </c>
      <c r="B85" s="1">
        <v>8</v>
      </c>
      <c r="C85" s="1">
        <v>9</v>
      </c>
      <c r="D85" s="1">
        <v>0</v>
      </c>
      <c r="E85" s="1">
        <v>11</v>
      </c>
      <c r="F85" s="1">
        <v>0</v>
      </c>
      <c r="H85" s="1">
        <v>1759436</v>
      </c>
      <c r="I85" s="1">
        <v>0</v>
      </c>
      <c r="J85" s="1">
        <v>29</v>
      </c>
      <c r="K85" s="1">
        <v>0</v>
      </c>
      <c r="L85" s="1">
        <v>84</v>
      </c>
      <c r="M85" s="1">
        <v>0</v>
      </c>
      <c r="O85" s="1">
        <v>2615069</v>
      </c>
      <c r="P85" s="1">
        <v>27</v>
      </c>
      <c r="Q85" s="1">
        <v>0</v>
      </c>
      <c r="R85" s="1">
        <v>0</v>
      </c>
      <c r="S85" s="1">
        <v>0</v>
      </c>
      <c r="T85" s="1">
        <v>0</v>
      </c>
    </row>
    <row r="86" spans="1:24">
      <c r="A86" s="1">
        <v>1752719</v>
      </c>
      <c r="B86" s="1">
        <v>0</v>
      </c>
      <c r="C86" s="1">
        <v>0</v>
      </c>
      <c r="D86" s="1">
        <v>0</v>
      </c>
      <c r="E86" s="1">
        <v>0</v>
      </c>
      <c r="F86" s="1">
        <v>6</v>
      </c>
      <c r="H86" s="1">
        <v>1783343</v>
      </c>
      <c r="I86" s="1">
        <v>6</v>
      </c>
      <c r="J86" s="1">
        <v>207</v>
      </c>
      <c r="K86" s="1">
        <v>81</v>
      </c>
      <c r="L86" s="1">
        <v>280</v>
      </c>
      <c r="M86" s="1">
        <v>50</v>
      </c>
      <c r="O86" s="1">
        <v>2622653</v>
      </c>
      <c r="P86" s="1">
        <v>8</v>
      </c>
      <c r="Q86" s="1">
        <v>0</v>
      </c>
      <c r="R86" s="1">
        <v>0</v>
      </c>
      <c r="S86" s="1">
        <v>0</v>
      </c>
      <c r="T86" s="1">
        <v>0</v>
      </c>
    </row>
    <row r="87" spans="1:24">
      <c r="A87" s="1">
        <v>1752722</v>
      </c>
      <c r="B87" s="1">
        <v>0</v>
      </c>
      <c r="C87" s="1">
        <v>0</v>
      </c>
      <c r="D87" s="1">
        <v>0</v>
      </c>
      <c r="E87" s="1">
        <v>0</v>
      </c>
      <c r="F87" s="1">
        <v>5</v>
      </c>
      <c r="H87" s="1">
        <v>1798705</v>
      </c>
      <c r="I87" s="1">
        <v>0</v>
      </c>
      <c r="J87" s="1">
        <v>0</v>
      </c>
      <c r="K87" s="1">
        <v>10</v>
      </c>
      <c r="L87" s="1">
        <v>0</v>
      </c>
      <c r="M87" s="1">
        <v>0</v>
      </c>
      <c r="O87" s="1">
        <v>2642494</v>
      </c>
      <c r="P87" s="1">
        <v>0</v>
      </c>
      <c r="Q87" s="1">
        <v>36</v>
      </c>
      <c r="R87" s="1">
        <v>0</v>
      </c>
      <c r="S87" s="1">
        <v>0</v>
      </c>
      <c r="T87" s="1">
        <v>0</v>
      </c>
    </row>
    <row r="88" spans="1:24">
      <c r="A88" s="1">
        <v>1752723</v>
      </c>
      <c r="B88" s="1">
        <v>0</v>
      </c>
      <c r="C88" s="1">
        <v>0</v>
      </c>
      <c r="D88" s="1">
        <v>0</v>
      </c>
      <c r="E88" s="1">
        <v>0</v>
      </c>
      <c r="F88" s="1">
        <v>3</v>
      </c>
      <c r="H88" s="1">
        <v>1802784</v>
      </c>
      <c r="I88" s="1">
        <v>0</v>
      </c>
      <c r="J88" s="1">
        <v>0</v>
      </c>
      <c r="K88" s="1">
        <v>0</v>
      </c>
      <c r="L88" s="1">
        <v>26</v>
      </c>
      <c r="M88" s="1">
        <v>0</v>
      </c>
      <c r="T88" s="1">
        <f>SUM(P3:T87)</f>
        <v>4888</v>
      </c>
      <c r="X88" s="1">
        <f>F104+M98+T88+AA77</f>
        <v>21450</v>
      </c>
    </row>
    <row r="89" spans="1:24">
      <c r="A89" s="1">
        <v>1752739</v>
      </c>
      <c r="B89" s="1">
        <v>10</v>
      </c>
      <c r="C89" s="1">
        <v>9</v>
      </c>
      <c r="D89" s="1">
        <v>0</v>
      </c>
      <c r="E89" s="1">
        <v>20</v>
      </c>
      <c r="F89" s="1">
        <v>0</v>
      </c>
      <c r="H89" s="1">
        <v>1805102</v>
      </c>
      <c r="I89" s="1">
        <v>0</v>
      </c>
      <c r="J89" s="1">
        <v>23</v>
      </c>
      <c r="K89" s="1">
        <v>0</v>
      </c>
      <c r="L89" s="1">
        <v>46</v>
      </c>
      <c r="M89" s="1">
        <v>0</v>
      </c>
    </row>
    <row r="90" spans="1:24">
      <c r="A90" s="1">
        <v>1752741</v>
      </c>
      <c r="B90" s="1">
        <v>0</v>
      </c>
      <c r="C90" s="1">
        <v>0</v>
      </c>
      <c r="D90" s="1">
        <v>0</v>
      </c>
      <c r="E90" s="1">
        <v>0</v>
      </c>
      <c r="F90" s="1">
        <v>2</v>
      </c>
      <c r="H90" s="1">
        <v>1817909</v>
      </c>
      <c r="I90" s="1">
        <v>0</v>
      </c>
      <c r="J90" s="1">
        <v>0</v>
      </c>
      <c r="K90" s="1">
        <v>7</v>
      </c>
      <c r="L90" s="1">
        <v>0</v>
      </c>
      <c r="M90" s="1">
        <v>0</v>
      </c>
    </row>
    <row r="91" spans="1:24">
      <c r="A91" s="1">
        <v>1763524</v>
      </c>
      <c r="B91" s="1">
        <v>0</v>
      </c>
      <c r="C91" s="1">
        <v>7</v>
      </c>
      <c r="D91" s="1">
        <v>0</v>
      </c>
      <c r="E91" s="1">
        <v>0</v>
      </c>
      <c r="F91" s="1">
        <v>0</v>
      </c>
      <c r="H91" s="1">
        <v>1882917</v>
      </c>
      <c r="I91" s="1">
        <v>0</v>
      </c>
      <c r="J91" s="1">
        <v>13</v>
      </c>
      <c r="K91" s="1">
        <v>0</v>
      </c>
      <c r="L91" s="1">
        <v>0</v>
      </c>
      <c r="M91" s="1">
        <v>0</v>
      </c>
    </row>
    <row r="92" spans="1:24">
      <c r="A92" s="1">
        <v>1779141</v>
      </c>
      <c r="B92" s="1">
        <v>0</v>
      </c>
      <c r="C92" s="1">
        <v>9</v>
      </c>
      <c r="D92" s="1">
        <v>0</v>
      </c>
      <c r="E92" s="1">
        <v>0</v>
      </c>
      <c r="F92" s="1">
        <v>0</v>
      </c>
      <c r="H92" s="1">
        <v>1921781</v>
      </c>
      <c r="I92" s="1">
        <v>0</v>
      </c>
      <c r="J92" s="1">
        <v>0</v>
      </c>
      <c r="K92" s="1">
        <v>5</v>
      </c>
      <c r="L92" s="1">
        <v>0</v>
      </c>
      <c r="M92" s="1">
        <v>0</v>
      </c>
    </row>
    <row r="93" spans="1:24">
      <c r="A93" s="1">
        <v>1783343</v>
      </c>
      <c r="B93" s="1">
        <v>85</v>
      </c>
      <c r="C93" s="1">
        <v>111</v>
      </c>
      <c r="D93" s="1">
        <v>3</v>
      </c>
      <c r="E93" s="1">
        <v>110</v>
      </c>
      <c r="F93" s="1">
        <v>30</v>
      </c>
      <c r="H93" s="1">
        <v>1952929</v>
      </c>
      <c r="I93" s="1">
        <v>0</v>
      </c>
      <c r="J93" s="1">
        <v>14</v>
      </c>
      <c r="K93" s="1">
        <v>0</v>
      </c>
      <c r="L93" s="1">
        <v>0</v>
      </c>
      <c r="M93" s="1">
        <v>0</v>
      </c>
    </row>
    <row r="94" spans="1:24">
      <c r="A94" s="1">
        <v>1801911</v>
      </c>
      <c r="B94" s="1">
        <v>0</v>
      </c>
      <c r="C94" s="1">
        <v>7</v>
      </c>
      <c r="D94" s="1">
        <v>0</v>
      </c>
      <c r="E94" s="1">
        <v>0</v>
      </c>
      <c r="F94" s="1">
        <v>0</v>
      </c>
      <c r="H94" s="1">
        <v>2048906</v>
      </c>
      <c r="I94" s="1">
        <v>0</v>
      </c>
      <c r="J94" s="1">
        <v>14</v>
      </c>
      <c r="K94" s="1">
        <v>5</v>
      </c>
      <c r="L94" s="1">
        <v>24</v>
      </c>
      <c r="M94" s="1">
        <v>0</v>
      </c>
    </row>
    <row r="95" spans="1:24">
      <c r="A95" s="1">
        <v>1804993</v>
      </c>
      <c r="B95" s="1">
        <v>0</v>
      </c>
      <c r="C95" s="1">
        <v>0</v>
      </c>
      <c r="D95" s="1">
        <v>0</v>
      </c>
      <c r="E95" s="1">
        <v>0</v>
      </c>
      <c r="F95" s="1">
        <v>10</v>
      </c>
      <c r="H95" s="1">
        <v>2066434</v>
      </c>
      <c r="I95" s="1">
        <v>0</v>
      </c>
      <c r="J95" s="1">
        <v>0</v>
      </c>
      <c r="K95" s="1">
        <v>0</v>
      </c>
      <c r="L95" s="1">
        <v>17</v>
      </c>
      <c r="M95" s="1">
        <v>0</v>
      </c>
    </row>
    <row r="96" spans="1:24">
      <c r="A96" s="1">
        <v>1816693</v>
      </c>
      <c r="B96" s="1">
        <v>0</v>
      </c>
      <c r="C96" s="1">
        <v>7</v>
      </c>
      <c r="D96" s="1">
        <v>0</v>
      </c>
      <c r="E96" s="1">
        <v>0</v>
      </c>
      <c r="F96" s="1">
        <v>0</v>
      </c>
      <c r="H96" s="1">
        <v>2615069</v>
      </c>
      <c r="I96" s="1">
        <v>0</v>
      </c>
      <c r="J96" s="1">
        <v>0</v>
      </c>
      <c r="K96" s="1">
        <v>0</v>
      </c>
      <c r="L96" s="1">
        <v>0</v>
      </c>
      <c r="M96" s="1">
        <v>8</v>
      </c>
    </row>
    <row r="97" spans="1:13">
      <c r="A97" s="1">
        <v>1817899</v>
      </c>
      <c r="B97" s="1">
        <v>10</v>
      </c>
      <c r="C97" s="1">
        <v>0</v>
      </c>
      <c r="D97" s="1">
        <v>0</v>
      </c>
      <c r="E97" s="1">
        <v>9</v>
      </c>
      <c r="F97" s="1">
        <v>0</v>
      </c>
      <c r="H97" s="1">
        <v>2642494</v>
      </c>
      <c r="I97" s="1">
        <v>0</v>
      </c>
      <c r="J97" s="1">
        <v>0</v>
      </c>
      <c r="K97" s="1">
        <v>0</v>
      </c>
      <c r="L97" s="1">
        <v>0</v>
      </c>
      <c r="M97" s="1">
        <v>8</v>
      </c>
    </row>
    <row r="98" spans="1:13">
      <c r="A98" s="1">
        <v>1817909</v>
      </c>
      <c r="B98" s="1">
        <v>0</v>
      </c>
      <c r="C98" s="1">
        <v>0</v>
      </c>
      <c r="D98" s="1">
        <v>1</v>
      </c>
      <c r="E98" s="1">
        <v>8</v>
      </c>
      <c r="F98" s="1">
        <v>0</v>
      </c>
      <c r="M98" s="1">
        <f>SUM(I3:M97)</f>
        <v>8147</v>
      </c>
    </row>
    <row r="99" spans="1:13">
      <c r="A99" s="1">
        <v>1817915</v>
      </c>
      <c r="B99" s="1">
        <v>0</v>
      </c>
      <c r="C99" s="1">
        <v>0</v>
      </c>
      <c r="D99" s="1">
        <v>0</v>
      </c>
      <c r="E99" s="1">
        <v>0</v>
      </c>
      <c r="F99" s="1">
        <v>4</v>
      </c>
    </row>
    <row r="100" spans="1:13">
      <c r="A100" s="1">
        <v>1882917</v>
      </c>
      <c r="B100" s="1">
        <v>9</v>
      </c>
      <c r="C100" s="1">
        <v>28</v>
      </c>
      <c r="D100" s="1">
        <v>1</v>
      </c>
      <c r="E100" s="1">
        <v>14</v>
      </c>
      <c r="F100" s="1">
        <v>0</v>
      </c>
    </row>
    <row r="101" spans="1:13">
      <c r="A101" s="1">
        <v>1914234</v>
      </c>
      <c r="B101" s="1">
        <v>0</v>
      </c>
      <c r="C101" s="1">
        <v>0</v>
      </c>
      <c r="D101" s="1">
        <v>0</v>
      </c>
      <c r="E101" s="1">
        <v>0</v>
      </c>
      <c r="F101" s="1">
        <v>3</v>
      </c>
    </row>
    <row r="102" spans="1:13">
      <c r="A102" s="1">
        <v>2048906</v>
      </c>
      <c r="B102" s="1">
        <v>16</v>
      </c>
      <c r="C102" s="1">
        <v>8</v>
      </c>
      <c r="D102" s="1">
        <v>0</v>
      </c>
      <c r="E102" s="1">
        <v>20</v>
      </c>
      <c r="F102" s="1">
        <v>0</v>
      </c>
    </row>
    <row r="103" spans="1:13">
      <c r="A103" s="1">
        <v>2066434</v>
      </c>
      <c r="B103" s="1">
        <v>13</v>
      </c>
      <c r="C103" s="1">
        <v>10</v>
      </c>
      <c r="D103" s="1">
        <v>0</v>
      </c>
      <c r="E103" s="1">
        <v>0</v>
      </c>
      <c r="F103" s="1">
        <v>5</v>
      </c>
    </row>
    <row r="104" spans="1:13">
      <c r="F104" s="1">
        <f>SUM(B3:F103)</f>
        <v>5336</v>
      </c>
    </row>
  </sheetData>
  <sortState ref="V3:AA107">
    <sortCondition ref="V2:V107"/>
  </sortState>
  <mergeCells count="1">
    <mergeCell ref="A1:XF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8C12F-7E74-3E47-B2E7-231EE1F3FB72}">
  <dimension ref="A1:AA40"/>
  <sheetViews>
    <sheetView workbookViewId="0">
      <selection activeCell="A2" sqref="A2"/>
    </sheetView>
  </sheetViews>
  <sheetFormatPr defaultColWidth="10.6640625" defaultRowHeight="15.5"/>
  <cols>
    <col min="1" max="1" width="8.1640625" style="9" bestFit="1" customWidth="1"/>
    <col min="2" max="2" width="10.1640625" style="9" bestFit="1" customWidth="1"/>
    <col min="3" max="3" width="10.33203125" style="9" bestFit="1" customWidth="1"/>
    <col min="4" max="4" width="12.83203125" style="9" bestFit="1" customWidth="1"/>
    <col min="5" max="5" width="10" style="9" bestFit="1" customWidth="1"/>
    <col min="6" max="6" width="10.83203125" style="9" bestFit="1" customWidth="1"/>
    <col min="7" max="7" width="10.83203125" style="9"/>
    <col min="8" max="8" width="8.1640625" style="9" bestFit="1" customWidth="1"/>
    <col min="9" max="9" width="10.1640625" style="9" bestFit="1" customWidth="1"/>
    <col min="10" max="10" width="10.33203125" style="9" bestFit="1" customWidth="1"/>
    <col min="11" max="11" width="12.83203125" style="9" bestFit="1" customWidth="1"/>
    <col min="12" max="12" width="10" style="9" bestFit="1" customWidth="1"/>
    <col min="13" max="13" width="10.83203125" style="9" bestFit="1" customWidth="1"/>
    <col min="14" max="14" width="10.83203125" style="9"/>
    <col min="15" max="15" width="8.1640625" style="9" bestFit="1" customWidth="1"/>
    <col min="16" max="16" width="10.1640625" style="9" bestFit="1" customWidth="1"/>
    <col min="17" max="17" width="10.33203125" style="9" bestFit="1" customWidth="1"/>
    <col min="18" max="18" width="12.83203125" style="9" bestFit="1" customWidth="1"/>
    <col min="19" max="19" width="10" style="9" bestFit="1" customWidth="1"/>
    <col min="20" max="20" width="10.83203125" style="9" bestFit="1" customWidth="1"/>
    <col min="21" max="21" width="10.83203125" style="9"/>
    <col min="22" max="22" width="8.1640625" style="9" bestFit="1" customWidth="1"/>
    <col min="23" max="23" width="10.1640625" style="9" bestFit="1" customWidth="1"/>
    <col min="24" max="24" width="10.33203125" style="9" bestFit="1" customWidth="1"/>
    <col min="25" max="25" width="12.83203125" style="9" bestFit="1" customWidth="1"/>
    <col min="26" max="26" width="10" style="9" bestFit="1" customWidth="1"/>
    <col min="27" max="27" width="10.83203125" style="9" bestFit="1" customWidth="1"/>
  </cols>
  <sheetData>
    <row r="1" spans="1:27" s="47" customFormat="1" ht="21">
      <c r="A1" s="47" t="s">
        <v>67</v>
      </c>
    </row>
    <row r="2" spans="1:27">
      <c r="A2" s="10" t="s">
        <v>28</v>
      </c>
      <c r="B2" s="10" t="s">
        <v>0</v>
      </c>
      <c r="C2" s="10" t="s">
        <v>1</v>
      </c>
      <c r="D2" s="10" t="s">
        <v>2</v>
      </c>
      <c r="E2" s="10" t="s">
        <v>3</v>
      </c>
      <c r="F2" s="10" t="s">
        <v>4</v>
      </c>
      <c r="G2" s="1"/>
      <c r="H2" s="10" t="s">
        <v>28</v>
      </c>
      <c r="I2" s="10" t="s">
        <v>5</v>
      </c>
      <c r="J2" s="10" t="s">
        <v>6</v>
      </c>
      <c r="K2" s="10" t="s">
        <v>7</v>
      </c>
      <c r="L2" s="10" t="s">
        <v>8</v>
      </c>
      <c r="M2" s="10" t="s">
        <v>9</v>
      </c>
      <c r="N2" s="1"/>
      <c r="O2" s="10" t="s">
        <v>28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"/>
      <c r="V2" s="10" t="s">
        <v>28</v>
      </c>
      <c r="W2" s="10" t="s">
        <v>10</v>
      </c>
      <c r="X2" s="10" t="s">
        <v>11</v>
      </c>
      <c r="Y2" s="10" t="s">
        <v>12</v>
      </c>
      <c r="Z2" s="10" t="s">
        <v>13</v>
      </c>
      <c r="AA2" s="10" t="s">
        <v>14</v>
      </c>
    </row>
    <row r="3" spans="1:27">
      <c r="A3" s="9">
        <v>57723</v>
      </c>
      <c r="B3" s="9">
        <v>0</v>
      </c>
      <c r="C3" s="9">
        <v>14291</v>
      </c>
      <c r="D3" s="9">
        <v>0</v>
      </c>
      <c r="E3" s="9">
        <v>0</v>
      </c>
      <c r="F3" s="9">
        <v>0</v>
      </c>
      <c r="H3" s="9">
        <v>90627</v>
      </c>
      <c r="I3" s="9">
        <v>311</v>
      </c>
      <c r="J3" s="9">
        <v>19058</v>
      </c>
      <c r="K3" s="9">
        <v>0</v>
      </c>
      <c r="L3" s="9">
        <v>23658</v>
      </c>
      <c r="M3" s="9">
        <v>0</v>
      </c>
      <c r="O3" s="9">
        <v>216465</v>
      </c>
      <c r="P3" s="9">
        <v>4982</v>
      </c>
      <c r="Q3" s="9">
        <v>0</v>
      </c>
      <c r="R3" s="9">
        <v>0</v>
      </c>
      <c r="S3" s="9">
        <v>0</v>
      </c>
      <c r="T3" s="9">
        <v>0</v>
      </c>
      <c r="V3" s="9">
        <v>300</v>
      </c>
      <c r="W3" s="9">
        <v>0</v>
      </c>
      <c r="X3" s="9">
        <v>0</v>
      </c>
      <c r="Y3" s="9">
        <v>35</v>
      </c>
      <c r="Z3" s="9">
        <v>0</v>
      </c>
      <c r="AA3" s="9">
        <v>0</v>
      </c>
    </row>
    <row r="4" spans="1:27">
      <c r="A4" s="9">
        <v>31989</v>
      </c>
      <c r="B4" s="9">
        <v>0</v>
      </c>
      <c r="C4" s="9">
        <v>0</v>
      </c>
      <c r="D4" s="9">
        <v>0</v>
      </c>
      <c r="E4" s="9">
        <v>0</v>
      </c>
      <c r="F4" s="9">
        <v>1648</v>
      </c>
      <c r="H4" s="9">
        <v>1842537</v>
      </c>
      <c r="I4" s="9">
        <v>0</v>
      </c>
      <c r="J4" s="9">
        <v>0</v>
      </c>
      <c r="K4" s="9">
        <v>0</v>
      </c>
      <c r="L4" s="9">
        <v>0</v>
      </c>
      <c r="M4" s="9">
        <v>5397</v>
      </c>
      <c r="O4" s="9">
        <v>1842537</v>
      </c>
      <c r="P4" s="9">
        <v>17003</v>
      </c>
      <c r="Q4" s="9">
        <v>0</v>
      </c>
      <c r="R4" s="9">
        <v>0</v>
      </c>
      <c r="S4" s="9">
        <v>0</v>
      </c>
      <c r="T4" s="9">
        <v>0</v>
      </c>
      <c r="V4" s="9">
        <v>165696</v>
      </c>
      <c r="W4" s="9">
        <v>3819</v>
      </c>
      <c r="X4" s="9">
        <v>0</v>
      </c>
      <c r="Y4" s="9">
        <v>0</v>
      </c>
      <c r="Z4" s="9">
        <v>0</v>
      </c>
      <c r="AA4" s="9">
        <v>0</v>
      </c>
    </row>
    <row r="5" spans="1:27">
      <c r="A5" s="9">
        <v>204441</v>
      </c>
      <c r="B5" s="9">
        <v>0</v>
      </c>
      <c r="C5" s="9">
        <v>10726</v>
      </c>
      <c r="D5" s="9">
        <v>0</v>
      </c>
      <c r="E5" s="9">
        <v>0</v>
      </c>
      <c r="F5" s="9">
        <v>0</v>
      </c>
      <c r="H5" s="9">
        <v>2008794</v>
      </c>
      <c r="I5" s="9">
        <v>0</v>
      </c>
      <c r="J5" s="9">
        <v>13231</v>
      </c>
      <c r="K5" s="9">
        <v>0</v>
      </c>
      <c r="L5" s="9">
        <v>0</v>
      </c>
      <c r="M5" s="9">
        <v>0</v>
      </c>
      <c r="O5" s="9">
        <v>104087</v>
      </c>
      <c r="P5" s="9">
        <v>4791</v>
      </c>
      <c r="Q5" s="9">
        <v>0</v>
      </c>
      <c r="R5" s="9">
        <v>0</v>
      </c>
      <c r="S5" s="9">
        <v>0</v>
      </c>
      <c r="T5" s="9">
        <v>0</v>
      </c>
      <c r="V5" s="9">
        <v>105560</v>
      </c>
      <c r="W5" s="9">
        <v>3620</v>
      </c>
      <c r="X5" s="9">
        <v>0</v>
      </c>
      <c r="Y5" s="9">
        <v>0</v>
      </c>
      <c r="Z5" s="9">
        <v>0</v>
      </c>
      <c r="AA5" s="9">
        <v>0</v>
      </c>
    </row>
    <row r="6" spans="1:27">
      <c r="A6" s="9">
        <v>241425</v>
      </c>
      <c r="B6" s="9">
        <v>0</v>
      </c>
      <c r="C6" s="9">
        <v>0</v>
      </c>
      <c r="D6" s="9">
        <v>0</v>
      </c>
      <c r="E6" s="9">
        <v>8426</v>
      </c>
      <c r="F6" s="9">
        <v>0</v>
      </c>
      <c r="H6" s="9">
        <v>36861</v>
      </c>
      <c r="I6" s="9">
        <v>452</v>
      </c>
      <c r="J6" s="9">
        <v>32146</v>
      </c>
      <c r="K6" s="9">
        <v>4329</v>
      </c>
      <c r="L6" s="9">
        <v>51962</v>
      </c>
      <c r="M6" s="9">
        <v>0</v>
      </c>
      <c r="O6" s="9">
        <v>90627</v>
      </c>
      <c r="P6" s="9">
        <v>0</v>
      </c>
      <c r="Q6" s="9">
        <v>0</v>
      </c>
      <c r="R6" s="9">
        <v>0</v>
      </c>
      <c r="S6" s="9">
        <v>0</v>
      </c>
      <c r="T6" s="9">
        <v>14240</v>
      </c>
      <c r="V6" s="9">
        <v>235627</v>
      </c>
      <c r="W6" s="9">
        <v>6008</v>
      </c>
      <c r="X6" s="9">
        <v>0</v>
      </c>
      <c r="Y6" s="9">
        <v>0</v>
      </c>
      <c r="Z6" s="9">
        <v>0</v>
      </c>
      <c r="AA6" s="9">
        <v>0</v>
      </c>
    </row>
    <row r="7" spans="1:27">
      <c r="A7" s="9">
        <v>80811</v>
      </c>
      <c r="B7" s="9">
        <v>0</v>
      </c>
      <c r="C7" s="9">
        <v>9831</v>
      </c>
      <c r="D7" s="9">
        <v>0</v>
      </c>
      <c r="E7" s="9">
        <v>0</v>
      </c>
      <c r="F7" s="9">
        <v>0</v>
      </c>
      <c r="H7" s="9">
        <v>1866885</v>
      </c>
      <c r="I7" s="9">
        <v>0</v>
      </c>
      <c r="J7" s="9">
        <v>0</v>
      </c>
      <c r="K7" s="9">
        <v>0</v>
      </c>
      <c r="L7" s="9">
        <v>0</v>
      </c>
      <c r="M7" s="9">
        <v>7647</v>
      </c>
      <c r="O7" s="9">
        <v>87882</v>
      </c>
      <c r="P7" s="9">
        <v>0</v>
      </c>
      <c r="Q7" s="9">
        <v>0</v>
      </c>
      <c r="R7" s="9">
        <v>0</v>
      </c>
      <c r="S7" s="9">
        <v>130</v>
      </c>
      <c r="T7" s="9">
        <v>0</v>
      </c>
      <c r="V7" s="9">
        <v>196818</v>
      </c>
      <c r="W7" s="9">
        <v>0</v>
      </c>
      <c r="X7" s="9">
        <v>0</v>
      </c>
      <c r="Y7" s="9">
        <v>34</v>
      </c>
      <c r="Z7" s="9">
        <v>0</v>
      </c>
      <c r="AA7" s="9">
        <v>0</v>
      </c>
    </row>
    <row r="8" spans="1:27">
      <c r="A8" s="9">
        <v>1620215</v>
      </c>
      <c r="B8" s="9">
        <v>0</v>
      </c>
      <c r="C8" s="9">
        <v>13337</v>
      </c>
      <c r="D8" s="9">
        <v>346</v>
      </c>
      <c r="E8" s="9">
        <v>8211</v>
      </c>
      <c r="F8" s="9">
        <v>0</v>
      </c>
      <c r="H8" s="9">
        <v>920</v>
      </c>
      <c r="I8" s="9">
        <v>0</v>
      </c>
      <c r="J8" s="9">
        <v>0</v>
      </c>
      <c r="K8" s="9">
        <v>0</v>
      </c>
      <c r="L8" s="9">
        <v>0</v>
      </c>
      <c r="M8" s="9">
        <v>13439</v>
      </c>
      <c r="O8" s="9">
        <v>920</v>
      </c>
      <c r="P8" s="9">
        <v>0</v>
      </c>
      <c r="Q8" s="9">
        <v>40268</v>
      </c>
      <c r="R8" s="9">
        <v>0</v>
      </c>
      <c r="S8" s="9">
        <v>0</v>
      </c>
      <c r="T8" s="9">
        <v>0</v>
      </c>
      <c r="V8" s="9">
        <v>34073</v>
      </c>
      <c r="W8" s="9">
        <v>4411</v>
      </c>
      <c r="X8" s="9">
        <v>0</v>
      </c>
      <c r="Y8" s="9">
        <v>0</v>
      </c>
      <c r="Z8" s="9">
        <v>0</v>
      </c>
      <c r="AA8" s="9">
        <v>0</v>
      </c>
    </row>
    <row r="9" spans="1:27">
      <c r="H9" s="9">
        <v>160808</v>
      </c>
      <c r="I9" s="9">
        <v>0</v>
      </c>
      <c r="J9" s="9">
        <v>0</v>
      </c>
      <c r="K9" s="9">
        <v>0</v>
      </c>
      <c r="L9" s="9">
        <v>0</v>
      </c>
      <c r="M9" s="9">
        <v>40584</v>
      </c>
      <c r="O9" s="9">
        <v>2045</v>
      </c>
      <c r="P9" s="9">
        <v>3142</v>
      </c>
      <c r="Q9" s="9">
        <v>0</v>
      </c>
      <c r="R9" s="9">
        <v>0</v>
      </c>
      <c r="S9" s="9">
        <v>0</v>
      </c>
      <c r="T9" s="9">
        <v>0</v>
      </c>
      <c r="V9" s="9">
        <v>216465</v>
      </c>
      <c r="W9" s="9">
        <v>10401</v>
      </c>
      <c r="X9" s="9">
        <v>0</v>
      </c>
      <c r="Y9" s="9">
        <v>0</v>
      </c>
      <c r="Z9" s="9">
        <v>0</v>
      </c>
      <c r="AA9" s="9">
        <v>0</v>
      </c>
    </row>
    <row r="10" spans="1:27">
      <c r="H10" s="9">
        <v>296591</v>
      </c>
      <c r="I10" s="9">
        <v>0</v>
      </c>
      <c r="J10" s="9">
        <v>0</v>
      </c>
      <c r="K10" s="9">
        <v>0</v>
      </c>
      <c r="L10" s="9">
        <v>0</v>
      </c>
      <c r="M10" s="9">
        <v>6140</v>
      </c>
      <c r="O10" s="9">
        <v>196162</v>
      </c>
      <c r="P10" s="9">
        <v>2813</v>
      </c>
      <c r="Q10" s="9">
        <v>0</v>
      </c>
      <c r="R10" s="9">
        <v>0</v>
      </c>
      <c r="S10" s="9">
        <v>0</v>
      </c>
      <c r="T10" s="9">
        <v>0</v>
      </c>
      <c r="V10" s="9">
        <v>36809</v>
      </c>
      <c r="W10" s="9">
        <v>0</v>
      </c>
      <c r="X10" s="9">
        <v>0</v>
      </c>
      <c r="Y10" s="9">
        <v>55</v>
      </c>
      <c r="Z10" s="9">
        <v>0</v>
      </c>
      <c r="AA10" s="9">
        <v>0</v>
      </c>
    </row>
    <row r="11" spans="1:27">
      <c r="H11" s="9">
        <v>1764</v>
      </c>
      <c r="I11" s="9">
        <v>0</v>
      </c>
      <c r="J11" s="9">
        <v>0</v>
      </c>
      <c r="K11" s="9">
        <v>0</v>
      </c>
      <c r="L11" s="9">
        <v>0</v>
      </c>
      <c r="M11" s="9">
        <v>5792</v>
      </c>
      <c r="O11" s="9">
        <v>1764</v>
      </c>
      <c r="P11" s="9">
        <v>0</v>
      </c>
      <c r="Q11" s="9">
        <v>12270</v>
      </c>
      <c r="R11" s="9">
        <v>0</v>
      </c>
      <c r="S11" s="9">
        <v>0</v>
      </c>
      <c r="T11" s="9">
        <v>0</v>
      </c>
      <c r="V11" s="9">
        <v>45401</v>
      </c>
      <c r="W11" s="9">
        <v>3689</v>
      </c>
      <c r="X11" s="9">
        <v>0</v>
      </c>
      <c r="Y11" s="9">
        <v>0</v>
      </c>
      <c r="Z11" s="9">
        <v>0</v>
      </c>
      <c r="AA11" s="9">
        <v>0</v>
      </c>
    </row>
    <row r="12" spans="1:27">
      <c r="O12" s="9">
        <v>1866885</v>
      </c>
      <c r="P12" s="9">
        <v>0</v>
      </c>
      <c r="Q12" s="9">
        <v>18727</v>
      </c>
      <c r="R12" s="9">
        <v>0</v>
      </c>
      <c r="S12" s="9">
        <v>0</v>
      </c>
      <c r="T12" s="9">
        <v>0</v>
      </c>
      <c r="V12" s="9">
        <v>31989</v>
      </c>
      <c r="W12" s="9">
        <v>6040</v>
      </c>
      <c r="X12" s="9">
        <v>500</v>
      </c>
      <c r="Y12" s="9">
        <v>0</v>
      </c>
      <c r="Z12" s="9">
        <v>0</v>
      </c>
      <c r="AA12" s="9">
        <v>0</v>
      </c>
    </row>
    <row r="13" spans="1:27">
      <c r="O13" s="9">
        <v>2008794</v>
      </c>
      <c r="P13" s="9">
        <v>0</v>
      </c>
      <c r="Q13" s="9">
        <v>0</v>
      </c>
      <c r="R13" s="9">
        <v>0</v>
      </c>
      <c r="S13" s="9">
        <v>0</v>
      </c>
      <c r="T13" s="9">
        <v>13936</v>
      </c>
      <c r="V13" s="9">
        <v>69277</v>
      </c>
      <c r="W13" s="9">
        <v>4473</v>
      </c>
      <c r="X13" s="9">
        <v>0</v>
      </c>
      <c r="Y13" s="9">
        <v>0</v>
      </c>
      <c r="Z13" s="9">
        <v>0</v>
      </c>
      <c r="AA13" s="9">
        <v>0</v>
      </c>
    </row>
    <row r="14" spans="1:27">
      <c r="O14" s="9">
        <v>28068</v>
      </c>
      <c r="P14" s="9">
        <v>0</v>
      </c>
      <c r="Q14" s="9">
        <v>0</v>
      </c>
      <c r="R14" s="9">
        <v>0</v>
      </c>
      <c r="S14" s="9">
        <v>107</v>
      </c>
      <c r="T14" s="9">
        <v>0</v>
      </c>
      <c r="V14" s="9">
        <v>573</v>
      </c>
      <c r="W14" s="9">
        <v>0</v>
      </c>
      <c r="X14" s="9">
        <v>0</v>
      </c>
      <c r="Y14" s="9">
        <v>50</v>
      </c>
      <c r="Z14" s="9">
        <v>0</v>
      </c>
      <c r="AA14" s="9">
        <v>0</v>
      </c>
    </row>
    <row r="15" spans="1:27">
      <c r="O15" s="9">
        <v>33882</v>
      </c>
      <c r="P15" s="9">
        <v>0</v>
      </c>
      <c r="Q15" s="9">
        <v>0</v>
      </c>
      <c r="R15" s="9">
        <v>0</v>
      </c>
      <c r="S15" s="9">
        <v>103</v>
      </c>
      <c r="T15" s="9">
        <v>0</v>
      </c>
      <c r="V15" s="9">
        <v>1274631</v>
      </c>
      <c r="W15" s="9">
        <v>3965</v>
      </c>
      <c r="X15" s="9">
        <v>0</v>
      </c>
      <c r="Y15" s="9">
        <v>0</v>
      </c>
      <c r="Z15" s="9">
        <v>0</v>
      </c>
      <c r="AA15" s="9">
        <v>0</v>
      </c>
    </row>
    <row r="16" spans="1:27">
      <c r="O16" s="9">
        <v>450734</v>
      </c>
      <c r="P16" s="9">
        <v>2896</v>
      </c>
      <c r="Q16" s="9">
        <v>0</v>
      </c>
      <c r="R16" s="9">
        <v>0</v>
      </c>
      <c r="S16" s="9">
        <v>0</v>
      </c>
      <c r="T16" s="9">
        <v>0</v>
      </c>
      <c r="V16" s="9">
        <v>237</v>
      </c>
      <c r="W16" s="9">
        <v>6287</v>
      </c>
      <c r="X16" s="9">
        <v>0</v>
      </c>
      <c r="Y16" s="9">
        <v>0</v>
      </c>
      <c r="Z16" s="9">
        <v>0</v>
      </c>
      <c r="AA16" s="9">
        <v>0</v>
      </c>
    </row>
    <row r="17" spans="15:27">
      <c r="O17" s="9">
        <v>1883</v>
      </c>
      <c r="P17" s="9">
        <v>3007</v>
      </c>
      <c r="Q17" s="9">
        <v>0</v>
      </c>
      <c r="R17" s="9">
        <v>0</v>
      </c>
      <c r="S17" s="9">
        <v>0</v>
      </c>
      <c r="T17" s="9">
        <v>0</v>
      </c>
      <c r="V17" s="9">
        <v>85025</v>
      </c>
      <c r="W17" s="9">
        <v>4008</v>
      </c>
      <c r="X17" s="9">
        <v>0</v>
      </c>
      <c r="Y17" s="9">
        <v>0</v>
      </c>
      <c r="Z17" s="9">
        <v>0</v>
      </c>
      <c r="AA17" s="9">
        <v>0</v>
      </c>
    </row>
    <row r="18" spans="15:27">
      <c r="O18" s="9">
        <v>160808</v>
      </c>
      <c r="P18" s="9">
        <v>0</v>
      </c>
      <c r="Q18" s="9">
        <v>102563</v>
      </c>
      <c r="R18" s="9">
        <v>0</v>
      </c>
      <c r="S18" s="9">
        <v>0</v>
      </c>
      <c r="T18" s="9">
        <v>0</v>
      </c>
      <c r="V18" s="9">
        <v>94132</v>
      </c>
      <c r="W18" s="9">
        <v>13312</v>
      </c>
      <c r="X18" s="9">
        <v>0</v>
      </c>
      <c r="Y18" s="9">
        <v>0</v>
      </c>
      <c r="Z18" s="9">
        <v>0</v>
      </c>
      <c r="AA18" s="9">
        <v>0</v>
      </c>
    </row>
    <row r="19" spans="15:27">
      <c r="O19" s="9">
        <v>1890424</v>
      </c>
      <c r="P19" s="9">
        <v>0</v>
      </c>
      <c r="Q19" s="9">
        <v>11926</v>
      </c>
      <c r="R19" s="9">
        <v>0</v>
      </c>
      <c r="S19" s="9">
        <v>0</v>
      </c>
      <c r="T19" s="9">
        <v>0</v>
      </c>
      <c r="V19" s="9">
        <v>2631580</v>
      </c>
      <c r="W19" s="9">
        <v>5296</v>
      </c>
      <c r="X19" s="9">
        <v>0</v>
      </c>
      <c r="Y19" s="9">
        <v>0</v>
      </c>
      <c r="Z19" s="9">
        <v>0</v>
      </c>
      <c r="AA19" s="9">
        <v>0</v>
      </c>
    </row>
    <row r="20" spans="15:27">
      <c r="O20" s="9">
        <v>31989</v>
      </c>
      <c r="P20" s="9">
        <v>2964</v>
      </c>
      <c r="Q20" s="9">
        <v>0</v>
      </c>
      <c r="R20" s="9">
        <v>0</v>
      </c>
      <c r="S20" s="9">
        <v>0</v>
      </c>
      <c r="T20" s="9">
        <v>0</v>
      </c>
      <c r="V20" s="9">
        <v>1742993</v>
      </c>
      <c r="W20" s="9">
        <v>3693</v>
      </c>
      <c r="X20" s="9">
        <v>0</v>
      </c>
      <c r="Y20" s="9">
        <v>0</v>
      </c>
      <c r="Z20" s="9">
        <v>0</v>
      </c>
      <c r="AA20" s="9">
        <v>0</v>
      </c>
    </row>
    <row r="21" spans="15:27">
      <c r="O21" s="9">
        <v>28065</v>
      </c>
      <c r="P21" s="9">
        <v>2442</v>
      </c>
      <c r="Q21" s="9">
        <v>0</v>
      </c>
      <c r="R21" s="9">
        <v>0</v>
      </c>
      <c r="S21" s="9">
        <v>0</v>
      </c>
      <c r="T21" s="9">
        <v>0</v>
      </c>
      <c r="V21" s="9">
        <v>104087</v>
      </c>
      <c r="W21" s="9">
        <v>11128</v>
      </c>
      <c r="X21" s="9">
        <v>0</v>
      </c>
      <c r="Y21" s="9">
        <v>0</v>
      </c>
      <c r="Z21" s="9">
        <v>0</v>
      </c>
      <c r="AA21" s="9">
        <v>0</v>
      </c>
    </row>
    <row r="22" spans="15:27">
      <c r="O22" s="9">
        <v>2631580</v>
      </c>
      <c r="P22" s="9">
        <v>2588</v>
      </c>
      <c r="Q22" s="9">
        <v>0</v>
      </c>
      <c r="R22" s="9">
        <v>0</v>
      </c>
      <c r="S22" s="9">
        <v>0</v>
      </c>
      <c r="T22" s="9">
        <v>0</v>
      </c>
      <c r="V22" s="9">
        <v>1561223</v>
      </c>
      <c r="W22" s="9">
        <v>0</v>
      </c>
      <c r="X22" s="9">
        <v>0</v>
      </c>
      <c r="Y22" s="9">
        <v>2048</v>
      </c>
      <c r="Z22" s="9">
        <v>0</v>
      </c>
      <c r="AA22" s="9">
        <v>0</v>
      </c>
    </row>
    <row r="23" spans="15:27">
      <c r="O23" s="9">
        <v>358220</v>
      </c>
      <c r="P23" s="9">
        <v>4426</v>
      </c>
      <c r="Q23" s="9">
        <v>0</v>
      </c>
      <c r="R23" s="9">
        <v>0</v>
      </c>
      <c r="S23" s="9">
        <v>120</v>
      </c>
      <c r="T23" s="9">
        <v>0</v>
      </c>
      <c r="V23" s="9">
        <v>149698</v>
      </c>
      <c r="W23" s="9">
        <v>4489</v>
      </c>
      <c r="X23" s="9">
        <v>0</v>
      </c>
      <c r="Y23" s="9">
        <v>0</v>
      </c>
      <c r="Z23" s="9">
        <v>0</v>
      </c>
      <c r="AA23" s="9">
        <v>0</v>
      </c>
    </row>
    <row r="24" spans="15:27">
      <c r="O24" s="9">
        <v>235627</v>
      </c>
      <c r="P24" s="9">
        <v>2948</v>
      </c>
      <c r="Q24" s="9">
        <v>0</v>
      </c>
      <c r="R24" s="9">
        <v>0</v>
      </c>
      <c r="S24" s="9">
        <v>0</v>
      </c>
      <c r="T24" s="9">
        <v>0</v>
      </c>
      <c r="V24" s="9">
        <v>1842537</v>
      </c>
      <c r="W24" s="9">
        <v>35796</v>
      </c>
      <c r="X24" s="9">
        <v>0</v>
      </c>
      <c r="Y24" s="9">
        <v>0</v>
      </c>
      <c r="Z24" s="9">
        <v>0</v>
      </c>
      <c r="AA24" s="9">
        <v>0</v>
      </c>
    </row>
    <row r="25" spans="15:27">
      <c r="O25" s="9">
        <v>36861</v>
      </c>
      <c r="P25" s="9">
        <v>0</v>
      </c>
      <c r="Q25" s="9">
        <v>0</v>
      </c>
      <c r="R25" s="9">
        <v>0</v>
      </c>
      <c r="S25" s="9">
        <v>0</v>
      </c>
      <c r="T25" s="9">
        <v>59212</v>
      </c>
      <c r="V25" s="9">
        <v>2045</v>
      </c>
      <c r="W25" s="9">
        <v>7206</v>
      </c>
      <c r="X25" s="9">
        <v>0</v>
      </c>
      <c r="Y25" s="9">
        <v>0</v>
      </c>
      <c r="Z25" s="9">
        <v>0</v>
      </c>
      <c r="AA25" s="9">
        <v>0</v>
      </c>
    </row>
    <row r="26" spans="15:27">
      <c r="O26" s="9">
        <v>296591</v>
      </c>
      <c r="P26" s="9">
        <v>23241</v>
      </c>
      <c r="Q26" s="9">
        <v>0</v>
      </c>
      <c r="R26" s="9">
        <v>0</v>
      </c>
      <c r="S26" s="9">
        <v>0</v>
      </c>
      <c r="T26" s="9">
        <v>0</v>
      </c>
      <c r="V26" s="9">
        <v>1620215</v>
      </c>
      <c r="W26" s="9">
        <v>0</v>
      </c>
      <c r="X26" s="9">
        <v>0</v>
      </c>
      <c r="Y26" s="9">
        <v>0</v>
      </c>
      <c r="Z26" s="9">
        <v>0</v>
      </c>
      <c r="AA26" s="9">
        <v>15541</v>
      </c>
    </row>
    <row r="27" spans="15:27">
      <c r="O27" s="9">
        <v>237</v>
      </c>
      <c r="P27" s="9">
        <v>3346</v>
      </c>
      <c r="Q27" s="9">
        <v>0</v>
      </c>
      <c r="R27" s="9">
        <v>0</v>
      </c>
      <c r="S27" s="9">
        <v>0</v>
      </c>
      <c r="T27" s="9">
        <v>0</v>
      </c>
      <c r="V27" s="9">
        <v>1810504</v>
      </c>
      <c r="W27" s="9">
        <v>11732</v>
      </c>
      <c r="X27" s="9">
        <v>0</v>
      </c>
      <c r="Y27" s="9">
        <v>0</v>
      </c>
      <c r="Z27" s="9">
        <v>0</v>
      </c>
      <c r="AA27" s="9">
        <v>0</v>
      </c>
    </row>
    <row r="28" spans="15:27">
      <c r="O28" s="9">
        <v>69277</v>
      </c>
      <c r="P28" s="9">
        <v>2210</v>
      </c>
      <c r="Q28" s="9">
        <v>0</v>
      </c>
      <c r="R28" s="9">
        <v>0</v>
      </c>
      <c r="S28" s="9">
        <v>0</v>
      </c>
      <c r="T28" s="9">
        <v>0</v>
      </c>
      <c r="V28" s="9">
        <v>335929</v>
      </c>
      <c r="W28" s="9">
        <v>4026</v>
      </c>
      <c r="X28" s="9">
        <v>0</v>
      </c>
      <c r="Y28" s="9">
        <v>0</v>
      </c>
      <c r="Z28" s="9">
        <v>0</v>
      </c>
      <c r="AA28" s="9">
        <v>0</v>
      </c>
    </row>
    <row r="29" spans="15:27">
      <c r="O29" s="9">
        <v>149698</v>
      </c>
      <c r="P29" s="9">
        <v>2092</v>
      </c>
      <c r="Q29" s="9">
        <v>0</v>
      </c>
      <c r="R29" s="9">
        <v>0</v>
      </c>
      <c r="S29" s="9">
        <v>0</v>
      </c>
      <c r="T29" s="9">
        <v>0</v>
      </c>
      <c r="V29" s="9">
        <v>1076</v>
      </c>
      <c r="W29" s="9">
        <v>3873</v>
      </c>
      <c r="X29" s="9">
        <v>0</v>
      </c>
      <c r="Y29" s="9">
        <v>0</v>
      </c>
      <c r="Z29" s="9">
        <v>0</v>
      </c>
      <c r="AA29" s="9">
        <v>0</v>
      </c>
    </row>
    <row r="30" spans="15:27">
      <c r="O30" s="9">
        <v>1810504</v>
      </c>
      <c r="P30" s="9">
        <v>5443</v>
      </c>
      <c r="Q30" s="9">
        <v>0</v>
      </c>
      <c r="R30" s="9">
        <v>0</v>
      </c>
      <c r="S30" s="9">
        <v>0</v>
      </c>
      <c r="T30" s="9">
        <v>0</v>
      </c>
      <c r="V30" s="9">
        <v>1883</v>
      </c>
      <c r="W30" s="9">
        <v>6787</v>
      </c>
      <c r="X30" s="9">
        <v>0</v>
      </c>
      <c r="Y30" s="9">
        <v>0</v>
      </c>
      <c r="Z30" s="9">
        <v>0</v>
      </c>
      <c r="AA30" s="9">
        <v>0</v>
      </c>
    </row>
    <row r="31" spans="15:27">
      <c r="O31" s="9">
        <v>94132</v>
      </c>
      <c r="P31" s="9">
        <v>5808</v>
      </c>
      <c r="Q31" s="9">
        <v>0</v>
      </c>
      <c r="R31" s="9">
        <v>0</v>
      </c>
      <c r="S31" s="9">
        <v>0</v>
      </c>
      <c r="T31" s="9">
        <v>0</v>
      </c>
      <c r="V31" s="9">
        <v>1636603</v>
      </c>
      <c r="W31" s="9">
        <v>0</v>
      </c>
      <c r="X31" s="9">
        <v>0</v>
      </c>
      <c r="Y31" s="9">
        <v>69</v>
      </c>
      <c r="Z31" s="9">
        <v>0</v>
      </c>
      <c r="AA31" s="9">
        <v>0</v>
      </c>
    </row>
    <row r="32" spans="15:27">
      <c r="O32" s="9">
        <v>227290</v>
      </c>
      <c r="P32" s="9">
        <v>0</v>
      </c>
      <c r="Q32" s="9">
        <v>0</v>
      </c>
      <c r="R32" s="9">
        <v>0</v>
      </c>
      <c r="S32" s="9">
        <v>91</v>
      </c>
      <c r="T32" s="9">
        <v>0</v>
      </c>
      <c r="V32" s="9">
        <v>28065</v>
      </c>
      <c r="W32" s="9">
        <v>5008</v>
      </c>
      <c r="X32" s="9">
        <v>0</v>
      </c>
      <c r="Y32" s="9">
        <v>0</v>
      </c>
      <c r="Z32" s="9">
        <v>0</v>
      </c>
      <c r="AA32" s="9">
        <v>0</v>
      </c>
    </row>
    <row r="33" spans="15:27">
      <c r="O33" s="9">
        <v>1274631</v>
      </c>
      <c r="P33" s="9">
        <v>2041</v>
      </c>
      <c r="Q33" s="9">
        <v>0</v>
      </c>
      <c r="R33" s="9">
        <v>0</v>
      </c>
      <c r="S33" s="9">
        <v>0</v>
      </c>
      <c r="T33" s="9">
        <v>0</v>
      </c>
      <c r="V33" s="9">
        <v>358220</v>
      </c>
      <c r="W33" s="9">
        <v>9257</v>
      </c>
      <c r="X33" s="9">
        <v>0</v>
      </c>
      <c r="Y33" s="9">
        <v>0</v>
      </c>
      <c r="Z33" s="9">
        <v>915</v>
      </c>
      <c r="AA33" s="9">
        <v>0</v>
      </c>
    </row>
    <row r="34" spans="15:27">
      <c r="O34" s="9">
        <v>34073</v>
      </c>
      <c r="P34" s="9">
        <v>2086</v>
      </c>
      <c r="Q34" s="9">
        <v>0</v>
      </c>
      <c r="R34" s="9">
        <v>0</v>
      </c>
      <c r="S34" s="9">
        <v>0</v>
      </c>
      <c r="T34" s="9">
        <v>0</v>
      </c>
      <c r="V34" s="9">
        <v>296591</v>
      </c>
      <c r="W34" s="9">
        <v>47907</v>
      </c>
      <c r="X34" s="9">
        <v>0</v>
      </c>
      <c r="Y34" s="9">
        <v>0</v>
      </c>
      <c r="Z34" s="9">
        <v>0</v>
      </c>
      <c r="AA34" s="9">
        <v>0</v>
      </c>
    </row>
    <row r="35" spans="15:27">
      <c r="O35" s="9">
        <v>926</v>
      </c>
      <c r="P35" s="9">
        <v>0</v>
      </c>
      <c r="Q35" s="9">
        <v>22787</v>
      </c>
      <c r="R35" s="9">
        <v>0</v>
      </c>
      <c r="S35" s="9">
        <v>0</v>
      </c>
      <c r="T35" s="9">
        <v>0</v>
      </c>
      <c r="V35" s="9">
        <v>129337</v>
      </c>
      <c r="W35" s="9">
        <v>0</v>
      </c>
      <c r="X35" s="9">
        <v>0</v>
      </c>
      <c r="Y35" s="9">
        <v>35</v>
      </c>
      <c r="Z35" s="9">
        <v>0</v>
      </c>
      <c r="AA35" s="9">
        <v>0</v>
      </c>
    </row>
    <row r="36" spans="15:27">
      <c r="V36" s="9">
        <v>450734</v>
      </c>
      <c r="W36" s="9">
        <v>6577</v>
      </c>
      <c r="X36" s="9">
        <v>0</v>
      </c>
      <c r="Y36" s="9">
        <v>0</v>
      </c>
      <c r="Z36" s="9">
        <v>0</v>
      </c>
      <c r="AA36" s="9">
        <v>0</v>
      </c>
    </row>
    <row r="37" spans="15:27">
      <c r="V37" s="9">
        <v>196162</v>
      </c>
      <c r="W37" s="9">
        <v>6541</v>
      </c>
      <c r="X37" s="9">
        <v>0</v>
      </c>
      <c r="Y37" s="9">
        <v>0</v>
      </c>
      <c r="Z37" s="9">
        <v>0</v>
      </c>
      <c r="AA37" s="9">
        <v>0</v>
      </c>
    </row>
    <row r="38" spans="15:27">
      <c r="V38" s="9">
        <v>487316</v>
      </c>
      <c r="W38" s="9">
        <v>0</v>
      </c>
      <c r="X38" s="9">
        <v>0</v>
      </c>
      <c r="Y38" s="9">
        <v>55</v>
      </c>
      <c r="Z38" s="9">
        <v>0</v>
      </c>
      <c r="AA38" s="9">
        <v>0</v>
      </c>
    </row>
    <row r="39" spans="15:27">
      <c r="V39" s="9">
        <v>1774</v>
      </c>
      <c r="W39" s="9">
        <v>0</v>
      </c>
      <c r="X39" s="9">
        <v>0</v>
      </c>
      <c r="Y39" s="9">
        <v>48</v>
      </c>
      <c r="Z39" s="9">
        <v>0</v>
      </c>
      <c r="AA39" s="9">
        <v>0</v>
      </c>
    </row>
    <row r="40" spans="15:27">
      <c r="V40" s="9">
        <v>40214</v>
      </c>
      <c r="W40" s="9">
        <v>0</v>
      </c>
      <c r="X40" s="9">
        <v>0</v>
      </c>
      <c r="Y40" s="9">
        <v>102</v>
      </c>
      <c r="Z40" s="9">
        <v>0</v>
      </c>
      <c r="AA40" s="9">
        <v>0</v>
      </c>
    </row>
  </sheetData>
  <mergeCells count="1">
    <mergeCell ref="A1:XF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AF1D0-A80C-7541-A7D3-55439FBF50A6}">
  <dimension ref="A1:AA40"/>
  <sheetViews>
    <sheetView workbookViewId="0">
      <selection activeCell="A2" sqref="A2"/>
    </sheetView>
  </sheetViews>
  <sheetFormatPr defaultColWidth="10.6640625" defaultRowHeight="15.5"/>
  <cols>
    <col min="1" max="1" width="8.1640625" style="1" bestFit="1" customWidth="1"/>
    <col min="2" max="2" width="10.1640625" style="1" bestFit="1" customWidth="1"/>
    <col min="3" max="3" width="10.33203125" style="1" bestFit="1" customWidth="1"/>
    <col min="4" max="4" width="12.83203125" style="1" bestFit="1" customWidth="1"/>
    <col min="5" max="5" width="10" style="1" bestFit="1" customWidth="1"/>
    <col min="6" max="6" width="10.83203125" style="1" bestFit="1" customWidth="1"/>
    <col min="7" max="7" width="10.83203125" style="1"/>
    <col min="8" max="8" width="8.1640625" style="1" bestFit="1" customWidth="1"/>
    <col min="9" max="9" width="10.1640625" style="1" bestFit="1" customWidth="1"/>
    <col min="10" max="10" width="10.33203125" style="1" bestFit="1" customWidth="1"/>
    <col min="11" max="11" width="12.83203125" style="1" bestFit="1" customWidth="1"/>
    <col min="12" max="12" width="10" style="1" bestFit="1" customWidth="1"/>
    <col min="13" max="13" width="10.83203125" style="1" bestFit="1" customWidth="1"/>
    <col min="14" max="14" width="10.83203125" style="1"/>
    <col min="15" max="15" width="8.1640625" style="1" bestFit="1" customWidth="1"/>
    <col min="16" max="16" width="10.1640625" style="1" bestFit="1" customWidth="1"/>
    <col min="17" max="17" width="10.33203125" style="1" bestFit="1" customWidth="1"/>
    <col min="18" max="18" width="12.83203125" style="1" bestFit="1" customWidth="1"/>
    <col min="19" max="19" width="10" style="1" bestFit="1" customWidth="1"/>
    <col min="20" max="20" width="10.83203125" style="1" bestFit="1" customWidth="1"/>
    <col min="21" max="21" width="10.83203125" style="1"/>
    <col min="22" max="22" width="8.1640625" style="1" bestFit="1" customWidth="1"/>
    <col min="23" max="23" width="10.1640625" style="1" bestFit="1" customWidth="1"/>
    <col min="24" max="24" width="10.33203125" style="1" bestFit="1" customWidth="1"/>
    <col min="25" max="25" width="12.83203125" style="1" bestFit="1" customWidth="1"/>
    <col min="26" max="26" width="10" style="1" bestFit="1" customWidth="1"/>
    <col min="27" max="27" width="10.83203125" style="1" bestFit="1" customWidth="1"/>
  </cols>
  <sheetData>
    <row r="1" spans="1:27" s="47" customFormat="1" ht="21">
      <c r="A1" s="47" t="s">
        <v>68</v>
      </c>
    </row>
    <row r="2" spans="1:27">
      <c r="A2" s="10" t="s">
        <v>28</v>
      </c>
      <c r="B2" s="10" t="s">
        <v>0</v>
      </c>
      <c r="C2" s="10" t="s">
        <v>1</v>
      </c>
      <c r="D2" s="10" t="s">
        <v>2</v>
      </c>
      <c r="E2" s="10" t="s">
        <v>3</v>
      </c>
      <c r="F2" s="10" t="s">
        <v>4</v>
      </c>
      <c r="H2" s="10" t="s">
        <v>28</v>
      </c>
      <c r="I2" s="10" t="s">
        <v>5</v>
      </c>
      <c r="J2" s="10" t="s">
        <v>6</v>
      </c>
      <c r="K2" s="10" t="s">
        <v>7</v>
      </c>
      <c r="L2" s="10" t="s">
        <v>8</v>
      </c>
      <c r="M2" s="10" t="s">
        <v>9</v>
      </c>
      <c r="O2" s="10" t="s">
        <v>28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V2" s="10" t="s">
        <v>28</v>
      </c>
      <c r="W2" s="10" t="s">
        <v>10</v>
      </c>
      <c r="X2" s="10" t="s">
        <v>11</v>
      </c>
      <c r="Y2" s="10" t="s">
        <v>12</v>
      </c>
      <c r="Z2" s="10" t="s">
        <v>13</v>
      </c>
      <c r="AA2" s="10" t="s">
        <v>14</v>
      </c>
    </row>
    <row r="3" spans="1:27">
      <c r="A3" s="1">
        <v>241425</v>
      </c>
      <c r="B3" s="1">
        <v>0</v>
      </c>
      <c r="C3" s="1">
        <v>0</v>
      </c>
      <c r="D3" s="1">
        <v>0</v>
      </c>
      <c r="E3" s="1">
        <v>8277</v>
      </c>
      <c r="F3" s="1">
        <v>0</v>
      </c>
      <c r="H3" s="1">
        <v>2008794</v>
      </c>
      <c r="I3" s="1">
        <v>0</v>
      </c>
      <c r="J3" s="1">
        <v>11142</v>
      </c>
      <c r="K3" s="1">
        <v>0</v>
      </c>
      <c r="L3" s="1">
        <v>0</v>
      </c>
      <c r="M3" s="1">
        <v>0</v>
      </c>
      <c r="O3" s="1">
        <v>68287</v>
      </c>
      <c r="P3" s="1">
        <v>2164</v>
      </c>
      <c r="Q3" s="1">
        <v>0</v>
      </c>
      <c r="R3" s="1">
        <v>0</v>
      </c>
      <c r="S3" s="1">
        <v>0</v>
      </c>
      <c r="T3" s="1">
        <v>0</v>
      </c>
      <c r="V3" s="1">
        <v>296591</v>
      </c>
      <c r="W3" s="1">
        <v>34390</v>
      </c>
      <c r="X3" s="1">
        <v>0</v>
      </c>
      <c r="Y3" s="1">
        <v>0</v>
      </c>
      <c r="Z3" s="1">
        <v>0</v>
      </c>
      <c r="AA3" s="1">
        <v>0</v>
      </c>
    </row>
    <row r="4" spans="1:27">
      <c r="A4" s="1">
        <v>1620215</v>
      </c>
      <c r="B4" s="1">
        <v>0</v>
      </c>
      <c r="C4" s="1">
        <v>10918</v>
      </c>
      <c r="D4" s="1">
        <v>336</v>
      </c>
      <c r="E4" s="1">
        <v>0</v>
      </c>
      <c r="F4" s="1">
        <v>0</v>
      </c>
      <c r="H4" s="1">
        <v>77643</v>
      </c>
      <c r="I4" s="1">
        <v>0</v>
      </c>
      <c r="J4" s="1">
        <v>0</v>
      </c>
      <c r="K4" s="1">
        <v>0</v>
      </c>
      <c r="L4" s="1">
        <v>0</v>
      </c>
      <c r="M4" s="1">
        <v>3995</v>
      </c>
      <c r="O4" s="1">
        <v>85025</v>
      </c>
      <c r="P4" s="1">
        <v>2029</v>
      </c>
      <c r="Q4" s="1">
        <v>0</v>
      </c>
      <c r="R4" s="1">
        <v>0</v>
      </c>
      <c r="S4" s="1">
        <v>0</v>
      </c>
      <c r="T4" s="1">
        <v>0</v>
      </c>
      <c r="V4" s="1">
        <v>34073</v>
      </c>
      <c r="W4" s="1">
        <v>3673</v>
      </c>
      <c r="X4" s="1">
        <v>0</v>
      </c>
      <c r="Y4" s="1">
        <v>0</v>
      </c>
      <c r="Z4" s="1">
        <v>0</v>
      </c>
      <c r="AA4" s="1">
        <v>0</v>
      </c>
    </row>
    <row r="5" spans="1:27">
      <c r="A5" s="1">
        <v>203682</v>
      </c>
      <c r="B5" s="1">
        <v>0</v>
      </c>
      <c r="C5" s="1">
        <v>13303</v>
      </c>
      <c r="D5" s="1">
        <v>0</v>
      </c>
      <c r="E5" s="1">
        <v>0</v>
      </c>
      <c r="F5" s="1">
        <v>0</v>
      </c>
      <c r="H5" s="1">
        <v>119978</v>
      </c>
      <c r="I5" s="1">
        <v>0</v>
      </c>
      <c r="J5" s="1">
        <v>0</v>
      </c>
      <c r="K5" s="1">
        <v>0</v>
      </c>
      <c r="L5" s="1">
        <v>0</v>
      </c>
      <c r="M5" s="1">
        <v>3588</v>
      </c>
      <c r="O5" s="1">
        <v>2008794</v>
      </c>
      <c r="P5" s="1">
        <v>0</v>
      </c>
      <c r="Q5" s="1">
        <v>0</v>
      </c>
      <c r="R5" s="1">
        <v>0</v>
      </c>
      <c r="S5" s="1">
        <v>0</v>
      </c>
      <c r="T5" s="1">
        <v>12111</v>
      </c>
      <c r="V5" s="1">
        <v>1620215</v>
      </c>
      <c r="W5" s="1">
        <v>0</v>
      </c>
      <c r="X5" s="1">
        <v>0</v>
      </c>
      <c r="Y5" s="1">
        <v>0</v>
      </c>
      <c r="Z5" s="1">
        <v>0</v>
      </c>
      <c r="AA5" s="1">
        <v>13643</v>
      </c>
    </row>
    <row r="6" spans="1:27">
      <c r="A6" s="1">
        <v>31989</v>
      </c>
      <c r="B6" s="1">
        <v>0</v>
      </c>
      <c r="C6" s="1">
        <v>0</v>
      </c>
      <c r="D6" s="1">
        <v>0</v>
      </c>
      <c r="E6" s="1">
        <v>0</v>
      </c>
      <c r="F6" s="1">
        <v>1692</v>
      </c>
      <c r="H6" s="1">
        <v>160808</v>
      </c>
      <c r="I6" s="1">
        <v>0</v>
      </c>
      <c r="J6" s="1">
        <v>0</v>
      </c>
      <c r="K6" s="1">
        <v>0</v>
      </c>
      <c r="L6" s="1">
        <v>0</v>
      </c>
      <c r="M6" s="1">
        <v>49579</v>
      </c>
      <c r="O6" s="1">
        <v>135613</v>
      </c>
      <c r="P6" s="1">
        <v>0</v>
      </c>
      <c r="Q6" s="1">
        <v>0</v>
      </c>
      <c r="R6" s="1">
        <v>0</v>
      </c>
      <c r="S6" s="1">
        <v>0</v>
      </c>
      <c r="T6" s="1">
        <v>9563</v>
      </c>
      <c r="V6" s="1">
        <v>335929</v>
      </c>
      <c r="W6" s="1">
        <v>4150</v>
      </c>
      <c r="X6" s="1">
        <v>0</v>
      </c>
      <c r="Y6" s="1">
        <v>0</v>
      </c>
      <c r="Z6" s="1">
        <v>0</v>
      </c>
      <c r="AA6" s="1">
        <v>0</v>
      </c>
    </row>
    <row r="7" spans="1:27">
      <c r="A7" s="1">
        <v>41295</v>
      </c>
      <c r="B7" s="1">
        <v>0</v>
      </c>
      <c r="C7" s="1">
        <v>12129</v>
      </c>
      <c r="D7" s="1">
        <v>0</v>
      </c>
      <c r="E7" s="1">
        <v>0</v>
      </c>
      <c r="F7" s="1">
        <v>0</v>
      </c>
      <c r="H7" s="1">
        <v>36861</v>
      </c>
      <c r="I7" s="1">
        <v>411</v>
      </c>
      <c r="J7" s="1">
        <v>26239</v>
      </c>
      <c r="K7" s="1">
        <v>3723</v>
      </c>
      <c r="L7" s="1">
        <v>43992</v>
      </c>
      <c r="M7" s="1">
        <v>0</v>
      </c>
      <c r="O7" s="1">
        <v>94132</v>
      </c>
      <c r="P7" s="1">
        <v>4633</v>
      </c>
      <c r="Q7" s="1">
        <v>0</v>
      </c>
      <c r="R7" s="1">
        <v>0</v>
      </c>
      <c r="S7" s="1">
        <v>0</v>
      </c>
      <c r="T7" s="1">
        <v>0</v>
      </c>
      <c r="V7" s="1">
        <v>1176536</v>
      </c>
      <c r="W7" s="1">
        <v>5404</v>
      </c>
      <c r="X7" s="1">
        <v>0</v>
      </c>
      <c r="Y7" s="1">
        <v>0</v>
      </c>
      <c r="Z7" s="1">
        <v>0</v>
      </c>
      <c r="AA7" s="1">
        <v>0</v>
      </c>
    </row>
    <row r="8" spans="1:27">
      <c r="A8" s="1">
        <v>57723</v>
      </c>
      <c r="B8" s="1">
        <v>0</v>
      </c>
      <c r="C8" s="1">
        <v>12234</v>
      </c>
      <c r="D8" s="1">
        <v>0</v>
      </c>
      <c r="E8" s="1">
        <v>0</v>
      </c>
      <c r="F8" s="1">
        <v>0</v>
      </c>
      <c r="H8" s="1">
        <v>930</v>
      </c>
      <c r="I8" s="1">
        <v>0</v>
      </c>
      <c r="J8" s="1">
        <v>0</v>
      </c>
      <c r="K8" s="1">
        <v>0</v>
      </c>
      <c r="L8" s="1">
        <v>0</v>
      </c>
      <c r="M8" s="1">
        <v>15998</v>
      </c>
      <c r="O8" s="1">
        <v>1764</v>
      </c>
      <c r="P8" s="1">
        <v>0</v>
      </c>
      <c r="Q8" s="1">
        <v>14149</v>
      </c>
      <c r="R8" s="1">
        <v>0</v>
      </c>
      <c r="S8" s="1">
        <v>0</v>
      </c>
      <c r="T8" s="1">
        <v>0</v>
      </c>
      <c r="V8" s="1">
        <v>235627</v>
      </c>
      <c r="W8" s="1">
        <v>7196</v>
      </c>
      <c r="X8" s="1">
        <v>0</v>
      </c>
      <c r="Y8" s="1">
        <v>0</v>
      </c>
      <c r="Z8" s="1">
        <v>0</v>
      </c>
      <c r="AA8" s="1">
        <v>0</v>
      </c>
    </row>
    <row r="9" spans="1:27">
      <c r="A9" s="1">
        <v>29</v>
      </c>
      <c r="B9" s="1">
        <v>0</v>
      </c>
      <c r="C9" s="1">
        <v>14418</v>
      </c>
      <c r="D9" s="1">
        <v>0</v>
      </c>
      <c r="E9" s="1">
        <v>0</v>
      </c>
      <c r="F9" s="1">
        <v>0</v>
      </c>
      <c r="H9" s="1">
        <v>417367</v>
      </c>
      <c r="I9" s="1">
        <v>0</v>
      </c>
      <c r="J9" s="1">
        <v>0</v>
      </c>
      <c r="K9" s="1">
        <v>0</v>
      </c>
      <c r="L9" s="1">
        <v>20986</v>
      </c>
      <c r="M9" s="1">
        <v>0</v>
      </c>
      <c r="O9" s="1">
        <v>75</v>
      </c>
      <c r="P9" s="1">
        <v>0</v>
      </c>
      <c r="Q9" s="1">
        <v>0</v>
      </c>
      <c r="R9" s="1">
        <v>0</v>
      </c>
      <c r="S9" s="1">
        <v>107</v>
      </c>
      <c r="T9" s="1">
        <v>0</v>
      </c>
      <c r="V9" s="1">
        <v>40214</v>
      </c>
      <c r="W9" s="1">
        <v>0</v>
      </c>
      <c r="X9" s="1">
        <v>0</v>
      </c>
      <c r="Y9" s="1">
        <v>57</v>
      </c>
      <c r="Z9" s="1">
        <v>0</v>
      </c>
      <c r="AA9" s="1">
        <v>0</v>
      </c>
    </row>
    <row r="10" spans="1:27">
      <c r="H10" s="1">
        <v>296591</v>
      </c>
      <c r="I10" s="1">
        <v>0</v>
      </c>
      <c r="J10" s="1">
        <v>0</v>
      </c>
      <c r="K10" s="1">
        <v>0</v>
      </c>
      <c r="L10" s="1">
        <v>0</v>
      </c>
      <c r="M10" s="1">
        <v>4459</v>
      </c>
      <c r="O10" s="1">
        <v>2008793</v>
      </c>
      <c r="P10" s="1">
        <v>0</v>
      </c>
      <c r="Q10" s="1">
        <v>0</v>
      </c>
      <c r="R10" s="1">
        <v>0</v>
      </c>
      <c r="S10" s="1">
        <v>0</v>
      </c>
      <c r="T10" s="1">
        <v>11825</v>
      </c>
      <c r="V10" s="1">
        <v>149698</v>
      </c>
      <c r="W10" s="1">
        <v>4952</v>
      </c>
      <c r="X10" s="1">
        <v>0</v>
      </c>
      <c r="Y10" s="1">
        <v>0</v>
      </c>
      <c r="Z10" s="1">
        <v>0</v>
      </c>
      <c r="AA10" s="1">
        <v>0</v>
      </c>
    </row>
    <row r="11" spans="1:27">
      <c r="H11" s="1">
        <v>90627</v>
      </c>
      <c r="I11" s="1">
        <v>298</v>
      </c>
      <c r="J11" s="1">
        <v>17036</v>
      </c>
      <c r="K11" s="1">
        <v>0</v>
      </c>
      <c r="L11" s="1">
        <v>22122</v>
      </c>
      <c r="M11" s="1">
        <v>0</v>
      </c>
      <c r="O11" s="1">
        <v>216465</v>
      </c>
      <c r="P11" s="1">
        <v>3236</v>
      </c>
      <c r="Q11" s="1">
        <v>0</v>
      </c>
      <c r="R11" s="1">
        <v>0</v>
      </c>
      <c r="S11" s="1">
        <v>0</v>
      </c>
      <c r="T11" s="1">
        <v>0</v>
      </c>
      <c r="V11" s="1">
        <v>158836</v>
      </c>
      <c r="W11" s="1">
        <v>0</v>
      </c>
      <c r="X11" s="1">
        <v>0</v>
      </c>
      <c r="Y11" s="1">
        <v>35</v>
      </c>
      <c r="Z11" s="1">
        <v>0</v>
      </c>
      <c r="AA11" s="1">
        <v>0</v>
      </c>
    </row>
    <row r="12" spans="1:27">
      <c r="H12" s="1">
        <v>1842537</v>
      </c>
      <c r="I12" s="1">
        <v>0</v>
      </c>
      <c r="J12" s="1">
        <v>0</v>
      </c>
      <c r="K12" s="1">
        <v>0</v>
      </c>
      <c r="L12" s="1">
        <v>0</v>
      </c>
      <c r="M12" s="1">
        <v>4582</v>
      </c>
      <c r="O12" s="1">
        <v>920</v>
      </c>
      <c r="P12" s="1">
        <v>0</v>
      </c>
      <c r="Q12" s="1">
        <v>17288</v>
      </c>
      <c r="R12" s="1">
        <v>0</v>
      </c>
      <c r="S12" s="1">
        <v>0</v>
      </c>
      <c r="T12" s="1">
        <v>0</v>
      </c>
      <c r="V12" s="1">
        <v>106589</v>
      </c>
      <c r="W12" s="1">
        <v>0</v>
      </c>
      <c r="X12" s="1">
        <v>0</v>
      </c>
      <c r="Y12" s="1">
        <v>50</v>
      </c>
      <c r="Z12" s="1">
        <v>0</v>
      </c>
      <c r="AA12" s="1">
        <v>0</v>
      </c>
    </row>
    <row r="13" spans="1:27">
      <c r="H13" s="1">
        <v>920</v>
      </c>
      <c r="I13" s="1">
        <v>0</v>
      </c>
      <c r="J13" s="1">
        <v>0</v>
      </c>
      <c r="K13" s="1">
        <v>0</v>
      </c>
      <c r="L13" s="1">
        <v>0</v>
      </c>
      <c r="M13" s="1">
        <v>5904</v>
      </c>
      <c r="O13" s="1">
        <v>656366</v>
      </c>
      <c r="P13" s="1">
        <v>4868</v>
      </c>
      <c r="Q13" s="1">
        <v>0</v>
      </c>
      <c r="R13" s="1">
        <v>0</v>
      </c>
      <c r="S13" s="1">
        <v>0</v>
      </c>
      <c r="T13" s="1">
        <v>0</v>
      </c>
      <c r="V13" s="1">
        <v>253237</v>
      </c>
      <c r="W13" s="1">
        <v>0</v>
      </c>
      <c r="X13" s="1">
        <v>0</v>
      </c>
      <c r="Y13" s="1">
        <v>101</v>
      </c>
      <c r="Z13" s="1">
        <v>0</v>
      </c>
      <c r="AA13" s="1">
        <v>0</v>
      </c>
    </row>
    <row r="14" spans="1:27">
      <c r="H14" s="1">
        <v>335929</v>
      </c>
      <c r="I14" s="1">
        <v>0</v>
      </c>
      <c r="J14" s="1">
        <v>0</v>
      </c>
      <c r="K14" s="1">
        <v>0</v>
      </c>
      <c r="L14" s="1">
        <v>0</v>
      </c>
      <c r="M14" s="1">
        <v>4104</v>
      </c>
      <c r="O14" s="1">
        <v>1883</v>
      </c>
      <c r="P14" s="1">
        <v>3139</v>
      </c>
      <c r="Q14" s="1">
        <v>0</v>
      </c>
      <c r="R14" s="1">
        <v>0</v>
      </c>
      <c r="S14" s="1">
        <v>0</v>
      </c>
      <c r="T14" s="1">
        <v>0</v>
      </c>
      <c r="V14" s="1">
        <v>104087</v>
      </c>
      <c r="W14" s="1">
        <v>8287</v>
      </c>
      <c r="X14" s="1">
        <v>0</v>
      </c>
      <c r="Y14" s="1">
        <v>0</v>
      </c>
      <c r="Z14" s="1">
        <v>0</v>
      </c>
      <c r="AA14" s="1">
        <v>0</v>
      </c>
    </row>
    <row r="15" spans="1:27">
      <c r="H15" s="1">
        <v>1866885</v>
      </c>
      <c r="I15" s="1">
        <v>0</v>
      </c>
      <c r="J15" s="1">
        <v>0</v>
      </c>
      <c r="K15" s="1">
        <v>0</v>
      </c>
      <c r="L15" s="1">
        <v>0</v>
      </c>
      <c r="M15" s="1">
        <v>6896</v>
      </c>
      <c r="O15" s="1">
        <v>930</v>
      </c>
      <c r="P15" s="1">
        <v>0</v>
      </c>
      <c r="Q15" s="1">
        <v>47580</v>
      </c>
      <c r="R15" s="1">
        <v>0</v>
      </c>
      <c r="S15" s="1">
        <v>0</v>
      </c>
      <c r="T15" s="1">
        <v>0</v>
      </c>
      <c r="V15" s="1">
        <v>28065</v>
      </c>
      <c r="W15" s="1">
        <v>7088</v>
      </c>
      <c r="X15" s="1">
        <v>0</v>
      </c>
      <c r="Y15" s="1">
        <v>0</v>
      </c>
      <c r="Z15" s="1">
        <v>0</v>
      </c>
      <c r="AA15" s="1">
        <v>0</v>
      </c>
    </row>
    <row r="16" spans="1:27">
      <c r="H16" s="1">
        <v>1764</v>
      </c>
      <c r="I16" s="1">
        <v>0</v>
      </c>
      <c r="J16" s="1">
        <v>0</v>
      </c>
      <c r="K16" s="1">
        <v>0</v>
      </c>
      <c r="L16" s="1">
        <v>0</v>
      </c>
      <c r="M16" s="1">
        <v>6860</v>
      </c>
      <c r="O16" s="1">
        <v>2268087</v>
      </c>
      <c r="P16" s="1">
        <v>6868</v>
      </c>
      <c r="Q16" s="1">
        <v>0</v>
      </c>
      <c r="R16" s="1">
        <v>0</v>
      </c>
      <c r="S16" s="1">
        <v>0</v>
      </c>
      <c r="T16" s="1">
        <v>0</v>
      </c>
      <c r="V16" s="1">
        <v>2611147</v>
      </c>
      <c r="W16" s="1">
        <v>0</v>
      </c>
      <c r="X16" s="1">
        <v>0</v>
      </c>
      <c r="Y16" s="1">
        <v>34</v>
      </c>
      <c r="Z16" s="1">
        <v>0</v>
      </c>
      <c r="AA16" s="1">
        <v>0</v>
      </c>
    </row>
    <row r="17" spans="8:27">
      <c r="H17" s="1">
        <v>2008793</v>
      </c>
      <c r="I17" s="1">
        <v>0</v>
      </c>
      <c r="J17" s="1">
        <v>10770</v>
      </c>
      <c r="K17" s="1">
        <v>0</v>
      </c>
      <c r="L17" s="1">
        <v>0</v>
      </c>
      <c r="M17" s="1">
        <v>0</v>
      </c>
      <c r="O17" s="1">
        <v>1842537</v>
      </c>
      <c r="P17" s="1">
        <v>13984</v>
      </c>
      <c r="Q17" s="1">
        <v>0</v>
      </c>
      <c r="R17" s="1">
        <v>0</v>
      </c>
      <c r="S17" s="1">
        <v>0</v>
      </c>
      <c r="T17" s="1">
        <v>0</v>
      </c>
      <c r="V17" s="1">
        <v>2615069</v>
      </c>
      <c r="W17" s="1">
        <v>13276</v>
      </c>
      <c r="X17" s="1">
        <v>0</v>
      </c>
      <c r="Y17" s="1">
        <v>0</v>
      </c>
      <c r="Z17" s="1">
        <v>0</v>
      </c>
      <c r="AA17" s="1">
        <v>0</v>
      </c>
    </row>
    <row r="18" spans="8:27">
      <c r="O18" s="1">
        <v>237</v>
      </c>
      <c r="P18" s="1">
        <v>4270</v>
      </c>
      <c r="Q18" s="1">
        <v>0</v>
      </c>
      <c r="R18" s="1">
        <v>0</v>
      </c>
      <c r="S18" s="1">
        <v>0</v>
      </c>
      <c r="T18" s="1">
        <v>0</v>
      </c>
      <c r="V18" s="1">
        <v>94132</v>
      </c>
      <c r="W18" s="1">
        <v>10344</v>
      </c>
      <c r="X18" s="1">
        <v>0</v>
      </c>
      <c r="Y18" s="1">
        <v>0</v>
      </c>
      <c r="Z18" s="1">
        <v>0</v>
      </c>
      <c r="AA18" s="1">
        <v>0</v>
      </c>
    </row>
    <row r="19" spans="8:27">
      <c r="O19" s="1">
        <v>296591</v>
      </c>
      <c r="P19" s="1">
        <v>16813</v>
      </c>
      <c r="Q19" s="1">
        <v>0</v>
      </c>
      <c r="R19" s="1">
        <v>0</v>
      </c>
      <c r="S19" s="1">
        <v>0</v>
      </c>
      <c r="T19" s="1">
        <v>0</v>
      </c>
      <c r="V19" s="1">
        <v>22</v>
      </c>
      <c r="W19" s="1">
        <v>0</v>
      </c>
      <c r="X19" s="1">
        <v>0</v>
      </c>
      <c r="Y19" s="1">
        <v>57</v>
      </c>
      <c r="Z19" s="1">
        <v>0</v>
      </c>
      <c r="AA19" s="1">
        <v>0</v>
      </c>
    </row>
    <row r="20" spans="8:27">
      <c r="O20" s="1">
        <v>104087</v>
      </c>
      <c r="P20" s="1">
        <v>3569</v>
      </c>
      <c r="Q20" s="1">
        <v>0</v>
      </c>
      <c r="R20" s="1">
        <v>0</v>
      </c>
      <c r="S20" s="1">
        <v>0</v>
      </c>
      <c r="T20" s="1">
        <v>0</v>
      </c>
      <c r="V20" s="1">
        <v>358220</v>
      </c>
      <c r="W20" s="1">
        <v>8409</v>
      </c>
      <c r="X20" s="1">
        <v>0</v>
      </c>
      <c r="Y20" s="1">
        <v>0</v>
      </c>
      <c r="Z20" s="1">
        <v>822</v>
      </c>
      <c r="AA20" s="1">
        <v>0</v>
      </c>
    </row>
    <row r="21" spans="8:27">
      <c r="O21" s="1">
        <v>374</v>
      </c>
      <c r="P21" s="1">
        <v>12768</v>
      </c>
      <c r="Q21" s="1">
        <v>0</v>
      </c>
      <c r="R21" s="1">
        <v>0</v>
      </c>
      <c r="S21" s="1">
        <v>310</v>
      </c>
      <c r="T21" s="1">
        <v>0</v>
      </c>
      <c r="V21" s="1">
        <v>1810504</v>
      </c>
      <c r="W21" s="1">
        <v>10135</v>
      </c>
      <c r="X21" s="1">
        <v>0</v>
      </c>
      <c r="Y21" s="1">
        <v>0</v>
      </c>
      <c r="Z21" s="1">
        <v>0</v>
      </c>
      <c r="AA21" s="1">
        <v>0</v>
      </c>
    </row>
    <row r="22" spans="8:27">
      <c r="O22" s="1">
        <v>31989</v>
      </c>
      <c r="P22" s="1">
        <v>3336</v>
      </c>
      <c r="Q22" s="1">
        <v>0</v>
      </c>
      <c r="R22" s="1">
        <v>0</v>
      </c>
      <c r="S22" s="1">
        <v>0</v>
      </c>
      <c r="T22" s="1">
        <v>0</v>
      </c>
      <c r="V22" s="1">
        <v>1774</v>
      </c>
      <c r="W22" s="1">
        <v>0</v>
      </c>
      <c r="X22" s="1">
        <v>0</v>
      </c>
      <c r="Y22" s="1">
        <v>2145</v>
      </c>
      <c r="Z22" s="1">
        <v>0</v>
      </c>
      <c r="AA22" s="1">
        <v>0</v>
      </c>
    </row>
    <row r="23" spans="8:27">
      <c r="O23" s="1">
        <v>358220</v>
      </c>
      <c r="P23" s="1">
        <v>4030</v>
      </c>
      <c r="Q23" s="1">
        <v>0</v>
      </c>
      <c r="R23" s="1">
        <v>0</v>
      </c>
      <c r="S23" s="1">
        <v>102</v>
      </c>
      <c r="T23" s="1">
        <v>0</v>
      </c>
      <c r="V23" s="1">
        <v>756892</v>
      </c>
      <c r="W23" s="1">
        <v>0</v>
      </c>
      <c r="X23" s="1">
        <v>0</v>
      </c>
      <c r="Y23" s="1">
        <v>38</v>
      </c>
      <c r="Z23" s="1">
        <v>0</v>
      </c>
      <c r="AA23" s="1">
        <v>0</v>
      </c>
    </row>
    <row r="24" spans="8:27">
      <c r="O24" s="1">
        <v>28065</v>
      </c>
      <c r="P24" s="1">
        <v>3522</v>
      </c>
      <c r="Q24" s="1">
        <v>0</v>
      </c>
      <c r="R24" s="1">
        <v>0</v>
      </c>
      <c r="S24" s="1">
        <v>0</v>
      </c>
      <c r="T24" s="1">
        <v>0</v>
      </c>
      <c r="V24" s="1">
        <v>1883</v>
      </c>
      <c r="W24" s="1">
        <v>6910</v>
      </c>
      <c r="X24" s="1">
        <v>0</v>
      </c>
      <c r="Y24" s="1">
        <v>0</v>
      </c>
      <c r="Z24" s="1">
        <v>0</v>
      </c>
      <c r="AA24" s="1">
        <v>0</v>
      </c>
    </row>
    <row r="25" spans="8:27">
      <c r="O25" s="1">
        <v>77133</v>
      </c>
      <c r="P25" s="1">
        <v>6510</v>
      </c>
      <c r="Q25" s="1">
        <v>0</v>
      </c>
      <c r="R25" s="1">
        <v>0</v>
      </c>
      <c r="S25" s="1">
        <v>0</v>
      </c>
      <c r="T25" s="1">
        <v>9734</v>
      </c>
      <c r="V25" s="1">
        <v>77133</v>
      </c>
      <c r="W25" s="1">
        <v>13853</v>
      </c>
      <c r="X25" s="1">
        <v>0</v>
      </c>
      <c r="Y25" s="1">
        <v>0</v>
      </c>
      <c r="Z25" s="1">
        <v>0</v>
      </c>
      <c r="AA25" s="1">
        <v>0</v>
      </c>
    </row>
    <row r="26" spans="8:27">
      <c r="O26" s="1">
        <v>316612</v>
      </c>
      <c r="P26" s="1">
        <v>2485</v>
      </c>
      <c r="Q26" s="1">
        <v>0</v>
      </c>
      <c r="R26" s="1">
        <v>0</v>
      </c>
      <c r="S26" s="1">
        <v>0</v>
      </c>
      <c r="T26" s="1">
        <v>0</v>
      </c>
      <c r="V26" s="1">
        <v>28901</v>
      </c>
      <c r="W26" s="1">
        <v>0</v>
      </c>
      <c r="X26" s="1">
        <v>0</v>
      </c>
      <c r="Y26" s="1">
        <v>49</v>
      </c>
      <c r="Z26" s="1">
        <v>0</v>
      </c>
      <c r="AA26" s="1">
        <v>0</v>
      </c>
    </row>
    <row r="27" spans="8:27">
      <c r="O27" s="1">
        <v>1176536</v>
      </c>
      <c r="P27" s="1">
        <v>2452</v>
      </c>
      <c r="Q27" s="1">
        <v>0</v>
      </c>
      <c r="R27" s="1">
        <v>0</v>
      </c>
      <c r="S27" s="1">
        <v>0</v>
      </c>
      <c r="T27" s="1">
        <v>0</v>
      </c>
      <c r="V27" s="1">
        <v>656366</v>
      </c>
      <c r="W27" s="1">
        <v>9795</v>
      </c>
      <c r="X27" s="1">
        <v>0</v>
      </c>
      <c r="Y27" s="1">
        <v>0</v>
      </c>
      <c r="Z27" s="1">
        <v>0</v>
      </c>
      <c r="AA27" s="1">
        <v>0</v>
      </c>
    </row>
    <row r="28" spans="8:27">
      <c r="O28" s="1">
        <v>2615069</v>
      </c>
      <c r="P28" s="1">
        <v>5778</v>
      </c>
      <c r="Q28" s="1">
        <v>0</v>
      </c>
      <c r="R28" s="1">
        <v>0</v>
      </c>
      <c r="S28" s="1">
        <v>0</v>
      </c>
      <c r="T28" s="1">
        <v>0</v>
      </c>
      <c r="V28" s="1">
        <v>316612</v>
      </c>
      <c r="W28" s="1">
        <v>5067</v>
      </c>
      <c r="X28" s="1">
        <v>0</v>
      </c>
      <c r="Y28" s="1">
        <v>0</v>
      </c>
      <c r="Z28" s="1">
        <v>0</v>
      </c>
      <c r="AA28" s="1">
        <v>0</v>
      </c>
    </row>
    <row r="29" spans="8:27">
      <c r="O29" s="1">
        <v>335929</v>
      </c>
      <c r="P29" s="1">
        <v>1974</v>
      </c>
      <c r="Q29" s="1">
        <v>12716</v>
      </c>
      <c r="R29" s="1">
        <v>0</v>
      </c>
      <c r="S29" s="1">
        <v>0</v>
      </c>
      <c r="T29" s="1">
        <v>0</v>
      </c>
      <c r="V29" s="1">
        <v>85025</v>
      </c>
      <c r="W29" s="1">
        <v>4555</v>
      </c>
      <c r="X29" s="1">
        <v>0</v>
      </c>
      <c r="Y29" s="1">
        <v>0</v>
      </c>
      <c r="Z29" s="1">
        <v>0</v>
      </c>
      <c r="AA29" s="1">
        <v>0</v>
      </c>
    </row>
    <row r="30" spans="8:27">
      <c r="O30" s="1">
        <v>149698</v>
      </c>
      <c r="P30" s="1">
        <v>2255</v>
      </c>
      <c r="Q30" s="1">
        <v>0</v>
      </c>
      <c r="R30" s="1">
        <v>0</v>
      </c>
      <c r="S30" s="1">
        <v>0</v>
      </c>
      <c r="T30" s="1">
        <v>0</v>
      </c>
      <c r="V30" s="1">
        <v>472</v>
      </c>
      <c r="W30" s="1">
        <v>0</v>
      </c>
      <c r="X30" s="1">
        <v>0</v>
      </c>
      <c r="Y30" s="1">
        <v>65</v>
      </c>
      <c r="Z30" s="1">
        <v>0</v>
      </c>
      <c r="AA30" s="1">
        <v>0</v>
      </c>
    </row>
    <row r="31" spans="8:27">
      <c r="O31" s="1">
        <v>1810504</v>
      </c>
      <c r="P31" s="1">
        <v>4697</v>
      </c>
      <c r="Q31" s="1">
        <v>0</v>
      </c>
      <c r="R31" s="1">
        <v>0</v>
      </c>
      <c r="S31" s="1">
        <v>0</v>
      </c>
      <c r="T31" s="1">
        <v>0</v>
      </c>
      <c r="V31" s="1">
        <v>31989</v>
      </c>
      <c r="W31" s="1">
        <v>6747</v>
      </c>
      <c r="X31" s="1">
        <v>502</v>
      </c>
      <c r="Y31" s="1">
        <v>0</v>
      </c>
      <c r="Z31" s="1">
        <v>0</v>
      </c>
      <c r="AA31" s="1">
        <v>0</v>
      </c>
    </row>
    <row r="32" spans="8:27">
      <c r="O32" s="1">
        <v>1866885</v>
      </c>
      <c r="P32" s="1">
        <v>0</v>
      </c>
      <c r="Q32" s="1">
        <v>16769</v>
      </c>
      <c r="R32" s="1">
        <v>0</v>
      </c>
      <c r="S32" s="1">
        <v>0</v>
      </c>
      <c r="T32" s="1">
        <v>0</v>
      </c>
      <c r="V32" s="1">
        <v>237</v>
      </c>
      <c r="W32" s="1">
        <v>8081</v>
      </c>
      <c r="X32" s="1">
        <v>0</v>
      </c>
      <c r="Y32" s="1">
        <v>0</v>
      </c>
      <c r="Z32" s="1">
        <v>0</v>
      </c>
      <c r="AA32" s="1">
        <v>0</v>
      </c>
    </row>
    <row r="33" spans="15:27">
      <c r="O33" s="1">
        <v>87882</v>
      </c>
      <c r="P33" s="1">
        <v>0</v>
      </c>
      <c r="Q33" s="1">
        <v>0</v>
      </c>
      <c r="R33" s="1">
        <v>0</v>
      </c>
      <c r="S33" s="1">
        <v>108</v>
      </c>
      <c r="T33" s="1">
        <v>0</v>
      </c>
      <c r="V33" s="1">
        <v>374</v>
      </c>
      <c r="W33" s="1">
        <v>25713</v>
      </c>
      <c r="X33" s="1">
        <v>0</v>
      </c>
      <c r="Y33" s="1">
        <v>0</v>
      </c>
      <c r="Z33" s="1">
        <v>2090</v>
      </c>
      <c r="AA33" s="1">
        <v>0</v>
      </c>
    </row>
    <row r="34" spans="15:27">
      <c r="O34" s="1">
        <v>90627</v>
      </c>
      <c r="P34" s="1">
        <v>0</v>
      </c>
      <c r="Q34" s="1">
        <v>0</v>
      </c>
      <c r="R34" s="1">
        <v>0</v>
      </c>
      <c r="S34" s="1">
        <v>0</v>
      </c>
      <c r="T34" s="1">
        <v>13706</v>
      </c>
      <c r="V34" s="1">
        <v>2268087</v>
      </c>
      <c r="W34" s="1">
        <v>14288</v>
      </c>
      <c r="X34" s="1">
        <v>0</v>
      </c>
      <c r="Y34" s="1">
        <v>0</v>
      </c>
      <c r="Z34" s="1">
        <v>0</v>
      </c>
      <c r="AA34" s="1">
        <v>0</v>
      </c>
    </row>
    <row r="35" spans="15:27">
      <c r="O35" s="1">
        <v>160808</v>
      </c>
      <c r="P35" s="1">
        <v>0</v>
      </c>
      <c r="Q35" s="1">
        <v>116652</v>
      </c>
      <c r="R35" s="1">
        <v>0</v>
      </c>
      <c r="S35" s="1">
        <v>0</v>
      </c>
      <c r="T35" s="1">
        <v>0</v>
      </c>
      <c r="V35" s="1">
        <v>2282124</v>
      </c>
      <c r="W35" s="1">
        <v>0</v>
      </c>
      <c r="X35" s="1">
        <v>0</v>
      </c>
      <c r="Y35" s="1">
        <v>80</v>
      </c>
      <c r="Z35" s="1">
        <v>0</v>
      </c>
      <c r="AA35" s="1">
        <v>0</v>
      </c>
    </row>
    <row r="36" spans="15:27">
      <c r="O36" s="1">
        <v>227290</v>
      </c>
      <c r="P36" s="1">
        <v>0</v>
      </c>
      <c r="Q36" s="1">
        <v>0</v>
      </c>
      <c r="R36" s="1">
        <v>0</v>
      </c>
      <c r="S36" s="1">
        <v>117</v>
      </c>
      <c r="T36" s="1">
        <v>0</v>
      </c>
      <c r="V36" s="1">
        <v>36809</v>
      </c>
      <c r="W36" s="1">
        <v>0</v>
      </c>
      <c r="X36" s="1">
        <v>0</v>
      </c>
      <c r="Y36" s="1">
        <v>56</v>
      </c>
      <c r="Z36" s="1">
        <v>0</v>
      </c>
      <c r="AA36" s="1">
        <v>0</v>
      </c>
    </row>
    <row r="37" spans="15:27">
      <c r="O37" s="1">
        <v>235627</v>
      </c>
      <c r="P37" s="1">
        <v>3482</v>
      </c>
      <c r="Q37" s="1">
        <v>0</v>
      </c>
      <c r="R37" s="1">
        <v>0</v>
      </c>
      <c r="S37" s="1">
        <v>0</v>
      </c>
      <c r="T37" s="1">
        <v>0</v>
      </c>
      <c r="V37" s="1">
        <v>2593645</v>
      </c>
      <c r="W37" s="1">
        <v>0</v>
      </c>
      <c r="X37" s="1">
        <v>0</v>
      </c>
      <c r="Y37" s="1">
        <v>34</v>
      </c>
      <c r="Z37" s="1">
        <v>0</v>
      </c>
      <c r="AA37" s="1">
        <v>0</v>
      </c>
    </row>
    <row r="38" spans="15:27">
      <c r="O38" s="1">
        <v>926</v>
      </c>
      <c r="P38" s="1">
        <v>0</v>
      </c>
      <c r="Q38" s="1">
        <v>20809</v>
      </c>
      <c r="R38" s="1">
        <v>0</v>
      </c>
      <c r="S38" s="1">
        <v>0</v>
      </c>
      <c r="T38" s="1">
        <v>0</v>
      </c>
      <c r="V38" s="1">
        <v>1842537</v>
      </c>
      <c r="W38" s="1">
        <v>29369</v>
      </c>
      <c r="X38" s="1">
        <v>0</v>
      </c>
      <c r="Y38" s="1">
        <v>0</v>
      </c>
      <c r="Z38" s="1">
        <v>0</v>
      </c>
      <c r="AA38" s="1">
        <v>0</v>
      </c>
    </row>
    <row r="39" spans="15:27">
      <c r="O39" s="1">
        <v>36861</v>
      </c>
      <c r="P39" s="1">
        <v>0</v>
      </c>
      <c r="Q39" s="1">
        <v>0</v>
      </c>
      <c r="R39" s="1">
        <v>0</v>
      </c>
      <c r="S39" s="1">
        <v>0</v>
      </c>
      <c r="T39" s="1">
        <v>50305</v>
      </c>
      <c r="V39" s="1">
        <v>68287</v>
      </c>
      <c r="W39" s="1">
        <v>4330</v>
      </c>
      <c r="X39" s="1">
        <v>0</v>
      </c>
      <c r="Y39" s="1">
        <v>0</v>
      </c>
      <c r="Z39" s="1">
        <v>0</v>
      </c>
      <c r="AA39" s="1">
        <v>0</v>
      </c>
    </row>
    <row r="40" spans="15:27">
      <c r="O40" s="1">
        <v>2653178</v>
      </c>
      <c r="P40" s="1">
        <v>0</v>
      </c>
      <c r="Q40" s="1">
        <v>0</v>
      </c>
      <c r="R40" s="1">
        <v>0</v>
      </c>
      <c r="S40" s="1">
        <v>97</v>
      </c>
      <c r="T40" s="1">
        <v>0</v>
      </c>
      <c r="V40" s="1">
        <v>216465</v>
      </c>
      <c r="W40" s="1">
        <v>6725</v>
      </c>
      <c r="X40" s="1">
        <v>0</v>
      </c>
      <c r="Y40" s="1">
        <v>0</v>
      </c>
      <c r="Z40" s="1">
        <v>0</v>
      </c>
      <c r="AA40" s="1">
        <v>0</v>
      </c>
    </row>
  </sheetData>
  <mergeCells count="1">
    <mergeCell ref="A1:XF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E8C2E-76A6-4C43-BE6A-1F70EC50FD2A}">
  <dimension ref="A1:AA91"/>
  <sheetViews>
    <sheetView workbookViewId="0">
      <selection activeCell="A2" sqref="A2"/>
    </sheetView>
  </sheetViews>
  <sheetFormatPr defaultColWidth="10.6640625" defaultRowHeight="15.5"/>
  <cols>
    <col min="1" max="1" width="8.1640625" style="1" bestFit="1" customWidth="1"/>
    <col min="2" max="2" width="10.1640625" style="1" bestFit="1" customWidth="1"/>
    <col min="3" max="3" width="10.33203125" style="1" bestFit="1" customWidth="1"/>
    <col min="4" max="4" width="12.83203125" style="1" bestFit="1" customWidth="1"/>
    <col min="5" max="5" width="10" style="1" bestFit="1" customWidth="1"/>
    <col min="6" max="6" width="10.83203125" style="1" bestFit="1" customWidth="1"/>
    <col min="7" max="7" width="4.1640625" style="1" customWidth="1"/>
    <col min="8" max="8" width="8.1640625" style="1" customWidth="1"/>
    <col min="9" max="9" width="10.1640625" style="1" bestFit="1" customWidth="1"/>
    <col min="10" max="10" width="10.33203125" style="1" bestFit="1" customWidth="1"/>
    <col min="11" max="11" width="12.83203125" style="1" bestFit="1" customWidth="1"/>
    <col min="12" max="12" width="10" style="1" bestFit="1" customWidth="1"/>
    <col min="13" max="13" width="10.83203125" style="1" bestFit="1" customWidth="1"/>
    <col min="14" max="14" width="2.6640625" style="1" customWidth="1"/>
    <col min="15" max="15" width="8.1640625" style="1" bestFit="1" customWidth="1"/>
    <col min="16" max="16" width="10.1640625" style="1" bestFit="1" customWidth="1"/>
    <col min="17" max="17" width="10.33203125" style="1" bestFit="1" customWidth="1"/>
    <col min="18" max="18" width="12.83203125" style="1" bestFit="1" customWidth="1"/>
    <col min="19" max="19" width="10" style="1" bestFit="1" customWidth="1"/>
    <col min="20" max="20" width="10.83203125" style="1" bestFit="1" customWidth="1"/>
    <col min="21" max="21" width="6.1640625" style="1" customWidth="1"/>
    <col min="22" max="22" width="8.1640625" style="1" bestFit="1" customWidth="1"/>
    <col min="23" max="23" width="10.1640625" style="1" bestFit="1" customWidth="1"/>
    <col min="24" max="24" width="10.33203125" style="1" bestFit="1" customWidth="1"/>
    <col min="25" max="25" width="12.83203125" style="1" bestFit="1" customWidth="1"/>
    <col min="26" max="26" width="10" style="1" bestFit="1" customWidth="1"/>
    <col min="27" max="27" width="10.83203125" style="1" bestFit="1" customWidth="1"/>
  </cols>
  <sheetData>
    <row r="1" spans="1:27" s="47" customFormat="1" ht="21">
      <c r="A1" s="47" t="s">
        <v>69</v>
      </c>
    </row>
    <row r="2" spans="1:27">
      <c r="A2" s="10" t="s">
        <v>28</v>
      </c>
      <c r="B2" s="10" t="s">
        <v>0</v>
      </c>
      <c r="C2" s="10" t="s">
        <v>1</v>
      </c>
      <c r="D2" s="10" t="s">
        <v>2</v>
      </c>
      <c r="E2" s="10" t="s">
        <v>3</v>
      </c>
      <c r="F2" s="10" t="s">
        <v>4</v>
      </c>
      <c r="H2" s="10" t="s">
        <v>28</v>
      </c>
      <c r="I2" s="10" t="s">
        <v>5</v>
      </c>
      <c r="J2" s="10" t="s">
        <v>6</v>
      </c>
      <c r="K2" s="10" t="s">
        <v>7</v>
      </c>
      <c r="L2" s="10" t="s">
        <v>8</v>
      </c>
      <c r="M2" s="10" t="s">
        <v>9</v>
      </c>
      <c r="O2" s="10" t="s">
        <v>28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V2" s="10" t="s">
        <v>28</v>
      </c>
      <c r="W2" s="10" t="s">
        <v>10</v>
      </c>
      <c r="X2" s="10" t="s">
        <v>11</v>
      </c>
      <c r="Y2" s="10" t="s">
        <v>12</v>
      </c>
      <c r="Z2" s="10" t="s">
        <v>13</v>
      </c>
      <c r="AA2" s="10" t="s">
        <v>14</v>
      </c>
    </row>
    <row r="3" spans="1:27">
      <c r="A3" s="1">
        <v>241425</v>
      </c>
      <c r="B3" s="1">
        <v>0</v>
      </c>
      <c r="C3" s="1">
        <v>0</v>
      </c>
      <c r="D3" s="1">
        <v>0</v>
      </c>
      <c r="E3" s="1">
        <v>8387</v>
      </c>
      <c r="F3" s="1">
        <v>0</v>
      </c>
      <c r="H3" s="1">
        <v>1985131</v>
      </c>
      <c r="I3" s="1">
        <v>249</v>
      </c>
      <c r="J3" s="1">
        <v>12992</v>
      </c>
      <c r="K3" s="1">
        <v>0</v>
      </c>
      <c r="L3" s="1">
        <v>15715</v>
      </c>
      <c r="M3" s="1">
        <v>0</v>
      </c>
      <c r="O3" s="1">
        <v>1423323</v>
      </c>
      <c r="P3" s="1">
        <v>5246</v>
      </c>
      <c r="Q3" s="1">
        <v>0</v>
      </c>
      <c r="R3" s="1">
        <v>0</v>
      </c>
      <c r="S3" s="1">
        <v>0</v>
      </c>
      <c r="T3" s="1">
        <v>0</v>
      </c>
      <c r="V3" s="1">
        <v>202955</v>
      </c>
      <c r="W3" s="1">
        <v>0</v>
      </c>
      <c r="X3" s="1">
        <v>0</v>
      </c>
      <c r="Y3" s="1">
        <v>88</v>
      </c>
      <c r="Z3" s="1">
        <v>0</v>
      </c>
      <c r="AA3" s="1">
        <v>0</v>
      </c>
    </row>
    <row r="4" spans="1:27">
      <c r="A4" s="1">
        <v>2026724</v>
      </c>
      <c r="B4" s="1">
        <v>0</v>
      </c>
      <c r="C4" s="1">
        <v>10435</v>
      </c>
      <c r="D4" s="1">
        <v>0</v>
      </c>
      <c r="E4" s="1">
        <v>0</v>
      </c>
      <c r="F4" s="1">
        <v>0</v>
      </c>
      <c r="H4" s="1">
        <v>1869227</v>
      </c>
      <c r="I4" s="1">
        <v>0</v>
      </c>
      <c r="J4" s="1">
        <v>13071</v>
      </c>
      <c r="K4" s="1">
        <v>0</v>
      </c>
      <c r="L4" s="1">
        <v>17395</v>
      </c>
      <c r="M4" s="1">
        <v>0</v>
      </c>
      <c r="O4" s="1">
        <v>85021</v>
      </c>
      <c r="P4" s="1">
        <v>2166</v>
      </c>
      <c r="Q4" s="1">
        <v>0</v>
      </c>
      <c r="R4" s="1">
        <v>0</v>
      </c>
      <c r="S4" s="1">
        <v>0</v>
      </c>
      <c r="T4" s="1">
        <v>0</v>
      </c>
      <c r="V4" s="1">
        <v>1380357</v>
      </c>
      <c r="W4" s="1">
        <v>17296</v>
      </c>
      <c r="X4" s="1">
        <v>0</v>
      </c>
      <c r="Y4" s="1">
        <v>0</v>
      </c>
      <c r="Z4" s="1">
        <v>0</v>
      </c>
      <c r="AA4" s="1">
        <v>0</v>
      </c>
    </row>
    <row r="5" spans="1:27">
      <c r="A5" s="1">
        <v>1620215</v>
      </c>
      <c r="B5" s="1">
        <v>0</v>
      </c>
      <c r="C5" s="1" t="s">
        <v>29</v>
      </c>
      <c r="D5" s="1">
        <v>331</v>
      </c>
      <c r="E5" s="1">
        <v>0</v>
      </c>
      <c r="F5" s="1">
        <v>0</v>
      </c>
      <c r="H5" s="1">
        <v>1144337</v>
      </c>
      <c r="I5" s="1">
        <v>0</v>
      </c>
      <c r="J5" s="1">
        <v>0</v>
      </c>
      <c r="K5" s="1">
        <v>9541</v>
      </c>
      <c r="L5" s="1">
        <v>0</v>
      </c>
      <c r="M5" s="1">
        <v>0</v>
      </c>
      <c r="O5" s="1">
        <v>92442</v>
      </c>
      <c r="P5" s="1">
        <v>14382</v>
      </c>
      <c r="Q5" s="1">
        <v>0</v>
      </c>
      <c r="R5" s="1">
        <v>0</v>
      </c>
      <c r="S5" s="1">
        <v>0</v>
      </c>
      <c r="T5" s="1">
        <v>0</v>
      </c>
      <c r="V5" s="1">
        <v>2070</v>
      </c>
      <c r="W5" s="1">
        <v>4213</v>
      </c>
      <c r="X5" s="1">
        <v>0</v>
      </c>
      <c r="Y5" s="1">
        <v>0</v>
      </c>
      <c r="Z5" s="1">
        <v>0</v>
      </c>
      <c r="AA5" s="1">
        <v>0</v>
      </c>
    </row>
    <row r="6" spans="1:27">
      <c r="A6" s="1">
        <v>1934255</v>
      </c>
      <c r="B6" s="1">
        <v>50140</v>
      </c>
      <c r="C6" s="1">
        <v>30576</v>
      </c>
      <c r="D6" s="1">
        <v>1495</v>
      </c>
      <c r="E6" s="1">
        <v>54322</v>
      </c>
      <c r="F6" s="1">
        <v>0</v>
      </c>
      <c r="H6" s="1">
        <v>36861</v>
      </c>
      <c r="I6" s="1">
        <v>1071</v>
      </c>
      <c r="J6" s="1">
        <v>52697</v>
      </c>
      <c r="K6" s="1">
        <v>7983</v>
      </c>
      <c r="L6" s="1">
        <v>84313</v>
      </c>
      <c r="M6" s="1">
        <v>0</v>
      </c>
      <c r="O6" s="1">
        <v>1736528</v>
      </c>
      <c r="P6" s="1">
        <v>21140</v>
      </c>
      <c r="Q6" s="1">
        <v>0</v>
      </c>
      <c r="R6" s="1">
        <v>0</v>
      </c>
      <c r="S6" s="1">
        <v>0</v>
      </c>
      <c r="T6" s="1">
        <v>0</v>
      </c>
      <c r="V6" s="1">
        <v>198620</v>
      </c>
      <c r="W6" s="1">
        <v>0</v>
      </c>
      <c r="X6" s="1">
        <v>0</v>
      </c>
      <c r="Y6" s="1">
        <v>64</v>
      </c>
      <c r="Z6" s="1">
        <v>0</v>
      </c>
      <c r="AA6" s="1">
        <v>0</v>
      </c>
    </row>
    <row r="7" spans="1:27">
      <c r="A7" s="1">
        <v>41295</v>
      </c>
      <c r="B7" s="1">
        <v>0</v>
      </c>
      <c r="C7" s="1">
        <v>19416</v>
      </c>
      <c r="D7" s="1">
        <v>0</v>
      </c>
      <c r="E7" s="1">
        <v>0</v>
      </c>
      <c r="F7" s="1">
        <v>0</v>
      </c>
      <c r="H7" s="1">
        <v>1866885</v>
      </c>
      <c r="I7" s="1">
        <v>0</v>
      </c>
      <c r="J7" s="1">
        <v>0</v>
      </c>
      <c r="K7" s="1">
        <v>0</v>
      </c>
      <c r="L7" s="1">
        <v>0</v>
      </c>
      <c r="M7" s="1">
        <v>5415</v>
      </c>
      <c r="O7" s="1">
        <v>445219</v>
      </c>
      <c r="P7" s="1">
        <v>2071</v>
      </c>
      <c r="Q7" s="1">
        <v>0</v>
      </c>
      <c r="R7" s="1">
        <v>0</v>
      </c>
      <c r="S7" s="1">
        <v>0</v>
      </c>
      <c r="T7" s="1">
        <v>0</v>
      </c>
      <c r="V7" s="1">
        <v>2035201</v>
      </c>
      <c r="W7" s="1">
        <v>0</v>
      </c>
      <c r="X7" s="1">
        <v>0</v>
      </c>
      <c r="Y7" s="1">
        <v>38</v>
      </c>
      <c r="Z7" s="1">
        <v>0</v>
      </c>
      <c r="AA7" s="1">
        <v>0</v>
      </c>
    </row>
    <row r="8" spans="1:27">
      <c r="A8" s="1">
        <v>1797175</v>
      </c>
      <c r="B8" s="1">
        <v>20091</v>
      </c>
      <c r="C8" s="1">
        <v>51593</v>
      </c>
      <c r="D8" s="1">
        <v>1654</v>
      </c>
      <c r="E8" s="1">
        <v>38247</v>
      </c>
      <c r="F8" s="1">
        <v>0</v>
      </c>
      <c r="H8" s="1">
        <v>1834073</v>
      </c>
      <c r="I8" s="1">
        <v>0</v>
      </c>
      <c r="J8" s="1">
        <v>0</v>
      </c>
      <c r="K8" s="1">
        <v>0</v>
      </c>
      <c r="L8" s="1">
        <v>0</v>
      </c>
      <c r="M8" s="1">
        <v>26803</v>
      </c>
      <c r="O8" s="1">
        <v>1852776</v>
      </c>
      <c r="P8" s="1">
        <v>15315</v>
      </c>
      <c r="Q8" s="1">
        <v>0</v>
      </c>
      <c r="R8" s="1">
        <v>0</v>
      </c>
      <c r="S8" s="1">
        <v>0</v>
      </c>
      <c r="T8" s="1">
        <v>0</v>
      </c>
      <c r="V8" s="1">
        <v>1736490</v>
      </c>
      <c r="W8" s="1">
        <v>3768</v>
      </c>
      <c r="X8" s="1">
        <v>0</v>
      </c>
      <c r="Y8" s="1">
        <v>0</v>
      </c>
      <c r="Z8" s="1">
        <v>0</v>
      </c>
      <c r="AA8" s="1">
        <v>0</v>
      </c>
    </row>
    <row r="9" spans="1:27">
      <c r="A9" s="1">
        <v>203683</v>
      </c>
      <c r="B9" s="1">
        <v>0</v>
      </c>
      <c r="C9" s="1">
        <v>11445</v>
      </c>
      <c r="D9" s="1">
        <v>0</v>
      </c>
      <c r="E9" s="1">
        <v>0</v>
      </c>
      <c r="F9" s="1">
        <v>1995</v>
      </c>
      <c r="H9" s="1">
        <v>935200</v>
      </c>
      <c r="I9" s="1">
        <v>239</v>
      </c>
      <c r="J9" s="1">
        <v>11764</v>
      </c>
      <c r="K9" s="1">
        <v>0</v>
      </c>
      <c r="L9" s="1">
        <v>0</v>
      </c>
      <c r="M9" s="1">
        <v>0</v>
      </c>
      <c r="O9" s="1">
        <v>20</v>
      </c>
      <c r="P9" s="1">
        <v>3463</v>
      </c>
      <c r="Q9" s="1">
        <v>0</v>
      </c>
      <c r="R9" s="1">
        <v>0</v>
      </c>
      <c r="S9" s="1">
        <v>0</v>
      </c>
      <c r="T9" s="1">
        <v>0</v>
      </c>
      <c r="V9" s="1">
        <v>203683</v>
      </c>
      <c r="W9" s="1">
        <v>0</v>
      </c>
      <c r="X9" s="1">
        <v>505</v>
      </c>
      <c r="Y9" s="1">
        <v>0</v>
      </c>
      <c r="Z9" s="1">
        <v>0</v>
      </c>
      <c r="AA9" s="1">
        <v>0</v>
      </c>
    </row>
    <row r="10" spans="1:27">
      <c r="A10" s="1">
        <v>2026742</v>
      </c>
      <c r="B10" s="1">
        <v>0</v>
      </c>
      <c r="C10" s="1">
        <v>15991</v>
      </c>
      <c r="D10" s="1">
        <v>0</v>
      </c>
      <c r="E10" s="1">
        <v>0</v>
      </c>
      <c r="F10" s="1">
        <v>0</v>
      </c>
      <c r="H10" s="1">
        <v>1805053</v>
      </c>
      <c r="I10" s="1">
        <v>663</v>
      </c>
      <c r="J10" s="1">
        <v>18114</v>
      </c>
      <c r="K10" s="1">
        <v>4960</v>
      </c>
      <c r="L10" s="1">
        <v>37509</v>
      </c>
      <c r="M10" s="1">
        <v>0</v>
      </c>
      <c r="O10" s="1">
        <v>1678131</v>
      </c>
      <c r="P10" s="1">
        <v>4041</v>
      </c>
      <c r="Q10" s="1">
        <v>0</v>
      </c>
      <c r="R10" s="1">
        <v>0</v>
      </c>
      <c r="S10" s="1">
        <v>0</v>
      </c>
      <c r="T10" s="1">
        <v>0</v>
      </c>
      <c r="V10" s="1">
        <v>1029823</v>
      </c>
      <c r="W10" s="1">
        <v>0</v>
      </c>
      <c r="X10" s="1">
        <v>0</v>
      </c>
      <c r="Y10" s="1">
        <v>55</v>
      </c>
      <c r="Z10" s="1">
        <v>0</v>
      </c>
      <c r="AA10" s="1">
        <v>0</v>
      </c>
    </row>
    <row r="11" spans="1:27">
      <c r="A11" s="1">
        <v>2026735</v>
      </c>
      <c r="B11" s="1">
        <v>4604</v>
      </c>
      <c r="C11" s="1">
        <v>16777</v>
      </c>
      <c r="D11" s="1">
        <v>0</v>
      </c>
      <c r="E11" s="1">
        <v>12601</v>
      </c>
      <c r="F11" s="1">
        <v>0</v>
      </c>
      <c r="H11" s="1">
        <v>1974028</v>
      </c>
      <c r="I11" s="1">
        <v>336</v>
      </c>
      <c r="J11" s="1">
        <v>17122</v>
      </c>
      <c r="K11" s="1">
        <v>0</v>
      </c>
      <c r="L11" s="1">
        <v>16107</v>
      </c>
      <c r="M11" s="1">
        <v>0</v>
      </c>
      <c r="O11" s="1">
        <v>160808</v>
      </c>
      <c r="P11" s="1">
        <v>0</v>
      </c>
      <c r="Q11" s="1">
        <v>64054</v>
      </c>
      <c r="R11" s="1">
        <v>0</v>
      </c>
      <c r="S11" s="1">
        <v>0</v>
      </c>
      <c r="T11" s="1">
        <v>0</v>
      </c>
      <c r="V11" s="1">
        <v>1855658</v>
      </c>
      <c r="W11" s="1">
        <v>0</v>
      </c>
      <c r="X11" s="1">
        <v>0</v>
      </c>
      <c r="Y11" s="1">
        <v>40</v>
      </c>
      <c r="Z11" s="1">
        <v>0</v>
      </c>
      <c r="AA11" s="1">
        <v>0</v>
      </c>
    </row>
    <row r="12" spans="1:27">
      <c r="A12" s="1">
        <v>2053607</v>
      </c>
      <c r="B12" s="1">
        <v>14782</v>
      </c>
      <c r="C12" s="1">
        <v>55631</v>
      </c>
      <c r="D12" s="1">
        <v>789</v>
      </c>
      <c r="E12" s="1">
        <v>36997</v>
      </c>
      <c r="F12" s="1">
        <v>0</v>
      </c>
      <c r="H12" s="1">
        <v>1805127</v>
      </c>
      <c r="I12" s="1">
        <v>969</v>
      </c>
      <c r="J12" s="1">
        <v>36085</v>
      </c>
      <c r="K12" s="1">
        <v>3576</v>
      </c>
      <c r="L12" s="1">
        <v>39783</v>
      </c>
      <c r="M12" s="1">
        <v>0</v>
      </c>
      <c r="O12" s="1">
        <v>1952265</v>
      </c>
      <c r="P12" s="1">
        <v>3577</v>
      </c>
      <c r="Q12" s="1">
        <v>0</v>
      </c>
      <c r="R12" s="1">
        <v>0</v>
      </c>
      <c r="S12" s="1">
        <v>0</v>
      </c>
      <c r="T12" s="1">
        <v>0</v>
      </c>
      <c r="V12" s="1">
        <v>1977060</v>
      </c>
      <c r="W12" s="1">
        <v>12655</v>
      </c>
      <c r="X12" s="1">
        <v>0</v>
      </c>
      <c r="Y12" s="1">
        <v>0</v>
      </c>
      <c r="Z12" s="1">
        <v>0</v>
      </c>
      <c r="AA12" s="1">
        <v>0</v>
      </c>
    </row>
    <row r="13" spans="1:27">
      <c r="A13" s="1">
        <v>1948685</v>
      </c>
      <c r="B13" s="1">
        <v>0</v>
      </c>
      <c r="C13" s="1">
        <v>0</v>
      </c>
      <c r="D13" s="1">
        <v>0</v>
      </c>
      <c r="E13" s="1">
        <v>0</v>
      </c>
      <c r="F13" s="1">
        <v>5751</v>
      </c>
      <c r="H13" s="1">
        <v>1797171</v>
      </c>
      <c r="I13" s="1">
        <v>473</v>
      </c>
      <c r="J13" s="1">
        <v>12070</v>
      </c>
      <c r="K13" s="1">
        <v>0</v>
      </c>
      <c r="L13" s="1">
        <v>16102</v>
      </c>
      <c r="M13" s="1">
        <v>0</v>
      </c>
      <c r="O13" s="1">
        <v>2321396</v>
      </c>
      <c r="P13" s="1">
        <v>2154</v>
      </c>
      <c r="Q13" s="1">
        <v>0</v>
      </c>
      <c r="R13" s="1">
        <v>0</v>
      </c>
      <c r="S13" s="1">
        <v>0</v>
      </c>
      <c r="T13" s="1">
        <v>0</v>
      </c>
      <c r="V13" s="1">
        <v>134533</v>
      </c>
      <c r="W13" s="1">
        <v>0</v>
      </c>
      <c r="X13" s="1">
        <v>0</v>
      </c>
      <c r="Y13" s="1">
        <v>136</v>
      </c>
      <c r="Z13" s="1">
        <v>0</v>
      </c>
      <c r="AA13" s="1">
        <v>0</v>
      </c>
    </row>
    <row r="14" spans="1:27">
      <c r="A14" s="1">
        <v>1978231</v>
      </c>
      <c r="B14" s="1">
        <v>9572</v>
      </c>
      <c r="C14" s="1">
        <v>50918</v>
      </c>
      <c r="D14" s="1">
        <v>476</v>
      </c>
      <c r="E14" s="1">
        <v>19788</v>
      </c>
      <c r="F14" s="1">
        <v>4617</v>
      </c>
      <c r="H14" s="1">
        <v>1842537</v>
      </c>
      <c r="I14" s="1">
        <v>0</v>
      </c>
      <c r="J14" s="1">
        <v>0</v>
      </c>
      <c r="K14" s="1">
        <v>0</v>
      </c>
      <c r="L14" s="1">
        <v>0</v>
      </c>
      <c r="M14" s="1">
        <v>4196</v>
      </c>
      <c r="O14" s="1">
        <v>2008794</v>
      </c>
      <c r="P14" s="1">
        <v>0</v>
      </c>
      <c r="Q14" s="1">
        <v>0</v>
      </c>
      <c r="R14" s="1">
        <v>0</v>
      </c>
      <c r="S14" s="1">
        <v>0</v>
      </c>
      <c r="T14" s="1">
        <v>12687</v>
      </c>
      <c r="V14" s="1">
        <v>756892</v>
      </c>
      <c r="W14" s="1">
        <v>0</v>
      </c>
      <c r="X14" s="1">
        <v>0</v>
      </c>
      <c r="Y14" s="1">
        <v>57</v>
      </c>
      <c r="Z14" s="1">
        <v>0</v>
      </c>
      <c r="AA14" s="1">
        <v>0</v>
      </c>
    </row>
    <row r="15" spans="1:27">
      <c r="A15" s="1">
        <v>2052179</v>
      </c>
      <c r="B15" s="1">
        <v>0</v>
      </c>
      <c r="C15" s="1">
        <v>0</v>
      </c>
      <c r="D15" s="1">
        <v>1184</v>
      </c>
      <c r="E15" s="1">
        <v>0</v>
      </c>
      <c r="F15" s="1">
        <v>0</v>
      </c>
      <c r="H15" s="1">
        <v>1232575</v>
      </c>
      <c r="I15" s="1">
        <v>0</v>
      </c>
      <c r="J15" s="1">
        <v>0</v>
      </c>
      <c r="K15" s="1">
        <v>0</v>
      </c>
      <c r="L15" s="1">
        <v>0</v>
      </c>
      <c r="M15" s="1">
        <v>3742</v>
      </c>
      <c r="O15" s="1">
        <v>84999</v>
      </c>
      <c r="P15" s="1">
        <v>0</v>
      </c>
      <c r="Q15" s="1">
        <v>0</v>
      </c>
      <c r="R15" s="1">
        <v>4</v>
      </c>
      <c r="S15" s="1">
        <v>0</v>
      </c>
      <c r="T15" s="1">
        <v>0</v>
      </c>
      <c r="V15" s="1">
        <v>2053607</v>
      </c>
      <c r="W15" s="1">
        <v>0</v>
      </c>
      <c r="X15" s="1">
        <v>0</v>
      </c>
      <c r="Y15" s="1">
        <v>0</v>
      </c>
      <c r="Z15" s="1">
        <v>0</v>
      </c>
      <c r="AA15" s="1">
        <v>63439</v>
      </c>
    </row>
    <row r="16" spans="1:27">
      <c r="A16" s="1">
        <v>72276</v>
      </c>
      <c r="B16" s="1">
        <v>0</v>
      </c>
      <c r="C16" s="1">
        <v>0</v>
      </c>
      <c r="D16" s="1">
        <v>0</v>
      </c>
      <c r="E16" s="1">
        <v>0</v>
      </c>
      <c r="F16" s="1">
        <v>1711</v>
      </c>
      <c r="H16" s="1">
        <v>1890424</v>
      </c>
      <c r="I16" s="1">
        <v>0</v>
      </c>
      <c r="J16" s="1">
        <v>0</v>
      </c>
      <c r="K16" s="1">
        <v>0</v>
      </c>
      <c r="L16" s="1">
        <v>17672</v>
      </c>
      <c r="M16" s="1">
        <v>0</v>
      </c>
      <c r="O16" s="1">
        <v>1970522</v>
      </c>
      <c r="P16" s="1">
        <v>0</v>
      </c>
      <c r="Q16" s="1">
        <v>0</v>
      </c>
      <c r="R16" s="1">
        <v>0</v>
      </c>
      <c r="S16" s="1">
        <v>0</v>
      </c>
      <c r="T16" s="1">
        <v>10799</v>
      </c>
      <c r="V16" s="1">
        <v>41275</v>
      </c>
      <c r="W16" s="1">
        <v>0</v>
      </c>
      <c r="X16" s="1">
        <v>0</v>
      </c>
      <c r="Y16" s="1">
        <v>46</v>
      </c>
      <c r="Z16" s="1">
        <v>0</v>
      </c>
      <c r="AA16" s="1">
        <v>0</v>
      </c>
    </row>
    <row r="17" spans="1:27">
      <c r="A17" s="1">
        <v>74201</v>
      </c>
      <c r="B17" s="1">
        <v>0</v>
      </c>
      <c r="C17" s="1">
        <v>17652</v>
      </c>
      <c r="D17" s="1">
        <v>0</v>
      </c>
      <c r="E17" s="1">
        <v>0</v>
      </c>
      <c r="F17" s="1">
        <v>0</v>
      </c>
      <c r="H17" s="1">
        <v>403</v>
      </c>
      <c r="I17" s="1">
        <v>0</v>
      </c>
      <c r="J17" s="1">
        <v>13536</v>
      </c>
      <c r="K17" s="1">
        <v>1888</v>
      </c>
      <c r="L17" s="1">
        <v>19877</v>
      </c>
      <c r="M17" s="1">
        <v>0</v>
      </c>
      <c r="O17" s="1">
        <v>2268087</v>
      </c>
      <c r="P17" s="1">
        <v>3921</v>
      </c>
      <c r="Q17" s="1">
        <v>0</v>
      </c>
      <c r="R17" s="1">
        <v>0</v>
      </c>
      <c r="S17" s="1">
        <v>0</v>
      </c>
      <c r="T17" s="1">
        <v>0</v>
      </c>
      <c r="V17" s="1">
        <v>2135677</v>
      </c>
      <c r="W17" s="1">
        <v>51601</v>
      </c>
      <c r="X17" s="1">
        <v>0</v>
      </c>
      <c r="Y17" s="1">
        <v>0</v>
      </c>
      <c r="Z17" s="1">
        <v>0</v>
      </c>
      <c r="AA17" s="1">
        <v>0</v>
      </c>
    </row>
    <row r="18" spans="1:27">
      <c r="A18" s="1">
        <v>2070</v>
      </c>
      <c r="B18" s="1">
        <v>0</v>
      </c>
      <c r="C18" s="1">
        <v>0</v>
      </c>
      <c r="D18" s="1">
        <v>0</v>
      </c>
      <c r="E18" s="1">
        <v>9623</v>
      </c>
      <c r="F18" s="1">
        <v>0</v>
      </c>
      <c r="H18" s="1">
        <v>2008793</v>
      </c>
      <c r="I18" s="1">
        <v>0</v>
      </c>
      <c r="J18" s="1">
        <v>10989</v>
      </c>
      <c r="K18" s="1">
        <v>0</v>
      </c>
      <c r="L18" s="1">
        <v>0</v>
      </c>
      <c r="M18" s="1">
        <v>0</v>
      </c>
      <c r="O18" s="1">
        <v>1970420</v>
      </c>
      <c r="P18" s="1">
        <v>4402</v>
      </c>
      <c r="Q18" s="1">
        <v>0</v>
      </c>
      <c r="R18" s="1">
        <v>0</v>
      </c>
      <c r="S18" s="1">
        <v>0</v>
      </c>
      <c r="T18" s="1">
        <v>0</v>
      </c>
      <c r="V18" s="1">
        <v>2315424</v>
      </c>
      <c r="W18" s="1">
        <v>10898</v>
      </c>
      <c r="X18" s="1">
        <v>0</v>
      </c>
      <c r="Y18" s="1">
        <v>0</v>
      </c>
      <c r="Z18" s="1">
        <v>0</v>
      </c>
      <c r="AA18" s="1">
        <v>0</v>
      </c>
    </row>
    <row r="19" spans="1:27">
      <c r="A19" s="1">
        <v>2742</v>
      </c>
      <c r="B19" s="1">
        <v>0</v>
      </c>
      <c r="C19" s="1">
        <v>0</v>
      </c>
      <c r="D19" s="1">
        <v>0</v>
      </c>
      <c r="E19" s="1">
        <v>0</v>
      </c>
      <c r="F19" s="1">
        <v>2273</v>
      </c>
      <c r="H19" s="1">
        <v>1970507</v>
      </c>
      <c r="I19" s="1">
        <v>398</v>
      </c>
      <c r="J19" s="1">
        <v>15544</v>
      </c>
      <c r="K19" s="1">
        <v>1699</v>
      </c>
      <c r="L19" s="1">
        <v>16618</v>
      </c>
      <c r="M19" s="1">
        <v>0</v>
      </c>
      <c r="O19" s="1">
        <v>1827</v>
      </c>
      <c r="P19" s="1">
        <v>2728</v>
      </c>
      <c r="Q19" s="1">
        <v>0</v>
      </c>
      <c r="R19" s="1">
        <v>0</v>
      </c>
      <c r="S19" s="1">
        <v>0</v>
      </c>
      <c r="T19" s="1">
        <v>0</v>
      </c>
      <c r="V19" s="1">
        <v>149698</v>
      </c>
      <c r="W19" s="1">
        <v>6870</v>
      </c>
      <c r="X19" s="1">
        <v>0</v>
      </c>
      <c r="Y19" s="1">
        <v>0</v>
      </c>
      <c r="Z19" s="1">
        <v>0</v>
      </c>
      <c r="AA19" s="1">
        <v>0</v>
      </c>
    </row>
    <row r="20" spans="1:27">
      <c r="A20" s="1">
        <v>2201155</v>
      </c>
      <c r="B20" s="1">
        <v>4546</v>
      </c>
      <c r="C20" s="1">
        <v>0</v>
      </c>
      <c r="D20" s="1">
        <v>0</v>
      </c>
      <c r="E20" s="1">
        <v>0</v>
      </c>
      <c r="F20" s="1">
        <v>0</v>
      </c>
      <c r="H20" s="1">
        <v>1973972</v>
      </c>
      <c r="I20" s="1">
        <v>1838</v>
      </c>
      <c r="J20" s="1">
        <v>88885</v>
      </c>
      <c r="K20" s="1">
        <v>6442</v>
      </c>
      <c r="L20" s="1">
        <v>133474</v>
      </c>
      <c r="M20" s="1">
        <v>0</v>
      </c>
      <c r="O20" s="1">
        <v>104087</v>
      </c>
      <c r="P20" s="1">
        <v>4044</v>
      </c>
      <c r="Q20" s="1">
        <v>0</v>
      </c>
      <c r="R20" s="1">
        <v>0</v>
      </c>
      <c r="S20" s="1">
        <v>0</v>
      </c>
      <c r="T20" s="1">
        <v>0</v>
      </c>
      <c r="V20" s="1">
        <v>1945864</v>
      </c>
      <c r="W20" s="1">
        <v>4783</v>
      </c>
      <c r="X20" s="1">
        <v>0</v>
      </c>
      <c r="Y20" s="1">
        <v>0</v>
      </c>
      <c r="Z20" s="1">
        <v>0</v>
      </c>
      <c r="AA20" s="1">
        <v>0</v>
      </c>
    </row>
    <row r="21" spans="1:27">
      <c r="A21" s="1">
        <v>29</v>
      </c>
      <c r="B21" s="1">
        <v>0</v>
      </c>
      <c r="C21" s="1">
        <v>17425</v>
      </c>
      <c r="D21" s="1">
        <v>0</v>
      </c>
      <c r="E21" s="1">
        <v>0</v>
      </c>
      <c r="F21" s="1">
        <v>0</v>
      </c>
      <c r="H21" s="1">
        <v>2026735</v>
      </c>
      <c r="I21" s="1">
        <v>589</v>
      </c>
      <c r="J21" s="1">
        <v>28896</v>
      </c>
      <c r="K21" s="1">
        <v>2232</v>
      </c>
      <c r="L21" s="1">
        <v>34143</v>
      </c>
      <c r="M21" s="1">
        <v>0</v>
      </c>
      <c r="O21" s="1">
        <v>85413</v>
      </c>
      <c r="P21" s="1">
        <v>0</v>
      </c>
      <c r="Q21" s="1">
        <v>0</v>
      </c>
      <c r="R21" s="1">
        <v>0</v>
      </c>
      <c r="S21" s="1">
        <v>124</v>
      </c>
      <c r="T21" s="1">
        <v>0</v>
      </c>
      <c r="V21" s="1">
        <v>1827</v>
      </c>
      <c r="W21" s="1">
        <v>5447</v>
      </c>
      <c r="X21" s="1">
        <v>0</v>
      </c>
      <c r="Y21" s="1">
        <v>0</v>
      </c>
      <c r="Z21" s="1">
        <v>0</v>
      </c>
      <c r="AA21" s="1">
        <v>0</v>
      </c>
    </row>
    <row r="22" spans="1:27">
      <c r="A22" s="1">
        <v>1774971</v>
      </c>
      <c r="B22" s="1">
        <v>0</v>
      </c>
      <c r="C22" s="1">
        <v>0</v>
      </c>
      <c r="D22" s="1">
        <v>0</v>
      </c>
      <c r="E22" s="1">
        <v>0</v>
      </c>
      <c r="F22" s="1">
        <v>1553</v>
      </c>
      <c r="H22" s="1">
        <v>2135677</v>
      </c>
      <c r="I22" s="1">
        <v>0</v>
      </c>
      <c r="J22" s="1">
        <v>0</v>
      </c>
      <c r="K22" s="1">
        <v>0</v>
      </c>
      <c r="L22" s="1">
        <v>0</v>
      </c>
      <c r="M22" s="1">
        <v>5692</v>
      </c>
      <c r="O22" s="1">
        <v>1005945</v>
      </c>
      <c r="P22" s="1">
        <v>3547</v>
      </c>
      <c r="Q22" s="1">
        <v>0</v>
      </c>
      <c r="R22" s="1">
        <v>0</v>
      </c>
      <c r="S22" s="1">
        <v>0</v>
      </c>
      <c r="T22" s="1">
        <v>0</v>
      </c>
      <c r="V22" s="1">
        <v>316612</v>
      </c>
      <c r="W22" s="1">
        <v>4582</v>
      </c>
      <c r="X22" s="1">
        <v>0</v>
      </c>
      <c r="Y22" s="1">
        <v>0</v>
      </c>
      <c r="Z22" s="1">
        <v>0</v>
      </c>
      <c r="AA22" s="1">
        <v>0</v>
      </c>
    </row>
    <row r="23" spans="1:27">
      <c r="A23" s="1">
        <v>1869227</v>
      </c>
      <c r="B23" s="1">
        <v>0</v>
      </c>
      <c r="C23" s="1">
        <v>12274</v>
      </c>
      <c r="D23" s="1">
        <v>0</v>
      </c>
      <c r="E23" s="1">
        <v>0</v>
      </c>
      <c r="F23" s="1">
        <v>0</v>
      </c>
      <c r="H23" s="1">
        <v>1978231</v>
      </c>
      <c r="I23" s="1">
        <v>0</v>
      </c>
      <c r="J23" s="1">
        <v>13841</v>
      </c>
      <c r="K23" s="1">
        <v>0</v>
      </c>
      <c r="L23" s="1">
        <v>18766</v>
      </c>
      <c r="M23" s="1">
        <v>0</v>
      </c>
      <c r="O23" s="1">
        <v>357523</v>
      </c>
      <c r="P23" s="1">
        <v>7721</v>
      </c>
      <c r="Q23" s="1">
        <v>0</v>
      </c>
      <c r="R23" s="1">
        <v>0</v>
      </c>
      <c r="S23" s="1">
        <v>0</v>
      </c>
      <c r="T23" s="1">
        <v>0</v>
      </c>
      <c r="V23" s="1">
        <v>2026724</v>
      </c>
      <c r="W23" s="1">
        <v>0</v>
      </c>
      <c r="X23" s="1">
        <v>0</v>
      </c>
      <c r="Y23" s="1">
        <v>0</v>
      </c>
      <c r="Z23" s="1">
        <v>823</v>
      </c>
      <c r="AA23" s="1">
        <v>0</v>
      </c>
    </row>
    <row r="24" spans="1:27">
      <c r="H24" s="1">
        <v>2026734</v>
      </c>
      <c r="I24" s="1">
        <v>1066</v>
      </c>
      <c r="J24" s="1">
        <v>50000</v>
      </c>
      <c r="K24" s="1">
        <v>6083</v>
      </c>
      <c r="L24" s="1">
        <v>80842</v>
      </c>
      <c r="M24" s="1">
        <v>0</v>
      </c>
      <c r="O24" s="1">
        <v>993689</v>
      </c>
      <c r="P24" s="1">
        <v>0</v>
      </c>
      <c r="Q24" s="1">
        <v>12066</v>
      </c>
      <c r="R24" s="1">
        <v>0</v>
      </c>
      <c r="S24" s="1">
        <v>0</v>
      </c>
      <c r="T24" s="1">
        <v>0</v>
      </c>
      <c r="V24" s="1">
        <v>1005945</v>
      </c>
      <c r="W24" s="1">
        <v>8255</v>
      </c>
      <c r="X24" s="1">
        <v>0</v>
      </c>
      <c r="Y24" s="1">
        <v>0</v>
      </c>
      <c r="Z24" s="1">
        <v>0</v>
      </c>
      <c r="AA24" s="1">
        <v>0</v>
      </c>
    </row>
    <row r="25" spans="1:27">
      <c r="H25" s="1">
        <v>1797625</v>
      </c>
      <c r="I25" s="1">
        <v>501</v>
      </c>
      <c r="J25" s="1">
        <v>23725</v>
      </c>
      <c r="K25" s="1">
        <v>2672</v>
      </c>
      <c r="L25" s="1">
        <v>31807</v>
      </c>
      <c r="M25" s="1">
        <v>0</v>
      </c>
      <c r="O25" s="1">
        <v>43263</v>
      </c>
      <c r="P25" s="1">
        <v>0</v>
      </c>
      <c r="Q25" s="1">
        <v>0</v>
      </c>
      <c r="R25" s="1">
        <v>4</v>
      </c>
      <c r="S25" s="1">
        <v>0</v>
      </c>
      <c r="T25" s="1">
        <v>0</v>
      </c>
      <c r="V25" s="1">
        <v>104087</v>
      </c>
      <c r="W25" s="1">
        <v>9448</v>
      </c>
      <c r="X25" s="1">
        <v>0</v>
      </c>
      <c r="Y25" s="1">
        <v>0</v>
      </c>
      <c r="Z25" s="1">
        <v>0</v>
      </c>
      <c r="AA25" s="1">
        <v>0</v>
      </c>
    </row>
    <row r="26" spans="1:27">
      <c r="H26" s="1">
        <v>1852776</v>
      </c>
      <c r="I26" s="1">
        <v>0</v>
      </c>
      <c r="J26" s="1">
        <v>0</v>
      </c>
      <c r="K26" s="1">
        <v>0</v>
      </c>
      <c r="L26" s="1">
        <v>0</v>
      </c>
      <c r="M26" s="1">
        <v>4260</v>
      </c>
      <c r="O26" s="1">
        <v>149698</v>
      </c>
      <c r="P26" s="1">
        <v>2864</v>
      </c>
      <c r="Q26" s="1">
        <v>0</v>
      </c>
      <c r="R26" s="1">
        <v>0</v>
      </c>
      <c r="S26" s="1">
        <v>0</v>
      </c>
      <c r="T26" s="1">
        <v>0</v>
      </c>
      <c r="V26" s="1">
        <v>357523</v>
      </c>
      <c r="W26" s="1">
        <v>13343</v>
      </c>
      <c r="X26" s="1">
        <v>0</v>
      </c>
      <c r="Y26" s="1">
        <v>0</v>
      </c>
      <c r="Z26" s="1">
        <v>0</v>
      </c>
      <c r="AA26" s="1">
        <v>0</v>
      </c>
    </row>
    <row r="27" spans="1:27">
      <c r="H27" s="1">
        <v>74201</v>
      </c>
      <c r="I27" s="1">
        <v>0</v>
      </c>
      <c r="J27" s="1">
        <v>14943</v>
      </c>
      <c r="K27" s="1">
        <v>0</v>
      </c>
      <c r="L27" s="1">
        <v>18685</v>
      </c>
      <c r="M27" s="1">
        <v>0</v>
      </c>
      <c r="O27" s="1">
        <v>563835</v>
      </c>
      <c r="P27" s="1">
        <v>3689</v>
      </c>
      <c r="Q27" s="1">
        <v>0</v>
      </c>
      <c r="R27" s="1">
        <v>0</v>
      </c>
      <c r="S27" s="1">
        <v>0</v>
      </c>
      <c r="T27" s="1">
        <v>0</v>
      </c>
      <c r="V27" s="1">
        <v>404941</v>
      </c>
      <c r="W27" s="1">
        <v>0</v>
      </c>
      <c r="X27" s="1">
        <v>0</v>
      </c>
      <c r="Y27" s="1">
        <v>209</v>
      </c>
      <c r="Z27" s="1">
        <v>0</v>
      </c>
      <c r="AA27" s="1">
        <v>0</v>
      </c>
    </row>
    <row r="28" spans="1:27">
      <c r="H28" s="1">
        <v>930</v>
      </c>
      <c r="I28" s="1">
        <v>0</v>
      </c>
      <c r="J28" s="1">
        <v>0</v>
      </c>
      <c r="K28" s="1">
        <v>0</v>
      </c>
      <c r="L28" s="1">
        <v>0</v>
      </c>
      <c r="M28" s="1">
        <v>512545</v>
      </c>
      <c r="O28" s="1">
        <v>403</v>
      </c>
      <c r="P28" s="1">
        <v>0</v>
      </c>
      <c r="Q28" s="1">
        <v>0</v>
      </c>
      <c r="R28" s="1">
        <v>0</v>
      </c>
      <c r="S28" s="1">
        <v>0</v>
      </c>
      <c r="T28" s="1">
        <v>13944</v>
      </c>
      <c r="V28" s="1">
        <v>1977061</v>
      </c>
      <c r="W28" s="1">
        <v>25446</v>
      </c>
      <c r="X28" s="1">
        <v>0</v>
      </c>
      <c r="Y28" s="1">
        <v>0</v>
      </c>
      <c r="Z28" s="1">
        <v>0</v>
      </c>
      <c r="AA28" s="1">
        <v>0</v>
      </c>
    </row>
    <row r="29" spans="1:27">
      <c r="H29" s="1">
        <v>2026887</v>
      </c>
      <c r="I29" s="1">
        <v>1737</v>
      </c>
      <c r="J29" s="1">
        <v>73008</v>
      </c>
      <c r="K29" s="1">
        <v>6801</v>
      </c>
      <c r="L29" s="1">
        <v>98525</v>
      </c>
      <c r="M29" s="1">
        <v>0</v>
      </c>
      <c r="O29" s="1">
        <v>930</v>
      </c>
      <c r="P29" s="1">
        <v>2224</v>
      </c>
      <c r="Q29" s="1">
        <v>1480214</v>
      </c>
      <c r="R29" s="1">
        <v>54</v>
      </c>
      <c r="S29" s="1">
        <v>335</v>
      </c>
      <c r="T29" s="1">
        <v>0</v>
      </c>
      <c r="V29" s="1">
        <v>296591</v>
      </c>
      <c r="W29" s="1">
        <v>44540</v>
      </c>
      <c r="X29" s="1">
        <v>0</v>
      </c>
      <c r="Y29" s="1">
        <v>0</v>
      </c>
      <c r="Z29" s="1">
        <v>0</v>
      </c>
      <c r="AA29" s="1">
        <v>0</v>
      </c>
    </row>
    <row r="30" spans="1:27">
      <c r="H30" s="1">
        <v>2008794</v>
      </c>
      <c r="I30" s="1">
        <v>0</v>
      </c>
      <c r="J30" s="1">
        <v>11702</v>
      </c>
      <c r="K30" s="1">
        <v>0</v>
      </c>
      <c r="L30" s="1">
        <v>0</v>
      </c>
      <c r="M30" s="1">
        <v>0</v>
      </c>
      <c r="O30" s="1">
        <v>1985131</v>
      </c>
      <c r="P30" s="1">
        <v>0</v>
      </c>
      <c r="Q30" s="1">
        <v>0</v>
      </c>
      <c r="R30" s="1">
        <v>0</v>
      </c>
      <c r="S30" s="1">
        <v>0</v>
      </c>
      <c r="T30" s="1">
        <v>13290</v>
      </c>
      <c r="V30" s="1">
        <v>1423323</v>
      </c>
      <c r="W30" s="1">
        <v>8902</v>
      </c>
      <c r="X30" s="1">
        <v>0</v>
      </c>
      <c r="Y30" s="1">
        <v>0</v>
      </c>
      <c r="Z30" s="1">
        <v>0</v>
      </c>
      <c r="AA30" s="1">
        <v>0</v>
      </c>
    </row>
    <row r="31" spans="1:27">
      <c r="H31" s="1">
        <v>160808</v>
      </c>
      <c r="I31" s="1">
        <v>0</v>
      </c>
      <c r="J31" s="1">
        <v>0</v>
      </c>
      <c r="K31" s="1">
        <v>0</v>
      </c>
      <c r="L31" s="1">
        <v>0</v>
      </c>
      <c r="M31" s="1">
        <v>35154</v>
      </c>
      <c r="O31" s="1">
        <v>2052184</v>
      </c>
      <c r="P31" s="1">
        <v>0</v>
      </c>
      <c r="Q31" s="1">
        <v>0</v>
      </c>
      <c r="R31" s="1">
        <v>57</v>
      </c>
      <c r="S31" s="1">
        <v>0</v>
      </c>
      <c r="T31" s="1">
        <v>0</v>
      </c>
      <c r="V31" s="1">
        <v>391953</v>
      </c>
      <c r="W31" s="1">
        <v>0</v>
      </c>
      <c r="X31" s="1">
        <v>0</v>
      </c>
      <c r="Y31" s="1">
        <v>0</v>
      </c>
      <c r="Z31" s="1">
        <v>1968</v>
      </c>
      <c r="AA31" s="1">
        <v>0</v>
      </c>
    </row>
    <row r="32" spans="1:27">
      <c r="H32" s="1">
        <v>296591</v>
      </c>
      <c r="I32" s="1">
        <v>0</v>
      </c>
      <c r="J32" s="1">
        <v>0</v>
      </c>
      <c r="K32" s="1">
        <v>0</v>
      </c>
      <c r="L32" s="1">
        <v>0</v>
      </c>
      <c r="M32" s="1">
        <v>5867</v>
      </c>
      <c r="O32" s="1">
        <v>712383</v>
      </c>
      <c r="P32" s="1">
        <v>0</v>
      </c>
      <c r="Q32" s="1">
        <v>0</v>
      </c>
      <c r="R32" s="1">
        <v>0</v>
      </c>
      <c r="S32" s="1">
        <v>111</v>
      </c>
      <c r="T32" s="1">
        <v>0</v>
      </c>
      <c r="V32" s="1">
        <v>1736528</v>
      </c>
      <c r="W32" s="1">
        <v>45931</v>
      </c>
      <c r="X32" s="1">
        <v>0</v>
      </c>
      <c r="Y32" s="1">
        <v>0</v>
      </c>
      <c r="Z32" s="1">
        <v>0</v>
      </c>
      <c r="AA32" s="1">
        <v>0</v>
      </c>
    </row>
    <row r="33" spans="8:27">
      <c r="H33" s="1">
        <v>187490</v>
      </c>
      <c r="I33" s="1">
        <v>0</v>
      </c>
      <c r="J33" s="1">
        <v>0</v>
      </c>
      <c r="K33" s="1">
        <v>0</v>
      </c>
      <c r="L33" s="1">
        <v>0</v>
      </c>
      <c r="M33" s="1">
        <v>13362</v>
      </c>
      <c r="O33" s="1">
        <v>1946985</v>
      </c>
      <c r="P33" s="1">
        <v>2286</v>
      </c>
      <c r="Q33" s="1">
        <v>0</v>
      </c>
      <c r="R33" s="1">
        <v>0</v>
      </c>
      <c r="S33" s="1">
        <v>0</v>
      </c>
      <c r="T33" s="1">
        <v>0</v>
      </c>
      <c r="V33" s="1">
        <v>1620215</v>
      </c>
      <c r="W33" s="1">
        <v>0</v>
      </c>
      <c r="X33" s="1">
        <v>0</v>
      </c>
      <c r="Y33" s="1">
        <v>0</v>
      </c>
      <c r="Z33" s="1">
        <v>0</v>
      </c>
      <c r="AA33" s="1">
        <v>14039</v>
      </c>
    </row>
    <row r="34" spans="8:27">
      <c r="H34" s="1">
        <v>292625</v>
      </c>
      <c r="I34" s="1">
        <v>290</v>
      </c>
      <c r="J34" s="1">
        <v>12981</v>
      </c>
      <c r="K34" s="1">
        <v>0</v>
      </c>
      <c r="L34" s="1">
        <v>18134</v>
      </c>
      <c r="M34" s="1">
        <v>0</v>
      </c>
      <c r="O34" s="1">
        <v>1895863</v>
      </c>
      <c r="P34" s="1">
        <v>0</v>
      </c>
      <c r="Q34" s="1">
        <v>0</v>
      </c>
      <c r="R34" s="1">
        <v>0</v>
      </c>
      <c r="S34" s="1">
        <v>0</v>
      </c>
      <c r="T34" s="1">
        <v>8591</v>
      </c>
      <c r="V34" s="1">
        <v>1437360</v>
      </c>
      <c r="W34" s="1">
        <v>3660</v>
      </c>
      <c r="X34" s="1">
        <v>0</v>
      </c>
      <c r="Y34" s="1">
        <v>0</v>
      </c>
      <c r="Z34" s="1">
        <v>0</v>
      </c>
      <c r="AA34" s="1">
        <v>0</v>
      </c>
    </row>
    <row r="35" spans="8:27">
      <c r="H35" s="1">
        <v>2026724</v>
      </c>
      <c r="I35" s="1">
        <v>0</v>
      </c>
      <c r="J35" s="1">
        <v>14373</v>
      </c>
      <c r="K35" s="1">
        <v>0</v>
      </c>
      <c r="L35" s="1">
        <v>18063</v>
      </c>
      <c r="M35" s="1">
        <v>0</v>
      </c>
      <c r="O35" s="1">
        <v>2026734</v>
      </c>
      <c r="P35" s="1">
        <v>2478</v>
      </c>
      <c r="Q35" s="1">
        <v>0</v>
      </c>
      <c r="R35" s="1">
        <v>0</v>
      </c>
      <c r="S35" s="1">
        <v>0</v>
      </c>
      <c r="T35" s="1">
        <v>22975</v>
      </c>
      <c r="V35" s="1">
        <v>28065</v>
      </c>
      <c r="W35" s="1">
        <v>4985</v>
      </c>
      <c r="X35" s="1">
        <v>0</v>
      </c>
      <c r="Y35" s="1">
        <v>0</v>
      </c>
      <c r="Z35" s="1">
        <v>0</v>
      </c>
      <c r="AA35" s="1">
        <v>0</v>
      </c>
    </row>
    <row r="36" spans="8:27">
      <c r="H36" s="1">
        <v>1736528</v>
      </c>
      <c r="I36" s="1">
        <v>0</v>
      </c>
      <c r="J36" s="1">
        <v>0</v>
      </c>
      <c r="K36" s="1">
        <v>0</v>
      </c>
      <c r="L36" s="1">
        <v>0</v>
      </c>
      <c r="M36" s="1">
        <v>5983</v>
      </c>
      <c r="O36" s="1">
        <v>2315424</v>
      </c>
      <c r="P36" s="1">
        <v>4554</v>
      </c>
      <c r="Q36" s="1">
        <v>0</v>
      </c>
      <c r="R36" s="1">
        <v>0</v>
      </c>
      <c r="S36" s="1">
        <v>0</v>
      </c>
      <c r="T36" s="1">
        <v>0</v>
      </c>
      <c r="V36" s="1">
        <v>1797175</v>
      </c>
      <c r="W36" s="1">
        <v>0</v>
      </c>
      <c r="X36" s="1">
        <v>0</v>
      </c>
      <c r="Y36" s="1">
        <v>0</v>
      </c>
      <c r="Z36" s="1">
        <v>0</v>
      </c>
      <c r="AA36" s="1">
        <v>35121</v>
      </c>
    </row>
    <row r="37" spans="8:27">
      <c r="H37" s="1">
        <v>1797277</v>
      </c>
      <c r="I37" s="1">
        <v>272</v>
      </c>
      <c r="J37" s="1">
        <v>0</v>
      </c>
      <c r="K37" s="1">
        <v>0</v>
      </c>
      <c r="L37" s="1">
        <v>0</v>
      </c>
      <c r="M37" s="1">
        <v>0</v>
      </c>
      <c r="O37" s="1">
        <v>84993</v>
      </c>
      <c r="P37" s="1">
        <v>1962</v>
      </c>
      <c r="Q37" s="1">
        <v>0</v>
      </c>
      <c r="R37" s="1">
        <v>0</v>
      </c>
      <c r="S37" s="1">
        <v>0</v>
      </c>
      <c r="T37" s="1">
        <v>0</v>
      </c>
      <c r="V37" s="1">
        <v>1883</v>
      </c>
      <c r="W37" s="1">
        <v>6163</v>
      </c>
      <c r="X37" s="1">
        <v>0</v>
      </c>
      <c r="Y37" s="1">
        <v>0</v>
      </c>
      <c r="Z37" s="1">
        <v>0</v>
      </c>
      <c r="AA37" s="1">
        <v>0</v>
      </c>
    </row>
    <row r="38" spans="8:27">
      <c r="H38" s="1">
        <v>417367</v>
      </c>
      <c r="I38" s="1">
        <v>0</v>
      </c>
      <c r="J38" s="1">
        <v>0</v>
      </c>
      <c r="K38" s="1">
        <v>0</v>
      </c>
      <c r="L38" s="1">
        <v>21189</v>
      </c>
      <c r="M38" s="1">
        <v>0</v>
      </c>
      <c r="O38" s="1">
        <v>1970507</v>
      </c>
      <c r="P38" s="1">
        <v>0</v>
      </c>
      <c r="Q38" s="1">
        <v>0</v>
      </c>
      <c r="R38" s="1">
        <v>0</v>
      </c>
      <c r="S38" s="1">
        <v>0</v>
      </c>
      <c r="T38" s="1">
        <v>9750</v>
      </c>
      <c r="V38" s="1">
        <v>1946985</v>
      </c>
      <c r="W38" s="1">
        <v>4872</v>
      </c>
      <c r="X38" s="1">
        <v>0</v>
      </c>
      <c r="Y38" s="1">
        <v>0</v>
      </c>
      <c r="Z38" s="1">
        <v>0</v>
      </c>
      <c r="AA38" s="1">
        <v>0</v>
      </c>
    </row>
    <row r="39" spans="8:27">
      <c r="O39" s="1">
        <v>36861</v>
      </c>
      <c r="P39" s="1">
        <v>0</v>
      </c>
      <c r="Q39" s="1">
        <v>0</v>
      </c>
      <c r="R39" s="1">
        <v>0</v>
      </c>
      <c r="S39" s="1">
        <v>0</v>
      </c>
      <c r="T39" s="1">
        <v>81669</v>
      </c>
      <c r="V39" s="1">
        <v>1889775</v>
      </c>
      <c r="W39" s="1">
        <v>8478</v>
      </c>
      <c r="X39" s="1">
        <v>0</v>
      </c>
      <c r="Y39" s="1">
        <v>0</v>
      </c>
      <c r="Z39" s="1">
        <v>0</v>
      </c>
      <c r="AA39" s="1">
        <v>0</v>
      </c>
    </row>
    <row r="40" spans="8:27">
      <c r="O40" s="1">
        <v>89373</v>
      </c>
      <c r="P40" s="1">
        <v>0</v>
      </c>
      <c r="Q40" s="1">
        <v>0</v>
      </c>
      <c r="R40" s="1">
        <v>0</v>
      </c>
      <c r="S40" s="1">
        <v>160</v>
      </c>
      <c r="T40" s="1">
        <v>0</v>
      </c>
      <c r="V40" s="1">
        <v>1810504</v>
      </c>
      <c r="W40" s="1">
        <v>11077</v>
      </c>
      <c r="X40" s="1">
        <v>0</v>
      </c>
      <c r="Y40" s="1">
        <v>0</v>
      </c>
      <c r="Z40" s="1">
        <v>0</v>
      </c>
      <c r="AA40" s="1">
        <v>0</v>
      </c>
    </row>
    <row r="41" spans="8:27">
      <c r="O41" s="1">
        <v>1866885</v>
      </c>
      <c r="P41" s="1">
        <v>0</v>
      </c>
      <c r="Q41" s="1">
        <v>15650</v>
      </c>
      <c r="R41" s="1">
        <v>0</v>
      </c>
      <c r="S41" s="1">
        <v>0</v>
      </c>
      <c r="T41" s="1">
        <v>0</v>
      </c>
      <c r="V41" s="1">
        <v>1978231</v>
      </c>
      <c r="W41" s="1">
        <v>5176</v>
      </c>
      <c r="X41" s="1">
        <v>583</v>
      </c>
      <c r="Y41" s="1">
        <v>0</v>
      </c>
      <c r="Z41" s="1">
        <v>902</v>
      </c>
      <c r="AA41" s="1">
        <v>33373</v>
      </c>
    </row>
    <row r="42" spans="8:27">
      <c r="O42" s="1">
        <v>1977061</v>
      </c>
      <c r="P42" s="1">
        <v>12996</v>
      </c>
      <c r="Q42" s="1">
        <v>0</v>
      </c>
      <c r="R42" s="1">
        <v>0</v>
      </c>
      <c r="S42" s="1">
        <v>0</v>
      </c>
      <c r="T42" s="1">
        <v>0</v>
      </c>
      <c r="V42" s="1">
        <v>392589</v>
      </c>
      <c r="W42" s="1">
        <v>13430</v>
      </c>
      <c r="X42" s="1">
        <v>0</v>
      </c>
      <c r="Y42" s="1">
        <v>0</v>
      </c>
      <c r="Z42" s="1">
        <v>0</v>
      </c>
      <c r="AA42" s="1">
        <v>0</v>
      </c>
    </row>
    <row r="43" spans="8:27">
      <c r="O43" s="1">
        <v>1810504</v>
      </c>
      <c r="P43" s="1">
        <v>5126</v>
      </c>
      <c r="Q43" s="1">
        <v>0</v>
      </c>
      <c r="R43" s="1">
        <v>0</v>
      </c>
      <c r="S43" s="1">
        <v>0</v>
      </c>
      <c r="T43" s="1">
        <v>0</v>
      </c>
      <c r="V43" s="1">
        <v>2268087</v>
      </c>
      <c r="W43" s="1">
        <v>8082</v>
      </c>
      <c r="X43" s="1">
        <v>0</v>
      </c>
      <c r="Y43" s="1">
        <v>0</v>
      </c>
      <c r="Z43" s="1">
        <v>0</v>
      </c>
      <c r="AA43" s="1">
        <v>0</v>
      </c>
    </row>
    <row r="44" spans="8:27">
      <c r="O44" s="1">
        <v>28067</v>
      </c>
      <c r="P44" s="1">
        <v>0</v>
      </c>
      <c r="Q44" s="1">
        <v>0</v>
      </c>
      <c r="R44" s="1">
        <v>0</v>
      </c>
      <c r="S44" s="1">
        <v>115</v>
      </c>
      <c r="T44" s="1">
        <v>0</v>
      </c>
      <c r="V44" s="1">
        <v>94132</v>
      </c>
      <c r="W44" s="1">
        <v>6759</v>
      </c>
      <c r="X44" s="1">
        <v>0</v>
      </c>
      <c r="Y44" s="1">
        <v>0</v>
      </c>
      <c r="Z44" s="1">
        <v>0</v>
      </c>
      <c r="AA44" s="1">
        <v>0</v>
      </c>
    </row>
    <row r="45" spans="8:27">
      <c r="O45" s="1">
        <v>1890424</v>
      </c>
      <c r="P45" s="1">
        <v>0</v>
      </c>
      <c r="Q45" s="1">
        <v>16083</v>
      </c>
      <c r="R45" s="1">
        <v>4</v>
      </c>
      <c r="S45" s="1">
        <v>0</v>
      </c>
      <c r="T45" s="1">
        <v>0</v>
      </c>
      <c r="V45" s="1">
        <v>2321396</v>
      </c>
      <c r="W45" s="1">
        <v>4800</v>
      </c>
      <c r="X45" s="1">
        <v>0</v>
      </c>
      <c r="Y45" s="1">
        <v>0</v>
      </c>
      <c r="Z45" s="1">
        <v>0</v>
      </c>
      <c r="AA45" s="1">
        <v>0</v>
      </c>
    </row>
    <row r="46" spans="8:27">
      <c r="O46" s="1">
        <v>2026735</v>
      </c>
      <c r="P46" s="1">
        <v>0</v>
      </c>
      <c r="Q46" s="1">
        <v>0</v>
      </c>
      <c r="R46" s="1">
        <v>0</v>
      </c>
      <c r="S46" s="1">
        <v>0</v>
      </c>
      <c r="T46" s="1">
        <v>16521</v>
      </c>
      <c r="V46" s="1">
        <v>2742</v>
      </c>
      <c r="W46" s="1">
        <v>0</v>
      </c>
      <c r="X46" s="1">
        <v>413</v>
      </c>
      <c r="Y46" s="1">
        <v>0</v>
      </c>
      <c r="Z46" s="1">
        <v>0</v>
      </c>
      <c r="AA46" s="1">
        <v>0</v>
      </c>
    </row>
    <row r="47" spans="8:27">
      <c r="O47" s="1">
        <v>36862</v>
      </c>
      <c r="P47" s="1">
        <v>0</v>
      </c>
      <c r="Q47" s="1">
        <v>0</v>
      </c>
      <c r="R47" s="1">
        <v>0</v>
      </c>
      <c r="S47" s="1">
        <v>116</v>
      </c>
      <c r="T47" s="1">
        <v>0</v>
      </c>
      <c r="V47" s="1">
        <v>85021</v>
      </c>
      <c r="W47" s="1">
        <v>5104</v>
      </c>
      <c r="X47" s="1">
        <v>0</v>
      </c>
      <c r="Y47" s="1">
        <v>0</v>
      </c>
      <c r="Z47" s="1">
        <v>0</v>
      </c>
      <c r="AA47" s="1">
        <v>0</v>
      </c>
    </row>
    <row r="48" spans="8:27">
      <c r="O48" s="1">
        <v>1883</v>
      </c>
      <c r="P48" s="1">
        <v>2792</v>
      </c>
      <c r="Q48" s="1">
        <v>0</v>
      </c>
      <c r="R48" s="1">
        <v>0</v>
      </c>
      <c r="S48" s="1">
        <v>0</v>
      </c>
      <c r="T48" s="1">
        <v>0</v>
      </c>
      <c r="V48" s="1">
        <v>2026734</v>
      </c>
      <c r="W48" s="1">
        <v>5552</v>
      </c>
      <c r="X48" s="1">
        <v>0</v>
      </c>
      <c r="Y48" s="1">
        <v>0</v>
      </c>
      <c r="Z48" s="1">
        <v>0</v>
      </c>
      <c r="AA48" s="1">
        <v>0</v>
      </c>
    </row>
    <row r="49" spans="15:27">
      <c r="O49" s="1">
        <v>1485</v>
      </c>
      <c r="P49" s="1">
        <v>0</v>
      </c>
      <c r="Q49" s="1">
        <v>0</v>
      </c>
      <c r="R49" s="1">
        <v>4</v>
      </c>
      <c r="S49" s="1">
        <v>0</v>
      </c>
      <c r="T49" s="1">
        <v>0</v>
      </c>
      <c r="V49" s="1">
        <v>153809</v>
      </c>
      <c r="W49" s="1">
        <v>0</v>
      </c>
      <c r="X49" s="1">
        <v>0</v>
      </c>
      <c r="Y49" s="1">
        <v>0</v>
      </c>
      <c r="Z49" s="1">
        <v>930</v>
      </c>
      <c r="AA49" s="1">
        <v>0</v>
      </c>
    </row>
    <row r="50" spans="15:27">
      <c r="O50" s="1">
        <v>1970521</v>
      </c>
      <c r="P50" s="1">
        <v>0</v>
      </c>
      <c r="Q50" s="1">
        <v>0</v>
      </c>
      <c r="R50" s="1">
        <v>0</v>
      </c>
      <c r="S50" s="1">
        <v>0</v>
      </c>
      <c r="T50" s="1">
        <v>11606</v>
      </c>
      <c r="V50" s="1">
        <v>1891241</v>
      </c>
      <c r="W50" s="1">
        <v>0</v>
      </c>
      <c r="X50" s="1">
        <v>0</v>
      </c>
      <c r="Y50" s="1">
        <v>0</v>
      </c>
      <c r="Z50" s="1">
        <v>1161</v>
      </c>
      <c r="AA50" s="1">
        <v>10734</v>
      </c>
    </row>
    <row r="51" spans="15:27">
      <c r="O51" s="1">
        <v>28065</v>
      </c>
      <c r="P51" s="1">
        <v>2587</v>
      </c>
      <c r="Q51" s="1">
        <v>0</v>
      </c>
      <c r="R51" s="1">
        <v>0</v>
      </c>
      <c r="S51" s="1">
        <v>0</v>
      </c>
      <c r="T51" s="1">
        <v>0</v>
      </c>
      <c r="V51" s="1">
        <v>1951049</v>
      </c>
      <c r="W51" s="1">
        <v>0</v>
      </c>
      <c r="X51" s="1">
        <v>0</v>
      </c>
      <c r="Y51" s="1">
        <v>36</v>
      </c>
      <c r="Z51" s="1">
        <v>0</v>
      </c>
      <c r="AA51" s="1">
        <v>0</v>
      </c>
    </row>
    <row r="52" spans="15:27">
      <c r="O52" s="1">
        <v>2013715</v>
      </c>
      <c r="P52" s="1">
        <v>0</v>
      </c>
      <c r="Q52" s="1">
        <v>0</v>
      </c>
      <c r="R52" s="1">
        <v>0</v>
      </c>
      <c r="S52" s="1">
        <v>0</v>
      </c>
      <c r="T52" s="1">
        <v>20478</v>
      </c>
      <c r="V52" s="1">
        <v>1913988</v>
      </c>
      <c r="W52" s="1">
        <v>4372</v>
      </c>
      <c r="X52" s="1">
        <v>0</v>
      </c>
      <c r="Y52" s="1">
        <v>0</v>
      </c>
      <c r="Z52" s="1">
        <v>0</v>
      </c>
      <c r="AA52" s="1">
        <v>0</v>
      </c>
    </row>
    <row r="53" spans="15:27">
      <c r="O53" s="1">
        <v>926</v>
      </c>
      <c r="P53" s="1">
        <v>0</v>
      </c>
      <c r="Q53" s="1">
        <v>20981</v>
      </c>
      <c r="R53" s="1">
        <v>0</v>
      </c>
      <c r="S53" s="1">
        <v>0</v>
      </c>
      <c r="T53" s="1">
        <v>0</v>
      </c>
      <c r="V53" s="1">
        <v>202956</v>
      </c>
      <c r="W53" s="1">
        <v>0</v>
      </c>
      <c r="X53" s="1">
        <v>0</v>
      </c>
      <c r="Y53" s="1">
        <v>34</v>
      </c>
      <c r="Z53" s="1">
        <v>0</v>
      </c>
      <c r="AA53" s="1">
        <v>0</v>
      </c>
    </row>
    <row r="54" spans="15:27">
      <c r="O54" s="1">
        <v>1945864</v>
      </c>
      <c r="P54" s="1">
        <v>2001</v>
      </c>
      <c r="Q54" s="1">
        <v>0</v>
      </c>
      <c r="R54" s="1">
        <v>0</v>
      </c>
      <c r="S54" s="1">
        <v>0</v>
      </c>
      <c r="T54" s="1">
        <v>0</v>
      </c>
      <c r="V54" s="1">
        <v>43263</v>
      </c>
      <c r="W54" s="1">
        <v>0</v>
      </c>
      <c r="X54" s="1">
        <v>0</v>
      </c>
      <c r="Y54" s="1">
        <v>76</v>
      </c>
      <c r="Z54" s="1">
        <v>0</v>
      </c>
      <c r="AA54" s="1">
        <v>0</v>
      </c>
    </row>
    <row r="55" spans="15:27">
      <c r="O55" s="1">
        <v>1978231</v>
      </c>
      <c r="P55" s="1">
        <v>2094</v>
      </c>
      <c r="Q55" s="1">
        <v>0</v>
      </c>
      <c r="R55" s="1">
        <v>0</v>
      </c>
      <c r="S55" s="1">
        <v>0</v>
      </c>
      <c r="T55" s="1">
        <v>10099</v>
      </c>
      <c r="V55" s="1">
        <v>656366</v>
      </c>
      <c r="W55" s="1">
        <v>6760</v>
      </c>
      <c r="X55" s="1">
        <v>0</v>
      </c>
      <c r="Y55" s="1">
        <v>0</v>
      </c>
      <c r="Z55" s="1">
        <v>0</v>
      </c>
      <c r="AA55" s="1">
        <v>0</v>
      </c>
    </row>
    <row r="56" spans="15:27">
      <c r="O56" s="1">
        <v>296591</v>
      </c>
      <c r="P56" s="1">
        <v>21788</v>
      </c>
      <c r="Q56" s="1">
        <v>0</v>
      </c>
      <c r="R56" s="1">
        <v>0</v>
      </c>
      <c r="S56" s="1">
        <v>0</v>
      </c>
      <c r="T56" s="1">
        <v>0</v>
      </c>
      <c r="V56" s="1">
        <v>2576829</v>
      </c>
      <c r="W56" s="1">
        <v>0</v>
      </c>
      <c r="X56" s="1">
        <v>0</v>
      </c>
      <c r="Y56" s="1">
        <v>62</v>
      </c>
      <c r="Z56" s="1">
        <v>0</v>
      </c>
      <c r="AA56" s="1">
        <v>0</v>
      </c>
    </row>
    <row r="57" spans="15:27">
      <c r="O57" s="1">
        <v>2135677</v>
      </c>
      <c r="P57" s="1">
        <v>22405</v>
      </c>
      <c r="Q57" s="1">
        <v>0</v>
      </c>
      <c r="R57" s="1">
        <v>0</v>
      </c>
      <c r="S57" s="1">
        <v>0</v>
      </c>
      <c r="T57" s="1">
        <v>0</v>
      </c>
      <c r="V57" s="1">
        <v>2026735</v>
      </c>
      <c r="W57" s="1">
        <v>0</v>
      </c>
      <c r="X57" s="1">
        <v>0</v>
      </c>
      <c r="Y57" s="1">
        <v>0</v>
      </c>
      <c r="Z57" s="1">
        <v>0</v>
      </c>
      <c r="AA57" s="1">
        <v>21400</v>
      </c>
    </row>
    <row r="58" spans="15:27">
      <c r="O58" s="1">
        <v>1913988</v>
      </c>
      <c r="P58" s="1">
        <v>2146</v>
      </c>
      <c r="Q58" s="1">
        <v>0</v>
      </c>
      <c r="R58" s="1">
        <v>0</v>
      </c>
      <c r="S58" s="1">
        <v>0</v>
      </c>
      <c r="T58" s="1">
        <v>0</v>
      </c>
      <c r="V58" s="1">
        <v>1774971</v>
      </c>
      <c r="W58" s="1">
        <v>0</v>
      </c>
      <c r="X58" s="1">
        <v>0</v>
      </c>
      <c r="Y58" s="1">
        <v>0</v>
      </c>
      <c r="Z58" s="1">
        <v>10519</v>
      </c>
      <c r="AA58" s="1">
        <v>0</v>
      </c>
    </row>
    <row r="59" spans="15:27">
      <c r="O59" s="1">
        <v>74201</v>
      </c>
      <c r="P59" s="1">
        <v>2035</v>
      </c>
      <c r="Q59" s="1">
        <v>0</v>
      </c>
      <c r="R59" s="1">
        <v>0</v>
      </c>
      <c r="S59" s="1">
        <v>109</v>
      </c>
      <c r="T59" s="1">
        <v>10793</v>
      </c>
      <c r="V59" s="1">
        <v>1952265</v>
      </c>
      <c r="W59" s="1">
        <v>6757</v>
      </c>
      <c r="X59" s="1">
        <v>0</v>
      </c>
      <c r="Y59" s="1">
        <v>0</v>
      </c>
      <c r="Z59" s="1">
        <v>0</v>
      </c>
      <c r="AA59" s="1">
        <v>0</v>
      </c>
    </row>
    <row r="60" spans="15:27">
      <c r="O60" s="1">
        <v>327160</v>
      </c>
      <c r="P60" s="1">
        <v>0</v>
      </c>
      <c r="Q60" s="1">
        <v>0</v>
      </c>
      <c r="R60" s="1">
        <v>0</v>
      </c>
      <c r="S60" s="1">
        <v>0</v>
      </c>
      <c r="T60" s="1">
        <v>8995</v>
      </c>
      <c r="V60" s="1">
        <v>1948685</v>
      </c>
      <c r="W60" s="1">
        <v>0</v>
      </c>
      <c r="X60" s="1">
        <v>570</v>
      </c>
      <c r="Y60" s="1">
        <v>0</v>
      </c>
      <c r="Z60" s="1">
        <v>0</v>
      </c>
      <c r="AA60" s="1">
        <v>0</v>
      </c>
    </row>
    <row r="61" spans="15:27">
      <c r="O61" s="1">
        <v>1834073</v>
      </c>
      <c r="P61" s="1">
        <v>0</v>
      </c>
      <c r="Q61" s="1">
        <v>46168</v>
      </c>
      <c r="R61" s="1">
        <v>0</v>
      </c>
      <c r="S61" s="1">
        <v>0</v>
      </c>
      <c r="T61" s="1">
        <v>0</v>
      </c>
      <c r="V61" s="1">
        <v>186817</v>
      </c>
      <c r="W61" s="1">
        <v>0</v>
      </c>
      <c r="X61" s="1">
        <v>0</v>
      </c>
      <c r="Y61" s="1">
        <v>36</v>
      </c>
      <c r="Z61" s="1">
        <v>0</v>
      </c>
      <c r="AA61" s="1">
        <v>0</v>
      </c>
    </row>
    <row r="62" spans="15:27">
      <c r="O62" s="1">
        <v>1973972</v>
      </c>
      <c r="P62" s="1">
        <v>0</v>
      </c>
      <c r="Q62" s="1">
        <v>0</v>
      </c>
      <c r="R62" s="1">
        <v>0</v>
      </c>
      <c r="S62" s="1">
        <v>0</v>
      </c>
      <c r="T62" s="1">
        <v>44673</v>
      </c>
      <c r="V62" s="1">
        <v>68287</v>
      </c>
      <c r="W62" s="1">
        <v>5144</v>
      </c>
      <c r="X62" s="1">
        <v>0</v>
      </c>
      <c r="Y62" s="1">
        <v>0</v>
      </c>
      <c r="Z62" s="1">
        <v>0</v>
      </c>
      <c r="AA62" s="1">
        <v>0</v>
      </c>
    </row>
    <row r="63" spans="15:27">
      <c r="O63" s="1">
        <v>2026887</v>
      </c>
      <c r="P63" s="1">
        <v>0</v>
      </c>
      <c r="Q63" s="1">
        <v>0</v>
      </c>
      <c r="R63" s="1">
        <v>0</v>
      </c>
      <c r="S63" s="1">
        <v>0</v>
      </c>
      <c r="T63" s="1">
        <v>88429</v>
      </c>
      <c r="V63" s="1">
        <v>2093808</v>
      </c>
      <c r="W63" s="1">
        <v>0</v>
      </c>
      <c r="X63" s="1">
        <v>413</v>
      </c>
      <c r="Y63" s="1">
        <v>0</v>
      </c>
      <c r="Z63" s="1">
        <v>0</v>
      </c>
      <c r="AA63" s="1">
        <v>0</v>
      </c>
    </row>
    <row r="64" spans="15:27">
      <c r="O64" s="1">
        <v>32008</v>
      </c>
      <c r="P64" s="1">
        <v>0</v>
      </c>
      <c r="Q64" s="1">
        <v>0</v>
      </c>
      <c r="R64" s="1">
        <v>0</v>
      </c>
      <c r="S64" s="1">
        <v>168</v>
      </c>
      <c r="T64" s="1">
        <v>0</v>
      </c>
      <c r="V64" s="1">
        <v>466088</v>
      </c>
      <c r="W64" s="1">
        <v>0</v>
      </c>
      <c r="X64" s="1">
        <v>0</v>
      </c>
      <c r="Y64" s="1">
        <v>39</v>
      </c>
      <c r="Z64" s="1">
        <v>0</v>
      </c>
      <c r="AA64" s="1">
        <v>0</v>
      </c>
    </row>
    <row r="65" spans="15:27">
      <c r="O65" s="1">
        <v>1805127</v>
      </c>
      <c r="P65" s="1">
        <v>0</v>
      </c>
      <c r="Q65" s="1">
        <v>0</v>
      </c>
      <c r="R65" s="1">
        <v>0</v>
      </c>
      <c r="S65" s="1">
        <v>0</v>
      </c>
      <c r="T65" s="1">
        <v>23185</v>
      </c>
      <c r="V65" s="1">
        <v>72276</v>
      </c>
      <c r="W65" s="1">
        <v>0</v>
      </c>
      <c r="X65" s="1">
        <v>401</v>
      </c>
      <c r="Y65" s="1">
        <v>0</v>
      </c>
      <c r="Z65" s="1">
        <v>0</v>
      </c>
      <c r="AA65" s="1">
        <v>0</v>
      </c>
    </row>
    <row r="66" spans="15:27">
      <c r="O66" s="1">
        <v>656366</v>
      </c>
      <c r="P66" s="1">
        <v>3237</v>
      </c>
      <c r="Q66" s="1">
        <v>0</v>
      </c>
      <c r="R66" s="1">
        <v>0</v>
      </c>
      <c r="S66" s="1">
        <v>0</v>
      </c>
      <c r="T66" s="1">
        <v>0</v>
      </c>
      <c r="V66" s="1">
        <v>213119</v>
      </c>
      <c r="W66" s="1">
        <v>0</v>
      </c>
      <c r="X66" s="1">
        <v>427</v>
      </c>
      <c r="Y66" s="1">
        <v>0</v>
      </c>
      <c r="Z66" s="1">
        <v>0</v>
      </c>
      <c r="AA66" s="1">
        <v>0</v>
      </c>
    </row>
    <row r="67" spans="15:27">
      <c r="O67" s="1">
        <v>1974106</v>
      </c>
      <c r="P67" s="1">
        <v>0</v>
      </c>
      <c r="Q67" s="1">
        <v>0</v>
      </c>
      <c r="R67" s="1">
        <v>0</v>
      </c>
      <c r="S67" s="1">
        <v>0</v>
      </c>
      <c r="T67" s="1">
        <v>18683</v>
      </c>
      <c r="V67" s="1">
        <v>1842537</v>
      </c>
      <c r="W67" s="1">
        <v>25970</v>
      </c>
      <c r="X67" s="1">
        <v>0</v>
      </c>
      <c r="Y67" s="1">
        <v>0</v>
      </c>
      <c r="Z67" s="1">
        <v>0</v>
      </c>
      <c r="AA67" s="1">
        <v>0</v>
      </c>
    </row>
    <row r="68" spans="15:27">
      <c r="O68" s="1">
        <v>187490</v>
      </c>
      <c r="P68" s="1">
        <v>0</v>
      </c>
      <c r="Q68" s="1">
        <v>36868</v>
      </c>
      <c r="R68" s="1">
        <v>0</v>
      </c>
      <c r="S68" s="1">
        <v>0</v>
      </c>
      <c r="T68" s="1">
        <v>0</v>
      </c>
      <c r="V68" s="1">
        <v>1852776</v>
      </c>
      <c r="W68" s="1">
        <v>31188</v>
      </c>
      <c r="X68" s="1">
        <v>0</v>
      </c>
      <c r="Y68" s="1">
        <v>0</v>
      </c>
      <c r="Z68" s="1">
        <v>0</v>
      </c>
      <c r="AA68" s="1">
        <v>0</v>
      </c>
    </row>
    <row r="69" spans="15:27">
      <c r="O69" s="1">
        <v>1974028</v>
      </c>
      <c r="P69" s="1">
        <v>0</v>
      </c>
      <c r="Q69" s="1">
        <v>0</v>
      </c>
      <c r="R69" s="1">
        <v>0</v>
      </c>
      <c r="S69" s="1">
        <v>0</v>
      </c>
      <c r="T69" s="1">
        <v>14874</v>
      </c>
      <c r="V69" s="1">
        <v>1056810</v>
      </c>
      <c r="W69" s="1">
        <v>0</v>
      </c>
      <c r="X69" s="1">
        <v>0</v>
      </c>
      <c r="Y69" s="1">
        <v>40</v>
      </c>
      <c r="Z69" s="1">
        <v>0</v>
      </c>
      <c r="AA69" s="1">
        <v>0</v>
      </c>
    </row>
    <row r="70" spans="15:27">
      <c r="O70" s="1">
        <v>1380357</v>
      </c>
      <c r="P70" s="1">
        <v>8442</v>
      </c>
      <c r="Q70" s="1">
        <v>0</v>
      </c>
      <c r="R70" s="1">
        <v>0</v>
      </c>
      <c r="S70" s="1">
        <v>0</v>
      </c>
      <c r="T70" s="1">
        <v>0</v>
      </c>
      <c r="V70" s="1">
        <v>1926605</v>
      </c>
      <c r="W70" s="1">
        <v>0</v>
      </c>
      <c r="X70" s="1">
        <v>719</v>
      </c>
      <c r="Y70" s="1">
        <v>0</v>
      </c>
      <c r="Z70" s="1">
        <v>0</v>
      </c>
      <c r="AA70" s="1">
        <v>0</v>
      </c>
    </row>
    <row r="71" spans="15:27">
      <c r="O71" s="1">
        <v>94132</v>
      </c>
      <c r="P71" s="1">
        <v>2868</v>
      </c>
      <c r="Q71" s="1">
        <v>0</v>
      </c>
      <c r="R71" s="1">
        <v>0</v>
      </c>
      <c r="S71" s="1">
        <v>0</v>
      </c>
      <c r="T71" s="1">
        <v>0</v>
      </c>
      <c r="V71" s="1">
        <v>29</v>
      </c>
      <c r="W71" s="1">
        <v>0</v>
      </c>
      <c r="X71" s="1">
        <v>0</v>
      </c>
      <c r="Y71" s="1">
        <v>0</v>
      </c>
      <c r="Z71" s="1">
        <v>0</v>
      </c>
      <c r="AA71" s="1">
        <v>10164</v>
      </c>
    </row>
    <row r="72" spans="15:27">
      <c r="O72" s="1">
        <v>1895858</v>
      </c>
      <c r="P72" s="1">
        <v>0</v>
      </c>
      <c r="Q72" s="1">
        <v>0</v>
      </c>
      <c r="R72" s="1">
        <v>0</v>
      </c>
      <c r="S72" s="1">
        <v>0</v>
      </c>
      <c r="T72" s="1">
        <v>11437</v>
      </c>
      <c r="V72" s="1">
        <v>22</v>
      </c>
      <c r="W72" s="1">
        <v>0</v>
      </c>
      <c r="X72" s="1">
        <v>0</v>
      </c>
      <c r="Y72" s="1">
        <v>54</v>
      </c>
      <c r="Z72" s="1">
        <v>0</v>
      </c>
      <c r="AA72" s="1">
        <v>0</v>
      </c>
    </row>
    <row r="73" spans="15:27">
      <c r="O73" s="1">
        <v>391953</v>
      </c>
      <c r="P73" s="1">
        <v>0</v>
      </c>
      <c r="Q73" s="1">
        <v>0</v>
      </c>
      <c r="R73" s="1">
        <v>0</v>
      </c>
      <c r="S73" s="1">
        <v>111</v>
      </c>
      <c r="T73" s="1">
        <v>0</v>
      </c>
      <c r="V73" s="1">
        <v>85413</v>
      </c>
      <c r="W73" s="1">
        <v>3830</v>
      </c>
      <c r="X73" s="1">
        <v>0</v>
      </c>
      <c r="Y73" s="1">
        <v>0</v>
      </c>
      <c r="Z73" s="1">
        <v>0</v>
      </c>
      <c r="AA73" s="1">
        <v>0</v>
      </c>
    </row>
    <row r="74" spans="15:27">
      <c r="O74" s="1">
        <v>68287</v>
      </c>
      <c r="P74" s="1">
        <v>2539</v>
      </c>
      <c r="Q74" s="1">
        <v>0</v>
      </c>
      <c r="R74" s="1">
        <v>0</v>
      </c>
      <c r="S74" s="1">
        <v>0</v>
      </c>
      <c r="T74" s="1">
        <v>0</v>
      </c>
      <c r="V74" s="1">
        <v>74201</v>
      </c>
      <c r="W74" s="1">
        <v>3892</v>
      </c>
      <c r="X74" s="1">
        <v>402</v>
      </c>
      <c r="Y74" s="1">
        <v>0</v>
      </c>
      <c r="Z74" s="1">
        <v>888</v>
      </c>
      <c r="AA74" s="1">
        <v>11423</v>
      </c>
    </row>
    <row r="75" spans="15:27">
      <c r="O75" s="1">
        <v>1798415</v>
      </c>
      <c r="P75" s="1">
        <v>0</v>
      </c>
      <c r="Q75" s="1">
        <v>0</v>
      </c>
      <c r="R75" s="1">
        <v>0</v>
      </c>
      <c r="S75" s="1">
        <v>0</v>
      </c>
      <c r="T75" s="1">
        <v>12231</v>
      </c>
      <c r="V75" s="1">
        <v>1934255</v>
      </c>
      <c r="W75" s="1">
        <v>0</v>
      </c>
      <c r="X75" s="1">
        <v>0</v>
      </c>
      <c r="Y75" s="1">
        <v>0</v>
      </c>
      <c r="Z75" s="1">
        <v>0</v>
      </c>
      <c r="AA75" s="1">
        <v>31863</v>
      </c>
    </row>
    <row r="76" spans="15:27">
      <c r="O76" s="1">
        <v>1842537</v>
      </c>
      <c r="P76" s="1">
        <v>12179</v>
      </c>
      <c r="Q76" s="1">
        <v>0</v>
      </c>
      <c r="R76" s="1">
        <v>0</v>
      </c>
      <c r="S76" s="1">
        <v>0</v>
      </c>
      <c r="T76" s="1">
        <v>0</v>
      </c>
      <c r="V76" s="1">
        <v>1661046</v>
      </c>
      <c r="W76" s="1">
        <v>0</v>
      </c>
      <c r="X76" s="1">
        <v>0</v>
      </c>
      <c r="Y76" s="1">
        <v>141</v>
      </c>
      <c r="Z76" s="1">
        <v>0</v>
      </c>
      <c r="AA76" s="1">
        <v>0</v>
      </c>
    </row>
    <row r="77" spans="15:27">
      <c r="O77" s="1">
        <v>2008793</v>
      </c>
      <c r="P77" s="1">
        <v>0</v>
      </c>
      <c r="Q77" s="1">
        <v>0</v>
      </c>
      <c r="R77" s="1">
        <v>0</v>
      </c>
      <c r="S77" s="1">
        <v>0</v>
      </c>
      <c r="T77" s="1">
        <v>12404</v>
      </c>
      <c r="V77" s="1">
        <v>1797492</v>
      </c>
      <c r="W77" s="1">
        <v>0</v>
      </c>
      <c r="X77" s="1">
        <v>0</v>
      </c>
      <c r="Y77" s="1">
        <v>0</v>
      </c>
      <c r="Z77" s="1">
        <v>0</v>
      </c>
      <c r="AA77" s="1">
        <v>10261</v>
      </c>
    </row>
    <row r="78" spans="15:27">
      <c r="O78" s="1">
        <v>1889775</v>
      </c>
      <c r="P78" s="1">
        <v>4369</v>
      </c>
      <c r="Q78" s="1">
        <v>0</v>
      </c>
      <c r="R78" s="1">
        <v>0</v>
      </c>
      <c r="S78" s="1">
        <v>0</v>
      </c>
      <c r="T78" s="1">
        <v>0</v>
      </c>
      <c r="V78" s="1">
        <v>262668</v>
      </c>
      <c r="W78" s="1">
        <v>0</v>
      </c>
      <c r="X78" s="1">
        <v>0</v>
      </c>
      <c r="Y78" s="1">
        <v>79</v>
      </c>
      <c r="Z78" s="1">
        <v>0</v>
      </c>
      <c r="AA78" s="1">
        <v>0</v>
      </c>
    </row>
    <row r="79" spans="15:27">
      <c r="O79" s="1">
        <v>358220</v>
      </c>
      <c r="P79" s="1">
        <v>2651</v>
      </c>
      <c r="Q79" s="1">
        <v>0</v>
      </c>
      <c r="R79" s="1">
        <v>0</v>
      </c>
      <c r="S79" s="1">
        <v>0</v>
      </c>
      <c r="T79" s="1">
        <v>0</v>
      </c>
      <c r="V79" s="1">
        <v>2026742</v>
      </c>
      <c r="W79" s="1">
        <v>0</v>
      </c>
      <c r="X79" s="1">
        <v>0</v>
      </c>
      <c r="Y79" s="1">
        <v>0</v>
      </c>
      <c r="Z79" s="1">
        <v>0</v>
      </c>
      <c r="AA79" s="1">
        <v>16213</v>
      </c>
    </row>
    <row r="80" spans="15:27">
      <c r="O80" s="1">
        <v>392589</v>
      </c>
      <c r="P80" s="1">
        <v>6544</v>
      </c>
      <c r="Q80" s="1">
        <v>0</v>
      </c>
      <c r="R80" s="1">
        <v>0</v>
      </c>
      <c r="S80" s="1">
        <v>0</v>
      </c>
      <c r="T80" s="1">
        <v>0</v>
      </c>
      <c r="V80" s="1">
        <v>563835</v>
      </c>
      <c r="W80" s="1">
        <v>6856</v>
      </c>
      <c r="X80" s="1">
        <v>0</v>
      </c>
      <c r="Y80" s="1">
        <v>0</v>
      </c>
      <c r="Z80" s="1">
        <v>0</v>
      </c>
      <c r="AA80" s="1">
        <v>0</v>
      </c>
    </row>
    <row r="81" spans="15:27">
      <c r="O81" s="1">
        <v>1977060</v>
      </c>
      <c r="P81" s="1">
        <v>6460</v>
      </c>
      <c r="Q81" s="1">
        <v>0</v>
      </c>
      <c r="R81" s="1">
        <v>0</v>
      </c>
      <c r="S81" s="1">
        <v>0</v>
      </c>
      <c r="T81" s="1">
        <v>0</v>
      </c>
      <c r="V81" s="1">
        <v>20</v>
      </c>
      <c r="W81" s="1">
        <v>7475</v>
      </c>
      <c r="X81" s="1">
        <v>0</v>
      </c>
      <c r="Y81" s="1">
        <v>0</v>
      </c>
      <c r="Z81" s="1">
        <v>0</v>
      </c>
      <c r="AA81" s="1">
        <v>0</v>
      </c>
    </row>
    <row r="82" spans="15:27">
      <c r="V82" s="1">
        <v>134534</v>
      </c>
      <c r="W82" s="1">
        <v>0</v>
      </c>
      <c r="X82" s="1">
        <v>0</v>
      </c>
      <c r="Y82" s="1">
        <v>70</v>
      </c>
      <c r="Z82" s="1">
        <v>0</v>
      </c>
      <c r="AA82" s="1">
        <v>0</v>
      </c>
    </row>
    <row r="83" spans="15:27">
      <c r="V83" s="1">
        <v>92442</v>
      </c>
      <c r="W83" s="1">
        <v>28112</v>
      </c>
      <c r="X83" s="1">
        <v>0</v>
      </c>
      <c r="Y83" s="1">
        <v>0</v>
      </c>
      <c r="Z83" s="1">
        <v>0</v>
      </c>
      <c r="AA83" s="1">
        <v>0</v>
      </c>
    </row>
    <row r="84" spans="15:27">
      <c r="V84" s="1">
        <v>1678131</v>
      </c>
      <c r="W84" s="1">
        <v>8257</v>
      </c>
      <c r="X84" s="1">
        <v>0</v>
      </c>
      <c r="Y84" s="1">
        <v>0</v>
      </c>
      <c r="Z84" s="1">
        <v>0</v>
      </c>
      <c r="AA84" s="1">
        <v>0</v>
      </c>
    </row>
    <row r="85" spans="15:27">
      <c r="V85" s="1">
        <v>36862</v>
      </c>
      <c r="W85" s="1">
        <v>0</v>
      </c>
      <c r="X85" s="1">
        <v>0</v>
      </c>
      <c r="Y85" s="1">
        <v>0</v>
      </c>
      <c r="Z85" s="1">
        <v>1096</v>
      </c>
      <c r="AA85" s="1">
        <v>0</v>
      </c>
    </row>
    <row r="86" spans="15:27">
      <c r="V86" s="1">
        <v>1866885</v>
      </c>
      <c r="W86" s="1">
        <v>0</v>
      </c>
      <c r="X86" s="1">
        <v>0</v>
      </c>
      <c r="Y86" s="1">
        <v>72</v>
      </c>
      <c r="Z86" s="1">
        <v>0</v>
      </c>
      <c r="AA86" s="1">
        <v>0</v>
      </c>
    </row>
    <row r="87" spans="15:27">
      <c r="V87" s="1">
        <v>1970420</v>
      </c>
      <c r="W87" s="1">
        <v>8851</v>
      </c>
      <c r="X87" s="1">
        <v>0</v>
      </c>
      <c r="Y87" s="1">
        <v>0</v>
      </c>
      <c r="Z87" s="1">
        <v>0</v>
      </c>
      <c r="AA87" s="1">
        <v>0</v>
      </c>
    </row>
    <row r="88" spans="15:27">
      <c r="V88" s="1">
        <v>445219</v>
      </c>
      <c r="W88" s="1">
        <v>4236</v>
      </c>
      <c r="X88" s="1">
        <v>0</v>
      </c>
      <c r="Y88" s="1">
        <v>0</v>
      </c>
      <c r="Z88" s="1">
        <v>0</v>
      </c>
      <c r="AA88" s="1">
        <v>0</v>
      </c>
    </row>
    <row r="89" spans="15:27">
      <c r="V89" s="1">
        <v>84993</v>
      </c>
      <c r="W89" s="1">
        <v>4357</v>
      </c>
      <c r="X89" s="1">
        <v>0</v>
      </c>
      <c r="Y89" s="1">
        <v>0</v>
      </c>
      <c r="Z89" s="1">
        <v>0</v>
      </c>
      <c r="AA89" s="1">
        <v>0</v>
      </c>
    </row>
    <row r="90" spans="15:27">
      <c r="V90" s="1">
        <v>46913</v>
      </c>
      <c r="W90" s="1">
        <v>3607</v>
      </c>
      <c r="X90" s="1">
        <v>0</v>
      </c>
      <c r="Y90" s="1">
        <v>0</v>
      </c>
      <c r="Z90" s="1">
        <v>0</v>
      </c>
      <c r="AA90" s="1">
        <v>0</v>
      </c>
    </row>
    <row r="91" spans="15:27">
      <c r="V91" s="1">
        <v>358220</v>
      </c>
      <c r="W91" s="1">
        <v>5888</v>
      </c>
      <c r="X91" s="1">
        <v>0</v>
      </c>
      <c r="Y91" s="1">
        <v>0</v>
      </c>
      <c r="Z91" s="1">
        <v>0</v>
      </c>
      <c r="AA91" s="1">
        <v>0</v>
      </c>
    </row>
  </sheetData>
  <mergeCells count="1">
    <mergeCell ref="A1:XF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3B14D-757F-B34E-B4ED-8192D965DAAE}">
  <dimension ref="A1:R45"/>
  <sheetViews>
    <sheetView workbookViewId="0">
      <selection activeCell="D21" sqref="D21"/>
    </sheetView>
  </sheetViews>
  <sheetFormatPr defaultColWidth="10.6640625" defaultRowHeight="18.5"/>
  <cols>
    <col min="1" max="1" width="12.1640625" bestFit="1" customWidth="1"/>
    <col min="2" max="2" width="16.5" customWidth="1"/>
    <col min="3" max="3" width="17.5" customWidth="1"/>
    <col min="4" max="4" width="10.1640625" bestFit="1" customWidth="1"/>
    <col min="5" max="5" width="15.6640625" bestFit="1" customWidth="1"/>
    <col min="6" max="6" width="10.1640625" bestFit="1" customWidth="1"/>
    <col min="7" max="7" width="15.6640625" bestFit="1" customWidth="1"/>
    <col min="8" max="8" width="10.1640625" bestFit="1" customWidth="1"/>
    <col min="9" max="9" width="15.1640625" bestFit="1" customWidth="1"/>
    <col min="10" max="10" width="18" bestFit="1" customWidth="1"/>
    <col min="11" max="12" width="18" style="26" bestFit="1" customWidth="1"/>
    <col min="13" max="13" width="11.83203125" style="26" bestFit="1" customWidth="1"/>
    <col min="14" max="14" width="22.1640625" style="26" bestFit="1" customWidth="1"/>
    <col min="15" max="16" width="14" style="26" bestFit="1" customWidth="1"/>
    <col min="17" max="17" width="19" style="22" bestFit="1" customWidth="1"/>
  </cols>
  <sheetData>
    <row r="1" spans="1:17">
      <c r="A1" s="51" t="s">
        <v>20</v>
      </c>
      <c r="B1" s="51" t="s">
        <v>61</v>
      </c>
      <c r="C1" s="51"/>
      <c r="D1" s="51" t="s">
        <v>25</v>
      </c>
      <c r="E1" s="51"/>
      <c r="F1" s="51" t="s">
        <v>24</v>
      </c>
      <c r="G1" s="51"/>
      <c r="I1" s="48" t="s">
        <v>38</v>
      </c>
      <c r="J1" s="49"/>
      <c r="K1" s="49"/>
      <c r="L1" s="49"/>
      <c r="M1" s="49"/>
      <c r="N1" s="50"/>
      <c r="O1" s="22"/>
      <c r="P1"/>
      <c r="Q1"/>
    </row>
    <row r="2" spans="1:17">
      <c r="A2" s="51"/>
      <c r="B2" s="14" t="s">
        <v>22</v>
      </c>
      <c r="C2" s="14" t="s">
        <v>21</v>
      </c>
      <c r="D2" s="14" t="s">
        <v>22</v>
      </c>
      <c r="E2" s="14" t="s">
        <v>21</v>
      </c>
      <c r="F2" s="14" t="s">
        <v>22</v>
      </c>
      <c r="G2" s="14" t="s">
        <v>21</v>
      </c>
      <c r="I2" s="12" t="s">
        <v>52</v>
      </c>
      <c r="J2" s="13" t="s">
        <v>33</v>
      </c>
      <c r="K2" s="13" t="s">
        <v>34</v>
      </c>
      <c r="L2" s="13" t="s">
        <v>35</v>
      </c>
      <c r="M2" s="13" t="s">
        <v>36</v>
      </c>
      <c r="N2" s="24" t="s">
        <v>39</v>
      </c>
      <c r="O2" s="23"/>
      <c r="P2"/>
      <c r="Q2"/>
    </row>
    <row r="3" spans="1:17">
      <c r="A3" s="28" t="s">
        <v>0</v>
      </c>
      <c r="B3" s="28">
        <v>2.0795496341067299</v>
      </c>
      <c r="C3" s="28">
        <v>6</v>
      </c>
      <c r="D3" s="28"/>
      <c r="E3" s="28"/>
      <c r="F3" s="28"/>
      <c r="G3" s="28"/>
      <c r="I3" s="18" t="s">
        <v>58</v>
      </c>
      <c r="J3" s="18" t="s">
        <v>59</v>
      </c>
      <c r="K3" s="20">
        <v>3.8889079999999998</v>
      </c>
      <c r="L3" s="20">
        <v>4.8606000000000003E-2</v>
      </c>
      <c r="M3" s="20">
        <v>7.2909000000000002E-2</v>
      </c>
      <c r="N3" s="25" t="s">
        <v>57</v>
      </c>
      <c r="O3" s="22"/>
      <c r="P3"/>
      <c r="Q3"/>
    </row>
    <row r="4" spans="1:17">
      <c r="A4" s="28" t="s">
        <v>1</v>
      </c>
      <c r="B4" s="28">
        <v>3.4185602327868101</v>
      </c>
      <c r="C4" s="28">
        <v>13</v>
      </c>
      <c r="D4" s="28">
        <v>2.31556318948437</v>
      </c>
      <c r="E4" s="28">
        <v>5</v>
      </c>
      <c r="F4" s="28">
        <v>1.9802054125389199</v>
      </c>
      <c r="G4" s="28">
        <v>4</v>
      </c>
      <c r="I4" s="18" t="s">
        <v>58</v>
      </c>
      <c r="J4" s="18" t="s">
        <v>60</v>
      </c>
      <c r="K4" s="20">
        <v>7.5917890000000003</v>
      </c>
      <c r="L4" s="20">
        <v>5.8630000000000002E-3</v>
      </c>
      <c r="M4" s="20">
        <v>1.7590000000000001E-2</v>
      </c>
      <c r="N4" s="25" t="s">
        <v>57</v>
      </c>
      <c r="O4" s="22"/>
      <c r="P4"/>
      <c r="Q4"/>
    </row>
    <row r="5" spans="1:17">
      <c r="A5" s="28" t="s">
        <v>3</v>
      </c>
      <c r="B5" s="28">
        <v>2.5312141700667401</v>
      </c>
      <c r="C5" s="28">
        <v>7</v>
      </c>
      <c r="D5" s="28"/>
      <c r="E5" s="28"/>
      <c r="F5" s="28">
        <v>0.99981068127542605</v>
      </c>
      <c r="G5" s="28">
        <v>2</v>
      </c>
      <c r="I5" s="18" t="s">
        <v>59</v>
      </c>
      <c r="J5" s="18" t="s">
        <v>60</v>
      </c>
      <c r="K5" s="20">
        <v>0.96935300000000002</v>
      </c>
      <c r="L5" s="20">
        <v>0.32484099999999999</v>
      </c>
      <c r="M5" s="20">
        <v>0.32484099999999999</v>
      </c>
      <c r="N5" s="25"/>
      <c r="O5" s="22"/>
      <c r="P5"/>
      <c r="Q5"/>
    </row>
    <row r="6" spans="1:17">
      <c r="A6" s="28" t="s">
        <v>4</v>
      </c>
      <c r="B6" s="28">
        <v>2.3913285395346602</v>
      </c>
      <c r="C6" s="28">
        <v>6</v>
      </c>
      <c r="D6" s="28"/>
      <c r="E6" s="28"/>
      <c r="F6" s="28"/>
      <c r="G6" s="28"/>
      <c r="I6" s="48" t="s">
        <v>37</v>
      </c>
      <c r="J6" s="49"/>
      <c r="K6" s="49"/>
      <c r="L6" s="49"/>
      <c r="M6" s="49"/>
      <c r="N6" s="50"/>
      <c r="O6" s="22"/>
      <c r="P6"/>
      <c r="Q6"/>
    </row>
    <row r="7" spans="1:17">
      <c r="A7" s="28" t="s">
        <v>5</v>
      </c>
      <c r="B7" s="28">
        <v>3.5845307324676199</v>
      </c>
      <c r="C7" s="28">
        <v>15</v>
      </c>
      <c r="D7" s="28"/>
      <c r="E7" s="28"/>
      <c r="F7" s="28"/>
      <c r="G7" s="28"/>
      <c r="I7" s="18" t="s">
        <v>52</v>
      </c>
      <c r="J7" s="18" t="s">
        <v>53</v>
      </c>
      <c r="K7" s="18" t="s">
        <v>34</v>
      </c>
      <c r="L7" s="18" t="s">
        <v>35</v>
      </c>
      <c r="M7" s="18" t="s">
        <v>36</v>
      </c>
      <c r="N7" s="24" t="s">
        <v>39</v>
      </c>
      <c r="O7" s="22"/>
      <c r="P7"/>
      <c r="Q7"/>
    </row>
    <row r="8" spans="1:17">
      <c r="A8" s="28" t="s">
        <v>6</v>
      </c>
      <c r="B8" s="28">
        <v>4.0059604916996303</v>
      </c>
      <c r="C8" s="28">
        <v>21</v>
      </c>
      <c r="D8" s="28">
        <v>1.8968495060944801</v>
      </c>
      <c r="E8" s="28">
        <v>4</v>
      </c>
      <c r="F8" s="28">
        <v>1.4928347229869801</v>
      </c>
      <c r="G8" s="28">
        <v>3</v>
      </c>
      <c r="I8" s="18" t="s">
        <v>58</v>
      </c>
      <c r="J8" s="18" t="s">
        <v>59</v>
      </c>
      <c r="K8" s="20">
        <v>1.3520000000000001</v>
      </c>
      <c r="L8" s="20">
        <v>0.24492900000000001</v>
      </c>
      <c r="M8" s="20">
        <v>0.24492900000000001</v>
      </c>
      <c r="N8" s="25"/>
      <c r="O8" s="22"/>
      <c r="P8"/>
      <c r="Q8"/>
    </row>
    <row r="9" spans="1:17">
      <c r="A9" s="28" t="s">
        <v>7</v>
      </c>
      <c r="B9" s="28">
        <v>3.2553139581674699</v>
      </c>
      <c r="C9" s="28">
        <v>11</v>
      </c>
      <c r="D9" s="28"/>
      <c r="E9" s="28"/>
      <c r="F9" s="28"/>
      <c r="G9" s="28"/>
      <c r="I9" s="18" t="s">
        <v>58</v>
      </c>
      <c r="J9" s="18" t="s">
        <v>60</v>
      </c>
      <c r="K9" s="20">
        <v>4.4430769999999997</v>
      </c>
      <c r="L9" s="20">
        <v>3.5042999999999998E-2</v>
      </c>
      <c r="M9" s="20">
        <v>0.105129</v>
      </c>
      <c r="N9" s="25" t="s">
        <v>57</v>
      </c>
      <c r="O9" s="22"/>
      <c r="P9"/>
      <c r="Q9"/>
    </row>
    <row r="10" spans="1:17">
      <c r="A10" s="28" t="s">
        <v>8</v>
      </c>
      <c r="B10" s="28">
        <v>3.8783633601433598</v>
      </c>
      <c r="C10" s="28">
        <v>20</v>
      </c>
      <c r="D10" s="28">
        <v>1.4829271560011501</v>
      </c>
      <c r="E10" s="28">
        <v>3</v>
      </c>
      <c r="F10" s="28">
        <v>0.89751131714419796</v>
      </c>
      <c r="G10" s="28">
        <v>2</v>
      </c>
      <c r="I10" s="18" t="s">
        <v>59</v>
      </c>
      <c r="J10" s="18" t="s">
        <v>60</v>
      </c>
      <c r="K10" s="20">
        <v>1.603073</v>
      </c>
      <c r="L10" s="20">
        <v>0.20546800000000001</v>
      </c>
      <c r="M10" s="20">
        <v>0.24492900000000001</v>
      </c>
      <c r="N10" s="25"/>
      <c r="O10" s="22"/>
      <c r="P10"/>
      <c r="Q10"/>
    </row>
    <row r="11" spans="1:17">
      <c r="A11" s="28" t="s">
        <v>9</v>
      </c>
      <c r="B11" s="28">
        <v>1.1447086322136</v>
      </c>
      <c r="C11" s="28">
        <v>11</v>
      </c>
      <c r="D11" s="28">
        <v>2.5816405690220599</v>
      </c>
      <c r="E11" s="28">
        <v>10</v>
      </c>
      <c r="F11" s="28">
        <v>2.0965114567123901</v>
      </c>
      <c r="G11" s="28">
        <v>6</v>
      </c>
      <c r="I11" s="26"/>
      <c r="J11" s="26"/>
      <c r="O11" s="22"/>
      <c r="P11"/>
      <c r="Q11"/>
    </row>
    <row r="12" spans="1:17">
      <c r="A12" s="28" t="s">
        <v>15</v>
      </c>
      <c r="B12" s="28">
        <v>4.9027909357393202</v>
      </c>
      <c r="C12" s="28">
        <v>42</v>
      </c>
      <c r="D12" s="28">
        <v>4.2024202993264703</v>
      </c>
      <c r="E12" s="28">
        <v>23</v>
      </c>
      <c r="F12" s="28">
        <v>3.7944228856334301</v>
      </c>
      <c r="G12" s="28">
        <v>20</v>
      </c>
      <c r="I12" s="26"/>
      <c r="J12" s="26"/>
      <c r="O12" s="22"/>
      <c r="P12"/>
      <c r="Q12"/>
    </row>
    <row r="13" spans="1:17">
      <c r="A13" s="28" t="s">
        <v>16</v>
      </c>
      <c r="B13" s="28">
        <v>0.84043664077463998</v>
      </c>
      <c r="C13" s="28">
        <v>8</v>
      </c>
      <c r="D13" s="28">
        <v>2.2740757951413602</v>
      </c>
      <c r="E13" s="28">
        <v>7</v>
      </c>
      <c r="F13" s="28">
        <v>2.1000579942675501</v>
      </c>
      <c r="G13" s="28">
        <v>6</v>
      </c>
      <c r="I13" s="26"/>
      <c r="J13" s="26"/>
      <c r="O13" s="22"/>
      <c r="P13"/>
      <c r="Q13"/>
    </row>
    <row r="14" spans="1:17">
      <c r="A14" s="28" t="s">
        <v>19</v>
      </c>
      <c r="B14" s="28">
        <v>3.98512566787246</v>
      </c>
      <c r="C14" s="28">
        <v>22</v>
      </c>
      <c r="D14" s="28">
        <v>2.2140821450738501</v>
      </c>
      <c r="E14" s="28">
        <v>6</v>
      </c>
      <c r="F14" s="28">
        <v>1.2314397781275399</v>
      </c>
      <c r="G14" s="28">
        <v>3</v>
      </c>
      <c r="I14" s="26"/>
      <c r="J14" s="26"/>
      <c r="O14" s="22"/>
      <c r="P14"/>
      <c r="Q14"/>
    </row>
    <row r="15" spans="1:17">
      <c r="A15" s="28" t="s">
        <v>10</v>
      </c>
      <c r="B15" s="28">
        <v>5.0284966891772704</v>
      </c>
      <c r="C15" s="28">
        <v>47</v>
      </c>
      <c r="D15" s="28">
        <v>4.26373886709424</v>
      </c>
      <c r="E15" s="28">
        <v>24</v>
      </c>
      <c r="F15" s="28">
        <v>4.2239612669289404</v>
      </c>
      <c r="G15" s="28">
        <v>27</v>
      </c>
      <c r="I15" s="26"/>
      <c r="J15" s="26"/>
      <c r="O15" s="22"/>
      <c r="P15"/>
      <c r="Q15"/>
    </row>
    <row r="16" spans="1:17">
      <c r="A16" s="28" t="s">
        <v>13</v>
      </c>
      <c r="B16" s="28">
        <v>2.1540476680313199</v>
      </c>
      <c r="C16" s="28">
        <v>8</v>
      </c>
      <c r="D16" s="28"/>
      <c r="E16" s="28"/>
      <c r="F16" s="28"/>
      <c r="G16" s="28"/>
      <c r="I16" s="26"/>
      <c r="J16" s="26"/>
      <c r="O16" s="22"/>
      <c r="P16"/>
      <c r="Q16"/>
    </row>
    <row r="17" spans="1:18">
      <c r="A17" s="28" t="s">
        <v>14</v>
      </c>
      <c r="B17" s="28">
        <v>3.1815108556307701</v>
      </c>
      <c r="C17" s="28">
        <v>11</v>
      </c>
      <c r="D17" s="28">
        <v>0</v>
      </c>
      <c r="E17" s="28">
        <v>1</v>
      </c>
      <c r="F17" s="28">
        <v>0</v>
      </c>
      <c r="G17" s="28">
        <v>1</v>
      </c>
      <c r="I17" s="26"/>
      <c r="J17" s="26"/>
      <c r="O17" s="22"/>
      <c r="P17"/>
      <c r="Q17"/>
    </row>
    <row r="21" spans="1:18">
      <c r="A21" s="27"/>
    </row>
    <row r="23" spans="1:18">
      <c r="A23" s="21"/>
    </row>
    <row r="24" spans="1:18">
      <c r="A24" s="21"/>
    </row>
    <row r="25" spans="1:18">
      <c r="A25" s="21"/>
      <c r="D25" s="21"/>
      <c r="G25" s="21"/>
    </row>
    <row r="26" spans="1:18">
      <c r="A26" s="21"/>
      <c r="G26" s="21"/>
    </row>
    <row r="27" spans="1:18">
      <c r="A27" s="21"/>
    </row>
    <row r="28" spans="1:18">
      <c r="A28" s="21"/>
    </row>
    <row r="29" spans="1:18">
      <c r="A29" s="21"/>
      <c r="D29" s="21"/>
      <c r="G29" s="21"/>
      <c r="K29" s="21"/>
    </row>
    <row r="30" spans="1:18">
      <c r="A30" s="21"/>
      <c r="K30" s="21"/>
    </row>
    <row r="31" spans="1:18">
      <c r="A31" s="21"/>
      <c r="D31" s="21"/>
      <c r="G31" s="21"/>
      <c r="K31" s="21"/>
    </row>
    <row r="32" spans="1:18">
      <c r="A32" s="21"/>
      <c r="D32" s="21"/>
      <c r="G32" s="21"/>
      <c r="K32" s="21"/>
      <c r="N32" s="21"/>
      <c r="Q32" s="21"/>
      <c r="R32" s="26"/>
    </row>
    <row r="33" spans="1:18">
      <c r="A33" s="21"/>
      <c r="D33" s="21"/>
      <c r="G33" s="21"/>
      <c r="K33" s="21"/>
      <c r="Q33" s="21"/>
      <c r="R33" s="26"/>
    </row>
    <row r="34" spans="1:18">
      <c r="A34" s="21"/>
      <c r="D34" s="21"/>
      <c r="G34" s="21"/>
      <c r="K34" s="21"/>
    </row>
    <row r="35" spans="1:18">
      <c r="A35" s="21"/>
      <c r="D35" s="21"/>
      <c r="G35" s="21"/>
      <c r="K35" s="21"/>
    </row>
    <row r="36" spans="1:18">
      <c r="A36" s="21"/>
      <c r="D36" s="21"/>
      <c r="G36" s="21"/>
      <c r="K36" s="21"/>
      <c r="N36" s="21"/>
      <c r="Q36" s="21"/>
      <c r="R36" s="26"/>
    </row>
    <row r="37" spans="1:18">
      <c r="A37" s="21"/>
      <c r="K37" s="21"/>
    </row>
    <row r="38" spans="1:18">
      <c r="A38" s="21"/>
      <c r="D38" s="21"/>
      <c r="G38" s="21"/>
      <c r="K38" s="21"/>
      <c r="N38" s="21"/>
      <c r="Q38" s="21"/>
      <c r="R38" s="26"/>
    </row>
    <row r="39" spans="1:18">
      <c r="K39" s="21"/>
      <c r="N39" s="21"/>
      <c r="Q39" s="21"/>
      <c r="R39" s="26"/>
    </row>
    <row r="40" spans="1:18">
      <c r="K40" s="21"/>
      <c r="N40" s="21"/>
      <c r="Q40" s="21"/>
      <c r="R40" s="26"/>
    </row>
    <row r="41" spans="1:18">
      <c r="K41" s="21"/>
      <c r="N41" s="21"/>
      <c r="Q41" s="21"/>
      <c r="R41" s="26"/>
    </row>
    <row r="42" spans="1:18">
      <c r="K42" s="21"/>
      <c r="N42" s="21"/>
      <c r="Q42" s="21"/>
      <c r="R42" s="26"/>
    </row>
    <row r="43" spans="1:18">
      <c r="K43" s="21"/>
      <c r="N43" s="21"/>
      <c r="Q43" s="21"/>
      <c r="R43" s="26"/>
    </row>
    <row r="44" spans="1:18">
      <c r="K44" s="21"/>
    </row>
    <row r="45" spans="1:18">
      <c r="K45" s="21"/>
      <c r="N45" s="21"/>
      <c r="Q45" s="21"/>
      <c r="R45" s="26"/>
    </row>
  </sheetData>
  <mergeCells count="6">
    <mergeCell ref="I1:N1"/>
    <mergeCell ref="I6:N6"/>
    <mergeCell ref="A1:A2"/>
    <mergeCell ref="B1:C1"/>
    <mergeCell ref="D1:E1"/>
    <mergeCell ref="F1:G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0A98B-E5E9-7941-B57A-64C41B9C42F9}">
  <dimension ref="A1:H14"/>
  <sheetViews>
    <sheetView tabSelected="1" workbookViewId="0">
      <selection activeCell="B18" sqref="B18"/>
    </sheetView>
  </sheetViews>
  <sheetFormatPr defaultColWidth="10.83203125" defaultRowHeight="18.5"/>
  <cols>
    <col min="1" max="1" width="33.33203125" style="26" customWidth="1"/>
    <col min="2" max="2" width="51.6640625" style="26" customWidth="1"/>
    <col min="3" max="3" width="12" style="26" bestFit="1" customWidth="1"/>
    <col min="4" max="4" width="13.83203125" style="26" bestFit="1" customWidth="1"/>
    <col min="5" max="5" width="11.83203125" style="26" bestFit="1" customWidth="1"/>
    <col min="6" max="6" width="8" style="26" bestFit="1" customWidth="1"/>
    <col min="7" max="7" width="9.1640625" style="26" bestFit="1" customWidth="1"/>
    <col min="8" max="8" width="22" style="26" bestFit="1" customWidth="1"/>
    <col min="9" max="16384" width="10.83203125" style="26"/>
  </cols>
  <sheetData>
    <row r="1" spans="1:8">
      <c r="A1" s="52" t="s">
        <v>63</v>
      </c>
      <c r="B1" s="52"/>
    </row>
    <row r="2" spans="1:8">
      <c r="A2" s="29" t="s">
        <v>44</v>
      </c>
      <c r="B2" s="30" t="s">
        <v>45</v>
      </c>
    </row>
    <row r="3" spans="1:8">
      <c r="A3" s="29" t="s">
        <v>46</v>
      </c>
      <c r="B3" s="30" t="s">
        <v>47</v>
      </c>
    </row>
    <row r="4" spans="1:8">
      <c r="A4" s="29" t="s">
        <v>48</v>
      </c>
      <c r="B4" s="30">
        <v>64</v>
      </c>
    </row>
    <row r="5" spans="1:8">
      <c r="A5" s="29" t="s">
        <v>49</v>
      </c>
      <c r="B5" s="30">
        <v>4</v>
      </c>
    </row>
    <row r="6" spans="1:8">
      <c r="A6" s="29" t="s">
        <v>50</v>
      </c>
      <c r="B6" s="30">
        <v>4.3390459999999997</v>
      </c>
    </row>
    <row r="7" spans="1:8">
      <c r="A7" s="29" t="s">
        <v>35</v>
      </c>
      <c r="B7" s="30">
        <v>1E-3</v>
      </c>
    </row>
    <row r="8" spans="1:8">
      <c r="A8" s="29" t="s">
        <v>51</v>
      </c>
      <c r="B8" s="30">
        <v>999</v>
      </c>
    </row>
    <row r="9" spans="1:8">
      <c r="A9" s="31"/>
      <c r="B9" s="32"/>
    </row>
    <row r="10" spans="1:8">
      <c r="A10" s="53" t="s">
        <v>63</v>
      </c>
      <c r="B10" s="54"/>
      <c r="C10" s="54"/>
      <c r="D10" s="54"/>
      <c r="E10" s="54"/>
      <c r="F10" s="54"/>
      <c r="G10" s="55"/>
      <c r="H10" s="33"/>
    </row>
    <row r="11" spans="1:8">
      <c r="A11" s="34" t="s">
        <v>52</v>
      </c>
      <c r="B11" s="25" t="s">
        <v>53</v>
      </c>
      <c r="C11" s="11" t="s">
        <v>54</v>
      </c>
      <c r="D11" s="11" t="s">
        <v>55</v>
      </c>
      <c r="E11" s="11" t="s">
        <v>47</v>
      </c>
      <c r="F11" s="11" t="s">
        <v>35</v>
      </c>
      <c r="G11" s="11" t="s">
        <v>36</v>
      </c>
      <c r="H11" s="35" t="s">
        <v>56</v>
      </c>
    </row>
    <row r="12" spans="1:8">
      <c r="A12" s="34" t="s">
        <v>30</v>
      </c>
      <c r="B12" s="25" t="s">
        <v>31</v>
      </c>
      <c r="C12" s="19">
        <v>24</v>
      </c>
      <c r="D12" s="19">
        <v>999</v>
      </c>
      <c r="E12" s="19">
        <v>2.7119260000000001</v>
      </c>
      <c r="F12" s="19">
        <v>3.0000000000000001E-3</v>
      </c>
      <c r="G12" s="19">
        <v>4.4999999999999997E-3</v>
      </c>
      <c r="H12" s="11" t="s">
        <v>57</v>
      </c>
    </row>
    <row r="13" spans="1:8">
      <c r="A13" s="34" t="s">
        <v>30</v>
      </c>
      <c r="B13" s="25" t="s">
        <v>32</v>
      </c>
      <c r="C13" s="19">
        <v>25</v>
      </c>
      <c r="D13" s="19">
        <v>999</v>
      </c>
      <c r="E13" s="19">
        <v>3.0716130000000001</v>
      </c>
      <c r="F13" s="19">
        <v>2E-3</v>
      </c>
      <c r="G13" s="19">
        <v>4.4999999999999997E-3</v>
      </c>
      <c r="H13" s="11" t="s">
        <v>57</v>
      </c>
    </row>
    <row r="14" spans="1:8">
      <c r="A14" s="34" t="s">
        <v>31</v>
      </c>
      <c r="B14" s="25" t="s">
        <v>32</v>
      </c>
      <c r="C14" s="19">
        <v>19</v>
      </c>
      <c r="D14" s="19">
        <v>999</v>
      </c>
      <c r="E14" s="19">
        <v>0.307537</v>
      </c>
      <c r="F14" s="19">
        <v>0.92500000000000004</v>
      </c>
      <c r="G14" s="19">
        <v>0.92500000000000004</v>
      </c>
      <c r="H14" s="11"/>
    </row>
  </sheetData>
  <mergeCells count="2">
    <mergeCell ref="A1:B1"/>
    <mergeCell ref="A10:G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Table S4A</vt:lpstr>
      <vt:lpstr>Table S4B</vt:lpstr>
      <vt:lpstr>Table S4C</vt:lpstr>
      <vt:lpstr>Table S4D</vt:lpstr>
      <vt:lpstr>Table S4E</vt:lpstr>
      <vt:lpstr>Table S4F</vt:lpstr>
      <vt:lpstr>Table S4G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MDPI</cp:lastModifiedBy>
  <dcterms:created xsi:type="dcterms:W3CDTF">2020-10-15T22:13:42Z</dcterms:created>
  <dcterms:modified xsi:type="dcterms:W3CDTF">2022-08-03T09:33:56Z</dcterms:modified>
</cp:coreProperties>
</file>