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440" yWindow="1200" windowWidth="19420" windowHeight="11020" firstSheet="1" activeTab="9"/>
  </bookViews>
  <sheets>
    <sheet name="Table S1." sheetId="1" r:id="rId1"/>
    <sheet name="Table S2." sheetId="19" r:id="rId2"/>
    <sheet name="Table S3." sheetId="20" r:id="rId3"/>
    <sheet name="Table S4." sheetId="4" r:id="rId4"/>
    <sheet name="Table S5." sheetId="5" r:id="rId5"/>
    <sheet name="Table S6." sheetId="6" r:id="rId6"/>
    <sheet name="Table S7." sheetId="7" r:id="rId7"/>
    <sheet name="Table S8." sheetId="8" r:id="rId8"/>
    <sheet name="Table S9." sheetId="9" r:id="rId9"/>
    <sheet name="Table S10." sheetId="21" r:id="rId10"/>
    <sheet name="Table S11." sheetId="16" r:id="rId11"/>
    <sheet name="Table S12." sheetId="11" r:id="rId12"/>
    <sheet name="Table S13." sheetId="12" r:id="rId13"/>
    <sheet name="Table S14." sheetId="13" r:id="rId14"/>
    <sheet name="Table S15." sheetId="14" r:id="rId15"/>
    <sheet name="Table S16." sheetId="15" r:id="rId1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0" i="21" l="1"/>
  <c r="AG30" i="21"/>
  <c r="AF30" i="21"/>
  <c r="AE30" i="21"/>
  <c r="AD30" i="21"/>
  <c r="AC30" i="21"/>
  <c r="AB30" i="21"/>
  <c r="AA30" i="21"/>
  <c r="Z30" i="21"/>
  <c r="Y30" i="2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B30" i="21"/>
  <c r="G21" i="19"/>
  <c r="F21" i="19"/>
  <c r="E21" i="19"/>
  <c r="D21" i="19"/>
  <c r="C21" i="19"/>
  <c r="B21" i="19"/>
  <c r="G19" i="19"/>
  <c r="F19" i="19"/>
  <c r="E19" i="19"/>
  <c r="D19" i="19"/>
  <c r="C18" i="19"/>
  <c r="C19" i="19" s="1"/>
  <c r="B18" i="19"/>
  <c r="B19" i="19" s="1"/>
  <c r="AB80" i="8" l="1"/>
  <c r="AA80" i="8"/>
  <c r="W80" i="8"/>
  <c r="S80" i="8"/>
  <c r="L78" i="8"/>
  <c r="M78" i="8"/>
  <c r="N78" i="8"/>
  <c r="N81" i="8" s="1"/>
  <c r="O78" i="8"/>
  <c r="P78" i="8"/>
  <c r="Q78" i="8"/>
  <c r="R78" i="8"/>
  <c r="S78" i="8"/>
  <c r="T78" i="8"/>
  <c r="U78" i="8"/>
  <c r="V78" i="8"/>
  <c r="W78" i="8"/>
  <c r="X78" i="8"/>
  <c r="Y78" i="8"/>
  <c r="Z78" i="8"/>
  <c r="AA78" i="8"/>
  <c r="AB78" i="8"/>
  <c r="AC78" i="8"/>
  <c r="AD78" i="8"/>
  <c r="AE78" i="8"/>
  <c r="AF78" i="8"/>
  <c r="AG78" i="8"/>
  <c r="AH78" i="8"/>
  <c r="AI78" i="8"/>
  <c r="AJ78" i="8"/>
  <c r="AK78" i="8"/>
  <c r="AL78" i="8"/>
  <c r="AM78" i="8"/>
  <c r="L79" i="8"/>
  <c r="M79" i="8"/>
  <c r="O79" i="8"/>
  <c r="P79" i="8"/>
  <c r="Q79" i="8"/>
  <c r="R79" i="8"/>
  <c r="S79" i="8"/>
  <c r="T79" i="8"/>
  <c r="U79" i="8"/>
  <c r="V79" i="8"/>
  <c r="W79" i="8"/>
  <c r="X79" i="8"/>
  <c r="Y79" i="8"/>
  <c r="Z79" i="8"/>
  <c r="AA79" i="8"/>
  <c r="AB79" i="8"/>
  <c r="AC79" i="8"/>
  <c r="AD79" i="8"/>
  <c r="AE79" i="8"/>
  <c r="AF79" i="8"/>
  <c r="AG79" i="8"/>
  <c r="AH79" i="8"/>
  <c r="AI79" i="8"/>
  <c r="AJ79" i="8"/>
  <c r="AK79" i="8"/>
  <c r="AL79" i="8"/>
  <c r="AM79" i="8"/>
  <c r="L80" i="8"/>
  <c r="M80" i="8"/>
  <c r="N80" i="8"/>
  <c r="O80" i="8"/>
  <c r="P80" i="8"/>
  <c r="Q80" i="8"/>
  <c r="R80" i="8"/>
  <c r="T80" i="8"/>
  <c r="U80" i="8"/>
  <c r="V80" i="8"/>
  <c r="X80" i="8"/>
  <c r="Y80" i="8"/>
  <c r="Z80" i="8"/>
  <c r="AC80" i="8"/>
  <c r="AD80" i="8"/>
  <c r="AE80" i="8"/>
  <c r="AF80" i="8"/>
  <c r="AG80" i="8"/>
  <c r="AH80" i="8"/>
  <c r="AI80" i="8"/>
  <c r="AJ80" i="8"/>
  <c r="AK80" i="8"/>
  <c r="AL80" i="8"/>
  <c r="AM80" i="8"/>
  <c r="L81" i="8"/>
  <c r="M81" i="8"/>
  <c r="O81" i="8"/>
  <c r="P81" i="8"/>
  <c r="Q81" i="8"/>
  <c r="R81" i="8"/>
  <c r="S81" i="8"/>
  <c r="T81" i="8"/>
  <c r="U81" i="8"/>
  <c r="V81" i="8"/>
  <c r="W81" i="8"/>
  <c r="X81" i="8"/>
  <c r="Y81" i="8"/>
  <c r="Z81" i="8"/>
  <c r="AA81" i="8"/>
  <c r="AB81" i="8"/>
  <c r="AC81" i="8"/>
  <c r="AD81" i="8"/>
  <c r="AE81" i="8"/>
  <c r="AF81" i="8"/>
  <c r="AG81" i="8"/>
  <c r="AH81" i="8"/>
  <c r="AI81" i="8"/>
  <c r="AJ81" i="8"/>
  <c r="AK81" i="8"/>
  <c r="AL81" i="8"/>
  <c r="AM81" i="8"/>
  <c r="N79" i="8" l="1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B47" i="7"/>
  <c r="B46" i="7"/>
  <c r="C29" i="11" l="1"/>
  <c r="D29" i="11"/>
  <c r="E29" i="11"/>
  <c r="F29" i="11"/>
  <c r="G29" i="11"/>
  <c r="H29" i="11"/>
  <c r="L29" i="11"/>
  <c r="M29" i="11"/>
  <c r="N29" i="11"/>
  <c r="O29" i="11"/>
  <c r="P29" i="11"/>
  <c r="Q28" i="11"/>
  <c r="Q27" i="11"/>
  <c r="Q26" i="11"/>
  <c r="Q25" i="11"/>
  <c r="Q24" i="11"/>
  <c r="Q23" i="11"/>
  <c r="Q22" i="11"/>
  <c r="Q21" i="11"/>
  <c r="Q20" i="11"/>
  <c r="Q19" i="11"/>
  <c r="Q18" i="11"/>
  <c r="E12" i="13"/>
  <c r="D12" i="13"/>
  <c r="C12" i="13"/>
  <c r="B12" i="13"/>
  <c r="E10" i="13"/>
  <c r="D10" i="13"/>
  <c r="C10" i="13"/>
  <c r="B10" i="13"/>
  <c r="E9" i="13"/>
  <c r="D9" i="13"/>
  <c r="D13" i="13" s="1"/>
  <c r="C9" i="13"/>
  <c r="B9" i="13"/>
  <c r="E8" i="13"/>
  <c r="B8" i="13"/>
  <c r="C7" i="13"/>
  <c r="C13" i="13" s="1"/>
  <c r="E6" i="13"/>
  <c r="B6" i="13"/>
  <c r="B13" i="13" s="1"/>
  <c r="E13" i="13" l="1"/>
  <c r="Q29" i="11"/>
  <c r="U28" i="11"/>
  <c r="T28" i="11"/>
  <c r="S28" i="11"/>
  <c r="R28" i="11"/>
  <c r="K28" i="11"/>
  <c r="J28" i="11"/>
  <c r="I28" i="11"/>
  <c r="U27" i="11"/>
  <c r="T27" i="11"/>
  <c r="S27" i="11"/>
  <c r="R27" i="11"/>
  <c r="K27" i="11"/>
  <c r="J27" i="11"/>
  <c r="I27" i="11"/>
  <c r="U26" i="11"/>
  <c r="T26" i="11"/>
  <c r="S26" i="11"/>
  <c r="R26" i="11"/>
  <c r="K26" i="11"/>
  <c r="J26" i="11"/>
  <c r="I26" i="11"/>
  <c r="U25" i="11"/>
  <c r="T25" i="11"/>
  <c r="S25" i="11"/>
  <c r="R25" i="11"/>
  <c r="K25" i="11"/>
  <c r="J25" i="11"/>
  <c r="I25" i="11"/>
  <c r="U24" i="11"/>
  <c r="T24" i="11"/>
  <c r="S24" i="11"/>
  <c r="R24" i="11"/>
  <c r="K24" i="11"/>
  <c r="J24" i="11"/>
  <c r="I24" i="11"/>
  <c r="U23" i="11"/>
  <c r="T23" i="11"/>
  <c r="S23" i="11"/>
  <c r="R23" i="11"/>
  <c r="K23" i="11"/>
  <c r="J23" i="11"/>
  <c r="I23" i="11"/>
  <c r="U22" i="11"/>
  <c r="T22" i="11"/>
  <c r="S22" i="11"/>
  <c r="R22" i="11"/>
  <c r="K22" i="11"/>
  <c r="J22" i="11"/>
  <c r="J29" i="11" s="1"/>
  <c r="I22" i="11"/>
  <c r="U21" i="11"/>
  <c r="T21" i="11"/>
  <c r="S21" i="11"/>
  <c r="R21" i="11"/>
  <c r="K21" i="11"/>
  <c r="J21" i="11"/>
  <c r="I21" i="11"/>
  <c r="U20" i="11"/>
  <c r="T20" i="11"/>
  <c r="S20" i="11"/>
  <c r="R20" i="11"/>
  <c r="K20" i="11"/>
  <c r="J20" i="11"/>
  <c r="I20" i="11"/>
  <c r="U19" i="11"/>
  <c r="T19" i="11"/>
  <c r="S19" i="11"/>
  <c r="R19" i="11"/>
  <c r="K19" i="11"/>
  <c r="J19" i="11"/>
  <c r="I19" i="11"/>
  <c r="U18" i="11"/>
  <c r="T18" i="11"/>
  <c r="S18" i="11"/>
  <c r="R18" i="11"/>
  <c r="K18" i="11"/>
  <c r="J18" i="11"/>
  <c r="I18" i="11"/>
  <c r="B29" i="11" l="1"/>
  <c r="S29" i="11"/>
  <c r="K29" i="11"/>
  <c r="U29" i="11"/>
  <c r="I29" i="11"/>
  <c r="T29" i="11"/>
  <c r="R29" i="11"/>
  <c r="B5" i="9" l="1"/>
  <c r="C5" i="9"/>
  <c r="D5" i="9"/>
  <c r="E5" i="9"/>
  <c r="F5" i="9"/>
  <c r="E6" i="9"/>
  <c r="B7" i="9"/>
  <c r="C7" i="9"/>
  <c r="D7" i="9"/>
  <c r="E7" i="9"/>
  <c r="F7" i="9"/>
  <c r="B8" i="9"/>
  <c r="C8" i="9"/>
  <c r="D8" i="9"/>
  <c r="E8" i="9"/>
  <c r="F8" i="9"/>
  <c r="B9" i="9"/>
  <c r="C9" i="9"/>
  <c r="D9" i="9"/>
  <c r="E9" i="9"/>
  <c r="F9" i="9"/>
  <c r="B10" i="9"/>
  <c r="B11" i="9"/>
  <c r="C11" i="9"/>
  <c r="D11" i="9"/>
  <c r="E11" i="9"/>
  <c r="F11" i="9"/>
  <c r="B12" i="9"/>
  <c r="C12" i="9"/>
  <c r="D12" i="9"/>
  <c r="E12" i="9"/>
  <c r="F12" i="9"/>
  <c r="B13" i="9"/>
  <c r="C13" i="9"/>
  <c r="D13" i="9"/>
  <c r="E13" i="9"/>
  <c r="F13" i="9"/>
  <c r="B14" i="9"/>
  <c r="C14" i="9"/>
  <c r="D14" i="9"/>
  <c r="E14" i="9"/>
  <c r="F14" i="9"/>
  <c r="B16" i="9"/>
  <c r="C16" i="9"/>
  <c r="D16" i="9"/>
  <c r="E16" i="9"/>
  <c r="F16" i="9"/>
  <c r="B17" i="9"/>
  <c r="C17" i="9"/>
  <c r="D17" i="9"/>
  <c r="E17" i="9"/>
  <c r="F17" i="9"/>
  <c r="B18" i="9"/>
  <c r="C18" i="9"/>
  <c r="D18" i="9"/>
  <c r="E18" i="9"/>
  <c r="F18" i="9"/>
  <c r="B19" i="9"/>
  <c r="C19" i="9"/>
  <c r="D19" i="9"/>
  <c r="E19" i="9"/>
  <c r="F19" i="9"/>
  <c r="B20" i="9"/>
  <c r="C20" i="9"/>
  <c r="D20" i="9"/>
  <c r="E20" i="9"/>
  <c r="F20" i="9"/>
  <c r="D21" i="9"/>
  <c r="D22" i="9"/>
  <c r="E22" i="9"/>
  <c r="B23" i="9"/>
  <c r="C23" i="9"/>
  <c r="D23" i="9"/>
  <c r="E23" i="9"/>
  <c r="F23" i="9"/>
  <c r="C24" i="9"/>
  <c r="D24" i="9"/>
  <c r="E24" i="9"/>
  <c r="B25" i="9"/>
  <c r="C25" i="9"/>
  <c r="D25" i="9"/>
  <c r="E25" i="9"/>
  <c r="F25" i="9"/>
  <c r="B26" i="9"/>
  <c r="D26" i="9"/>
  <c r="E26" i="9"/>
  <c r="F26" i="9"/>
  <c r="D27" i="9"/>
  <c r="E27" i="9"/>
  <c r="F27" i="9"/>
  <c r="B28" i="9"/>
  <c r="C28" i="9"/>
  <c r="D28" i="9"/>
  <c r="E28" i="9"/>
  <c r="F28" i="9"/>
  <c r="B29" i="9"/>
  <c r="C29" i="9"/>
  <c r="D29" i="9"/>
  <c r="E29" i="9"/>
  <c r="F29" i="9"/>
  <c r="B30" i="9"/>
  <c r="C30" i="9"/>
  <c r="D30" i="9"/>
  <c r="E30" i="9"/>
  <c r="F30" i="9"/>
  <c r="B31" i="9"/>
  <c r="C31" i="9"/>
  <c r="D31" i="9"/>
  <c r="E31" i="9"/>
  <c r="F31" i="9"/>
  <c r="B32" i="9"/>
  <c r="C32" i="9"/>
  <c r="D32" i="9"/>
  <c r="E32" i="9"/>
  <c r="F32" i="9"/>
  <c r="B33" i="9"/>
  <c r="E33" i="9"/>
  <c r="B34" i="9"/>
  <c r="C34" i="9"/>
  <c r="D34" i="9"/>
  <c r="E34" i="9"/>
  <c r="B35" i="9"/>
  <c r="C35" i="9"/>
  <c r="D35" i="9"/>
  <c r="E35" i="9"/>
  <c r="F35" i="9"/>
  <c r="B78" i="8"/>
  <c r="B79" i="8" s="1"/>
  <c r="C78" i="8"/>
  <c r="C79" i="8" s="1"/>
  <c r="D78" i="8"/>
  <c r="D79" i="8" s="1"/>
  <c r="E78" i="8"/>
  <c r="E81" i="8" s="1"/>
  <c r="F78" i="8"/>
  <c r="F79" i="8" s="1"/>
  <c r="G78" i="8"/>
  <c r="G79" i="8" s="1"/>
  <c r="H78" i="8"/>
  <c r="H81" i="8" s="1"/>
  <c r="I78" i="8"/>
  <c r="I79" i="8" s="1"/>
  <c r="J78" i="8"/>
  <c r="J79" i="8" s="1"/>
  <c r="K78" i="8"/>
  <c r="K79" i="8" s="1"/>
  <c r="B80" i="8"/>
  <c r="C80" i="8"/>
  <c r="D80" i="8"/>
  <c r="E80" i="8"/>
  <c r="F80" i="8"/>
  <c r="G80" i="8"/>
  <c r="H80" i="8"/>
  <c r="I80" i="8"/>
  <c r="J80" i="8"/>
  <c r="K80" i="8"/>
  <c r="S46" i="7"/>
  <c r="T46" i="7"/>
  <c r="U46" i="7"/>
  <c r="V46" i="7"/>
  <c r="W46" i="7"/>
  <c r="X46" i="7"/>
  <c r="Y46" i="7"/>
  <c r="Z46" i="7"/>
  <c r="AA46" i="7"/>
  <c r="AB46" i="7"/>
  <c r="S47" i="7"/>
  <c r="T47" i="7"/>
  <c r="U47" i="7"/>
  <c r="V47" i="7"/>
  <c r="W47" i="7"/>
  <c r="X47" i="7"/>
  <c r="Y47" i="7"/>
  <c r="Z47" i="7"/>
  <c r="AA47" i="7"/>
  <c r="AB47" i="7"/>
  <c r="C36" i="9" l="1"/>
  <c r="E79" i="8"/>
  <c r="H79" i="8"/>
  <c r="D81" i="8"/>
  <c r="B36" i="9"/>
  <c r="D36" i="9"/>
  <c r="E36" i="9"/>
  <c r="F36" i="9"/>
  <c r="I81" i="8"/>
  <c r="K81" i="8"/>
  <c r="G81" i="8"/>
  <c r="C81" i="8"/>
  <c r="J81" i="8"/>
  <c r="F81" i="8"/>
  <c r="B81" i="8"/>
</calcChain>
</file>

<file path=xl/sharedStrings.xml><?xml version="1.0" encoding="utf-8"?>
<sst xmlns="http://schemas.openxmlformats.org/spreadsheetml/2006/main" count="3703" uniqueCount="314">
  <si>
    <t>Spectometer</t>
  </si>
  <si>
    <t>SP1</t>
  </si>
  <si>
    <t>SP2</t>
  </si>
  <si>
    <t>SP3</t>
  </si>
  <si>
    <t>SP4</t>
  </si>
  <si>
    <t>SP5</t>
  </si>
  <si>
    <t>Diffracting Crystal</t>
  </si>
  <si>
    <t>LDE1</t>
  </si>
  <si>
    <t>LiF</t>
  </si>
  <si>
    <t>PET</t>
  </si>
  <si>
    <t>TAP</t>
  </si>
  <si>
    <t>LIF</t>
  </si>
  <si>
    <t>Synth Fluorphlogopite</t>
  </si>
  <si>
    <t>Synth BaSiO3 glass</t>
  </si>
  <si>
    <t>Asbsestos Microcline</t>
  </si>
  <si>
    <t>Amelia Albite</t>
  </si>
  <si>
    <t>Mn-olivine</t>
  </si>
  <si>
    <t>60 s; Fe correction</t>
  </si>
  <si>
    <t>20 s; Sc correction</t>
  </si>
  <si>
    <t>18 s; U correction</t>
  </si>
  <si>
    <t>20 s; Zn correction</t>
  </si>
  <si>
    <t>20 s</t>
  </si>
  <si>
    <t>Synth Forsterite</t>
  </si>
  <si>
    <t>Synth Fayalite</t>
  </si>
  <si>
    <t>20 s; La &amp; Ba corrections</t>
  </si>
  <si>
    <t>18 s</t>
  </si>
  <si>
    <t>20 s; Nd correction</t>
  </si>
  <si>
    <t>Pacoima Zircon</t>
  </si>
  <si>
    <t>Synth Anorthite</t>
  </si>
  <si>
    <t>20 s; Ti correction</t>
  </si>
  <si>
    <t>20 s; Yb correction</t>
  </si>
  <si>
    <t>20 s; Hf correction</t>
  </si>
  <si>
    <t>NbO</t>
  </si>
  <si>
    <t>Hf metal</t>
  </si>
  <si>
    <t>20 s; Ti &amp; Ba corrections</t>
  </si>
  <si>
    <t>20 s; Al correction</t>
  </si>
  <si>
    <t>20 s; Cu &amp; Er corrs.</t>
  </si>
  <si>
    <t>PbS</t>
  </si>
  <si>
    <t>Cu metal</t>
  </si>
  <si>
    <t>20 s; La correction</t>
  </si>
  <si>
    <t>18 s; Nb correction</t>
  </si>
  <si>
    <t>20 s; Hf &amp; Ta corrs.</t>
  </si>
  <si>
    <t>20 s; Ta correction</t>
  </si>
  <si>
    <t>Synth SrSiO3 glass</t>
  </si>
  <si>
    <t>Ta metal</t>
  </si>
  <si>
    <t>20 s; Ba, Ce, Pr corrections</t>
  </si>
  <si>
    <t>20 s; Cu correction</t>
  </si>
  <si>
    <t>ZnO</t>
  </si>
  <si>
    <t>20 s; Ce, Pr, Nd, Mn corrs.</t>
  </si>
  <si>
    <t>20 s; Zr &amp; Hf corrs.</t>
  </si>
  <si>
    <t>Sn metal</t>
  </si>
  <si>
    <t>20 s; Nd, Ce, Mn corrections</t>
  </si>
  <si>
    <t>20 s; Ta &amp; Hf corrs.</t>
  </si>
  <si>
    <t>20 s; Sm, Mn, Fe corrections</t>
  </si>
  <si>
    <t>18 s; Sn correction</t>
  </si>
  <si>
    <t>All elements analyzed at 15 kV accelerating potential, 20 nA beam current, and a focused beam.</t>
  </si>
  <si>
    <t>Backgrounds estimated by Mean Atomic Number subtraction, calibrated on all standards without interferences for a given element.</t>
  </si>
  <si>
    <t>CITZAF matrix correction as implemented in Probe for Windows software.</t>
  </si>
  <si>
    <r>
      <t>F K</t>
    </r>
    <r>
      <rPr>
        <sz val="12"/>
        <color rgb="FF000000"/>
        <rFont val="Symbol"/>
        <charset val="2"/>
      </rPr>
      <t>a</t>
    </r>
  </si>
  <si>
    <r>
      <t>Ba L</t>
    </r>
    <r>
      <rPr>
        <sz val="12"/>
        <color rgb="FF000000"/>
        <rFont val="Symbol"/>
        <charset val="2"/>
      </rPr>
      <t>a</t>
    </r>
  </si>
  <si>
    <r>
      <t>K K</t>
    </r>
    <r>
      <rPr>
        <sz val="12"/>
        <color rgb="FF000000"/>
        <rFont val="Symbol"/>
        <charset val="2"/>
      </rPr>
      <t>a</t>
    </r>
  </si>
  <si>
    <r>
      <t>Na K</t>
    </r>
    <r>
      <rPr>
        <sz val="12"/>
        <color rgb="FF000000"/>
        <rFont val="Symbol"/>
        <charset val="2"/>
      </rPr>
      <t>a</t>
    </r>
  </si>
  <si>
    <r>
      <t>Mn K</t>
    </r>
    <r>
      <rPr>
        <sz val="12"/>
        <color rgb="FF000000"/>
        <rFont val="Symbol"/>
        <charset val="2"/>
      </rPr>
      <t>a</t>
    </r>
  </si>
  <si>
    <r>
      <t>Ti K</t>
    </r>
    <r>
      <rPr>
        <sz val="12"/>
        <color rgb="FF000000"/>
        <rFont val="Symbol"/>
        <charset val="2"/>
      </rPr>
      <t>a</t>
    </r>
  </si>
  <si>
    <r>
      <t>P K</t>
    </r>
    <r>
      <rPr>
        <sz val="12"/>
        <color rgb="FF000000"/>
        <rFont val="Symbol"/>
        <charset val="2"/>
      </rPr>
      <t>a</t>
    </r>
  </si>
  <si>
    <r>
      <t>Mg K</t>
    </r>
    <r>
      <rPr>
        <sz val="12"/>
        <color rgb="FF000000"/>
        <rFont val="Symbol"/>
        <charset val="2"/>
      </rPr>
      <t>a</t>
    </r>
  </si>
  <si>
    <r>
      <t>Fe K</t>
    </r>
    <r>
      <rPr>
        <sz val="12"/>
        <color rgb="FF000000"/>
        <rFont val="Symbol"/>
        <charset val="2"/>
      </rPr>
      <t>a</t>
    </r>
  </si>
  <si>
    <r>
      <t>TiO</t>
    </r>
    <r>
      <rPr>
        <vertAlign val="subscript"/>
        <sz val="12"/>
        <color rgb="FF000000"/>
        <rFont val="Aptos Narrow (Body)"/>
      </rPr>
      <t>2</t>
    </r>
  </si>
  <si>
    <r>
      <t>ScPO</t>
    </r>
    <r>
      <rPr>
        <vertAlign val="subscript"/>
        <sz val="12"/>
        <color rgb="FF000000"/>
        <rFont val="Aptos Narrow (Body)"/>
      </rPr>
      <t>4</t>
    </r>
  </si>
  <si>
    <r>
      <t>La L</t>
    </r>
    <r>
      <rPr>
        <sz val="12"/>
        <color rgb="FF000000"/>
        <rFont val="Symbol"/>
        <charset val="2"/>
      </rPr>
      <t>a</t>
    </r>
  </si>
  <si>
    <r>
      <t>Zr L</t>
    </r>
    <r>
      <rPr>
        <sz val="12"/>
        <color rgb="FF000000"/>
        <rFont val="Symbol"/>
        <charset val="2"/>
      </rPr>
      <t>a</t>
    </r>
  </si>
  <si>
    <r>
      <t>Al K</t>
    </r>
    <r>
      <rPr>
        <sz val="12"/>
        <color rgb="FF000000"/>
        <rFont val="Symbol"/>
        <charset val="2"/>
      </rPr>
      <t>a</t>
    </r>
  </si>
  <si>
    <r>
      <t>Er L</t>
    </r>
    <r>
      <rPr>
        <sz val="12"/>
        <color rgb="FF000000"/>
        <rFont val="Symbol"/>
        <charset val="2"/>
      </rPr>
      <t>a</t>
    </r>
  </si>
  <si>
    <r>
      <t>LaPO</t>
    </r>
    <r>
      <rPr>
        <vertAlign val="subscript"/>
        <sz val="12"/>
        <color rgb="FF000000"/>
        <rFont val="Aptos Narrow (Body)"/>
      </rPr>
      <t>4</t>
    </r>
  </si>
  <si>
    <r>
      <t>ErPO</t>
    </r>
    <r>
      <rPr>
        <vertAlign val="subscript"/>
        <sz val="12"/>
        <color rgb="FF000000"/>
        <rFont val="Aptos Narrow (Body)"/>
      </rPr>
      <t>4</t>
    </r>
  </si>
  <si>
    <r>
      <t>Ce L</t>
    </r>
    <r>
      <rPr>
        <sz val="12"/>
        <color rgb="FF000000"/>
        <rFont val="Symbol"/>
        <charset val="2"/>
      </rPr>
      <t>a</t>
    </r>
  </si>
  <si>
    <r>
      <t>Nb L</t>
    </r>
    <r>
      <rPr>
        <sz val="12"/>
        <color rgb="FF000000"/>
        <rFont val="Symbol"/>
        <charset val="2"/>
      </rPr>
      <t>a</t>
    </r>
  </si>
  <si>
    <r>
      <t>Yb M</t>
    </r>
    <r>
      <rPr>
        <sz val="12"/>
        <color rgb="FF000000"/>
        <rFont val="Symbol"/>
        <charset val="2"/>
      </rPr>
      <t>a</t>
    </r>
  </si>
  <si>
    <r>
      <t>Hf L</t>
    </r>
    <r>
      <rPr>
        <sz val="12"/>
        <color rgb="FF000000"/>
        <rFont val="Symbol"/>
        <charset val="2"/>
      </rPr>
      <t>a</t>
    </r>
  </si>
  <si>
    <r>
      <t>CePO</t>
    </r>
    <r>
      <rPr>
        <vertAlign val="subscript"/>
        <sz val="12"/>
        <color rgb="FF000000"/>
        <rFont val="Aptos Narrow (Body)"/>
      </rPr>
      <t>4</t>
    </r>
  </si>
  <si>
    <r>
      <t>YbPO</t>
    </r>
    <r>
      <rPr>
        <vertAlign val="subscript"/>
        <sz val="12"/>
        <color rgb="FF000000"/>
        <rFont val="Aptos Narrow (Body)"/>
      </rPr>
      <t>4</t>
    </r>
  </si>
  <si>
    <r>
      <t>Pr L</t>
    </r>
    <r>
      <rPr>
        <sz val="12"/>
        <color rgb="FF000000"/>
        <rFont val="Symbol"/>
        <charset val="2"/>
      </rPr>
      <t>a</t>
    </r>
  </si>
  <si>
    <r>
      <t>S K</t>
    </r>
    <r>
      <rPr>
        <sz val="12"/>
        <color rgb="FF000000"/>
        <rFont val="Symbol"/>
        <charset val="2"/>
      </rPr>
      <t>a</t>
    </r>
  </si>
  <si>
    <r>
      <t>Si K</t>
    </r>
    <r>
      <rPr>
        <sz val="12"/>
        <color rgb="FF000000"/>
        <rFont val="Symbol"/>
        <charset val="2"/>
      </rPr>
      <t>a</t>
    </r>
  </si>
  <si>
    <r>
      <t>Cu K</t>
    </r>
    <r>
      <rPr>
        <sz val="12"/>
        <color rgb="FF000000"/>
        <rFont val="Symbol"/>
        <charset val="2"/>
      </rPr>
      <t>a</t>
    </r>
  </si>
  <si>
    <r>
      <t>PrPO</t>
    </r>
    <r>
      <rPr>
        <vertAlign val="subscript"/>
        <sz val="12"/>
        <color rgb="FF000000"/>
        <rFont val="Aptos Narrow (Body)"/>
      </rPr>
      <t>4</t>
    </r>
  </si>
  <si>
    <r>
      <t>Nd L</t>
    </r>
    <r>
      <rPr>
        <sz val="12"/>
        <color rgb="FF000000"/>
        <rFont val="Symbol"/>
        <charset val="2"/>
      </rPr>
      <t>a</t>
    </r>
  </si>
  <si>
    <r>
      <t>Th M</t>
    </r>
    <r>
      <rPr>
        <sz val="12"/>
        <color rgb="FF000000"/>
        <rFont val="Symbol"/>
        <charset val="2"/>
      </rPr>
      <t>a</t>
    </r>
  </si>
  <si>
    <r>
      <t>Sr L</t>
    </r>
    <r>
      <rPr>
        <sz val="12"/>
        <color rgb="FF000000"/>
        <rFont val="Symbol"/>
        <charset val="2"/>
      </rPr>
      <t>a</t>
    </r>
  </si>
  <si>
    <r>
      <t>Ta L</t>
    </r>
    <r>
      <rPr>
        <sz val="12"/>
        <color rgb="FF000000"/>
        <rFont val="Symbol"/>
        <charset val="2"/>
      </rPr>
      <t>a</t>
    </r>
  </si>
  <si>
    <r>
      <t>NdPO</t>
    </r>
    <r>
      <rPr>
        <vertAlign val="subscript"/>
        <sz val="12"/>
        <color rgb="FF000000"/>
        <rFont val="Aptos Narrow (Body)"/>
      </rPr>
      <t>4</t>
    </r>
  </si>
  <si>
    <r>
      <t>ThO</t>
    </r>
    <r>
      <rPr>
        <vertAlign val="subscript"/>
        <sz val="12"/>
        <color rgb="FF000000"/>
        <rFont val="Aptos Narrow (Body)"/>
      </rPr>
      <t>2</t>
    </r>
  </si>
  <si>
    <r>
      <t>Sm L</t>
    </r>
    <r>
      <rPr>
        <sz val="12"/>
        <color rgb="FF000000"/>
        <rFont val="Symbol"/>
        <charset val="2"/>
      </rPr>
      <t>a</t>
    </r>
  </si>
  <si>
    <r>
      <t>U M</t>
    </r>
    <r>
      <rPr>
        <sz val="12"/>
        <color rgb="FF000000"/>
        <rFont val="Symbol"/>
        <charset val="2"/>
      </rPr>
      <t>a</t>
    </r>
  </si>
  <si>
    <r>
      <t>Y L</t>
    </r>
    <r>
      <rPr>
        <sz val="12"/>
        <color rgb="FF000000"/>
        <rFont val="Symbol"/>
        <charset val="2"/>
      </rPr>
      <t>a</t>
    </r>
  </si>
  <si>
    <r>
      <t>Zn K</t>
    </r>
    <r>
      <rPr>
        <sz val="12"/>
        <color rgb="FF000000"/>
        <rFont val="Symbol"/>
        <charset val="2"/>
      </rPr>
      <t>a</t>
    </r>
  </si>
  <si>
    <r>
      <t>SmPO</t>
    </r>
    <r>
      <rPr>
        <vertAlign val="subscript"/>
        <sz val="12"/>
        <color rgb="FF000000"/>
        <rFont val="Aptos Narrow (Body)"/>
      </rPr>
      <t>4</t>
    </r>
  </si>
  <si>
    <r>
      <t>UO</t>
    </r>
    <r>
      <rPr>
        <vertAlign val="subscript"/>
        <sz val="12"/>
        <color rgb="FF000000"/>
        <rFont val="Aptos Narrow (Body)"/>
      </rPr>
      <t>2</t>
    </r>
  </si>
  <si>
    <r>
      <t>YPO</t>
    </r>
    <r>
      <rPr>
        <vertAlign val="subscript"/>
        <sz val="12"/>
        <color rgb="FF000000"/>
        <rFont val="Aptos Narrow (Body)"/>
      </rPr>
      <t>4</t>
    </r>
  </si>
  <si>
    <r>
      <t>Gd L</t>
    </r>
    <r>
      <rPr>
        <sz val="12"/>
        <color rgb="FF000000"/>
        <rFont val="Symbol"/>
        <charset val="2"/>
      </rPr>
      <t>a</t>
    </r>
  </si>
  <si>
    <r>
      <t>Sn L</t>
    </r>
    <r>
      <rPr>
        <sz val="12"/>
        <color rgb="FF000000"/>
        <rFont val="Symbol"/>
        <charset val="2"/>
      </rPr>
      <t>a</t>
    </r>
  </si>
  <si>
    <r>
      <t>Pb L</t>
    </r>
    <r>
      <rPr>
        <sz val="12"/>
        <color rgb="FF000000"/>
        <rFont val="Symbol"/>
        <charset val="2"/>
      </rPr>
      <t>a</t>
    </r>
  </si>
  <si>
    <r>
      <t>GdPO</t>
    </r>
    <r>
      <rPr>
        <vertAlign val="subscript"/>
        <sz val="12"/>
        <color rgb="FF000000"/>
        <rFont val="Aptos Narrow (Body)"/>
      </rPr>
      <t>4</t>
    </r>
  </si>
  <si>
    <r>
      <t>Dy L</t>
    </r>
    <r>
      <rPr>
        <sz val="12"/>
        <color rgb="FF000000"/>
        <rFont val="Symbol"/>
        <charset val="2"/>
      </rPr>
      <t>a</t>
    </r>
  </si>
  <si>
    <r>
      <t>Ca K</t>
    </r>
    <r>
      <rPr>
        <sz val="12"/>
        <color rgb="FF000000"/>
        <rFont val="Symbol"/>
        <charset val="2"/>
      </rPr>
      <t>a</t>
    </r>
  </si>
  <si>
    <r>
      <t>DyPO</t>
    </r>
    <r>
      <rPr>
        <vertAlign val="subscript"/>
        <sz val="12"/>
        <color rgb="FF000000"/>
        <rFont val="Aptos Narrow (Body)"/>
      </rPr>
      <t>4</t>
    </r>
  </si>
  <si>
    <r>
      <t>Sc K</t>
    </r>
    <r>
      <rPr>
        <sz val="12"/>
        <color rgb="FF000000"/>
        <rFont val="Symbol"/>
        <charset val="2"/>
      </rPr>
      <t>a</t>
    </r>
  </si>
  <si>
    <t>An</t>
  </si>
  <si>
    <t>Ab</t>
  </si>
  <si>
    <t>Or</t>
  </si>
  <si>
    <t>K</t>
  </si>
  <si>
    <t>Na</t>
  </si>
  <si>
    <t>Mg</t>
  </si>
  <si>
    <t>Fe*</t>
  </si>
  <si>
    <t>Al</t>
  </si>
  <si>
    <t>Si</t>
  </si>
  <si>
    <t>Structural formulae based on 8 Oxygens</t>
  </si>
  <si>
    <t>Oxide Totals</t>
  </si>
  <si>
    <t>CaO</t>
  </si>
  <si>
    <t>MgO</t>
  </si>
  <si>
    <t>FeO*</t>
  </si>
  <si>
    <t>RD 9</t>
  </si>
  <si>
    <t>RD 2</t>
  </si>
  <si>
    <t>Sample No.</t>
  </si>
  <si>
    <t>Albite</t>
  </si>
  <si>
    <t>Sample Name</t>
  </si>
  <si>
    <t>Mn</t>
  </si>
  <si>
    <t>MnO</t>
  </si>
  <si>
    <t>Zircon</t>
  </si>
  <si>
    <t>Ta/(Ta+Nb)</t>
  </si>
  <si>
    <t>Mn/(Mn+Fe)</t>
  </si>
  <si>
    <t>Ta</t>
  </si>
  <si>
    <t>Hf</t>
  </si>
  <si>
    <t>Er</t>
  </si>
  <si>
    <t>Sn</t>
  </si>
  <si>
    <t>Nb</t>
  </si>
  <si>
    <t>Y</t>
  </si>
  <si>
    <t>Zn</t>
  </si>
  <si>
    <t>Cu</t>
  </si>
  <si>
    <t>Sc</t>
  </si>
  <si>
    <t>F</t>
  </si>
  <si>
    <t>P</t>
  </si>
  <si>
    <t>Ca</t>
  </si>
  <si>
    <t>Ti</t>
  </si>
  <si>
    <t>Structural formulae based on 6 Oxygens</t>
  </si>
  <si>
    <t>Columbite-(Fe)</t>
  </si>
  <si>
    <t>Fe+Mg+Ti+Al</t>
  </si>
  <si>
    <t>Na/(Na+K+Ca)</t>
  </si>
  <si>
    <t>Fe/(Fe+Mg)</t>
  </si>
  <si>
    <t>Fe+Mg</t>
  </si>
  <si>
    <t>Sr</t>
  </si>
  <si>
    <t>S</t>
  </si>
  <si>
    <t>Structural formulae based on 11 Oxygens</t>
  </si>
  <si>
    <t>SrO</t>
  </si>
  <si>
    <t>Zinnwaldite</t>
  </si>
  <si>
    <t>U</t>
  </si>
  <si>
    <t>Th</t>
  </si>
  <si>
    <t>Pb</t>
  </si>
  <si>
    <t>Yb</t>
  </si>
  <si>
    <t>Dy</t>
  </si>
  <si>
    <t>Gd</t>
  </si>
  <si>
    <t>Sm</t>
  </si>
  <si>
    <t>Nd</t>
  </si>
  <si>
    <t>Pr</t>
  </si>
  <si>
    <t>Ce</t>
  </si>
  <si>
    <t>La</t>
  </si>
  <si>
    <t>Ba</t>
  </si>
  <si>
    <t>Fe</t>
  </si>
  <si>
    <t>Fluorite</t>
  </si>
  <si>
    <t>Name</t>
  </si>
  <si>
    <t>Actinolite</t>
  </si>
  <si>
    <t>Tremolite</t>
  </si>
  <si>
    <t>RD22</t>
  </si>
  <si>
    <t>Oxide Total</t>
  </si>
  <si>
    <t>Structural formulae based on 23 Oxygens</t>
  </si>
  <si>
    <t>Magnesio-hornblende</t>
  </si>
  <si>
    <t>RD15</t>
  </si>
  <si>
    <t>NiO</t>
  </si>
  <si>
    <t>Cr</t>
  </si>
  <si>
    <t>Ni</t>
  </si>
  <si>
    <t>Magnesio-ferri-hornblende</t>
  </si>
  <si>
    <t>RD10</t>
  </si>
  <si>
    <t xml:space="preserve">Structural formulae based on 22 Oxygens  </t>
  </si>
  <si>
    <t>Mg/(Mg+Fe)</t>
  </si>
  <si>
    <t>Talc</t>
  </si>
  <si>
    <t>Line No.</t>
  </si>
  <si>
    <t>Chlorite</t>
  </si>
  <si>
    <t>RD15a</t>
  </si>
  <si>
    <t>Structural formulae based on 28 Oxygens</t>
  </si>
  <si>
    <t>Cr-spinel</t>
  </si>
  <si>
    <t>Structural formulae based on 4 Oxygens</t>
  </si>
  <si>
    <t>Zr</t>
  </si>
  <si>
    <r>
      <t>SiO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(wt%)</t>
    </r>
  </si>
  <si>
    <r>
      <t>Al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</si>
  <si>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Na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</si>
  <si>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K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</si>
  <si>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TiO</t>
    </r>
    <r>
      <rPr>
        <vertAlign val="subscript"/>
        <sz val="12"/>
        <color theme="1"/>
        <rFont val="Times New Roman"/>
        <family val="1"/>
      </rPr>
      <t>2</t>
    </r>
  </si>
  <si>
    <r>
      <t>P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5</t>
    </r>
  </si>
  <si>
    <r>
      <t>ZrO</t>
    </r>
    <r>
      <rPr>
        <vertAlign val="subscript"/>
        <sz val="12"/>
        <color theme="1"/>
        <rFont val="Times New Roman"/>
        <family val="1"/>
      </rPr>
      <t>2</t>
    </r>
  </si>
  <si>
    <r>
      <t>HfO</t>
    </r>
    <r>
      <rPr>
        <vertAlign val="subscript"/>
        <sz val="12"/>
        <color theme="1"/>
        <rFont val="Times New Roman"/>
        <family val="1"/>
      </rPr>
      <t>2</t>
    </r>
  </si>
  <si>
    <r>
      <t>Nb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5</t>
    </r>
  </si>
  <si>
    <r>
      <t>Ta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5</t>
    </r>
  </si>
  <si>
    <r>
      <t>SO</t>
    </r>
    <r>
      <rPr>
        <vertAlign val="subscript"/>
        <sz val="12"/>
        <color theme="1"/>
        <rFont val="Times New Roman"/>
        <family val="1"/>
      </rPr>
      <t>3</t>
    </r>
  </si>
  <si>
    <r>
      <t>Sc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</si>
  <si>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Cu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</si>
  <si>
    <r>
      <t>Y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</si>
  <si>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Nb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</si>
  <si>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t>SnO</t>
    </r>
    <r>
      <rPr>
        <vertAlign val="subscript"/>
        <sz val="12"/>
        <rFont val="Times New Roman"/>
        <family val="1"/>
      </rPr>
      <t>2</t>
    </r>
  </si>
  <si>
    <r>
      <t>Er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</si>
  <si>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HfO</t>
    </r>
    <r>
      <rPr>
        <vertAlign val="subscript"/>
        <sz val="12"/>
        <rFont val="Times New Roman"/>
        <family val="1"/>
      </rPr>
      <t>2</t>
    </r>
  </si>
  <si>
    <r>
      <t>Ta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5</t>
    </r>
  </si>
  <si>
    <r>
      <t>SO</t>
    </r>
    <r>
      <rPr>
        <vertAlign val="subscript"/>
        <sz val="12"/>
        <rFont val="Times New Roman"/>
        <family val="1"/>
      </rPr>
      <t>3</t>
    </r>
  </si>
  <si>
    <r>
      <t>Cr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</si>
  <si>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Table S1. EPMA Analytical Protocol</t>
  </si>
  <si>
    <t>Total</t>
  </si>
  <si>
    <t>n.d.</t>
  </si>
  <si>
    <t>*: Fluorine was not analyzed in this EPMA protocol but its presence was confirmed in each crystal by EDS analysis, for instance, in RD10:</t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</si>
  <si>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</si>
  <si>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Al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3</t>
    </r>
  </si>
  <si>
    <r>
      <t>SiO</t>
    </r>
    <r>
      <rPr>
        <vertAlign val="subscript"/>
        <sz val="12"/>
        <color rgb="FF000000"/>
        <rFont val="Times New Roman"/>
        <family val="1"/>
      </rPr>
      <t>2</t>
    </r>
  </si>
  <si>
    <r>
      <t>K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</si>
  <si>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Cr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3</t>
    </r>
  </si>
  <si>
    <r>
      <t>Fe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3</t>
    </r>
  </si>
  <si>
    <t>-</t>
  </si>
  <si>
    <t>BaO</t>
  </si>
  <si>
    <t>PbO</t>
  </si>
  <si>
    <t>Species Name</t>
  </si>
  <si>
    <t>Mineral group</t>
  </si>
  <si>
    <t>K-feldspar</t>
  </si>
  <si>
    <t>*: Only zircon analyses with analytical total above 95% are shown</t>
  </si>
  <si>
    <t>Mineral Species</t>
  </si>
  <si>
    <r>
      <t>SiO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(wt%)*</t>
    </r>
  </si>
  <si>
    <t>*: "-" indicates below detection limit; "n.d." indicates not measured</t>
  </si>
  <si>
    <t>Structural formulae based on 22 Oxygens</t>
  </si>
  <si>
    <r>
      <t>La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</si>
  <si>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Ce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</si>
  <si>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Pr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</si>
  <si>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Nd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</si>
  <si>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Sm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</si>
  <si>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Gd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</si>
  <si>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Dy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</si>
  <si>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r>
      <t>Yb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O</t>
    </r>
    <r>
      <rPr>
        <vertAlign val="subscript"/>
        <sz val="12"/>
        <rFont val="Times New Roman"/>
        <family val="1"/>
      </rPr>
      <t>3</t>
    </r>
  </si>
  <si>
    <t>&lt;d.l.</t>
  </si>
  <si>
    <t>Fluorophlogopite</t>
  </si>
  <si>
    <t>Atom %</t>
  </si>
  <si>
    <t>Atom%</t>
  </si>
  <si>
    <r>
      <t>SnO</t>
    </r>
    <r>
      <rPr>
        <vertAlign val="subscript"/>
        <sz val="12"/>
        <color theme="1"/>
        <rFont val="Times New Roman"/>
        <family val="1"/>
      </rPr>
      <t>2</t>
    </r>
  </si>
  <si>
    <r>
      <t>ThO</t>
    </r>
    <r>
      <rPr>
        <vertAlign val="subscript"/>
        <sz val="12"/>
        <color theme="1"/>
        <rFont val="Times New Roman"/>
        <family val="1"/>
      </rPr>
      <t>2</t>
    </r>
  </si>
  <si>
    <r>
      <t>UO</t>
    </r>
    <r>
      <rPr>
        <vertAlign val="subscript"/>
        <sz val="12"/>
        <color theme="1"/>
        <rFont val="Times New Roman"/>
        <family val="1"/>
      </rPr>
      <t>2</t>
    </r>
  </si>
  <si>
    <t>Constituents/Mineral Species</t>
  </si>
  <si>
    <t>Waimirite-(Y)</t>
  </si>
  <si>
    <t>O</t>
  </si>
  <si>
    <t xml:space="preserve">    O      F</t>
  </si>
  <si>
    <t>∑ REE (µg/g)</t>
  </si>
  <si>
    <t>∑ REE (chondrite normalized)</t>
  </si>
  <si>
    <t>(La/Yb)n</t>
  </si>
  <si>
    <t>(Ce/Yb)n</t>
  </si>
  <si>
    <t>(La/Sm)n</t>
  </si>
  <si>
    <t>(Gd/Yb)n</t>
  </si>
  <si>
    <t>Structural formulae based on one cation</t>
  </si>
  <si>
    <r>
      <t>La</t>
    </r>
    <r>
      <rPr>
        <vertAlign val="subscript"/>
        <sz val="12"/>
        <rFont val="Times New Roman"/>
        <family val="1"/>
      </rPr>
      <t/>
    </r>
  </si>
  <si>
    <r>
      <t>Ce</t>
    </r>
    <r>
      <rPr>
        <vertAlign val="subscript"/>
        <sz val="12"/>
        <rFont val="Times New Roman"/>
        <family val="1"/>
      </rPr>
      <t/>
    </r>
  </si>
  <si>
    <r>
      <t>Pr</t>
    </r>
    <r>
      <rPr>
        <vertAlign val="subscript"/>
        <sz val="12"/>
        <rFont val="Times New Roman"/>
        <family val="1"/>
      </rPr>
      <t/>
    </r>
  </si>
  <si>
    <r>
      <t>Nd</t>
    </r>
    <r>
      <rPr>
        <vertAlign val="subscript"/>
        <sz val="12"/>
        <rFont val="Times New Roman"/>
        <family val="1"/>
      </rPr>
      <t/>
    </r>
  </si>
  <si>
    <r>
      <t>Sm</t>
    </r>
    <r>
      <rPr>
        <vertAlign val="subscript"/>
        <sz val="12"/>
        <rFont val="Times New Roman"/>
        <family val="1"/>
      </rPr>
      <t/>
    </r>
  </si>
  <si>
    <r>
      <t>Gd</t>
    </r>
    <r>
      <rPr>
        <vertAlign val="subscript"/>
        <sz val="12"/>
        <rFont val="Times New Roman"/>
        <family val="1"/>
      </rPr>
      <t/>
    </r>
  </si>
  <si>
    <r>
      <t>Dy</t>
    </r>
    <r>
      <rPr>
        <vertAlign val="subscript"/>
        <sz val="12"/>
        <rFont val="Times New Roman"/>
        <family val="1"/>
      </rPr>
      <t/>
    </r>
  </si>
  <si>
    <r>
      <t>Er</t>
    </r>
    <r>
      <rPr>
        <vertAlign val="subscript"/>
        <sz val="12"/>
        <rFont val="Times New Roman"/>
        <family val="1"/>
      </rPr>
      <t/>
    </r>
  </si>
  <si>
    <r>
      <t>Yb</t>
    </r>
    <r>
      <rPr>
        <vertAlign val="subscript"/>
        <sz val="12"/>
        <rFont val="Times New Roman"/>
        <family val="1"/>
      </rPr>
      <t/>
    </r>
  </si>
  <si>
    <t xml:space="preserve">Table S2. Analytical data for waimirite-(Y)  </t>
  </si>
  <si>
    <t>Mineral species</t>
  </si>
  <si>
    <t>bastnaesite-(Ce)*</t>
  </si>
  <si>
    <r>
      <t>SiO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 (wt%)</t>
    </r>
  </si>
  <si>
    <r>
      <t>Al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</si>
  <si>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Na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</si>
  <si>
    <r>
      <t>K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</si>
  <si>
    <r>
      <t>P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5</t>
    </r>
  </si>
  <si>
    <r>
      <t>SO</t>
    </r>
    <r>
      <rPr>
        <vertAlign val="subscript"/>
        <sz val="10"/>
        <rFont val="Times New Roman"/>
        <family val="1"/>
      </rPr>
      <t>3</t>
    </r>
  </si>
  <si>
    <r>
      <t>Y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</si>
  <si>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ZrO</t>
    </r>
    <r>
      <rPr>
        <vertAlign val="subscript"/>
        <sz val="10"/>
        <rFont val="Times New Roman"/>
        <family val="1"/>
      </rPr>
      <t>2</t>
    </r>
  </si>
  <si>
    <r>
      <t>La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</si>
  <si>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Ce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</si>
  <si>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Pr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</si>
  <si>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Nd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</si>
  <si>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Sm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</si>
  <si>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Gd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</si>
  <si>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Dy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</si>
  <si>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Er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</si>
  <si>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Yb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</t>
    </r>
    <r>
      <rPr>
        <vertAlign val="subscript"/>
        <sz val="10"/>
        <rFont val="Times New Roman"/>
        <family val="1"/>
      </rPr>
      <t>3</t>
    </r>
  </si>
  <si>
    <r>
      <t>HfO</t>
    </r>
    <r>
      <rPr>
        <vertAlign val="subscript"/>
        <sz val="10"/>
        <rFont val="Times New Roman"/>
        <family val="1"/>
      </rPr>
      <t>2</t>
    </r>
  </si>
  <si>
    <r>
      <t>ThO</t>
    </r>
    <r>
      <rPr>
        <vertAlign val="subscript"/>
        <sz val="10"/>
        <rFont val="Times New Roman"/>
        <family val="1"/>
      </rPr>
      <t>2</t>
    </r>
  </si>
  <si>
    <r>
      <t>UO</t>
    </r>
    <r>
      <rPr>
        <vertAlign val="subscript"/>
        <sz val="10"/>
        <rFont val="Times New Roman"/>
        <family val="1"/>
      </rPr>
      <t>2</t>
    </r>
  </si>
  <si>
    <t>Structural formula based on 1 Fluorine atom</t>
  </si>
  <si>
    <t>Table S3. Chemical composition and structural formula of Bastnaesite-(Ce) in muscovite granite</t>
  </si>
  <si>
    <t>Table S4. Chemical compositions and structural formulae of plagioclase (albite) in muscovite granite</t>
  </si>
  <si>
    <t>Table S5. Chemical compositions and structural formulae of K-feldspars in muscovite granite</t>
  </si>
  <si>
    <t>Table S6. Chemical compositions and structural formulae of Zircon* in muscovite granite</t>
  </si>
  <si>
    <t>Table S7. Chemical compositions and structural formulae of Columbite-(Fe) in muscovite granite</t>
  </si>
  <si>
    <t>Table S8. Chemical compositions and structural formulae of  zinnwaldite in muscovite granite.</t>
  </si>
  <si>
    <t>Table S9. Chemical composition  of fluorite in muscovite granite.</t>
  </si>
  <si>
    <t>Table S15. Chemical compositions and structural formulae of chlorite in metasedimentary samples.</t>
  </si>
  <si>
    <t>Bastnaesite (Y)</t>
  </si>
  <si>
    <t>Sample Number</t>
  </si>
  <si>
    <r>
      <t>SiO</t>
    </r>
    <r>
      <rPr>
        <vertAlign val="subscript"/>
        <sz val="10"/>
        <rFont val="Times New Roman"/>
        <family val="1"/>
      </rPr>
      <t xml:space="preserve">2 </t>
    </r>
    <r>
      <rPr>
        <sz val="10"/>
        <rFont val="Times New Roman"/>
        <family val="1"/>
      </rPr>
      <t>(wt%)</t>
    </r>
  </si>
  <si>
    <r>
      <t>TiO</t>
    </r>
    <r>
      <rPr>
        <vertAlign val="subscript"/>
        <sz val="10"/>
        <rFont val="Times New Roman"/>
        <family val="1"/>
      </rPr>
      <t>2</t>
    </r>
  </si>
  <si>
    <t>UO2</t>
  </si>
  <si>
    <t>Structural formulae based on 1 Fluorine atom</t>
  </si>
  <si>
    <t>Table S10. Chemical compositions and structural formulae of Bastnaesite-(Y) in metasedimentary samples.</t>
  </si>
  <si>
    <t>Table S11. Chemical composition and structural formulae of Amphibole in metasedimentary samples.</t>
  </si>
  <si>
    <t>Table S11. Continued</t>
  </si>
  <si>
    <t>Table S12. Chemical compositions and structural formulae of biotite (fluorophlogopite*) in metasediments</t>
  </si>
  <si>
    <t>Table S13. Chemical compositions and structural formulae of talc in metasedimentary samples.</t>
  </si>
  <si>
    <t>Table S14. Chemical composition of fluorite in metasedimentary samples.</t>
  </si>
  <si>
    <t>Table S16. Chemical compositions and structural formulae of Cr-spinel in metasedimentary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</si>
</sst>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Aptos Narrow"/>
      <family val="2"/>
    </font>
    <font>
      <sz val="12"/>
      <color rgb="FF000000"/>
      <name val="Symbol"/>
      <charset val="2"/>
    </font>
    <font>
      <vertAlign val="subscript"/>
      <sz val="12"/>
      <color rgb="FF000000"/>
      <name val="Aptos Narrow (Body)"/>
    </font>
    <font>
      <sz val="12"/>
      <color theme="1"/>
      <name val="Aptos Narrow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vertAlign val="subscript"/>
      <sz val="12"/>
      <name val="Times New Roman"/>
      <family val="1"/>
    </font>
    <font>
      <vertAlign val="sub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vertAlign val="subscript"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A9A9A9"/>
      </left>
      <right style="medium">
        <color rgb="FFA9A9A9"/>
      </right>
      <top style="medium">
        <color rgb="FFA9A9A9"/>
      </top>
      <bottom style="medium">
        <color rgb="FFA9A9A9"/>
      </bottom>
      <diagonal/>
    </border>
    <border>
      <left/>
      <right style="medium">
        <color rgb="FFA9A9A9"/>
      </right>
      <top style="medium">
        <color rgb="FFA9A9A9"/>
      </top>
      <bottom style="medium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2" fillId="0" borderId="3" xfId="0" applyFont="1" applyBorder="1"/>
    <xf numFmtId="0" fontId="5" fillId="0" borderId="4" xfId="0" applyFont="1" applyBorder="1"/>
    <xf numFmtId="2" fontId="6" fillId="0" borderId="4" xfId="0" applyNumberFormat="1" applyFont="1" applyBorder="1" applyAlignment="1">
      <alignment horizontal="left"/>
    </xf>
    <xf numFmtId="164" fontId="6" fillId="0" borderId="4" xfId="1" applyNumberFormat="1" applyFont="1" applyBorder="1"/>
    <xf numFmtId="0" fontId="7" fillId="0" borderId="0" xfId="0" applyFont="1"/>
    <xf numFmtId="2" fontId="7" fillId="0" borderId="4" xfId="0" applyNumberFormat="1" applyFont="1" applyBorder="1" applyAlignment="1">
      <alignment horizontal="left"/>
    </xf>
    <xf numFmtId="164" fontId="6" fillId="0" borderId="4" xfId="0" applyNumberFormat="1" applyFont="1" applyBorder="1"/>
    <xf numFmtId="2" fontId="6" fillId="0" borderId="0" xfId="0" applyNumberFormat="1" applyFont="1"/>
    <xf numFmtId="0" fontId="7" fillId="0" borderId="0" xfId="0" applyFont="1" applyAlignment="1">
      <alignment horizontal="left"/>
    </xf>
    <xf numFmtId="2" fontId="6" fillId="0" borderId="4" xfId="0" applyNumberFormat="1" applyFont="1" applyBorder="1"/>
    <xf numFmtId="0" fontId="7" fillId="0" borderId="4" xfId="0" applyFont="1" applyBorder="1"/>
    <xf numFmtId="0" fontId="6" fillId="0" borderId="0" xfId="0" applyFont="1"/>
    <xf numFmtId="2" fontId="7" fillId="0" borderId="0" xfId="0" applyNumberFormat="1" applyFont="1" applyAlignment="1">
      <alignment horizontal="left"/>
    </xf>
    <xf numFmtId="0" fontId="7" fillId="0" borderId="4" xfId="0" applyFont="1" applyBorder="1" applyAlignment="1">
      <alignment horizontal="left"/>
    </xf>
    <xf numFmtId="0" fontId="6" fillId="0" borderId="4" xfId="0" applyFont="1" applyBorder="1"/>
    <xf numFmtId="164" fontId="6" fillId="0" borderId="0" xfId="0" applyNumberFormat="1" applyFont="1"/>
    <xf numFmtId="0" fontId="10" fillId="0" borderId="0" xfId="0" applyFont="1"/>
    <xf numFmtId="0" fontId="6" fillId="0" borderId="4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1" fillId="0" borderId="0" xfId="0" applyFont="1"/>
    <xf numFmtId="0" fontId="6" fillId="0" borderId="4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6" fillId="0" borderId="0" xfId="0" applyNumberFormat="1" applyFont="1" applyAlignment="1">
      <alignment horizontal="left"/>
    </xf>
    <xf numFmtId="164" fontId="6" fillId="0" borderId="4" xfId="0" applyNumberFormat="1" applyFont="1" applyBorder="1" applyAlignment="1">
      <alignment horizontal="left"/>
    </xf>
    <xf numFmtId="0" fontId="9" fillId="0" borderId="4" xfId="0" applyFont="1" applyBorder="1"/>
    <xf numFmtId="2" fontId="0" fillId="0" borderId="0" xfId="0" applyNumberFormat="1"/>
    <xf numFmtId="0" fontId="7" fillId="0" borderId="8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13" fillId="2" borderId="9" xfId="0" applyFont="1" applyFill="1" applyBorder="1" applyAlignment="1">
      <alignment horizontal="center" vertical="top"/>
    </xf>
    <xf numFmtId="0" fontId="13" fillId="2" borderId="10" xfId="0" applyFont="1" applyFill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165" fontId="6" fillId="0" borderId="4" xfId="0" applyNumberFormat="1" applyFont="1" applyBorder="1" applyAlignment="1">
      <alignment horizontal="left"/>
    </xf>
    <xf numFmtId="2" fontId="6" fillId="0" borderId="8" xfId="0" applyNumberFormat="1" applyFont="1" applyBorder="1"/>
    <xf numFmtId="0" fontId="7" fillId="0" borderId="8" xfId="0" applyFont="1" applyBorder="1"/>
    <xf numFmtId="0" fontId="6" fillId="0" borderId="8" xfId="0" applyFont="1" applyBorder="1"/>
    <xf numFmtId="0" fontId="7" fillId="0" borderId="7" xfId="0" applyFont="1" applyBorder="1"/>
    <xf numFmtId="0" fontId="7" fillId="0" borderId="6" xfId="0" applyFont="1" applyBorder="1"/>
    <xf numFmtId="2" fontId="6" fillId="0" borderId="11" xfId="0" applyNumberFormat="1" applyFont="1" applyBorder="1"/>
    <xf numFmtId="164" fontId="7" fillId="0" borderId="4" xfId="0" applyNumberFormat="1" applyFont="1" applyBorder="1" applyAlignment="1">
      <alignment horizontal="left"/>
    </xf>
    <xf numFmtId="2" fontId="6" fillId="0" borderId="4" xfId="0" applyNumberFormat="1" applyFont="1" applyBorder="1" applyAlignment="1">
      <alignment horizontal="center"/>
    </xf>
    <xf numFmtId="0" fontId="6" fillId="0" borderId="4" xfId="0" applyNumberFormat="1" applyFont="1" applyBorder="1" applyAlignment="1">
      <alignment horizontal="left"/>
    </xf>
    <xf numFmtId="164" fontId="6" fillId="0" borderId="2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2" fontId="6" fillId="0" borderId="4" xfId="0" applyNumberFormat="1" applyFont="1" applyBorder="1" applyAlignment="1"/>
    <xf numFmtId="0" fontId="6" fillId="0" borderId="4" xfId="0" applyNumberFormat="1" applyFont="1" applyBorder="1" applyAlignment="1"/>
    <xf numFmtId="2" fontId="7" fillId="0" borderId="4" xfId="0" applyNumberFormat="1" applyFont="1" applyBorder="1"/>
    <xf numFmtId="0" fontId="16" fillId="0" borderId="4" xfId="0" applyFont="1" applyBorder="1"/>
    <xf numFmtId="2" fontId="18" fillId="0" borderId="4" xfId="0" applyNumberFormat="1" applyFont="1" applyBorder="1" applyAlignment="1">
      <alignment horizontal="left"/>
    </xf>
    <xf numFmtId="2" fontId="18" fillId="0" borderId="4" xfId="0" applyNumberFormat="1" applyFont="1" applyFill="1" applyBorder="1" applyAlignment="1">
      <alignment horizontal="left"/>
    </xf>
    <xf numFmtId="0" fontId="16" fillId="0" borderId="4" xfId="0" applyFont="1" applyBorder="1" applyAlignment="1">
      <alignment horizontal="left"/>
    </xf>
    <xf numFmtId="2" fontId="16" fillId="0" borderId="4" xfId="0" applyNumberFormat="1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2" fontId="19" fillId="0" borderId="4" xfId="0" applyNumberFormat="1" applyFont="1" applyBorder="1" applyAlignment="1">
      <alignment horizontal="left"/>
    </xf>
    <xf numFmtId="2" fontId="18" fillId="0" borderId="4" xfId="0" applyNumberFormat="1" applyFont="1" applyBorder="1" applyAlignment="1">
      <alignment horizontal="left" vertical="center"/>
    </xf>
    <xf numFmtId="0" fontId="17" fillId="0" borderId="4" xfId="0" applyFont="1" applyBorder="1" applyAlignment="1">
      <alignment horizontal="center"/>
    </xf>
    <xf numFmtId="0" fontId="18" fillId="0" borderId="4" xfId="0" applyFont="1" applyBorder="1"/>
    <xf numFmtId="2" fontId="7" fillId="0" borderId="0" xfId="0" applyNumberFormat="1" applyFont="1"/>
    <xf numFmtId="164" fontId="18" fillId="0" borderId="4" xfId="0" applyNumberFormat="1" applyFont="1" applyBorder="1"/>
    <xf numFmtId="164" fontId="18" fillId="0" borderId="4" xfId="0" applyNumberFormat="1" applyFont="1" applyBorder="1" applyAlignment="1">
      <alignment horizontal="left"/>
    </xf>
    <xf numFmtId="164" fontId="0" fillId="0" borderId="0" xfId="0" applyNumberFormat="1" applyAlignment="1">
      <alignment horizontal="center"/>
    </xf>
    <xf numFmtId="164" fontId="21" fillId="0" borderId="4" xfId="0" applyNumberFormat="1" applyFont="1" applyBorder="1" applyAlignment="1">
      <alignment horizontal="left"/>
    </xf>
    <xf numFmtId="2" fontId="18" fillId="0" borderId="4" xfId="0" applyNumberFormat="1" applyFont="1" applyBorder="1"/>
    <xf numFmtId="1" fontId="16" fillId="0" borderId="4" xfId="0" applyNumberFormat="1" applyFont="1" applyBorder="1" applyAlignment="1">
      <alignment horizontal="left"/>
    </xf>
    <xf numFmtId="1" fontId="7" fillId="0" borderId="4" xfId="0" applyNumberFormat="1" applyFont="1" applyBorder="1" applyAlignment="1">
      <alignment horizontal="left"/>
    </xf>
    <xf numFmtId="1" fontId="6" fillId="0" borderId="4" xfId="0" applyNumberFormat="1" applyFont="1" applyBorder="1" applyAlignment="1">
      <alignment horizontal="left"/>
    </xf>
    <xf numFmtId="1" fontId="6" fillId="0" borderId="7" xfId="0" applyNumberFormat="1" applyFont="1" applyBorder="1" applyAlignment="1"/>
    <xf numFmtId="1" fontId="6" fillId="0" borderId="6" xfId="0" applyNumberFormat="1" applyFont="1" applyBorder="1" applyAlignment="1"/>
    <xf numFmtId="2" fontId="9" fillId="0" borderId="4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7" fillId="0" borderId="5" xfId="0" applyFont="1" applyBorder="1" applyAlignment="1">
      <alignment horizontal="left" vertical="center"/>
    </xf>
    <xf numFmtId="0" fontId="17" fillId="3" borderId="4" xfId="0" applyFont="1" applyFill="1" applyBorder="1" applyAlignment="1">
      <alignment horizontal="center"/>
    </xf>
    <xf numFmtId="2" fontId="18" fillId="0" borderId="4" xfId="0" applyNumberFormat="1" applyFont="1" applyFill="1" applyBorder="1" applyAlignment="1">
      <alignment horizontal="left"/>
    </xf>
    <xf numFmtId="0" fontId="7" fillId="0" borderId="0" xfId="0" applyFont="1" applyAlignment="1">
      <alignment horizontal="left" vertical="center"/>
    </xf>
    <xf numFmtId="0" fontId="18" fillId="0" borderId="8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6" fillId="0" borderId="8" xfId="0" applyFont="1" applyBorder="1"/>
    <xf numFmtId="0" fontId="6" fillId="0" borderId="7" xfId="0" applyFont="1" applyBorder="1"/>
    <xf numFmtId="0" fontId="6" fillId="0" borderId="6" xfId="0" applyFont="1" applyBorder="1"/>
    <xf numFmtId="0" fontId="6" fillId="0" borderId="8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" fontId="6" fillId="0" borderId="8" xfId="0" applyNumberFormat="1" applyFont="1" applyBorder="1" applyAlignment="1">
      <alignment horizontal="left"/>
    </xf>
    <xf numFmtId="1" fontId="6" fillId="0" borderId="7" xfId="0" applyNumberFormat="1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 vertical="top"/>
    </xf>
    <xf numFmtId="0" fontId="7" fillId="0" borderId="8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31173</xdr:colOff>
      <xdr:row>17</xdr:row>
      <xdr:rowOff>89190</xdr:rowOff>
    </xdr:from>
    <xdr:to>
      <xdr:col>0</xdr:col>
      <xdr:colOff>132773</xdr:colOff>
      <xdr:row>17</xdr:row>
      <xdr:rowOff>89190</xdr:rowOff>
    </xdr:to>
    <xdr:cxnSp macro="">
      <xdr:nvCxnSpPr>
        <xdr:cNvPr id="2" name="Straight Connector 1"/>
        <xdr:cNvCxnSpPr/>
      </xdr:nvCxnSpPr>
      <xdr:spPr>
        <a:xfrm>
          <a:off x="31173" y="3346740"/>
          <a:ext cx="1016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282286</xdr:colOff>
      <xdr:row>17</xdr:row>
      <xdr:rowOff>60904</xdr:rowOff>
    </xdr:from>
    <xdr:to>
      <xdr:col>0</xdr:col>
      <xdr:colOff>383886</xdr:colOff>
      <xdr:row>17</xdr:row>
      <xdr:rowOff>111704</xdr:rowOff>
    </xdr:to>
    <xdr:grpSp>
      <xdr:nvGrpSpPr>
        <xdr:cNvPr id="3" name="Group 2"/>
        <xdr:cNvGrpSpPr/>
      </xdr:nvGrpSpPr>
      <xdr:grpSpPr>
        <a:xfrm>
          <a:off x="282286" y="3204154"/>
          <a:ext cx="101600" cy="50800"/>
          <a:chOff x="1270192" y="4036676"/>
          <a:chExt cx="101600" cy="50800"/>
        </a:xfrm>
      </xdr:grpSpPr>
      <xdr:cxnSp macro="">
        <xdr:nvCxnSpPr>
          <xdr:cNvPr id="4" name="Straight Connector 3"/>
          <xdr:cNvCxnSpPr/>
        </xdr:nvCxnSpPr>
        <xdr:spPr>
          <a:xfrm>
            <a:off x="1270192" y="4062076"/>
            <a:ext cx="101600" cy="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/>
          <xdr:cNvCxnSpPr/>
        </xdr:nvCxnSpPr>
        <xdr:spPr>
          <a:xfrm>
            <a:off x="1270192" y="4036676"/>
            <a:ext cx="101600" cy="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/>
          <xdr:cNvCxnSpPr/>
        </xdr:nvCxnSpPr>
        <xdr:spPr>
          <a:xfrm>
            <a:off x="1270192" y="4087476"/>
            <a:ext cx="101600" cy="0"/>
          </a:xfrm>
          <a:prstGeom prst="line">
            <a:avLst/>
          </a:prstGeom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sqref="A1:B1"/>
    </sheetView>
  </sheetViews>
  <sheetFormatPr defaultColWidth="8.81640625" defaultRowHeight="14.5"/>
  <cols>
    <col min="1" max="1" width="19.1796875" customWidth="1"/>
    <col min="2" max="2" width="23" bestFit="1" customWidth="1"/>
    <col min="3" max="3" width="29.453125" bestFit="1" customWidth="1"/>
    <col min="4" max="4" width="21.7265625" bestFit="1" customWidth="1"/>
    <col min="5" max="6" width="20.26953125" bestFit="1" customWidth="1"/>
  </cols>
  <sheetData>
    <row r="1" spans="1:6" ht="15.5">
      <c r="A1" s="79" t="s">
        <v>213</v>
      </c>
      <c r="B1" s="79"/>
      <c r="C1" s="1"/>
      <c r="D1" s="1"/>
      <c r="E1" s="1"/>
      <c r="F1" s="1"/>
    </row>
    <row r="2" spans="1:6" ht="15.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</row>
    <row r="3" spans="1:6" ht="15.5">
      <c r="A3" s="6" t="s">
        <v>6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spans="1:6" ht="15.5">
      <c r="A4" s="1"/>
      <c r="B4" s="3" t="s">
        <v>58</v>
      </c>
      <c r="C4" s="3" t="s">
        <v>59</v>
      </c>
      <c r="D4" s="3" t="s">
        <v>60</v>
      </c>
      <c r="E4" s="3" t="s">
        <v>61</v>
      </c>
      <c r="F4" s="3" t="s">
        <v>62</v>
      </c>
    </row>
    <row r="5" spans="1:6" ht="15.5">
      <c r="A5" s="1"/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</row>
    <row r="6" spans="1:6" ht="15.5">
      <c r="A6" s="1"/>
      <c r="B6" s="4" t="s">
        <v>17</v>
      </c>
      <c r="C6" s="4" t="s">
        <v>18</v>
      </c>
      <c r="D6" s="4" t="s">
        <v>19</v>
      </c>
      <c r="E6" s="4" t="s">
        <v>20</v>
      </c>
      <c r="F6" s="4" t="s">
        <v>21</v>
      </c>
    </row>
    <row r="7" spans="1:6" ht="15.5">
      <c r="A7" s="1"/>
      <c r="B7" s="1"/>
      <c r="C7" s="2" t="s">
        <v>63</v>
      </c>
      <c r="D7" s="2" t="s">
        <v>64</v>
      </c>
      <c r="E7" s="2" t="s">
        <v>65</v>
      </c>
      <c r="F7" s="2" t="s">
        <v>66</v>
      </c>
    </row>
    <row r="8" spans="1:6" ht="16.5">
      <c r="A8" s="1"/>
      <c r="B8" s="1"/>
      <c r="C8" s="3" t="s">
        <v>67</v>
      </c>
      <c r="D8" s="3" t="s">
        <v>68</v>
      </c>
      <c r="E8" s="3" t="s">
        <v>22</v>
      </c>
      <c r="F8" s="3" t="s">
        <v>23</v>
      </c>
    </row>
    <row r="9" spans="1:6" ht="15.5">
      <c r="A9" s="1"/>
      <c r="B9" s="1"/>
      <c r="C9" s="4" t="s">
        <v>24</v>
      </c>
      <c r="D9" s="4" t="s">
        <v>25</v>
      </c>
      <c r="E9" s="4" t="s">
        <v>26</v>
      </c>
      <c r="F9" s="4" t="s">
        <v>21</v>
      </c>
    </row>
    <row r="10" spans="1:6" ht="15.5">
      <c r="A10" s="1"/>
      <c r="B10" s="1"/>
      <c r="C10" s="2" t="s">
        <v>69</v>
      </c>
      <c r="D10" s="2" t="s">
        <v>70</v>
      </c>
      <c r="E10" s="2" t="s">
        <v>71</v>
      </c>
      <c r="F10" s="2" t="s">
        <v>72</v>
      </c>
    </row>
    <row r="11" spans="1:6" ht="16.5">
      <c r="A11" s="1"/>
      <c r="B11" s="1"/>
      <c r="C11" s="3" t="s">
        <v>73</v>
      </c>
      <c r="D11" s="3" t="s">
        <v>27</v>
      </c>
      <c r="E11" s="3" t="s">
        <v>28</v>
      </c>
      <c r="F11" s="3" t="s">
        <v>74</v>
      </c>
    </row>
    <row r="12" spans="1:6" ht="15.5">
      <c r="A12" s="1"/>
      <c r="B12" s="1"/>
      <c r="C12" s="4" t="s">
        <v>29</v>
      </c>
      <c r="D12" s="4" t="s">
        <v>25</v>
      </c>
      <c r="E12" s="4" t="s">
        <v>30</v>
      </c>
      <c r="F12" s="4" t="s">
        <v>31</v>
      </c>
    </row>
    <row r="13" spans="1:6" ht="15.5">
      <c r="A13" s="1"/>
      <c r="B13" s="1"/>
      <c r="C13" s="2" t="s">
        <v>75</v>
      </c>
      <c r="D13" s="2" t="s">
        <v>76</v>
      </c>
      <c r="E13" s="2" t="s">
        <v>77</v>
      </c>
      <c r="F13" s="2" t="s">
        <v>78</v>
      </c>
    </row>
    <row r="14" spans="1:6" ht="16.5">
      <c r="A14" s="1"/>
      <c r="B14" s="1"/>
      <c r="C14" s="3" t="s">
        <v>79</v>
      </c>
      <c r="D14" s="3" t="s">
        <v>32</v>
      </c>
      <c r="E14" s="3" t="s">
        <v>80</v>
      </c>
      <c r="F14" s="3" t="s">
        <v>33</v>
      </c>
    </row>
    <row r="15" spans="1:6" ht="15.5">
      <c r="A15" s="1"/>
      <c r="B15" s="1"/>
      <c r="C15" s="4" t="s">
        <v>34</v>
      </c>
      <c r="D15" s="4" t="s">
        <v>25</v>
      </c>
      <c r="E15" s="4" t="s">
        <v>35</v>
      </c>
      <c r="F15" s="4" t="s">
        <v>36</v>
      </c>
    </row>
    <row r="16" spans="1:6" ht="15.5">
      <c r="A16" s="1"/>
      <c r="B16" s="1"/>
      <c r="C16" s="2" t="s">
        <v>81</v>
      </c>
      <c r="D16" s="2" t="s">
        <v>82</v>
      </c>
      <c r="E16" s="2" t="s">
        <v>83</v>
      </c>
      <c r="F16" s="2" t="s">
        <v>84</v>
      </c>
    </row>
    <row r="17" spans="1:6" ht="16.5">
      <c r="A17" s="1"/>
      <c r="B17" s="1"/>
      <c r="C17" s="3" t="s">
        <v>85</v>
      </c>
      <c r="D17" s="3" t="s">
        <v>37</v>
      </c>
      <c r="E17" s="3" t="s">
        <v>15</v>
      </c>
      <c r="F17" s="3" t="s">
        <v>38</v>
      </c>
    </row>
    <row r="18" spans="1:6" ht="15.5">
      <c r="A18" s="1"/>
      <c r="B18" s="1"/>
      <c r="C18" s="4" t="s">
        <v>39</v>
      </c>
      <c r="D18" s="4" t="s">
        <v>40</v>
      </c>
      <c r="E18" s="4" t="s">
        <v>41</v>
      </c>
      <c r="F18" s="4" t="s">
        <v>42</v>
      </c>
    </row>
    <row r="19" spans="1:6" ht="15.5">
      <c r="A19" s="1"/>
      <c r="B19" s="1"/>
      <c r="C19" s="2" t="s">
        <v>86</v>
      </c>
      <c r="D19" s="2" t="s">
        <v>87</v>
      </c>
      <c r="E19" s="2" t="s">
        <v>88</v>
      </c>
      <c r="F19" s="2" t="s">
        <v>89</v>
      </c>
    </row>
    <row r="20" spans="1:6" ht="16.5">
      <c r="A20" s="1"/>
      <c r="B20" s="1"/>
      <c r="C20" s="3" t="s">
        <v>90</v>
      </c>
      <c r="D20" s="3" t="s">
        <v>91</v>
      </c>
      <c r="E20" s="3" t="s">
        <v>43</v>
      </c>
      <c r="F20" s="3" t="s">
        <v>44</v>
      </c>
    </row>
    <row r="21" spans="1:6" ht="15.5">
      <c r="A21" s="1"/>
      <c r="B21" s="1"/>
      <c r="C21" s="4" t="s">
        <v>45</v>
      </c>
      <c r="D21" s="5" t="s">
        <v>25</v>
      </c>
      <c r="E21" s="4" t="s">
        <v>42</v>
      </c>
      <c r="F21" s="4" t="s">
        <v>46</v>
      </c>
    </row>
    <row r="22" spans="1:6" ht="15.5">
      <c r="A22" s="1"/>
      <c r="B22" s="1"/>
      <c r="C22" s="2" t="s">
        <v>92</v>
      </c>
      <c r="D22" s="2" t="s">
        <v>93</v>
      </c>
      <c r="E22" s="2" t="s">
        <v>94</v>
      </c>
      <c r="F22" s="2" t="s">
        <v>95</v>
      </c>
    </row>
    <row r="23" spans="1:6" ht="16.5">
      <c r="A23" s="1"/>
      <c r="B23" s="1"/>
      <c r="C23" s="3" t="s">
        <v>96</v>
      </c>
      <c r="D23" s="3" t="s">
        <v>97</v>
      </c>
      <c r="E23" s="3" t="s">
        <v>98</v>
      </c>
      <c r="F23" s="3" t="s">
        <v>47</v>
      </c>
    </row>
    <row r="24" spans="1:6" ht="15.5">
      <c r="A24" s="1"/>
      <c r="B24" s="1"/>
      <c r="C24" s="4" t="s">
        <v>48</v>
      </c>
      <c r="D24" s="5" t="s">
        <v>25</v>
      </c>
      <c r="E24" s="4" t="s">
        <v>49</v>
      </c>
      <c r="F24" s="4" t="s">
        <v>21</v>
      </c>
    </row>
    <row r="25" spans="1:6" ht="15.5">
      <c r="A25" s="1"/>
      <c r="B25" s="1"/>
      <c r="C25" s="2" t="s">
        <v>99</v>
      </c>
      <c r="D25" s="2" t="s">
        <v>100</v>
      </c>
      <c r="E25" s="1"/>
      <c r="F25" s="2" t="s">
        <v>101</v>
      </c>
    </row>
    <row r="26" spans="1:6" ht="16.5">
      <c r="A26" s="1"/>
      <c r="B26" s="1"/>
      <c r="C26" s="3" t="s">
        <v>102</v>
      </c>
      <c r="D26" s="3" t="s">
        <v>50</v>
      </c>
      <c r="E26" s="1"/>
      <c r="F26" s="3" t="s">
        <v>37</v>
      </c>
    </row>
    <row r="27" spans="1:6" ht="15.5">
      <c r="A27" s="1"/>
      <c r="B27" s="1"/>
      <c r="C27" s="4" t="s">
        <v>51</v>
      </c>
      <c r="D27" s="5" t="s">
        <v>25</v>
      </c>
      <c r="E27" s="1"/>
      <c r="F27" s="4" t="s">
        <v>52</v>
      </c>
    </row>
    <row r="28" spans="1:6" ht="15.5">
      <c r="A28" s="1"/>
      <c r="B28" s="1"/>
      <c r="C28" s="2" t="s">
        <v>103</v>
      </c>
      <c r="D28" s="2" t="s">
        <v>104</v>
      </c>
      <c r="E28" s="1"/>
      <c r="F28" s="1"/>
    </row>
    <row r="29" spans="1:6" ht="16.5">
      <c r="A29" s="1"/>
      <c r="B29" s="1"/>
      <c r="C29" s="3" t="s">
        <v>105</v>
      </c>
      <c r="D29" s="3" t="s">
        <v>28</v>
      </c>
      <c r="E29" s="1"/>
      <c r="F29" s="1"/>
    </row>
    <row r="30" spans="1:6" ht="15.5">
      <c r="A30" s="1"/>
      <c r="B30" s="1"/>
      <c r="C30" s="4" t="s">
        <v>53</v>
      </c>
      <c r="D30" s="4" t="s">
        <v>54</v>
      </c>
      <c r="E30" s="1"/>
      <c r="F30" s="1"/>
    </row>
    <row r="31" spans="1:6" ht="15.5">
      <c r="A31" s="1"/>
      <c r="B31" s="1"/>
      <c r="C31" s="1"/>
      <c r="D31" s="2" t="s">
        <v>106</v>
      </c>
      <c r="E31" s="1"/>
      <c r="F31" s="1"/>
    </row>
    <row r="32" spans="1:6" ht="16.5">
      <c r="A32" s="1"/>
      <c r="B32" s="1"/>
      <c r="C32" s="1"/>
      <c r="D32" s="3" t="s">
        <v>68</v>
      </c>
      <c r="E32" s="1"/>
      <c r="F32" s="1"/>
    </row>
    <row r="33" spans="1:6" ht="15.5">
      <c r="A33" s="1"/>
      <c r="B33" s="1"/>
      <c r="C33" s="1"/>
      <c r="D33" s="4" t="s">
        <v>54</v>
      </c>
      <c r="E33" s="1"/>
      <c r="F33" s="1"/>
    </row>
    <row r="34" spans="1:6" ht="15.5">
      <c r="A34" s="1" t="s">
        <v>55</v>
      </c>
      <c r="B34" s="1"/>
      <c r="C34" s="1"/>
      <c r="D34" s="1"/>
      <c r="E34" s="1"/>
      <c r="F34" s="1"/>
    </row>
    <row r="35" spans="1:6" ht="15.5">
      <c r="A35" s="1" t="s">
        <v>56</v>
      </c>
      <c r="B35" s="1"/>
      <c r="C35" s="1"/>
      <c r="D35" s="1"/>
      <c r="E35" s="1"/>
      <c r="F35" s="1"/>
    </row>
    <row r="36" spans="1:6" ht="15.5">
      <c r="A36" s="1" t="s">
        <v>57</v>
      </c>
      <c r="B36" s="1"/>
      <c r="C36" s="1"/>
      <c r="D36" s="1"/>
      <c r="E36" s="1"/>
      <c r="F36" s="1"/>
    </row>
  </sheetData>
  <mergeCells count="1">
    <mergeCell ref="A1:B1"/>
  </mergeCells>
  <pageMargins left="0" right="0" top="0" bottom="0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sqref="A1:G1"/>
    </sheetView>
  </sheetViews>
  <sheetFormatPr defaultRowHeight="14.5"/>
  <sheetData>
    <row r="1" spans="1:7" ht="15.5">
      <c r="A1" s="80" t="s">
        <v>269</v>
      </c>
      <c r="B1" s="80"/>
      <c r="C1" s="80"/>
      <c r="D1" s="80"/>
      <c r="E1" s="80"/>
      <c r="F1" s="80"/>
      <c r="G1" s="80"/>
    </row>
    <row r="2" spans="1:7">
      <c r="A2" s="57" t="s">
        <v>249</v>
      </c>
      <c r="B2" s="81" t="s">
        <v>250</v>
      </c>
      <c r="C2" s="81"/>
      <c r="D2" s="81"/>
      <c r="E2" s="81"/>
      <c r="F2" s="81"/>
      <c r="G2" s="81"/>
    </row>
    <row r="3" spans="1:7">
      <c r="A3" s="57" t="s">
        <v>140</v>
      </c>
      <c r="B3" s="58">
        <v>31.73695</v>
      </c>
      <c r="C3" s="58">
        <v>34.771563999999998</v>
      </c>
      <c r="D3" s="58">
        <v>34.085644000000002</v>
      </c>
      <c r="E3" s="58">
        <v>30.893602000000001</v>
      </c>
      <c r="F3" s="58">
        <v>31.312474999999999</v>
      </c>
      <c r="G3" s="58">
        <v>27.045193000000001</v>
      </c>
    </row>
    <row r="4" spans="1:7">
      <c r="A4" s="57" t="s">
        <v>136</v>
      </c>
      <c r="B4" s="58">
        <v>41.347099</v>
      </c>
      <c r="C4" s="58">
        <v>45.006999999999998</v>
      </c>
      <c r="D4" s="58">
        <v>46.579315000000001</v>
      </c>
      <c r="E4" s="58">
        <v>43.248024000000001</v>
      </c>
      <c r="F4" s="58">
        <v>44.223712999999996</v>
      </c>
      <c r="G4" s="58">
        <v>39.802321999999997</v>
      </c>
    </row>
    <row r="5" spans="1:7">
      <c r="A5" s="57" t="s">
        <v>165</v>
      </c>
      <c r="B5" s="58">
        <v>0.28813499999999997</v>
      </c>
      <c r="C5" s="58">
        <v>0.26169300000000001</v>
      </c>
      <c r="D5" s="58">
        <v>0.32528299999999999</v>
      </c>
      <c r="E5" s="58">
        <v>0.51947100000000002</v>
      </c>
      <c r="F5" s="58">
        <v>0.39477499999999999</v>
      </c>
      <c r="G5" s="58">
        <v>0.27435799999999999</v>
      </c>
    </row>
    <row r="6" spans="1:7">
      <c r="A6" s="57" t="s">
        <v>164</v>
      </c>
      <c r="B6" s="58">
        <v>2.236828</v>
      </c>
      <c r="C6" s="58">
        <v>2.7995899999999998</v>
      </c>
      <c r="D6" s="58">
        <v>2.812141</v>
      </c>
      <c r="E6" s="58">
        <v>2.2288610000000002</v>
      </c>
      <c r="F6" s="58">
        <v>2.9331149999999999</v>
      </c>
      <c r="G6" s="58">
        <v>2.1174170000000001</v>
      </c>
    </row>
    <row r="7" spans="1:7">
      <c r="A7" s="57" t="s">
        <v>163</v>
      </c>
      <c r="B7" s="58">
        <v>0.74710399999999999</v>
      </c>
      <c r="C7" s="58">
        <v>0.87268500000000004</v>
      </c>
      <c r="D7" s="58">
        <v>0.83757099999999995</v>
      </c>
      <c r="E7" s="58">
        <v>0.52244699999999999</v>
      </c>
      <c r="F7" s="58">
        <v>0.82860299999999998</v>
      </c>
      <c r="G7" s="58">
        <v>0.50224000000000002</v>
      </c>
    </row>
    <row r="8" spans="1:7">
      <c r="A8" s="57" t="s">
        <v>162</v>
      </c>
      <c r="B8" s="58">
        <v>2.578484</v>
      </c>
      <c r="C8" s="58">
        <v>2.841107</v>
      </c>
      <c r="D8" s="58">
        <v>2.915457</v>
      </c>
      <c r="E8" s="58">
        <v>2.0565039999999999</v>
      </c>
      <c r="F8" s="58">
        <v>3.045525</v>
      </c>
      <c r="G8" s="58">
        <v>1.760121</v>
      </c>
    </row>
    <row r="9" spans="1:7">
      <c r="A9" s="57" t="s">
        <v>161</v>
      </c>
      <c r="B9" s="58">
        <v>2.1749049999999999</v>
      </c>
      <c r="C9" s="58">
        <v>2.3288959999999999</v>
      </c>
      <c r="D9" s="58">
        <v>2.55226</v>
      </c>
      <c r="E9" s="58">
        <v>1.837404</v>
      </c>
      <c r="F9" s="58">
        <v>2.5132439999999998</v>
      </c>
      <c r="G9" s="58">
        <v>1.3562209999999999</v>
      </c>
    </row>
    <row r="10" spans="1:7">
      <c r="A10" s="57" t="s">
        <v>160</v>
      </c>
      <c r="B10" s="58">
        <v>2.5069940000000002</v>
      </c>
      <c r="C10" s="58">
        <v>2.2912170000000001</v>
      </c>
      <c r="D10" s="58">
        <v>2.3009240000000002</v>
      </c>
      <c r="E10" s="58">
        <v>2.1080359999999998</v>
      </c>
      <c r="F10" s="58">
        <v>2.5171670000000002</v>
      </c>
      <c r="G10" s="58">
        <v>2.0185819999999999</v>
      </c>
    </row>
    <row r="11" spans="1:7">
      <c r="A11" s="57" t="s">
        <v>159</v>
      </c>
      <c r="B11" s="58">
        <v>6.533919</v>
      </c>
      <c r="C11" s="58">
        <v>5.7407789999999999</v>
      </c>
      <c r="D11" s="58">
        <v>5.5913089999999999</v>
      </c>
      <c r="E11" s="58">
        <v>6.5592680000000003</v>
      </c>
      <c r="F11" s="58">
        <v>6.0884799999999997</v>
      </c>
      <c r="G11" s="58">
        <v>7.0771639999999998</v>
      </c>
    </row>
    <row r="12" spans="1:7">
      <c r="A12" s="57" t="s">
        <v>133</v>
      </c>
      <c r="B12" s="58">
        <v>5.1233779999999998</v>
      </c>
      <c r="C12" s="58">
        <v>4.3585269999999996</v>
      </c>
      <c r="D12" s="58">
        <v>4.1582460000000001</v>
      </c>
      <c r="E12" s="58">
        <v>5.5168790000000003</v>
      </c>
      <c r="F12" s="58">
        <v>4.5113750000000001</v>
      </c>
      <c r="G12" s="58">
        <v>5.9509210000000001</v>
      </c>
    </row>
    <row r="13" spans="1:7">
      <c r="A13" s="57" t="s">
        <v>158</v>
      </c>
      <c r="B13" s="58">
        <v>6.7881539999999996</v>
      </c>
      <c r="C13" s="58">
        <v>5.6262660000000002</v>
      </c>
      <c r="D13" s="58">
        <v>5.8187790000000001</v>
      </c>
      <c r="E13" s="58">
        <v>7.6741710000000003</v>
      </c>
      <c r="F13" s="58">
        <v>6.0250469999999998</v>
      </c>
      <c r="G13" s="58">
        <v>7.4997499999999997</v>
      </c>
    </row>
    <row r="14" spans="1:7">
      <c r="A14" s="57" t="s">
        <v>156</v>
      </c>
      <c r="B14" s="58">
        <v>4.8919589999999999</v>
      </c>
      <c r="C14" s="58">
        <v>3.9305620000000001</v>
      </c>
      <c r="D14" s="58">
        <v>4.0304830000000003</v>
      </c>
      <c r="E14" s="58">
        <v>5.6842430000000004</v>
      </c>
      <c r="F14" s="58">
        <v>4.084085</v>
      </c>
      <c r="G14" s="58">
        <v>7.8963679999999998</v>
      </c>
    </row>
    <row r="15" spans="1:7">
      <c r="A15" s="57" t="s">
        <v>142</v>
      </c>
      <c r="B15" s="58">
        <v>2.9406819999999998</v>
      </c>
      <c r="C15" s="58">
        <v>2.960836</v>
      </c>
      <c r="D15" s="58">
        <v>2.8754490000000001</v>
      </c>
      <c r="E15" s="58">
        <v>3.221206</v>
      </c>
      <c r="F15" s="58">
        <v>3.006643</v>
      </c>
      <c r="G15" s="58">
        <v>3.6050960000000001</v>
      </c>
    </row>
    <row r="16" spans="1:7">
      <c r="A16" s="57" t="s">
        <v>157</v>
      </c>
      <c r="B16" s="58">
        <v>0.74404300000000001</v>
      </c>
      <c r="C16" s="58">
        <v>0.94151300000000004</v>
      </c>
      <c r="D16" s="58">
        <v>0.86683100000000002</v>
      </c>
      <c r="E16" s="58">
        <v>1.7403949999999999</v>
      </c>
      <c r="F16" s="58">
        <v>1.047096</v>
      </c>
      <c r="G16" s="58">
        <v>1.47403</v>
      </c>
    </row>
    <row r="17" spans="1:7">
      <c r="A17" s="59" t="s">
        <v>251</v>
      </c>
      <c r="B17" s="58">
        <v>4.96</v>
      </c>
      <c r="C17" s="60">
        <v>4.76</v>
      </c>
      <c r="D17" s="60">
        <v>4.8600000000000003</v>
      </c>
      <c r="E17" s="60">
        <v>5.36</v>
      </c>
      <c r="F17" s="60">
        <v>5.16</v>
      </c>
      <c r="G17" s="60">
        <v>5.95</v>
      </c>
    </row>
    <row r="18" spans="1:7">
      <c r="A18" s="59" t="s">
        <v>252</v>
      </c>
      <c r="B18" s="58">
        <f>B3*16/38</f>
        <v>13.362926315789474</v>
      </c>
      <c r="C18" s="58">
        <f>C3*16/38</f>
        <v>14.640658526315789</v>
      </c>
      <c r="D18" s="60">
        <v>14.35</v>
      </c>
      <c r="E18" s="60">
        <v>13.01</v>
      </c>
      <c r="F18" s="60">
        <v>13.18</v>
      </c>
      <c r="G18" s="60">
        <v>11.39</v>
      </c>
    </row>
    <row r="19" spans="1:7">
      <c r="A19" s="59" t="s">
        <v>214</v>
      </c>
      <c r="B19" s="58">
        <f t="shared" ref="B19:G19" si="0">SUM(B3:B16)-B18+B17</f>
        <v>102.23570768421051</v>
      </c>
      <c r="C19" s="61">
        <f t="shared" si="0"/>
        <v>104.85157647368419</v>
      </c>
      <c r="D19" s="61">
        <f t="shared" si="0"/>
        <v>106.25969200000003</v>
      </c>
      <c r="E19" s="61">
        <f t="shared" si="0"/>
        <v>106.160511</v>
      </c>
      <c r="F19" s="61">
        <f t="shared" si="0"/>
        <v>104.51134299999998</v>
      </c>
      <c r="G19" s="61">
        <f t="shared" si="0"/>
        <v>102.93978300000001</v>
      </c>
    </row>
    <row r="20" spans="1:7">
      <c r="A20" s="62" t="s">
        <v>253</v>
      </c>
      <c r="B20" s="63">
        <v>251825.52600000001</v>
      </c>
      <c r="C20" s="63">
        <v>235348.94749999998</v>
      </c>
      <c r="D20" s="63">
        <v>237049.53646999999</v>
      </c>
      <c r="E20" s="63">
        <v>252467.8143</v>
      </c>
      <c r="F20" s="63">
        <v>256112.56065999999</v>
      </c>
      <c r="G20" s="63">
        <v>248538.07683000001</v>
      </c>
    </row>
    <row r="21" spans="1:7">
      <c r="A21" s="62" t="s">
        <v>254</v>
      </c>
      <c r="B21" s="63">
        <f t="shared" ref="B21:G21" si="1">B20/3.587</f>
        <v>70205.053247839416</v>
      </c>
      <c r="C21" s="63">
        <f t="shared" si="1"/>
        <v>65611.638555896279</v>
      </c>
      <c r="D21" s="63">
        <f t="shared" si="1"/>
        <v>66085.736400892099</v>
      </c>
      <c r="E21" s="63">
        <f t="shared" si="1"/>
        <v>70384.113270142174</v>
      </c>
      <c r="F21" s="63">
        <f t="shared" si="1"/>
        <v>71400.21206021744</v>
      </c>
      <c r="G21" s="63">
        <f t="shared" si="1"/>
        <v>69288.563376080288</v>
      </c>
    </row>
    <row r="22" spans="1:7">
      <c r="A22" s="62" t="s">
        <v>255</v>
      </c>
      <c r="B22" s="63">
        <v>2.8022212545026754E-2</v>
      </c>
      <c r="C22" s="63">
        <v>3.0300277175017053E-2</v>
      </c>
      <c r="D22" s="63">
        <v>3.7201856173769365E-2</v>
      </c>
      <c r="E22" s="63">
        <v>4.4481912701524975E-2</v>
      </c>
      <c r="F22" s="63">
        <v>4.2435265601326717E-2</v>
      </c>
      <c r="G22" s="63">
        <v>2.36199138233994E-2</v>
      </c>
    </row>
    <row r="23" spans="1:7">
      <c r="A23" s="62" t="s">
        <v>256</v>
      </c>
      <c r="B23" s="63">
        <v>8.3111238636166498E-2</v>
      </c>
      <c r="C23" s="63">
        <v>0.12529638667212611</v>
      </c>
      <c r="D23" s="63">
        <v>0.12163658972841467</v>
      </c>
      <c r="E23" s="63">
        <v>7.3247395046285385E-2</v>
      </c>
      <c r="F23" s="63">
        <v>0.12241572191921396</v>
      </c>
      <c r="G23" s="63">
        <v>7.1212742989939917E-2</v>
      </c>
    </row>
    <row r="24" spans="1:7">
      <c r="A24" s="62" t="s">
        <v>257</v>
      </c>
      <c r="B24" s="63">
        <v>8.3173023472590202E-2</v>
      </c>
      <c r="C24" s="63">
        <v>6.9448435919459053E-2</v>
      </c>
      <c r="D24" s="63">
        <v>8.0541238904728807E-2</v>
      </c>
      <c r="E24" s="63">
        <v>0.17588877099815925</v>
      </c>
      <c r="F24" s="63">
        <v>9.6702256009939938E-2</v>
      </c>
      <c r="G24" s="63">
        <v>0.12355756665154956</v>
      </c>
    </row>
    <row r="25" spans="1:7">
      <c r="A25" s="62" t="s">
        <v>258</v>
      </c>
      <c r="B25" s="63">
        <v>0.29596717886662743</v>
      </c>
      <c r="C25" s="63">
        <v>0.32566157269374585</v>
      </c>
      <c r="D25" s="63">
        <v>0.31640373068772687</v>
      </c>
      <c r="E25" s="63">
        <v>0.22025943902903364</v>
      </c>
      <c r="F25" s="63">
        <v>0.33460547030003895</v>
      </c>
      <c r="G25" s="63">
        <v>0.21558059191185774</v>
      </c>
    </row>
    <row r="26" spans="1:7">
      <c r="A26" s="82" t="s">
        <v>259</v>
      </c>
      <c r="B26" s="82"/>
      <c r="C26" s="82"/>
      <c r="D26" s="82"/>
      <c r="E26" s="82"/>
      <c r="F26" s="82"/>
      <c r="G26" s="82"/>
    </row>
    <row r="27" spans="1:7">
      <c r="A27" s="58" t="s">
        <v>140</v>
      </c>
      <c r="B27" s="58">
        <v>2.5</v>
      </c>
      <c r="C27" s="58">
        <v>2.52</v>
      </c>
      <c r="D27" s="58">
        <v>2.5099999999999998</v>
      </c>
      <c r="E27" s="58">
        <v>2.46</v>
      </c>
      <c r="F27" s="58">
        <v>2.48</v>
      </c>
      <c r="G27" s="58">
        <v>2.4</v>
      </c>
    </row>
    <row r="28" spans="1:7">
      <c r="A28" s="58" t="s">
        <v>136</v>
      </c>
      <c r="B28" s="58">
        <v>0.54</v>
      </c>
      <c r="C28" s="58">
        <v>0.57999999999999996</v>
      </c>
      <c r="D28" s="58">
        <v>0.57999999999999996</v>
      </c>
      <c r="E28" s="58">
        <v>0.53658571176984815</v>
      </c>
      <c r="F28" s="58">
        <v>0.56999999999999995</v>
      </c>
      <c r="G28" s="58">
        <v>0.5</v>
      </c>
    </row>
    <row r="29" spans="1:7" ht="17.5">
      <c r="A29" s="64" t="s">
        <v>260</v>
      </c>
      <c r="B29" s="58">
        <v>0</v>
      </c>
      <c r="C29" s="58">
        <v>0</v>
      </c>
      <c r="D29" s="58">
        <v>0</v>
      </c>
      <c r="E29" s="58">
        <v>0</v>
      </c>
      <c r="F29" s="58">
        <v>0</v>
      </c>
      <c r="G29" s="58">
        <v>0</v>
      </c>
    </row>
    <row r="30" spans="1:7" ht="17.5">
      <c r="A30" s="64" t="s">
        <v>261</v>
      </c>
      <c r="B30" s="58">
        <v>0.02</v>
      </c>
      <c r="C30" s="58">
        <v>0.02</v>
      </c>
      <c r="D30" s="58">
        <v>0.02</v>
      </c>
      <c r="E30" s="58">
        <v>1.9023984554269166E-2</v>
      </c>
      <c r="F30" s="58">
        <v>0.03</v>
      </c>
      <c r="G30" s="58">
        <v>0.02</v>
      </c>
    </row>
    <row r="31" spans="1:7" ht="17.5">
      <c r="A31" s="64" t="s">
        <v>262</v>
      </c>
      <c r="B31" s="58">
        <v>0.01</v>
      </c>
      <c r="C31" s="58">
        <v>0.01</v>
      </c>
      <c r="D31" s="58">
        <v>0.01</v>
      </c>
      <c r="E31" s="58">
        <v>4.4378762980777824E-3</v>
      </c>
      <c r="F31" s="58">
        <v>0.01</v>
      </c>
      <c r="G31" s="58">
        <v>0</v>
      </c>
    </row>
    <row r="32" spans="1:7" ht="17.5">
      <c r="A32" s="64" t="s">
        <v>263</v>
      </c>
      <c r="B32" s="58">
        <v>0.02</v>
      </c>
      <c r="C32" s="58">
        <v>0.02</v>
      </c>
      <c r="D32" s="58">
        <v>0.02</v>
      </c>
      <c r="E32" s="58">
        <v>1.7122496082971811E-2</v>
      </c>
      <c r="F32" s="58">
        <v>0.03</v>
      </c>
      <c r="G32" s="58">
        <v>0.01</v>
      </c>
    </row>
    <row r="33" spans="1:7" ht="17.5">
      <c r="A33" s="64" t="s">
        <v>264</v>
      </c>
      <c r="B33" s="58">
        <v>0.02</v>
      </c>
      <c r="C33" s="58">
        <v>0.02</v>
      </c>
      <c r="D33" s="58">
        <v>0.02</v>
      </c>
      <c r="E33" s="58">
        <v>1.4761298882243519E-2</v>
      </c>
      <c r="F33" s="58">
        <v>0.02</v>
      </c>
      <c r="G33" s="58">
        <v>0.01</v>
      </c>
    </row>
    <row r="34" spans="1:7" ht="17.5">
      <c r="A34" s="64" t="s">
        <v>265</v>
      </c>
      <c r="B34" s="58">
        <v>0.02</v>
      </c>
      <c r="C34" s="58">
        <v>0.02</v>
      </c>
      <c r="D34" s="58">
        <v>0.02</v>
      </c>
      <c r="E34" s="58">
        <v>1.6291714270018451E-2</v>
      </c>
      <c r="F34" s="58">
        <v>0.02</v>
      </c>
      <c r="G34" s="58">
        <v>0.02</v>
      </c>
    </row>
    <row r="35" spans="1:7" ht="17.5">
      <c r="A35" s="64" t="s">
        <v>266</v>
      </c>
      <c r="B35" s="58">
        <v>0.05</v>
      </c>
      <c r="C35" s="58">
        <v>0.05</v>
      </c>
      <c r="D35" s="58">
        <v>0.04</v>
      </c>
      <c r="E35" s="58">
        <v>4.9278759268152665E-2</v>
      </c>
      <c r="F35" s="58">
        <v>0.05</v>
      </c>
      <c r="G35" s="58">
        <v>0.05</v>
      </c>
    </row>
    <row r="36" spans="1:7" ht="17.5">
      <c r="A36" s="64" t="s">
        <v>267</v>
      </c>
      <c r="B36" s="58">
        <v>0.04</v>
      </c>
      <c r="C36" s="58">
        <v>0.03</v>
      </c>
      <c r="D36" s="58">
        <v>0.03</v>
      </c>
      <c r="E36" s="58">
        <v>4.0400865809707719E-2</v>
      </c>
      <c r="F36" s="58">
        <v>0.02</v>
      </c>
      <c r="G36" s="58">
        <v>0.04</v>
      </c>
    </row>
    <row r="37" spans="1:7" ht="17.5">
      <c r="A37" s="64" t="s">
        <v>268</v>
      </c>
      <c r="B37" s="58">
        <v>0.05</v>
      </c>
      <c r="C37" s="58">
        <v>0.04</v>
      </c>
      <c r="D37" s="58">
        <v>0.04</v>
      </c>
      <c r="E37" s="58">
        <v>5.4556166980560622E-2</v>
      </c>
      <c r="F37" s="58">
        <v>0.04</v>
      </c>
      <c r="G37" s="58">
        <v>0.05</v>
      </c>
    </row>
    <row r="38" spans="1:7">
      <c r="A38" s="64" t="s">
        <v>156</v>
      </c>
      <c r="B38" s="58">
        <v>0.06</v>
      </c>
      <c r="C38" s="58">
        <v>0.05</v>
      </c>
      <c r="D38" s="58">
        <v>0.04</v>
      </c>
      <c r="E38" s="58">
        <v>6.0311438058527768E-2</v>
      </c>
      <c r="F38" s="58">
        <v>0.04</v>
      </c>
      <c r="G38" s="58">
        <v>0.1</v>
      </c>
    </row>
    <row r="39" spans="1:7">
      <c r="A39" s="64" t="s">
        <v>142</v>
      </c>
      <c r="B39" s="58">
        <v>0.16</v>
      </c>
      <c r="C39" s="58">
        <v>0.15</v>
      </c>
      <c r="D39" s="58">
        <v>0.15</v>
      </c>
      <c r="E39" s="58">
        <v>0.16091897837527758</v>
      </c>
      <c r="F39" s="58">
        <v>0.16</v>
      </c>
      <c r="G39" s="58">
        <v>0.18</v>
      </c>
    </row>
    <row r="40" spans="1:7">
      <c r="A40" s="64" t="s">
        <v>157</v>
      </c>
      <c r="B40" s="58">
        <v>0.01</v>
      </c>
      <c r="C40" s="58">
        <v>0.01</v>
      </c>
      <c r="D40" s="58">
        <v>0.01</v>
      </c>
      <c r="E40" s="58">
        <v>2.184393883333044E-2</v>
      </c>
      <c r="F40" s="58">
        <v>0.01</v>
      </c>
      <c r="G40" s="58">
        <v>0.02</v>
      </c>
    </row>
  </sheetData>
  <mergeCells count="3">
    <mergeCell ref="A1:G1"/>
    <mergeCell ref="B2:G2"/>
    <mergeCell ref="A26:G2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A2" sqref="A2"/>
    </sheetView>
  </sheetViews>
  <sheetFormatPr defaultRowHeight="14.5"/>
  <cols>
    <col min="1" max="5" width="17.453125" customWidth="1"/>
  </cols>
  <sheetData>
    <row r="1" spans="1:5" ht="15.5">
      <c r="A1" s="83" t="s">
        <v>293</v>
      </c>
      <c r="B1" s="83"/>
      <c r="C1" s="83"/>
      <c r="D1" s="83"/>
      <c r="E1" s="83"/>
    </row>
    <row r="2" spans="1:5" ht="15.5">
      <c r="A2" s="57" t="s">
        <v>270</v>
      </c>
      <c r="B2" s="65" t="s">
        <v>271</v>
      </c>
      <c r="C2" s="9"/>
    </row>
    <row r="3" spans="1:5" ht="15.5">
      <c r="A3" s="57" t="s">
        <v>123</v>
      </c>
      <c r="B3" s="65" t="s">
        <v>121</v>
      </c>
      <c r="C3" s="9"/>
    </row>
    <row r="4" spans="1:5" ht="16">
      <c r="A4" s="58" t="s">
        <v>272</v>
      </c>
      <c r="B4" s="58">
        <v>0.98287829524549797</v>
      </c>
      <c r="C4" s="9"/>
      <c r="D4" s="32"/>
    </row>
    <row r="5" spans="1:5" ht="16">
      <c r="A5" s="58" t="s">
        <v>273</v>
      </c>
      <c r="B5" s="58">
        <v>0.2343475647104547</v>
      </c>
      <c r="C5" s="9"/>
      <c r="D5" s="32"/>
    </row>
    <row r="6" spans="1:5" ht="15.5">
      <c r="A6" s="58" t="s">
        <v>120</v>
      </c>
      <c r="B6" s="58">
        <v>0.10819659476616141</v>
      </c>
      <c r="C6" s="9"/>
      <c r="D6" s="32"/>
    </row>
    <row r="7" spans="1:5" ht="15.5">
      <c r="A7" s="58" t="s">
        <v>118</v>
      </c>
      <c r="B7" s="58">
        <v>1.2892952642829383</v>
      </c>
      <c r="C7" s="9"/>
      <c r="D7" s="32"/>
    </row>
    <row r="8" spans="1:5" ht="16">
      <c r="A8" s="58" t="s">
        <v>274</v>
      </c>
      <c r="B8" s="58">
        <v>7.7364425702811226E-2</v>
      </c>
      <c r="C8" s="9"/>
      <c r="D8" s="32"/>
    </row>
    <row r="9" spans="1:5" ht="16">
      <c r="A9" s="58" t="s">
        <v>275</v>
      </c>
      <c r="B9" s="58">
        <v>5.8326208058038606E-2</v>
      </c>
      <c r="C9" s="9"/>
      <c r="D9" s="32"/>
    </row>
    <row r="10" spans="1:5" ht="16">
      <c r="A10" s="58" t="s">
        <v>276</v>
      </c>
      <c r="B10" s="58">
        <v>0.64588786410156762</v>
      </c>
      <c r="C10" s="9"/>
      <c r="D10" s="32"/>
    </row>
    <row r="11" spans="1:5" ht="16">
      <c r="A11" s="58" t="s">
        <v>277</v>
      </c>
      <c r="B11" s="58">
        <v>0.13762274906075916</v>
      </c>
      <c r="C11" s="9"/>
      <c r="D11" s="32"/>
    </row>
    <row r="12" spans="1:5" ht="15.5">
      <c r="A12" s="58" t="s">
        <v>140</v>
      </c>
      <c r="B12" s="58">
        <v>9.0574212583236164</v>
      </c>
      <c r="C12" s="9"/>
      <c r="D12" s="32"/>
    </row>
    <row r="13" spans="1:5" ht="16">
      <c r="A13" s="58" t="s">
        <v>278</v>
      </c>
      <c r="B13" s="58">
        <v>1.0654831476875244</v>
      </c>
      <c r="C13" s="9"/>
      <c r="D13" s="32"/>
    </row>
    <row r="14" spans="1:5" ht="16">
      <c r="A14" s="58" t="s">
        <v>279</v>
      </c>
      <c r="B14" s="58">
        <v>4.2725871226842365E-3</v>
      </c>
      <c r="C14" s="9"/>
      <c r="D14" s="32"/>
    </row>
    <row r="15" spans="1:5" ht="16">
      <c r="A15" s="58" t="s">
        <v>280</v>
      </c>
      <c r="B15" s="58">
        <v>4.7756393315196268</v>
      </c>
      <c r="C15" s="9"/>
      <c r="D15" s="32"/>
    </row>
    <row r="16" spans="1:5" ht="16">
      <c r="A16" s="58" t="s">
        <v>281</v>
      </c>
      <c r="B16" s="58">
        <v>25.287089001165953</v>
      </c>
      <c r="C16" s="9"/>
      <c r="D16" s="32"/>
    </row>
    <row r="17" spans="1:5" ht="16">
      <c r="A17" s="58" t="s">
        <v>282</v>
      </c>
      <c r="B17" s="58">
        <v>2.9640173597616268</v>
      </c>
      <c r="C17" s="9"/>
      <c r="D17" s="32"/>
    </row>
    <row r="18" spans="1:5" ht="16">
      <c r="A18" s="58" t="s">
        <v>283</v>
      </c>
      <c r="B18" s="58">
        <v>7.097574815390594</v>
      </c>
      <c r="C18" s="9"/>
      <c r="D18" s="32"/>
    </row>
    <row r="19" spans="1:5" ht="16">
      <c r="A19" s="58" t="s">
        <v>284</v>
      </c>
      <c r="B19" s="58">
        <v>1.5255318046379065</v>
      </c>
      <c r="C19" s="9"/>
      <c r="D19" s="32"/>
    </row>
    <row r="20" spans="1:5" ht="16">
      <c r="A20" s="58" t="s">
        <v>285</v>
      </c>
      <c r="B20" s="58">
        <v>0.6453542540484517</v>
      </c>
      <c r="C20" s="9"/>
      <c r="D20" s="32"/>
    </row>
    <row r="21" spans="1:5" ht="16">
      <c r="A21" s="58" t="s">
        <v>286</v>
      </c>
      <c r="B21" s="58">
        <v>0.39293548192771077</v>
      </c>
      <c r="C21" s="9"/>
      <c r="D21" s="32"/>
    </row>
    <row r="22" spans="1:5" ht="16">
      <c r="A22" s="58" t="s">
        <v>287</v>
      </c>
      <c r="B22" s="58">
        <v>0.49301907164140435</v>
      </c>
      <c r="C22" s="9"/>
      <c r="D22" s="32"/>
    </row>
    <row r="23" spans="1:5" ht="16">
      <c r="A23" s="58" t="s">
        <v>288</v>
      </c>
      <c r="B23" s="58">
        <v>1.6226891772250291</v>
      </c>
      <c r="C23" s="9"/>
      <c r="D23" s="32"/>
    </row>
    <row r="24" spans="1:5" ht="16">
      <c r="A24" s="58" t="s">
        <v>289</v>
      </c>
      <c r="B24" s="58">
        <v>0.19270599999999999</v>
      </c>
      <c r="C24" s="9"/>
      <c r="D24" s="32"/>
    </row>
    <row r="25" spans="1:5" ht="15.5">
      <c r="A25" s="58" t="s">
        <v>225</v>
      </c>
      <c r="B25" s="58">
        <v>1.19</v>
      </c>
      <c r="C25" s="9"/>
      <c r="D25" s="32"/>
    </row>
    <row r="26" spans="1:5" ht="16">
      <c r="A26" s="58" t="s">
        <v>290</v>
      </c>
      <c r="B26" s="58">
        <v>17.699198834823164</v>
      </c>
      <c r="C26" s="9"/>
      <c r="D26" s="32"/>
    </row>
    <row r="27" spans="1:5" ht="16">
      <c r="A27" s="58" t="s">
        <v>291</v>
      </c>
      <c r="B27" s="58">
        <v>5.8199445792201061</v>
      </c>
      <c r="C27" s="9"/>
      <c r="D27" s="32"/>
    </row>
    <row r="28" spans="1:5" ht="15.5">
      <c r="A28" s="58" t="s">
        <v>173</v>
      </c>
      <c r="B28" s="58">
        <v>83.177147061277367</v>
      </c>
      <c r="C28" s="9"/>
      <c r="D28" s="32"/>
    </row>
    <row r="29" spans="1:5" ht="15.5">
      <c r="A29" s="66" t="s">
        <v>253</v>
      </c>
      <c r="B29" s="61">
        <v>299668.51425899996</v>
      </c>
      <c r="C29" s="9"/>
      <c r="D29" s="67"/>
      <c r="E29" s="9"/>
    </row>
    <row r="30" spans="1:5" ht="15.5">
      <c r="A30" s="66" t="s">
        <v>254</v>
      </c>
      <c r="B30" s="60">
        <v>83542</v>
      </c>
      <c r="C30" s="9"/>
      <c r="D30" s="67"/>
      <c r="E30" s="9"/>
    </row>
    <row r="31" spans="1:5" ht="15.5">
      <c r="A31" s="66" t="s">
        <v>255</v>
      </c>
      <c r="B31" s="61">
        <v>1.6582355202846897</v>
      </c>
      <c r="C31" s="9"/>
      <c r="D31" s="67"/>
      <c r="E31" s="9"/>
    </row>
    <row r="32" spans="1:5" ht="15.5">
      <c r="A32" s="66" t="s">
        <v>256</v>
      </c>
      <c r="B32" s="61">
        <v>3.3682717686574768</v>
      </c>
      <c r="C32" s="9"/>
      <c r="D32" s="67"/>
      <c r="E32" s="9"/>
    </row>
    <row r="33" spans="1:5" ht="15.5">
      <c r="A33" s="66" t="s">
        <v>257</v>
      </c>
      <c r="B33" s="61">
        <v>0.71425674196314193</v>
      </c>
      <c r="C33" s="9"/>
      <c r="D33" s="67"/>
      <c r="E33" s="9"/>
    </row>
    <row r="34" spans="1:5" ht="15.5">
      <c r="A34" s="66" t="s">
        <v>258</v>
      </c>
      <c r="B34" s="61">
        <v>0.29064945859387042</v>
      </c>
      <c r="C34" s="16"/>
      <c r="D34" s="67"/>
      <c r="E34" s="9"/>
    </row>
    <row r="35" spans="1:5">
      <c r="A35" s="84" t="s">
        <v>292</v>
      </c>
      <c r="B35" s="85"/>
      <c r="D35" s="32"/>
    </row>
    <row r="36" spans="1:5">
      <c r="A36" s="68" t="s">
        <v>115</v>
      </c>
      <c r="B36" s="69">
        <v>3.4310706973960443E-2</v>
      </c>
      <c r="D36" s="70"/>
    </row>
    <row r="37" spans="1:5">
      <c r="A37" s="68" t="s">
        <v>114</v>
      </c>
      <c r="B37" s="69">
        <v>9.6415760579273858E-3</v>
      </c>
      <c r="D37" s="70"/>
    </row>
    <row r="38" spans="1:5">
      <c r="A38" s="68" t="s">
        <v>113</v>
      </c>
      <c r="B38" s="69">
        <v>3.1586592711318924E-3</v>
      </c>
      <c r="D38" s="70"/>
    </row>
    <row r="39" spans="1:5">
      <c r="A39" s="68" t="s">
        <v>142</v>
      </c>
      <c r="B39" s="71">
        <v>4.8222262227366051E-2</v>
      </c>
      <c r="D39" s="70"/>
    </row>
    <row r="40" spans="1:5">
      <c r="A40" s="68" t="s">
        <v>111</v>
      </c>
      <c r="B40" s="69">
        <v>5.2362587746957031E-3</v>
      </c>
      <c r="D40" s="70"/>
    </row>
    <row r="41" spans="1:5">
      <c r="A41" s="68" t="s">
        <v>110</v>
      </c>
      <c r="B41" s="69">
        <v>2.5973632456473468E-3</v>
      </c>
      <c r="D41" s="70"/>
    </row>
    <row r="42" spans="1:5">
      <c r="A42" s="68" t="s">
        <v>141</v>
      </c>
      <c r="B42" s="69">
        <v>1.9088022144599797E-2</v>
      </c>
      <c r="D42" s="70"/>
    </row>
    <row r="43" spans="1:5">
      <c r="A43" s="68" t="s">
        <v>151</v>
      </c>
      <c r="B43" s="69">
        <v>3.605458038649046E-3</v>
      </c>
      <c r="D43" s="70"/>
    </row>
    <row r="44" spans="1:5">
      <c r="A44" s="68" t="s">
        <v>140</v>
      </c>
      <c r="B44" s="71">
        <v>1</v>
      </c>
      <c r="D44" s="70"/>
    </row>
    <row r="45" spans="1:5">
      <c r="A45" s="68" t="s">
        <v>136</v>
      </c>
      <c r="B45" s="69">
        <v>1.9794159008518736E-2</v>
      </c>
      <c r="D45" s="70"/>
    </row>
    <row r="46" spans="1:5">
      <c r="A46" s="68" t="s">
        <v>191</v>
      </c>
      <c r="B46" s="69">
        <v>7.272988583666509E-5</v>
      </c>
      <c r="D46" s="70"/>
    </row>
    <row r="47" spans="1:5">
      <c r="A47" s="68" t="s">
        <v>165</v>
      </c>
      <c r="B47" s="71">
        <v>6.1487549947799189E-2</v>
      </c>
      <c r="D47" s="70"/>
    </row>
    <row r="48" spans="1:5">
      <c r="A48" s="68" t="s">
        <v>164</v>
      </c>
      <c r="B48" s="71">
        <v>0.32317711660296189</v>
      </c>
      <c r="D48" s="70"/>
    </row>
    <row r="49" spans="1:4">
      <c r="A49" s="68" t="s">
        <v>163</v>
      </c>
      <c r="B49" s="71">
        <v>3.7700356161896834E-2</v>
      </c>
      <c r="D49" s="70"/>
    </row>
    <row r="50" spans="1:4">
      <c r="A50" s="68" t="s">
        <v>162</v>
      </c>
      <c r="B50" s="71">
        <v>8.8487870599432736E-2</v>
      </c>
      <c r="D50" s="70"/>
    </row>
    <row r="51" spans="1:4">
      <c r="A51" s="68" t="s">
        <v>161</v>
      </c>
      <c r="B51" s="69">
        <v>1.8352830541649896E-2</v>
      </c>
      <c r="D51" s="70"/>
    </row>
    <row r="52" spans="1:4">
      <c r="A52" s="68" t="s">
        <v>160</v>
      </c>
      <c r="B52" s="69">
        <v>7.4683233237365807E-3</v>
      </c>
      <c r="D52" s="70"/>
    </row>
    <row r="53" spans="1:4">
      <c r="A53" s="68" t="s">
        <v>159</v>
      </c>
      <c r="B53" s="69">
        <v>4.4192251673499513E-3</v>
      </c>
      <c r="D53" s="70"/>
    </row>
    <row r="54" spans="1:4">
      <c r="A54" s="68" t="s">
        <v>133</v>
      </c>
      <c r="B54" s="69">
        <v>5.4068646890666509E-3</v>
      </c>
      <c r="D54" s="70"/>
    </row>
    <row r="55" spans="1:4">
      <c r="A55" s="68" t="s">
        <v>158</v>
      </c>
      <c r="B55" s="69">
        <v>1.7273649806509386E-2</v>
      </c>
      <c r="D55" s="70"/>
    </row>
    <row r="56" spans="1:4">
      <c r="A56" s="68" t="s">
        <v>132</v>
      </c>
      <c r="B56" s="69">
        <v>2.4855846978112696E-3</v>
      </c>
      <c r="D56" s="70"/>
    </row>
    <row r="57" spans="1:4">
      <c r="A57" s="68" t="s">
        <v>157</v>
      </c>
      <c r="B57" s="69">
        <v>8.4189159119413964E-3</v>
      </c>
      <c r="D57" s="70"/>
    </row>
    <row r="58" spans="1:4">
      <c r="A58" s="68" t="s">
        <v>156</v>
      </c>
      <c r="B58" s="71">
        <v>0.14060168848292767</v>
      </c>
      <c r="D58" s="70"/>
    </row>
    <row r="59" spans="1:4">
      <c r="A59" s="68" t="s">
        <v>155</v>
      </c>
      <c r="B59" s="71">
        <v>4.5207421292289635E-2</v>
      </c>
      <c r="D59" s="70"/>
    </row>
  </sheetData>
  <mergeCells count="2">
    <mergeCell ref="A1:E1"/>
    <mergeCell ref="A35:B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4"/>
  <sheetViews>
    <sheetView zoomScale="90" zoomScaleNormal="90" workbookViewId="0">
      <selection activeCell="A2" sqref="A2"/>
    </sheetView>
  </sheetViews>
  <sheetFormatPr defaultColWidth="8.81640625" defaultRowHeight="14.5"/>
  <cols>
    <col min="1" max="1" width="13.26953125" bestFit="1" customWidth="1"/>
    <col min="2" max="38" width="7.81640625" customWidth="1"/>
  </cols>
  <sheetData>
    <row r="1" spans="1:38" ht="15.5">
      <c r="A1" s="80" t="s">
        <v>294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</row>
    <row r="2" spans="1:38" ht="15.5">
      <c r="A2" s="15" t="s">
        <v>226</v>
      </c>
      <c r="B2" s="86" t="s">
        <v>124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</row>
    <row r="3" spans="1:38" ht="15.5">
      <c r="A3" s="15" t="s">
        <v>123</v>
      </c>
      <c r="B3" s="86" t="s">
        <v>122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 t="s">
        <v>121</v>
      </c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</row>
    <row r="4" spans="1:38" ht="17.5">
      <c r="A4" s="14" t="s">
        <v>192</v>
      </c>
      <c r="B4" s="10">
        <v>68.625290000000007</v>
      </c>
      <c r="C4" s="10">
        <v>68.642250000000004</v>
      </c>
      <c r="D4" s="10">
        <v>68.601425000000006</v>
      </c>
      <c r="E4" s="10">
        <v>68.873123000000007</v>
      </c>
      <c r="F4" s="10">
        <v>68.662552000000005</v>
      </c>
      <c r="G4" s="10">
        <v>68.291054000000003</v>
      </c>
      <c r="H4" s="10">
        <v>68.412093999999996</v>
      </c>
      <c r="I4" s="10">
        <v>68.785140999999996</v>
      </c>
      <c r="J4" s="10">
        <v>68.980987999999996</v>
      </c>
      <c r="K4" s="10">
        <v>68.196983000000003</v>
      </c>
      <c r="L4" s="10">
        <v>68.262839999999997</v>
      </c>
      <c r="M4" s="10">
        <v>68.443297999999999</v>
      </c>
      <c r="N4" s="10">
        <v>68.395615000000006</v>
      </c>
      <c r="O4" s="10">
        <v>68.458861999999996</v>
      </c>
      <c r="P4" s="10">
        <v>68.221283</v>
      </c>
      <c r="Q4" s="10">
        <v>68.253304</v>
      </c>
      <c r="R4" s="10">
        <v>67.927773000000002</v>
      </c>
      <c r="S4" s="10">
        <v>68.437233000000006</v>
      </c>
      <c r="T4" s="10">
        <v>67.367553999999998</v>
      </c>
      <c r="U4" s="10">
        <v>67.611534000000006</v>
      </c>
      <c r="V4" s="10">
        <v>67.884697000000003</v>
      </c>
      <c r="W4" s="10">
        <v>67.737494999999996</v>
      </c>
      <c r="X4" s="10">
        <v>67.499061999999995</v>
      </c>
      <c r="Y4" s="7">
        <v>68.282805999999994</v>
      </c>
      <c r="Z4" s="7">
        <v>68.866020000000006</v>
      </c>
      <c r="AA4" s="7">
        <v>71.526711000000006</v>
      </c>
      <c r="AB4" s="7">
        <v>71.656288000000004</v>
      </c>
      <c r="AC4" s="7">
        <v>71.241020000000006</v>
      </c>
      <c r="AD4" s="7">
        <v>68.319427000000005</v>
      </c>
      <c r="AE4" s="7">
        <v>67.91301</v>
      </c>
      <c r="AF4" s="7">
        <v>70.258278000000004</v>
      </c>
      <c r="AG4" s="7">
        <v>65.251937999999996</v>
      </c>
      <c r="AH4" s="7">
        <v>58.374664000000003</v>
      </c>
      <c r="AI4" s="7">
        <v>70.537704000000005</v>
      </c>
      <c r="AJ4" s="7">
        <v>68.448882999999995</v>
      </c>
      <c r="AK4" s="7">
        <v>68.128448000000006</v>
      </c>
      <c r="AL4" s="7">
        <v>70.263572999999994</v>
      </c>
    </row>
    <row r="5" spans="1:38" ht="17.5">
      <c r="A5" s="14" t="s">
        <v>193</v>
      </c>
      <c r="B5" s="10">
        <v>19.323779999999999</v>
      </c>
      <c r="C5" s="10">
        <v>19.518619999999999</v>
      </c>
      <c r="D5" s="10">
        <v>19.393802999999998</v>
      </c>
      <c r="E5" s="10">
        <v>19.454108999999999</v>
      </c>
      <c r="F5" s="10">
        <v>19.319230999999998</v>
      </c>
      <c r="G5" s="10">
        <v>19.231176000000001</v>
      </c>
      <c r="H5" s="10">
        <v>19.341524</v>
      </c>
      <c r="I5" s="10">
        <v>19.436029000000001</v>
      </c>
      <c r="J5" s="10">
        <v>19.365435000000002</v>
      </c>
      <c r="K5" s="10">
        <v>19.330397000000001</v>
      </c>
      <c r="L5" s="10">
        <v>19.261747</v>
      </c>
      <c r="M5" s="10">
        <v>19.352530999999999</v>
      </c>
      <c r="N5" s="10">
        <v>19.384550000000001</v>
      </c>
      <c r="O5" s="10">
        <v>19.418192000000001</v>
      </c>
      <c r="P5" s="10">
        <v>19.382235999999999</v>
      </c>
      <c r="Q5" s="10">
        <v>19.459973999999999</v>
      </c>
      <c r="R5" s="10">
        <v>19.213331</v>
      </c>
      <c r="S5" s="10">
        <v>19.413509000000001</v>
      </c>
      <c r="T5" s="10">
        <v>19.200227999999999</v>
      </c>
      <c r="U5" s="10">
        <v>19.290801999999999</v>
      </c>
      <c r="V5" s="10">
        <v>19.360893000000001</v>
      </c>
      <c r="W5" s="10">
        <v>19.352961000000001</v>
      </c>
      <c r="X5" s="10">
        <v>19.314402000000001</v>
      </c>
      <c r="Y5" s="7">
        <v>19.098434000000001</v>
      </c>
      <c r="Z5" s="7">
        <v>19.443897</v>
      </c>
      <c r="AA5" s="7">
        <v>19.728998000000001</v>
      </c>
      <c r="AB5" s="7">
        <v>19.803357999999999</v>
      </c>
      <c r="AC5" s="7">
        <v>19.694694999999999</v>
      </c>
      <c r="AD5" s="7">
        <v>19.552191000000001</v>
      </c>
      <c r="AE5" s="7">
        <v>19.071252999999999</v>
      </c>
      <c r="AF5" s="7">
        <v>19.413591</v>
      </c>
      <c r="AG5" s="7">
        <v>18.202715000000001</v>
      </c>
      <c r="AH5" s="7">
        <v>17.172996999999999</v>
      </c>
      <c r="AI5" s="7">
        <v>19.686316000000001</v>
      </c>
      <c r="AJ5" s="7">
        <v>19.346789999999999</v>
      </c>
      <c r="AK5" s="7">
        <v>19.507176999999999</v>
      </c>
      <c r="AL5" s="7">
        <v>19.631150999999999</v>
      </c>
    </row>
    <row r="6" spans="1:38" ht="15.5">
      <c r="A6" s="14" t="s">
        <v>120</v>
      </c>
      <c r="B6" s="10">
        <v>3.7415999999999998E-2</v>
      </c>
      <c r="C6" s="10">
        <v>3.9544999999999997E-2</v>
      </c>
      <c r="D6" s="10" t="s">
        <v>223</v>
      </c>
      <c r="E6" s="10">
        <v>3.2174000000000001E-2</v>
      </c>
      <c r="F6" s="10">
        <v>2.1454999999999998E-2</v>
      </c>
      <c r="G6" s="10">
        <v>5.0788E-2</v>
      </c>
      <c r="H6" s="10">
        <v>3.7102999999999997E-2</v>
      </c>
      <c r="I6" s="10">
        <v>3.6201999999999998E-2</v>
      </c>
      <c r="J6" s="10">
        <v>7.7796000000000004E-2</v>
      </c>
      <c r="K6" s="10">
        <v>2.8760999999999998E-2</v>
      </c>
      <c r="L6" s="10">
        <v>4.7773999999999997E-2</v>
      </c>
      <c r="M6" s="10" t="s">
        <v>223</v>
      </c>
      <c r="N6" s="10">
        <v>4.9759999999999999E-2</v>
      </c>
      <c r="O6" s="10">
        <v>5.9452999999999999E-2</v>
      </c>
      <c r="P6" s="10">
        <v>5.9243999999999998E-2</v>
      </c>
      <c r="Q6" s="10">
        <v>0.12526699999999999</v>
      </c>
      <c r="R6" s="10">
        <v>0.114035</v>
      </c>
      <c r="S6" s="10">
        <v>2.0122999999999999E-2</v>
      </c>
      <c r="T6" s="10">
        <v>4.0683999999999998E-2</v>
      </c>
      <c r="U6" s="10">
        <v>5.6705999999999999E-2</v>
      </c>
      <c r="V6" s="10">
        <v>3.7218000000000001E-2</v>
      </c>
      <c r="W6" s="10">
        <v>4.7794999999999997E-2</v>
      </c>
      <c r="X6" s="10">
        <v>2.9387E-2</v>
      </c>
      <c r="Y6" s="7">
        <v>5.6034E-2</v>
      </c>
      <c r="Z6" s="7">
        <v>0.10882</v>
      </c>
      <c r="AA6" s="7">
        <v>4.8233999999999999E-2</v>
      </c>
      <c r="AB6" s="7">
        <v>5.0751999999999999E-2</v>
      </c>
      <c r="AC6" s="7">
        <v>8.1295999999999993E-2</v>
      </c>
      <c r="AD6" s="7">
        <v>8.0427999999999999E-2</v>
      </c>
      <c r="AE6" s="7">
        <v>3.4914000000000001E-2</v>
      </c>
      <c r="AF6" s="7">
        <v>5.1608000000000001E-2</v>
      </c>
      <c r="AG6" s="7">
        <v>6.7442000000000002E-2</v>
      </c>
      <c r="AH6" s="7">
        <v>0.230294</v>
      </c>
      <c r="AI6" s="7">
        <v>9.1457999999999998E-2</v>
      </c>
      <c r="AJ6" s="7">
        <v>4.2182999999999998E-2</v>
      </c>
      <c r="AK6" s="7">
        <v>6.9319000000000006E-2</v>
      </c>
      <c r="AL6" s="7">
        <v>0.105716</v>
      </c>
    </row>
    <row r="7" spans="1:38" ht="15.5">
      <c r="A7" s="14" t="s">
        <v>119</v>
      </c>
      <c r="B7" s="10" t="s">
        <v>223</v>
      </c>
      <c r="C7" s="10" t="s">
        <v>223</v>
      </c>
      <c r="D7" s="10" t="s">
        <v>223</v>
      </c>
      <c r="E7" s="10" t="s">
        <v>223</v>
      </c>
      <c r="F7" s="10">
        <v>3.6700000000000001E-3</v>
      </c>
      <c r="G7" s="10">
        <v>5.6769999999999998E-3</v>
      </c>
      <c r="H7" s="10" t="s">
        <v>223</v>
      </c>
      <c r="I7" s="10" t="s">
        <v>223</v>
      </c>
      <c r="J7" s="10">
        <v>4.5960000000000003E-3</v>
      </c>
      <c r="K7" s="10" t="s">
        <v>223</v>
      </c>
      <c r="L7" s="10" t="s">
        <v>223</v>
      </c>
      <c r="M7" s="10" t="s">
        <v>223</v>
      </c>
      <c r="N7" s="10" t="s">
        <v>223</v>
      </c>
      <c r="O7" s="10" t="s">
        <v>223</v>
      </c>
      <c r="P7" s="10" t="s">
        <v>223</v>
      </c>
      <c r="Q7" s="10" t="s">
        <v>223</v>
      </c>
      <c r="R7" s="10" t="s">
        <v>223</v>
      </c>
      <c r="S7" s="10" t="s">
        <v>223</v>
      </c>
      <c r="T7" s="10" t="s">
        <v>223</v>
      </c>
      <c r="U7" s="10" t="s">
        <v>223</v>
      </c>
      <c r="V7" s="10">
        <v>4.8399999999999997E-3</v>
      </c>
      <c r="W7" s="10" t="s">
        <v>223</v>
      </c>
      <c r="X7" s="10" t="s">
        <v>223</v>
      </c>
      <c r="Y7" s="7">
        <v>1.0479E-2</v>
      </c>
      <c r="Z7" s="7">
        <v>8.7030000000000007E-3</v>
      </c>
      <c r="AA7" s="7" t="s">
        <v>223</v>
      </c>
      <c r="AB7" s="7">
        <v>1.0640999999999999E-2</v>
      </c>
      <c r="AC7" s="7">
        <v>1.6853E-2</v>
      </c>
      <c r="AD7" s="7">
        <v>9.8919999999999998E-3</v>
      </c>
      <c r="AE7" s="7">
        <v>7.1700000000000002E-3</v>
      </c>
      <c r="AF7" s="7">
        <v>1.2351000000000001E-2</v>
      </c>
      <c r="AG7" s="7">
        <v>1.4286999999999999E-2</v>
      </c>
      <c r="AH7" s="7" t="s">
        <v>223</v>
      </c>
      <c r="AI7" s="7">
        <v>1.0052999999999999E-2</v>
      </c>
      <c r="AJ7" s="7">
        <v>1.2375000000000001E-2</v>
      </c>
      <c r="AK7" s="7">
        <v>9.3600000000000003E-3</v>
      </c>
      <c r="AL7" s="7">
        <v>1.5751999999999999E-2</v>
      </c>
    </row>
    <row r="8" spans="1:38" ht="15.5">
      <c r="A8" s="14" t="s">
        <v>118</v>
      </c>
      <c r="B8" s="10" t="s">
        <v>223</v>
      </c>
      <c r="C8" s="10" t="s">
        <v>223</v>
      </c>
      <c r="D8" s="10">
        <v>8.9210000000000001E-3</v>
      </c>
      <c r="E8" s="10" t="s">
        <v>223</v>
      </c>
      <c r="F8" s="10">
        <v>1.1972E-2</v>
      </c>
      <c r="G8" s="10">
        <v>5.5300000000000002E-3</v>
      </c>
      <c r="H8" s="10">
        <v>1.6448000000000001E-2</v>
      </c>
      <c r="I8" s="10">
        <v>1.8137E-2</v>
      </c>
      <c r="J8" s="10">
        <v>1.3280999999999999E-2</v>
      </c>
      <c r="K8" s="10" t="s">
        <v>223</v>
      </c>
      <c r="L8" s="10">
        <v>5.6140000000000001E-3</v>
      </c>
      <c r="M8" s="10" t="s">
        <v>223</v>
      </c>
      <c r="N8" s="10">
        <v>1.2782999999999999E-2</v>
      </c>
      <c r="O8" s="10">
        <v>1.2744999999999999E-2</v>
      </c>
      <c r="P8" s="10">
        <v>1.3198E-2</v>
      </c>
      <c r="Q8" s="10">
        <v>1.1604E-2</v>
      </c>
      <c r="R8" s="10">
        <v>1.3993999999999999E-2</v>
      </c>
      <c r="S8" s="10">
        <v>9.6849999999999992E-3</v>
      </c>
      <c r="T8" s="10">
        <v>1.9355000000000001E-2</v>
      </c>
      <c r="U8" s="10">
        <v>1.5869999999999999E-2</v>
      </c>
      <c r="V8" s="10">
        <v>1.7912000000000001E-2</v>
      </c>
      <c r="W8" s="10">
        <v>1.1712E-2</v>
      </c>
      <c r="X8" s="10">
        <v>1.5377E-2</v>
      </c>
      <c r="Y8" s="10" t="s">
        <v>223</v>
      </c>
      <c r="Z8" s="10" t="s">
        <v>223</v>
      </c>
      <c r="AA8" s="10" t="s">
        <v>223</v>
      </c>
      <c r="AB8" s="10" t="s">
        <v>223</v>
      </c>
      <c r="AC8" s="10" t="s">
        <v>223</v>
      </c>
      <c r="AD8" s="10" t="s">
        <v>223</v>
      </c>
      <c r="AE8" s="10" t="s">
        <v>223</v>
      </c>
      <c r="AF8" s="10" t="s">
        <v>223</v>
      </c>
      <c r="AG8" s="10" t="s">
        <v>223</v>
      </c>
      <c r="AH8" s="10" t="s">
        <v>223</v>
      </c>
      <c r="AI8" s="10" t="s">
        <v>223</v>
      </c>
      <c r="AJ8" s="10" t="s">
        <v>223</v>
      </c>
      <c r="AK8" s="10" t="s">
        <v>223</v>
      </c>
      <c r="AL8" s="10" t="s">
        <v>223</v>
      </c>
    </row>
    <row r="9" spans="1:38" ht="17.5">
      <c r="A9" s="14" t="s">
        <v>194</v>
      </c>
      <c r="B9" s="10">
        <v>11.770973</v>
      </c>
      <c r="C9" s="10">
        <v>11.857822000000001</v>
      </c>
      <c r="D9" s="10">
        <v>11.854378000000001</v>
      </c>
      <c r="E9" s="10">
        <v>11.802288000000001</v>
      </c>
      <c r="F9" s="10">
        <v>11.829024</v>
      </c>
      <c r="G9" s="10">
        <v>11.573086999999999</v>
      </c>
      <c r="H9" s="10">
        <v>12.008158</v>
      </c>
      <c r="I9" s="10">
        <v>11.692437999999999</v>
      </c>
      <c r="J9" s="10">
        <v>11.950715000000001</v>
      </c>
      <c r="K9" s="10">
        <v>11.762397999999999</v>
      </c>
      <c r="L9" s="10">
        <v>11.73954</v>
      </c>
      <c r="M9" s="10">
        <v>11.804491000000001</v>
      </c>
      <c r="N9" s="10">
        <v>11.686735000000001</v>
      </c>
      <c r="O9" s="10">
        <v>11.858978</v>
      </c>
      <c r="P9" s="10">
        <v>11.737564000000001</v>
      </c>
      <c r="Q9" s="10">
        <v>11.803418000000001</v>
      </c>
      <c r="R9" s="10">
        <v>11.989345999999999</v>
      </c>
      <c r="S9" s="10">
        <v>11.877606999999999</v>
      </c>
      <c r="T9" s="10">
        <v>11.761412</v>
      </c>
      <c r="U9" s="10">
        <v>11.803788000000001</v>
      </c>
      <c r="V9" s="10">
        <v>11.927511000000001</v>
      </c>
      <c r="W9" s="10">
        <v>11.902198</v>
      </c>
      <c r="X9" s="10">
        <v>12.023591</v>
      </c>
      <c r="Y9" s="7">
        <v>11.578131000000001</v>
      </c>
      <c r="Z9" s="7">
        <v>11.410577999999999</v>
      </c>
      <c r="AA9" s="7">
        <v>11.081481</v>
      </c>
      <c r="AB9" s="7">
        <v>11.293011</v>
      </c>
      <c r="AC9" s="7">
        <v>11.139526999999999</v>
      </c>
      <c r="AD9" s="7">
        <v>11.364815</v>
      </c>
      <c r="AE9" s="7">
        <v>11.280559</v>
      </c>
      <c r="AF9" s="7">
        <v>11.269845</v>
      </c>
      <c r="AG9" s="7">
        <v>10.758768</v>
      </c>
      <c r="AH9" s="7">
        <v>0.33948099999999998</v>
      </c>
      <c r="AI9" s="7">
        <v>11.225932999999999</v>
      </c>
      <c r="AJ9" s="7">
        <v>11.290558000000001</v>
      </c>
      <c r="AK9" s="7">
        <v>11.202812</v>
      </c>
      <c r="AL9" s="7">
        <v>11.141788999999999</v>
      </c>
    </row>
    <row r="10" spans="1:38" ht="17.5">
      <c r="A10" s="14" t="s">
        <v>195</v>
      </c>
      <c r="B10" s="10">
        <v>6.3395000000000007E-2</v>
      </c>
      <c r="C10" s="10">
        <v>0.139796</v>
      </c>
      <c r="D10" s="10">
        <v>0.18229600000000001</v>
      </c>
      <c r="E10" s="10">
        <v>0.19566700000000001</v>
      </c>
      <c r="F10" s="10">
        <v>0.13823099999999999</v>
      </c>
      <c r="G10" s="10">
        <v>0.31675799999999998</v>
      </c>
      <c r="H10" s="10">
        <v>7.7536999999999995E-2</v>
      </c>
      <c r="I10" s="10">
        <v>0.129417</v>
      </c>
      <c r="J10" s="10">
        <v>0.165157</v>
      </c>
      <c r="K10" s="10">
        <v>0.20017199999999999</v>
      </c>
      <c r="L10" s="10">
        <v>6.8047999999999997E-2</v>
      </c>
      <c r="M10" s="10">
        <v>0.171352</v>
      </c>
      <c r="N10" s="10">
        <v>0.13814699999999999</v>
      </c>
      <c r="O10" s="10">
        <v>9.7921999999999995E-2</v>
      </c>
      <c r="P10" s="10">
        <v>0.14496700000000001</v>
      </c>
      <c r="Q10" s="10">
        <v>0.183614</v>
      </c>
      <c r="R10" s="10">
        <v>0.13431100000000001</v>
      </c>
      <c r="S10" s="10">
        <v>0.10888200000000001</v>
      </c>
      <c r="T10" s="10">
        <v>0.10684</v>
      </c>
      <c r="U10" s="10">
        <v>0.19165199999999999</v>
      </c>
      <c r="V10" s="10">
        <v>0.13977800000000001</v>
      </c>
      <c r="W10" s="10">
        <v>0.20996600000000001</v>
      </c>
      <c r="X10" s="10">
        <v>0.16189400000000001</v>
      </c>
      <c r="Y10" s="7">
        <v>3.8059999999999997E-2</v>
      </c>
      <c r="Z10" s="7">
        <v>8.2683000000000006E-2</v>
      </c>
      <c r="AA10" s="7">
        <v>0.32689499999999999</v>
      </c>
      <c r="AB10" s="7">
        <v>2.9118000000000002E-2</v>
      </c>
      <c r="AC10" s="7">
        <v>0.15273</v>
      </c>
      <c r="AD10" s="7">
        <v>9.4669000000000003E-2</v>
      </c>
      <c r="AE10" s="7">
        <v>0.21035599999999999</v>
      </c>
      <c r="AF10" s="7">
        <v>0.19031699999999999</v>
      </c>
      <c r="AG10" s="7">
        <v>0.16775499999999999</v>
      </c>
      <c r="AH10" s="7">
        <v>15.365558999999999</v>
      </c>
      <c r="AI10" s="7">
        <v>4.4134E-2</v>
      </c>
      <c r="AJ10" s="7">
        <v>0.16792699999999999</v>
      </c>
      <c r="AK10" s="7">
        <v>8.2379999999999995E-2</v>
      </c>
      <c r="AL10" s="7">
        <v>0.18410099999999999</v>
      </c>
    </row>
    <row r="11" spans="1:38" ht="15.5">
      <c r="A11" s="14" t="s">
        <v>173</v>
      </c>
      <c r="B11" s="10">
        <v>99.986952000000002</v>
      </c>
      <c r="C11" s="10">
        <v>100.21624200000001</v>
      </c>
      <c r="D11" s="10">
        <v>100.09909999999999</v>
      </c>
      <c r="E11" s="10">
        <v>100.40907600000001</v>
      </c>
      <c r="F11" s="10">
        <v>100.03133300000002</v>
      </c>
      <c r="G11" s="10">
        <v>99.506737000000001</v>
      </c>
      <c r="H11" s="10">
        <v>99.985140999999985</v>
      </c>
      <c r="I11" s="10">
        <v>100.135532</v>
      </c>
      <c r="J11" s="10">
        <v>100.62262800000002</v>
      </c>
      <c r="K11" s="10">
        <v>99.566977000000009</v>
      </c>
      <c r="L11" s="10">
        <v>99.394255999999999</v>
      </c>
      <c r="M11" s="10">
        <v>99.791804999999997</v>
      </c>
      <c r="N11" s="10">
        <v>99.674558000000019</v>
      </c>
      <c r="O11" s="10">
        <v>99.982067000000001</v>
      </c>
      <c r="P11" s="10">
        <v>99.60421700000002</v>
      </c>
      <c r="Q11" s="10">
        <v>99.837181000000015</v>
      </c>
      <c r="R11" s="10">
        <v>99.416541999999993</v>
      </c>
      <c r="S11" s="10">
        <v>99.946981000000008</v>
      </c>
      <c r="T11" s="10">
        <v>98.512363999999991</v>
      </c>
      <c r="U11" s="10">
        <v>98.986699000000016</v>
      </c>
      <c r="V11" s="10">
        <v>99.449352000000005</v>
      </c>
      <c r="W11" s="10">
        <v>99.43485699999998</v>
      </c>
      <c r="X11" s="10">
        <v>99.116627999999992</v>
      </c>
      <c r="Y11" s="7">
        <v>98.796310000000005</v>
      </c>
      <c r="Z11" s="7">
        <v>99.480743000000004</v>
      </c>
      <c r="AA11" s="7">
        <v>102.39059399999999</v>
      </c>
      <c r="AB11" s="7">
        <v>102.445099</v>
      </c>
      <c r="AC11" s="7">
        <v>101.881981</v>
      </c>
      <c r="AD11" s="7">
        <v>98.806090999999995</v>
      </c>
      <c r="AE11" s="7">
        <v>97.751694000000001</v>
      </c>
      <c r="AF11" s="7">
        <v>100.76158100000001</v>
      </c>
      <c r="AG11" s="7">
        <v>93.868735999999998</v>
      </c>
      <c r="AH11" s="7">
        <v>91.238556000000003</v>
      </c>
      <c r="AI11" s="7">
        <v>101.298706</v>
      </c>
      <c r="AJ11" s="7">
        <v>98.937438999999998</v>
      </c>
      <c r="AK11" s="7">
        <v>99.026741000000001</v>
      </c>
      <c r="AL11" s="7">
        <v>101.025192</v>
      </c>
    </row>
    <row r="12" spans="1:38" ht="15.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41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46"/>
    </row>
    <row r="13" spans="1:38" ht="15.5">
      <c r="A13" s="42" t="s">
        <v>116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5"/>
    </row>
    <row r="14" spans="1:38" ht="15.5">
      <c r="A14" s="11" t="s">
        <v>115</v>
      </c>
      <c r="B14" s="47">
        <v>2.9998736666666663</v>
      </c>
      <c r="C14" s="47">
        <v>2.9954566666666671</v>
      </c>
      <c r="D14" s="47">
        <v>2.9979226666666663</v>
      </c>
      <c r="E14" s="47">
        <v>2.9997663333333335</v>
      </c>
      <c r="F14" s="47">
        <v>2.9986336666666666</v>
      </c>
      <c r="G14" s="47">
        <v>3.00047</v>
      </c>
      <c r="H14" s="47">
        <v>2.9937286666666663</v>
      </c>
      <c r="I14" s="47">
        <v>3.0016906666666667</v>
      </c>
      <c r="J14" s="47">
        <v>2.9993416666666666</v>
      </c>
      <c r="K14" s="47">
        <v>2.995314</v>
      </c>
      <c r="L14" s="47">
        <v>3.0012319999999999</v>
      </c>
      <c r="M14" s="47">
        <v>2.9970806666666667</v>
      </c>
      <c r="N14" s="47">
        <v>2.9982173333333333</v>
      </c>
      <c r="O14" s="47">
        <v>2.9970386666666666</v>
      </c>
      <c r="P14" s="47">
        <v>2.9947993333333334</v>
      </c>
      <c r="Q14" s="47">
        <v>2.9917093333333331</v>
      </c>
      <c r="R14" s="47">
        <v>2.9917119999999997</v>
      </c>
      <c r="S14" s="47">
        <v>2.9958240000000003</v>
      </c>
      <c r="T14" s="47">
        <v>2.9912186666666667</v>
      </c>
      <c r="U14" s="47">
        <v>2.9897966666666669</v>
      </c>
      <c r="V14" s="47">
        <v>2.9861003333333334</v>
      </c>
      <c r="W14" s="47">
        <v>2.9849446666666668</v>
      </c>
      <c r="X14" s="47">
        <v>2.983349</v>
      </c>
      <c r="Y14" s="30">
        <v>3.0131273333333333</v>
      </c>
      <c r="Z14" s="30">
        <v>3.012828666666667</v>
      </c>
      <c r="AA14" s="30">
        <v>3.0340813333333334</v>
      </c>
      <c r="AB14" s="30">
        <v>3.0346663333333335</v>
      </c>
      <c r="AC14" s="30">
        <v>3.0340180000000001</v>
      </c>
      <c r="AD14" s="30">
        <v>3.0056296666666671</v>
      </c>
      <c r="AE14" s="30">
        <v>3.0163623333333334</v>
      </c>
      <c r="AF14" s="30">
        <v>3.0298470000000002</v>
      </c>
      <c r="AG14" s="30">
        <v>3.0204546666666663</v>
      </c>
      <c r="AH14" s="30">
        <v>2.9719289999999998</v>
      </c>
      <c r="AI14" s="30">
        <v>3.0262150000000001</v>
      </c>
      <c r="AJ14" s="30">
        <v>3.0121773333333333</v>
      </c>
      <c r="AK14" s="30">
        <v>3.0025460000000002</v>
      </c>
      <c r="AL14" s="30">
        <v>3.0251556666666666</v>
      </c>
    </row>
    <row r="15" spans="1:38" ht="15.5">
      <c r="A15" s="11" t="s">
        <v>114</v>
      </c>
      <c r="B15" s="47">
        <v>0.99555966666666673</v>
      </c>
      <c r="C15" s="47">
        <v>1.0038690000000001</v>
      </c>
      <c r="D15" s="47">
        <v>0.99886466666666662</v>
      </c>
      <c r="E15" s="47">
        <v>0.99863200000000008</v>
      </c>
      <c r="F15" s="47">
        <v>0.99437399999999998</v>
      </c>
      <c r="G15" s="47">
        <v>0.99583600000000005</v>
      </c>
      <c r="H15" s="47">
        <v>0.99753166666666671</v>
      </c>
      <c r="I15" s="47">
        <v>0.9996206666666666</v>
      </c>
      <c r="J15" s="47">
        <v>0.99238500000000007</v>
      </c>
      <c r="K15" s="47">
        <v>1.000632</v>
      </c>
      <c r="L15" s="47">
        <v>0.99808466666666673</v>
      </c>
      <c r="M15" s="47">
        <v>0.99876133333333339</v>
      </c>
      <c r="N15" s="47">
        <v>1.0014909999999999</v>
      </c>
      <c r="O15" s="47">
        <v>1.001908</v>
      </c>
      <c r="P15" s="47">
        <v>1.0027856666666668</v>
      </c>
      <c r="Q15" s="47">
        <v>1.0052973333333333</v>
      </c>
      <c r="R15" s="47">
        <v>0.99731300000000001</v>
      </c>
      <c r="S15" s="47">
        <v>1.0015769999999999</v>
      </c>
      <c r="T15" s="47">
        <v>1.0047550000000001</v>
      </c>
      <c r="U15" s="47">
        <v>1.005374</v>
      </c>
      <c r="V15" s="47">
        <v>1.0037240000000001</v>
      </c>
      <c r="W15" s="47">
        <v>1.005104</v>
      </c>
      <c r="X15" s="47">
        <v>1.0061066666666667</v>
      </c>
      <c r="Y15" s="30">
        <v>0.99325399999999997</v>
      </c>
      <c r="Z15" s="30">
        <v>1.0025573333333333</v>
      </c>
      <c r="AA15" s="30">
        <v>0.98632600000000004</v>
      </c>
      <c r="AB15" s="30">
        <v>0.98844366666666661</v>
      </c>
      <c r="AC15" s="30">
        <v>0.98853866666666657</v>
      </c>
      <c r="AD15" s="30">
        <v>1.0137786666666666</v>
      </c>
      <c r="AE15" s="30">
        <v>0.9983116666666666</v>
      </c>
      <c r="AF15" s="30">
        <v>0.98670100000000005</v>
      </c>
      <c r="AG15" s="30">
        <v>0.99305100000000002</v>
      </c>
      <c r="AH15" s="30">
        <v>1.0304253333333333</v>
      </c>
      <c r="AI15" s="30">
        <v>0.99540400000000007</v>
      </c>
      <c r="AJ15" s="30">
        <v>1.0034126666666667</v>
      </c>
      <c r="AK15" s="30">
        <v>1.0132393333333334</v>
      </c>
      <c r="AL15" s="30">
        <v>0.99613833333333324</v>
      </c>
    </row>
    <row r="16" spans="1:38" ht="15.5">
      <c r="A16" s="11" t="s">
        <v>113</v>
      </c>
      <c r="B16" s="47">
        <v>1.3680000000000001E-3</v>
      </c>
      <c r="C16" s="47">
        <v>1.4433333333333331E-3</v>
      </c>
      <c r="D16" s="47" t="s">
        <v>223</v>
      </c>
      <c r="E16" s="47">
        <v>1.1720000000000001E-3</v>
      </c>
      <c r="F16" s="47">
        <v>7.8366666666666656E-4</v>
      </c>
      <c r="G16" s="47">
        <v>1.8663333333333333E-3</v>
      </c>
      <c r="H16" s="47">
        <v>1.358E-3</v>
      </c>
      <c r="I16" s="47">
        <v>1.3213333333333332E-3</v>
      </c>
      <c r="J16" s="47">
        <v>2.8289999999999999E-3</v>
      </c>
      <c r="K16" s="47">
        <v>1.0563333333333334E-3</v>
      </c>
      <c r="L16" s="47">
        <v>1.7566666666666668E-3</v>
      </c>
      <c r="M16" s="47" t="s">
        <v>223</v>
      </c>
      <c r="N16" s="47">
        <v>1.8243333333333334E-3</v>
      </c>
      <c r="O16" s="47">
        <v>2.1766666666666666E-3</v>
      </c>
      <c r="P16" s="47">
        <v>2.1750000000000003E-3</v>
      </c>
      <c r="Q16" s="47">
        <v>4.5919999999999997E-3</v>
      </c>
      <c r="R16" s="47">
        <v>4.2003333333333328E-3</v>
      </c>
      <c r="S16" s="47">
        <v>7.3666666666666672E-4</v>
      </c>
      <c r="T16" s="47">
        <v>1.5106666666666665E-3</v>
      </c>
      <c r="U16" s="47">
        <v>2.0969999999999999E-3</v>
      </c>
      <c r="V16" s="47">
        <v>1.3690000000000002E-3</v>
      </c>
      <c r="W16" s="47">
        <v>1.7613333333333333E-3</v>
      </c>
      <c r="X16" s="47">
        <v>1.0863333333333335E-3</v>
      </c>
      <c r="Y16" s="30">
        <v>2.068E-3</v>
      </c>
      <c r="Z16" s="30">
        <v>3.9813333333333333E-3</v>
      </c>
      <c r="AA16" s="30">
        <v>1.7110000000000001E-3</v>
      </c>
      <c r="AB16" s="30">
        <v>1.7976666666666668E-3</v>
      </c>
      <c r="AC16" s="30">
        <v>2.8953333333333331E-3</v>
      </c>
      <c r="AD16" s="30">
        <v>2.9589999999999998E-3</v>
      </c>
      <c r="AE16" s="30">
        <v>1.297E-3</v>
      </c>
      <c r="AF16" s="30">
        <v>1.8613333333333335E-3</v>
      </c>
      <c r="AG16" s="30">
        <v>2.610666666666667E-3</v>
      </c>
      <c r="AH16" s="30">
        <v>9.8053333333333343E-3</v>
      </c>
      <c r="AI16" s="30">
        <v>3.2813333333333336E-3</v>
      </c>
      <c r="AJ16" s="30">
        <v>1.5523333333333333E-3</v>
      </c>
      <c r="AK16" s="30">
        <v>2.555E-3</v>
      </c>
      <c r="AL16" s="30">
        <v>3.8063333333333334E-3</v>
      </c>
    </row>
    <row r="17" spans="1:38" ht="15.5">
      <c r="A17" s="11" t="s">
        <v>112</v>
      </c>
      <c r="B17" s="47" t="s">
        <v>223</v>
      </c>
      <c r="C17" s="47" t="s">
        <v>223</v>
      </c>
      <c r="D17" s="47" t="s">
        <v>223</v>
      </c>
      <c r="E17" s="47" t="s">
        <v>223</v>
      </c>
      <c r="F17" s="47">
        <v>2.3899999999999998E-4</v>
      </c>
      <c r="G17" s="47">
        <v>3.7199999999999999E-4</v>
      </c>
      <c r="H17" s="47" t="s">
        <v>223</v>
      </c>
      <c r="I17" s="47" t="s">
        <v>223</v>
      </c>
      <c r="J17" s="47">
        <v>2.9800000000000003E-4</v>
      </c>
      <c r="K17" s="47" t="s">
        <v>223</v>
      </c>
      <c r="L17" s="47" t="s">
        <v>223</v>
      </c>
      <c r="M17" s="47" t="s">
        <v>223</v>
      </c>
      <c r="N17" s="47" t="s">
        <v>223</v>
      </c>
      <c r="O17" s="47" t="s">
        <v>223</v>
      </c>
      <c r="P17" s="47" t="s">
        <v>223</v>
      </c>
      <c r="Q17" s="47" t="s">
        <v>223</v>
      </c>
      <c r="R17" s="47" t="s">
        <v>223</v>
      </c>
      <c r="S17" s="47" t="s">
        <v>223</v>
      </c>
      <c r="T17" s="47" t="s">
        <v>223</v>
      </c>
      <c r="U17" s="47" t="s">
        <v>223</v>
      </c>
      <c r="V17" s="47">
        <v>3.1733333333333337E-4</v>
      </c>
      <c r="W17" s="47" t="s">
        <v>223</v>
      </c>
      <c r="X17" s="47" t="s">
        <v>223</v>
      </c>
      <c r="Y17" s="30">
        <v>6.8933333333333336E-4</v>
      </c>
      <c r="Z17" s="30">
        <v>5.6766666666666673E-4</v>
      </c>
      <c r="AA17" s="30" t="s">
        <v>223</v>
      </c>
      <c r="AB17" s="30">
        <v>6.7166666666666666E-4</v>
      </c>
      <c r="AC17" s="30">
        <v>1.07E-3</v>
      </c>
      <c r="AD17" s="30">
        <v>6.4866666666666664E-4</v>
      </c>
      <c r="AE17" s="30">
        <v>4.7466666666666664E-4</v>
      </c>
      <c r="AF17" s="30">
        <v>7.94E-4</v>
      </c>
      <c r="AG17" s="30">
        <v>9.8600000000000011E-4</v>
      </c>
      <c r="AH17" s="30" t="s">
        <v>223</v>
      </c>
      <c r="AI17" s="30">
        <v>6.4300000000000002E-4</v>
      </c>
      <c r="AJ17" s="30">
        <v>8.116666666666667E-4</v>
      </c>
      <c r="AK17" s="30">
        <v>6.1499999999999999E-4</v>
      </c>
      <c r="AL17" s="30">
        <v>1.011E-3</v>
      </c>
    </row>
    <row r="18" spans="1:38" ht="15.5">
      <c r="A18" s="11" t="s">
        <v>142</v>
      </c>
      <c r="B18" s="47" t="s">
        <v>223</v>
      </c>
      <c r="C18" s="47" t="s">
        <v>223</v>
      </c>
      <c r="D18" s="47">
        <v>4.1766666666666666E-4</v>
      </c>
      <c r="E18" s="47" t="s">
        <v>223</v>
      </c>
      <c r="F18" s="47">
        <v>5.6033333333333336E-4</v>
      </c>
      <c r="G18" s="47">
        <v>2.6033333333333334E-4</v>
      </c>
      <c r="H18" s="47">
        <v>7.713333333333334E-4</v>
      </c>
      <c r="I18" s="47">
        <v>8.479999999999999E-4</v>
      </c>
      <c r="J18" s="47">
        <v>6.1866666666666667E-4</v>
      </c>
      <c r="K18" s="47" t="s">
        <v>223</v>
      </c>
      <c r="L18" s="47">
        <v>2.6433333333333333E-4</v>
      </c>
      <c r="M18" s="47" t="s">
        <v>223</v>
      </c>
      <c r="N18" s="47">
        <v>6.0033333333333336E-4</v>
      </c>
      <c r="O18" s="47">
        <v>5.976666666666667E-4</v>
      </c>
      <c r="P18" s="47">
        <v>6.2066666666666661E-4</v>
      </c>
      <c r="Q18" s="47">
        <v>5.4500000000000002E-4</v>
      </c>
      <c r="R18" s="47">
        <v>6.6033333333333341E-4</v>
      </c>
      <c r="S18" s="47">
        <v>4.5433333333333334E-4</v>
      </c>
      <c r="T18" s="47">
        <v>9.2066666666666675E-4</v>
      </c>
      <c r="U18" s="47">
        <v>7.5200000000000006E-4</v>
      </c>
      <c r="V18" s="47">
        <v>8.4433333333333333E-4</v>
      </c>
      <c r="W18" s="47">
        <v>5.53E-4</v>
      </c>
      <c r="X18" s="47">
        <v>7.2833333333333333E-4</v>
      </c>
      <c r="Y18" s="30" t="s">
        <v>223</v>
      </c>
      <c r="Z18" s="30" t="s">
        <v>223</v>
      </c>
      <c r="AA18" s="30" t="s">
        <v>223</v>
      </c>
      <c r="AB18" s="30" t="s">
        <v>223</v>
      </c>
      <c r="AC18" s="30" t="s">
        <v>223</v>
      </c>
      <c r="AD18" s="30" t="s">
        <v>223</v>
      </c>
      <c r="AE18" s="30" t="s">
        <v>223</v>
      </c>
      <c r="AF18" s="30" t="s">
        <v>223</v>
      </c>
      <c r="AG18" s="30" t="s">
        <v>223</v>
      </c>
      <c r="AH18" s="30" t="s">
        <v>223</v>
      </c>
      <c r="AI18" s="30" t="s">
        <v>223</v>
      </c>
      <c r="AJ18" s="30" t="s">
        <v>223</v>
      </c>
      <c r="AK18" s="30" t="s">
        <v>223</v>
      </c>
      <c r="AL18" s="30" t="s">
        <v>223</v>
      </c>
    </row>
    <row r="19" spans="1:38" ht="15.5">
      <c r="A19" s="11" t="s">
        <v>111</v>
      </c>
      <c r="B19" s="47">
        <v>0.99766066666666664</v>
      </c>
      <c r="C19" s="47">
        <v>1.0032940000000001</v>
      </c>
      <c r="D19" s="47">
        <v>1.0044256666666667</v>
      </c>
      <c r="E19" s="47">
        <v>0.99667966666666663</v>
      </c>
      <c r="F19" s="47">
        <v>1.0016226666666668</v>
      </c>
      <c r="G19" s="47">
        <v>0.98588533333333339</v>
      </c>
      <c r="H19" s="47">
        <v>1.0188439999999999</v>
      </c>
      <c r="I19" s="47">
        <v>0.98930033333333334</v>
      </c>
      <c r="J19" s="47">
        <v>1.0074933333333334</v>
      </c>
      <c r="K19" s="47">
        <v>1.0016703333333334</v>
      </c>
      <c r="L19" s="47">
        <v>1.0007326666666667</v>
      </c>
      <c r="M19" s="47">
        <v>1.0022279999999999</v>
      </c>
      <c r="N19" s="47">
        <v>0.99329833333333328</v>
      </c>
      <c r="O19" s="47">
        <v>1.0066110000000001</v>
      </c>
      <c r="P19" s="47">
        <v>0.99902766666666665</v>
      </c>
      <c r="Q19" s="47">
        <v>1.0031253333333334</v>
      </c>
      <c r="R19" s="47">
        <v>1.0238106666666666</v>
      </c>
      <c r="S19" s="47">
        <v>1.0081020000000001</v>
      </c>
      <c r="T19" s="47">
        <v>1.0125313333333332</v>
      </c>
      <c r="U19" s="47">
        <v>1.0120313333333333</v>
      </c>
      <c r="V19" s="47">
        <v>1.0172649999999999</v>
      </c>
      <c r="W19" s="47">
        <v>1.0169183333333334</v>
      </c>
      <c r="X19" s="47">
        <v>1.030368</v>
      </c>
      <c r="Y19" s="30">
        <v>0.99059533333333327</v>
      </c>
      <c r="Z19" s="30">
        <v>0.96789633333333336</v>
      </c>
      <c r="AA19" s="30">
        <v>0.91139899999999996</v>
      </c>
      <c r="AB19" s="30">
        <v>0.92729533333333336</v>
      </c>
      <c r="AC19" s="30">
        <v>0.9198276666666666</v>
      </c>
      <c r="AD19" s="30">
        <v>0.96940533333333334</v>
      </c>
      <c r="AE19" s="30">
        <v>0.9714330000000001</v>
      </c>
      <c r="AF19" s="30">
        <v>0.94230800000000003</v>
      </c>
      <c r="AG19" s="30">
        <v>0.96559099999999998</v>
      </c>
      <c r="AH19" s="30">
        <v>3.3510333333333329E-2</v>
      </c>
      <c r="AI19" s="30">
        <v>0.93379733333333326</v>
      </c>
      <c r="AJ19" s="30">
        <v>0.96334366666666671</v>
      </c>
      <c r="AK19" s="30">
        <v>0.95728200000000008</v>
      </c>
      <c r="AL19" s="30">
        <v>0.93008833333333341</v>
      </c>
    </row>
    <row r="20" spans="1:38" ht="15.5">
      <c r="A20" s="11" t="s">
        <v>110</v>
      </c>
      <c r="B20" s="47">
        <v>3.5349999999999999E-3</v>
      </c>
      <c r="C20" s="47">
        <v>7.7819999999999999E-3</v>
      </c>
      <c r="D20" s="47">
        <v>1.0162333333333334E-2</v>
      </c>
      <c r="E20" s="47">
        <v>1.0871333333333332E-2</v>
      </c>
      <c r="F20" s="47">
        <v>7.7009999999999995E-3</v>
      </c>
      <c r="G20" s="47">
        <v>1.7753666666666668E-2</v>
      </c>
      <c r="H20" s="47">
        <v>4.3283333333333333E-3</v>
      </c>
      <c r="I20" s="47">
        <v>7.2043333333333334E-3</v>
      </c>
      <c r="J20" s="47">
        <v>9.1606666666666659E-3</v>
      </c>
      <c r="K20" s="47">
        <v>1.1215333333333334E-2</v>
      </c>
      <c r="L20" s="47">
        <v>3.8166666666666666E-3</v>
      </c>
      <c r="M20" s="47">
        <v>9.5716666666666676E-3</v>
      </c>
      <c r="N20" s="47">
        <v>7.7253333333333332E-3</v>
      </c>
      <c r="O20" s="47">
        <v>5.4686666666666668E-3</v>
      </c>
      <c r="P20" s="47">
        <v>8.1180000000000002E-3</v>
      </c>
      <c r="Q20" s="47">
        <v>1.0267E-2</v>
      </c>
      <c r="R20" s="47">
        <v>7.5459999999999998E-3</v>
      </c>
      <c r="S20" s="47">
        <v>6.0799999999999995E-3</v>
      </c>
      <c r="T20" s="47">
        <v>6.051666666666667E-3</v>
      </c>
      <c r="U20" s="47">
        <v>1.0810999999999999E-2</v>
      </c>
      <c r="V20" s="47">
        <v>7.8433333333333324E-3</v>
      </c>
      <c r="W20" s="47">
        <v>1.1803000000000001E-2</v>
      </c>
      <c r="X20" s="47">
        <v>9.127999999999999E-3</v>
      </c>
      <c r="Y20" s="30">
        <v>2.1423333333333333E-3</v>
      </c>
      <c r="Z20" s="30">
        <v>4.6143333333333331E-3</v>
      </c>
      <c r="AA20" s="30">
        <v>1.7689E-2</v>
      </c>
      <c r="AB20" s="30">
        <v>1.573E-3</v>
      </c>
      <c r="AC20" s="30">
        <v>8.2973333333333336E-3</v>
      </c>
      <c r="AD20" s="30">
        <v>5.3129999999999991E-3</v>
      </c>
      <c r="AE20" s="30">
        <v>1.1918333333333335E-2</v>
      </c>
      <c r="AF20" s="30">
        <v>1.0469666666666667E-2</v>
      </c>
      <c r="AG20" s="30">
        <v>9.9056666666666668E-3</v>
      </c>
      <c r="AH20" s="30">
        <v>0.99792133333333333</v>
      </c>
      <c r="AI20" s="30">
        <v>2.4153333333333331E-3</v>
      </c>
      <c r="AJ20" s="30">
        <v>9.4269999999999996E-3</v>
      </c>
      <c r="AK20" s="30">
        <v>4.6313333333333337E-3</v>
      </c>
      <c r="AL20" s="30">
        <v>1.0111333333333333E-2</v>
      </c>
    </row>
    <row r="21" spans="1:38" ht="15.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42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</row>
    <row r="22" spans="1:38" ht="15.5">
      <c r="A22" s="8" t="s">
        <v>109</v>
      </c>
      <c r="B22" s="40">
        <v>0.35307783660003861</v>
      </c>
      <c r="C22" s="40">
        <v>0.769675078826913</v>
      </c>
      <c r="D22" s="40">
        <v>1.0012095170568835</v>
      </c>
      <c r="E22" s="40">
        <v>1.0789859107214754</v>
      </c>
      <c r="F22" s="40">
        <v>0.76256282899818195</v>
      </c>
      <c r="G22" s="40">
        <v>1.7684708094901944</v>
      </c>
      <c r="H22" s="40">
        <v>0.42271205675051798</v>
      </c>
      <c r="I22" s="40">
        <v>0.72234562297923366</v>
      </c>
      <c r="J22" s="40">
        <v>0.90051241587801101</v>
      </c>
      <c r="K22" s="40">
        <v>1.1072654794535874</v>
      </c>
      <c r="L22" s="40">
        <v>0.37983825193460408</v>
      </c>
      <c r="M22" s="40">
        <v>0.94600413322927235</v>
      </c>
      <c r="N22" s="40">
        <v>0.77128077335740097</v>
      </c>
      <c r="O22" s="40">
        <v>0.54002064494383206</v>
      </c>
      <c r="P22" s="40">
        <v>0.80554387773091574</v>
      </c>
      <c r="Q22" s="40">
        <v>1.0125872341880431</v>
      </c>
      <c r="R22" s="40">
        <v>0.73118950559922946</v>
      </c>
      <c r="S22" s="40">
        <v>0.59922947762235979</v>
      </c>
      <c r="T22" s="40">
        <v>0.59358949501898162</v>
      </c>
      <c r="U22" s="40">
        <v>1.0561801338616241</v>
      </c>
      <c r="V22" s="40">
        <v>0.76449270889040366</v>
      </c>
      <c r="W22" s="40">
        <v>1.1467302368043764</v>
      </c>
      <c r="X22" s="40">
        <v>0.87750302578962924</v>
      </c>
      <c r="Y22" s="40">
        <v>0.21580054885261732</v>
      </c>
      <c r="Z22" s="40">
        <v>0.47447637249565722</v>
      </c>
      <c r="AA22" s="40">
        <v>1.9039100709512986</v>
      </c>
      <c r="AB22" s="40">
        <v>0.16934585274913377</v>
      </c>
      <c r="AC22" s="40">
        <v>0.8939887766554433</v>
      </c>
      <c r="AD22" s="40">
        <v>0.54508054463597166</v>
      </c>
      <c r="AE22" s="40">
        <v>1.2120117123279777</v>
      </c>
      <c r="AF22" s="40">
        <v>1.0988572710037634</v>
      </c>
      <c r="AG22" s="40">
        <v>1.0154485407433478</v>
      </c>
      <c r="AH22" s="40">
        <v>96.751085465348325</v>
      </c>
      <c r="AI22" s="40">
        <v>0.25798981570426666</v>
      </c>
      <c r="AJ22" s="40">
        <v>0.96908760954962991</v>
      </c>
      <c r="AK22" s="40">
        <v>0.4814709571894904</v>
      </c>
      <c r="AL22" s="40">
        <v>1.0754453220752045</v>
      </c>
    </row>
    <row r="23" spans="1:38" ht="15.5">
      <c r="A23" s="8" t="s">
        <v>108</v>
      </c>
      <c r="B23" s="40">
        <v>99.646922163399964</v>
      </c>
      <c r="C23" s="40">
        <v>99.230324921173093</v>
      </c>
      <c r="D23" s="40">
        <v>98.95764128738854</v>
      </c>
      <c r="E23" s="40">
        <v>98.921014089278543</v>
      </c>
      <c r="F23" s="40">
        <v>99.181952250621535</v>
      </c>
      <c r="G23" s="40">
        <v>98.20559697552676</v>
      </c>
      <c r="H23" s="40">
        <v>99.501958278303732</v>
      </c>
      <c r="I23" s="40">
        <v>99.192629287266485</v>
      </c>
      <c r="J23" s="40">
        <v>99.038671375553847</v>
      </c>
      <c r="K23" s="40">
        <v>98.892734520546412</v>
      </c>
      <c r="L23" s="40">
        <v>99.593855046424864</v>
      </c>
      <c r="M23" s="40">
        <v>99.05399586677072</v>
      </c>
      <c r="N23" s="40">
        <v>99.168783229368856</v>
      </c>
      <c r="O23" s="40">
        <v>99.40096088520464</v>
      </c>
      <c r="P23" s="40">
        <v>99.132867771265765</v>
      </c>
      <c r="Q23" s="40">
        <v>98.933661909414511</v>
      </c>
      <c r="R23" s="40">
        <v>99.204825760299158</v>
      </c>
      <c r="S23" s="40">
        <v>99.355992574022409</v>
      </c>
      <c r="T23" s="40">
        <v>99.316105124356284</v>
      </c>
      <c r="U23" s="40">
        <v>98.870353261692543</v>
      </c>
      <c r="V23" s="40">
        <v>99.153209797203118</v>
      </c>
      <c r="W23" s="40">
        <v>98.799542590362194</v>
      </c>
      <c r="X23" s="40">
        <v>99.052480025943112</v>
      </c>
      <c r="Y23" s="40">
        <v>99.784199451147387</v>
      </c>
      <c r="Z23" s="40">
        <v>99.525523627504342</v>
      </c>
      <c r="AA23" s="40">
        <v>98.096089929048702</v>
      </c>
      <c r="AB23" s="40">
        <v>99.830654147250868</v>
      </c>
      <c r="AC23" s="40">
        <v>99.106011223344552</v>
      </c>
      <c r="AD23" s="40">
        <v>99.454919455364035</v>
      </c>
      <c r="AE23" s="40">
        <v>98.787988287672022</v>
      </c>
      <c r="AF23" s="40">
        <v>98.901142728996234</v>
      </c>
      <c r="AG23" s="40">
        <v>98.98455145925665</v>
      </c>
      <c r="AH23" s="40">
        <v>3.2489145346516728</v>
      </c>
      <c r="AI23" s="40">
        <v>99.742010184295737</v>
      </c>
      <c r="AJ23" s="40">
        <v>99.030912390450382</v>
      </c>
      <c r="AK23" s="40">
        <v>99.518529042810513</v>
      </c>
      <c r="AL23" s="40">
        <v>98.924554677924789</v>
      </c>
    </row>
    <row r="24" spans="1:38" ht="15.5">
      <c r="A24" s="8" t="s">
        <v>107</v>
      </c>
      <c r="B24" s="40">
        <v>0</v>
      </c>
      <c r="C24" s="40">
        <v>0</v>
      </c>
      <c r="D24" s="40">
        <v>4.1149195554573262E-2</v>
      </c>
      <c r="E24" s="40">
        <v>0</v>
      </c>
      <c r="F24" s="40">
        <v>5.5484920380294504E-2</v>
      </c>
      <c r="G24" s="40">
        <v>2.5932214983042785E-2</v>
      </c>
      <c r="H24" s="40">
        <v>7.5329664945760391E-2</v>
      </c>
      <c r="I24" s="40">
        <v>8.502508975427614E-2</v>
      </c>
      <c r="J24" s="40">
        <v>6.0816208568138734E-2</v>
      </c>
      <c r="K24" s="40">
        <v>0</v>
      </c>
      <c r="L24" s="40">
        <v>2.6306701640536338E-2</v>
      </c>
      <c r="M24" s="40">
        <v>0</v>
      </c>
      <c r="N24" s="40">
        <v>5.9935997273760762E-2</v>
      </c>
      <c r="O24" s="40">
        <v>5.9018469851535457E-2</v>
      </c>
      <c r="P24" s="40">
        <v>6.1588351003324514E-2</v>
      </c>
      <c r="Q24" s="40">
        <v>5.3750856397436785E-2</v>
      </c>
      <c r="R24" s="40">
        <v>6.3984734101602339E-2</v>
      </c>
      <c r="S24" s="40">
        <v>4.4777948355223494E-2</v>
      </c>
      <c r="T24" s="40">
        <v>9.0305380624755016E-2</v>
      </c>
      <c r="U24" s="40">
        <v>7.3466604445836789E-2</v>
      </c>
      <c r="V24" s="40">
        <v>8.2297493906476532E-2</v>
      </c>
      <c r="W24" s="40">
        <v>5.3727172833416943E-2</v>
      </c>
      <c r="X24" s="40">
        <v>7.0016948267248746E-2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40">
        <v>0</v>
      </c>
      <c r="AK24" s="40">
        <v>0</v>
      </c>
      <c r="AL24" s="40">
        <v>0</v>
      </c>
    </row>
  </sheetData>
  <sortState columnSort="1" ref="AP25:BS44">
    <sortCondition ref="AP35:BS35"/>
    <sortCondition ref="AP25:BS25"/>
  </sortState>
  <mergeCells count="4">
    <mergeCell ref="A1:AL1"/>
    <mergeCell ref="B2:AL2"/>
    <mergeCell ref="B3:X3"/>
    <mergeCell ref="Y3:AL3"/>
  </mergeCells>
  <pageMargins left="0" right="0" top="0" bottom="0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6"/>
  <sheetViews>
    <sheetView zoomScale="80" zoomScaleNormal="80" workbookViewId="0">
      <selection activeCell="A2" sqref="A2"/>
    </sheetView>
  </sheetViews>
  <sheetFormatPr defaultColWidth="8.81640625" defaultRowHeight="14.5"/>
  <cols>
    <col min="1" max="1" width="13.26953125" bestFit="1" customWidth="1"/>
    <col min="2" max="56" width="6.26953125" customWidth="1"/>
  </cols>
  <sheetData>
    <row r="1" spans="1:56" ht="15.5">
      <c r="A1" s="87" t="s">
        <v>295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</row>
    <row r="2" spans="1:56" ht="15.5">
      <c r="A2" s="15" t="s">
        <v>227</v>
      </c>
      <c r="B2" s="88" t="s">
        <v>228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</row>
    <row r="3" spans="1:56" ht="15.5">
      <c r="A3" s="15" t="s">
        <v>123</v>
      </c>
      <c r="B3" s="88" t="s">
        <v>122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 t="s">
        <v>121</v>
      </c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</row>
    <row r="4" spans="1:56" ht="17.5">
      <c r="A4" s="14" t="s">
        <v>192</v>
      </c>
      <c r="B4" s="10">
        <v>64.423073000000002</v>
      </c>
      <c r="C4" s="10">
        <v>64.679839999999999</v>
      </c>
      <c r="D4" s="10">
        <v>64.659683000000001</v>
      </c>
      <c r="E4" s="10">
        <v>64.800094999999999</v>
      </c>
      <c r="F4" s="10">
        <v>64.780945000000003</v>
      </c>
      <c r="G4" s="10">
        <v>64.725791999999998</v>
      </c>
      <c r="H4" s="10">
        <v>64.676483000000005</v>
      </c>
      <c r="I4" s="10">
        <v>64.660103000000007</v>
      </c>
      <c r="J4" s="10">
        <v>64.710196999999994</v>
      </c>
      <c r="K4" s="10">
        <v>64.962356999999997</v>
      </c>
      <c r="L4" s="10">
        <v>65.125381000000004</v>
      </c>
      <c r="M4" s="10">
        <v>65.022452999999999</v>
      </c>
      <c r="N4" s="10">
        <v>65.098861999999997</v>
      </c>
      <c r="O4" s="10">
        <v>64.946708999999998</v>
      </c>
      <c r="P4" s="10">
        <v>65.117699000000002</v>
      </c>
      <c r="Q4" s="10">
        <v>65.206924000000001</v>
      </c>
      <c r="R4" s="10">
        <v>64.649199999999993</v>
      </c>
      <c r="S4" s="10">
        <v>64.647682000000003</v>
      </c>
      <c r="T4" s="10">
        <v>64.561110999999997</v>
      </c>
      <c r="U4" s="10">
        <v>64.605896000000001</v>
      </c>
      <c r="V4" s="10">
        <v>64.039023999999998</v>
      </c>
      <c r="W4" s="10">
        <v>64.908271999999997</v>
      </c>
      <c r="X4" s="10">
        <v>64.847153000000006</v>
      </c>
      <c r="Y4" s="10">
        <v>64.225182000000004</v>
      </c>
      <c r="Z4" s="10">
        <v>63.925220000000003</v>
      </c>
      <c r="AA4" s="10">
        <v>64.123360000000005</v>
      </c>
      <c r="AB4" s="10">
        <v>64.310012999999998</v>
      </c>
      <c r="AC4" s="10">
        <v>63.649906000000001</v>
      </c>
      <c r="AD4" s="10">
        <v>64.425101999999995</v>
      </c>
      <c r="AE4" s="10">
        <v>64.656036</v>
      </c>
      <c r="AF4" s="10">
        <v>65.062149000000005</v>
      </c>
      <c r="AG4" s="10">
        <v>64.611885000000001</v>
      </c>
      <c r="AH4" s="10">
        <v>64.624495999999994</v>
      </c>
      <c r="AI4" s="10">
        <v>64.493622000000002</v>
      </c>
      <c r="AJ4" s="10">
        <v>64.318145999999999</v>
      </c>
      <c r="AK4" s="10">
        <v>64.628005999999999</v>
      </c>
      <c r="AL4" s="10">
        <v>64.611205999999996</v>
      </c>
      <c r="AM4" s="10">
        <v>64.356812000000005</v>
      </c>
      <c r="AN4" s="10">
        <v>64.476662000000005</v>
      </c>
      <c r="AO4" s="10">
        <v>64.660163999999995</v>
      </c>
      <c r="AP4" s="7">
        <v>62.906421999999999</v>
      </c>
      <c r="AQ4" s="7">
        <v>62.955429000000002</v>
      </c>
      <c r="AR4" s="7">
        <v>63.408104000000002</v>
      </c>
      <c r="AS4" s="7">
        <v>63.870368999999997</v>
      </c>
      <c r="AT4" s="7">
        <v>63.606349999999999</v>
      </c>
      <c r="AU4" s="7">
        <v>62.798251999999998</v>
      </c>
      <c r="AV4" s="7">
        <v>63.386775999999998</v>
      </c>
      <c r="AW4" s="7">
        <v>63.113598000000003</v>
      </c>
      <c r="AX4" s="7">
        <v>64.341117999999994</v>
      </c>
      <c r="AY4" s="7">
        <v>63.253928999999999</v>
      </c>
      <c r="AZ4" s="7">
        <v>63.074553999999999</v>
      </c>
      <c r="BA4" s="7">
        <v>62.608561999999999</v>
      </c>
      <c r="BB4" s="7">
        <v>62.63644</v>
      </c>
      <c r="BC4" s="7">
        <v>62.561900999999999</v>
      </c>
      <c r="BD4" s="7">
        <v>62.761246</v>
      </c>
    </row>
    <row r="5" spans="1:56" ht="17.5">
      <c r="A5" s="14" t="s">
        <v>193</v>
      </c>
      <c r="B5" s="10">
        <v>18.214005</v>
      </c>
      <c r="C5" s="10">
        <v>18.182178</v>
      </c>
      <c r="D5" s="10">
        <v>18.268972000000002</v>
      </c>
      <c r="E5" s="10">
        <v>18.248739</v>
      </c>
      <c r="F5" s="10">
        <v>18.423062999999999</v>
      </c>
      <c r="G5" s="10">
        <v>18.216818</v>
      </c>
      <c r="H5" s="10">
        <v>18.248695000000001</v>
      </c>
      <c r="I5" s="10">
        <v>18.226648000000001</v>
      </c>
      <c r="J5" s="10">
        <v>18.228186000000001</v>
      </c>
      <c r="K5" s="10">
        <v>18.185839000000001</v>
      </c>
      <c r="L5" s="10">
        <v>18.267658000000001</v>
      </c>
      <c r="M5" s="10">
        <v>18.208760999999999</v>
      </c>
      <c r="N5" s="10">
        <v>18.283256999999999</v>
      </c>
      <c r="O5" s="10">
        <v>18.245056000000002</v>
      </c>
      <c r="P5" s="10">
        <v>18.326962000000002</v>
      </c>
      <c r="Q5" s="10">
        <v>18.207488999999999</v>
      </c>
      <c r="R5" s="10">
        <v>18.310566000000001</v>
      </c>
      <c r="S5" s="10">
        <v>18.29607</v>
      </c>
      <c r="T5" s="10">
        <v>18.151260000000001</v>
      </c>
      <c r="U5" s="10">
        <v>18.181038000000001</v>
      </c>
      <c r="V5" s="10">
        <v>18.106836000000001</v>
      </c>
      <c r="W5" s="10">
        <v>18.396511</v>
      </c>
      <c r="X5" s="10">
        <v>18.336051999999999</v>
      </c>
      <c r="Y5" s="10">
        <v>18.097923000000002</v>
      </c>
      <c r="Z5" s="10">
        <v>18.197728999999999</v>
      </c>
      <c r="AA5" s="10">
        <v>18.311975</v>
      </c>
      <c r="AB5" s="10">
        <v>18.196596</v>
      </c>
      <c r="AC5" s="10">
        <v>18.093920000000001</v>
      </c>
      <c r="AD5" s="10">
        <v>18.035269</v>
      </c>
      <c r="AE5" s="10">
        <v>17.954115000000002</v>
      </c>
      <c r="AF5" s="10">
        <v>18.078748999999998</v>
      </c>
      <c r="AG5" s="10">
        <v>17.992692999999999</v>
      </c>
      <c r="AH5" s="10">
        <v>18.015644000000002</v>
      </c>
      <c r="AI5" s="10">
        <v>17.999247</v>
      </c>
      <c r="AJ5" s="10">
        <v>17.882895000000001</v>
      </c>
      <c r="AK5" s="10">
        <v>17.957691000000001</v>
      </c>
      <c r="AL5" s="10">
        <v>17.959313999999999</v>
      </c>
      <c r="AM5" s="10">
        <v>18.040457</v>
      </c>
      <c r="AN5" s="10">
        <v>18.091391000000002</v>
      </c>
      <c r="AO5" s="10">
        <v>18.005917</v>
      </c>
      <c r="AP5" s="7">
        <v>17.752200999999999</v>
      </c>
      <c r="AQ5" s="7">
        <v>17.822323000000001</v>
      </c>
      <c r="AR5" s="7">
        <v>17.809666</v>
      </c>
      <c r="AS5" s="7">
        <v>17.962267000000001</v>
      </c>
      <c r="AT5" s="7">
        <v>17.869591</v>
      </c>
      <c r="AU5" s="7">
        <v>17.880486000000001</v>
      </c>
      <c r="AV5" s="7">
        <v>17.911795000000001</v>
      </c>
      <c r="AW5" s="7">
        <v>17.824444</v>
      </c>
      <c r="AX5" s="7">
        <v>18.005676000000001</v>
      </c>
      <c r="AY5" s="7">
        <v>17.947983000000001</v>
      </c>
      <c r="AZ5" s="7">
        <v>17.805582000000001</v>
      </c>
      <c r="BA5" s="7">
        <v>17.793513999999998</v>
      </c>
      <c r="BB5" s="7">
        <v>17.791602999999999</v>
      </c>
      <c r="BC5" s="7">
        <v>17.679234000000001</v>
      </c>
      <c r="BD5" s="7">
        <v>17.705976</v>
      </c>
    </row>
    <row r="6" spans="1:56" ht="15.5">
      <c r="A6" s="14" t="s">
        <v>120</v>
      </c>
      <c r="B6" s="10" t="s">
        <v>223</v>
      </c>
      <c r="C6" s="10" t="s">
        <v>223</v>
      </c>
      <c r="D6" s="10">
        <v>2.2082000000000001E-2</v>
      </c>
      <c r="E6" s="10">
        <v>3.2148000000000003E-2</v>
      </c>
      <c r="F6" s="10">
        <v>2.9756000000000001E-2</v>
      </c>
      <c r="G6" s="10">
        <v>2.6884999999999999E-2</v>
      </c>
      <c r="H6" s="10">
        <v>3.0651000000000001E-2</v>
      </c>
      <c r="I6" s="10">
        <v>2.8133999999999999E-2</v>
      </c>
      <c r="J6" s="10">
        <v>2.0972999999999999E-2</v>
      </c>
      <c r="K6" s="10">
        <v>3.0889E-2</v>
      </c>
      <c r="L6" s="10">
        <v>2.4133000000000002E-2</v>
      </c>
      <c r="M6" s="10">
        <v>2.2773999999999999E-2</v>
      </c>
      <c r="N6" s="10">
        <v>3.0495999999999999E-2</v>
      </c>
      <c r="O6" s="10">
        <v>1.7580999999999999E-2</v>
      </c>
      <c r="P6" s="10">
        <v>3.5179000000000002E-2</v>
      </c>
      <c r="Q6" s="10" t="s">
        <v>223</v>
      </c>
      <c r="R6" s="10">
        <v>9.2080999999999996E-2</v>
      </c>
      <c r="S6" s="10">
        <v>5.5985E-2</v>
      </c>
      <c r="T6" s="10">
        <v>2.3607E-2</v>
      </c>
      <c r="U6" s="10">
        <v>3.5969000000000001E-2</v>
      </c>
      <c r="V6" s="10">
        <v>0.10047499999999999</v>
      </c>
      <c r="W6" s="10">
        <v>5.3085E-2</v>
      </c>
      <c r="X6" s="10">
        <v>3.7901999999999998E-2</v>
      </c>
      <c r="Y6" s="10">
        <v>2.7771000000000001E-2</v>
      </c>
      <c r="Z6" s="10" t="s">
        <v>223</v>
      </c>
      <c r="AA6" s="10" t="s">
        <v>223</v>
      </c>
      <c r="AB6" s="10">
        <v>2.7234000000000001E-2</v>
      </c>
      <c r="AC6" s="10" t="s">
        <v>223</v>
      </c>
      <c r="AD6" s="10">
        <v>5.1327999999999999E-2</v>
      </c>
      <c r="AE6" s="10">
        <v>4.8807999999999997E-2</v>
      </c>
      <c r="AF6" s="10">
        <v>3.3187000000000001E-2</v>
      </c>
      <c r="AG6" s="10">
        <v>4.0645000000000001E-2</v>
      </c>
      <c r="AH6" s="10" t="s">
        <v>223</v>
      </c>
      <c r="AI6" s="10" t="s">
        <v>223</v>
      </c>
      <c r="AJ6" s="10">
        <v>3.5590999999999998E-2</v>
      </c>
      <c r="AK6" s="10">
        <v>3.1281000000000003E-2</v>
      </c>
      <c r="AL6" s="10">
        <v>5.3584E-2</v>
      </c>
      <c r="AM6" s="10">
        <v>5.0181999999999997E-2</v>
      </c>
      <c r="AN6" s="10">
        <v>2.5159000000000001E-2</v>
      </c>
      <c r="AO6" s="10">
        <v>4.4895999999999998E-2</v>
      </c>
      <c r="AP6" s="7">
        <v>0.122251</v>
      </c>
      <c r="AQ6" s="7">
        <v>4.4063999999999999E-2</v>
      </c>
      <c r="AR6" s="7">
        <v>5.6832000000000001E-2</v>
      </c>
      <c r="AS6" s="7">
        <v>2.5670999999999999E-2</v>
      </c>
      <c r="AT6" s="7">
        <v>4.2338000000000001E-2</v>
      </c>
      <c r="AU6" s="7">
        <v>4.0682999999999997E-2</v>
      </c>
      <c r="AV6" s="7">
        <v>4.1404999999999997E-2</v>
      </c>
      <c r="AW6" s="7">
        <v>4.8209000000000002E-2</v>
      </c>
      <c r="AX6" s="7">
        <v>0.11326600000000001</v>
      </c>
      <c r="AY6" s="7">
        <v>8.2350999999999994E-2</v>
      </c>
      <c r="AZ6" s="7" t="s">
        <v>223</v>
      </c>
      <c r="BA6" s="7">
        <v>3.8392999999999997E-2</v>
      </c>
      <c r="BB6" s="7">
        <v>3.3744999999999997E-2</v>
      </c>
      <c r="BC6" s="7">
        <v>4.7863000000000003E-2</v>
      </c>
      <c r="BD6" s="7">
        <v>3.6186000000000003E-2</v>
      </c>
    </row>
    <row r="7" spans="1:56" ht="15.5">
      <c r="A7" s="14" t="s">
        <v>127</v>
      </c>
      <c r="B7" s="10" t="s">
        <v>223</v>
      </c>
      <c r="C7" s="10">
        <v>1.8232000000000002E-2</v>
      </c>
      <c r="D7" s="10" t="s">
        <v>223</v>
      </c>
      <c r="E7" s="10" t="s">
        <v>223</v>
      </c>
      <c r="F7" s="10" t="s">
        <v>223</v>
      </c>
      <c r="G7" s="10" t="s">
        <v>223</v>
      </c>
      <c r="H7" s="10">
        <v>1.5329000000000001E-2</v>
      </c>
      <c r="I7" s="10" t="s">
        <v>223</v>
      </c>
      <c r="J7" s="10">
        <v>2.0958000000000001E-2</v>
      </c>
      <c r="K7" s="10" t="s">
        <v>223</v>
      </c>
      <c r="L7" s="10" t="s">
        <v>223</v>
      </c>
      <c r="M7" s="10" t="s">
        <v>223</v>
      </c>
      <c r="N7" s="10" t="s">
        <v>223</v>
      </c>
      <c r="O7" s="10" t="s">
        <v>223</v>
      </c>
      <c r="P7" s="10" t="s">
        <v>223</v>
      </c>
      <c r="Q7" s="10">
        <v>2.3238999999999999E-2</v>
      </c>
      <c r="R7" s="10" t="s">
        <v>223</v>
      </c>
      <c r="S7" s="10" t="s">
        <v>223</v>
      </c>
      <c r="T7" s="10" t="s">
        <v>223</v>
      </c>
      <c r="U7" s="10" t="s">
        <v>223</v>
      </c>
      <c r="V7" s="10" t="s">
        <v>223</v>
      </c>
      <c r="W7" s="10" t="s">
        <v>223</v>
      </c>
      <c r="X7" s="10" t="s">
        <v>223</v>
      </c>
      <c r="Y7" s="10">
        <v>1.9761999999999998E-2</v>
      </c>
      <c r="Z7" s="10" t="s">
        <v>223</v>
      </c>
      <c r="AA7" s="10" t="s">
        <v>223</v>
      </c>
      <c r="AB7" s="10" t="s">
        <v>223</v>
      </c>
      <c r="AC7" s="10">
        <v>1.3589E-2</v>
      </c>
      <c r="AD7" s="10" t="s">
        <v>223</v>
      </c>
      <c r="AE7" s="10">
        <v>1.6199999999999999E-2</v>
      </c>
      <c r="AF7" s="10" t="s">
        <v>223</v>
      </c>
      <c r="AG7" s="10" t="s">
        <v>223</v>
      </c>
      <c r="AH7" s="10" t="s">
        <v>223</v>
      </c>
      <c r="AI7" s="10" t="s">
        <v>223</v>
      </c>
      <c r="AJ7" s="10" t="s">
        <v>223</v>
      </c>
      <c r="AK7" s="10">
        <v>1.3318E-2</v>
      </c>
      <c r="AL7" s="10" t="s">
        <v>223</v>
      </c>
      <c r="AM7" s="10" t="s">
        <v>223</v>
      </c>
      <c r="AN7" s="10" t="s">
        <v>223</v>
      </c>
      <c r="AO7" s="10" t="s">
        <v>223</v>
      </c>
      <c r="AP7" s="7" t="s">
        <v>223</v>
      </c>
      <c r="AQ7" s="7">
        <v>2.3550999999999999E-2</v>
      </c>
      <c r="AR7" s="7" t="s">
        <v>223</v>
      </c>
      <c r="AS7" s="7" t="s">
        <v>223</v>
      </c>
      <c r="AT7" s="7" t="s">
        <v>223</v>
      </c>
      <c r="AU7" s="7" t="s">
        <v>223</v>
      </c>
      <c r="AV7" s="7" t="s">
        <v>223</v>
      </c>
      <c r="AW7" s="7" t="s">
        <v>223</v>
      </c>
      <c r="AX7" s="7" t="s">
        <v>223</v>
      </c>
      <c r="AY7" s="7" t="s">
        <v>223</v>
      </c>
      <c r="AZ7" s="7" t="s">
        <v>223</v>
      </c>
      <c r="BA7" s="7" t="s">
        <v>223</v>
      </c>
      <c r="BB7" s="7" t="s">
        <v>223</v>
      </c>
      <c r="BC7" s="7" t="s">
        <v>223</v>
      </c>
      <c r="BD7" s="7" t="s">
        <v>223</v>
      </c>
    </row>
    <row r="8" spans="1:56" ht="15.5">
      <c r="A8" s="14" t="s">
        <v>119</v>
      </c>
      <c r="B8" s="10">
        <v>4.091E-3</v>
      </c>
      <c r="C8" s="10" t="s">
        <v>223</v>
      </c>
      <c r="D8" s="10" t="s">
        <v>223</v>
      </c>
      <c r="E8" s="10" t="s">
        <v>223</v>
      </c>
      <c r="F8" s="10">
        <v>5.7959999999999999E-3</v>
      </c>
      <c r="G8" s="10" t="s">
        <v>223</v>
      </c>
      <c r="H8" s="10" t="s">
        <v>223</v>
      </c>
      <c r="I8" s="10" t="s">
        <v>223</v>
      </c>
      <c r="J8" s="10" t="s">
        <v>223</v>
      </c>
      <c r="K8" s="10" t="s">
        <v>223</v>
      </c>
      <c r="L8" s="10" t="s">
        <v>223</v>
      </c>
      <c r="M8" s="10" t="s">
        <v>223</v>
      </c>
      <c r="N8" s="10" t="s">
        <v>223</v>
      </c>
      <c r="O8" s="10">
        <v>4.797E-3</v>
      </c>
      <c r="P8" s="10" t="s">
        <v>223</v>
      </c>
      <c r="Q8" s="10">
        <v>6.2620000000000002E-3</v>
      </c>
      <c r="R8" s="10" t="s">
        <v>223</v>
      </c>
      <c r="S8" s="10" t="s">
        <v>223</v>
      </c>
      <c r="T8" s="10">
        <v>3.6080000000000001E-3</v>
      </c>
      <c r="U8" s="10" t="s">
        <v>223</v>
      </c>
      <c r="V8" s="10">
        <v>4.4879999999999998E-3</v>
      </c>
      <c r="W8" s="10" t="s">
        <v>223</v>
      </c>
      <c r="X8" s="10" t="s">
        <v>223</v>
      </c>
      <c r="Y8" s="10" t="s">
        <v>223</v>
      </c>
      <c r="Z8" s="10">
        <v>8.6099999999999996E-3</v>
      </c>
      <c r="AA8" s="10">
        <v>5.0800000000000003E-3</v>
      </c>
      <c r="AB8" s="10">
        <v>4.1240000000000001E-3</v>
      </c>
      <c r="AC8" s="10">
        <v>1.7004999999999999E-2</v>
      </c>
      <c r="AD8" s="10">
        <v>3.666E-3</v>
      </c>
      <c r="AE8" s="10" t="s">
        <v>223</v>
      </c>
      <c r="AF8" s="10" t="s">
        <v>223</v>
      </c>
      <c r="AG8" s="10" t="s">
        <v>223</v>
      </c>
      <c r="AH8" s="10" t="s">
        <v>223</v>
      </c>
      <c r="AI8" s="10" t="s">
        <v>223</v>
      </c>
      <c r="AJ8" s="10" t="s">
        <v>223</v>
      </c>
      <c r="AK8" s="10" t="s">
        <v>223</v>
      </c>
      <c r="AL8" s="10" t="s">
        <v>223</v>
      </c>
      <c r="AM8" s="10" t="s">
        <v>223</v>
      </c>
      <c r="AN8" s="10" t="s">
        <v>223</v>
      </c>
      <c r="AO8" s="10">
        <v>4.104E-3</v>
      </c>
      <c r="AP8" s="7" t="s">
        <v>223</v>
      </c>
      <c r="AQ8" s="7">
        <v>1.3775000000000001E-2</v>
      </c>
      <c r="AR8" s="7" t="s">
        <v>223</v>
      </c>
      <c r="AS8" s="7">
        <v>1.5016E-2</v>
      </c>
      <c r="AT8" s="7">
        <v>1.4754E-2</v>
      </c>
      <c r="AU8" s="7">
        <v>1.0966999999999999E-2</v>
      </c>
      <c r="AV8" s="7" t="s">
        <v>223</v>
      </c>
      <c r="AW8" s="7" t="s">
        <v>223</v>
      </c>
      <c r="AX8" s="7">
        <v>8.2500000000000004E-3</v>
      </c>
      <c r="AY8" s="7" t="s">
        <v>223</v>
      </c>
      <c r="AZ8" s="7" t="s">
        <v>223</v>
      </c>
      <c r="BA8" s="7">
        <v>6.927E-3</v>
      </c>
      <c r="BB8" s="7">
        <v>1.1506000000000001E-2</v>
      </c>
      <c r="BC8" s="7">
        <v>1.3025999999999999E-2</v>
      </c>
      <c r="BD8" s="7">
        <v>1.0234E-2</v>
      </c>
    </row>
    <row r="9" spans="1:56" ht="15.5">
      <c r="A9" s="14" t="s">
        <v>118</v>
      </c>
      <c r="B9" s="10" t="s">
        <v>223</v>
      </c>
      <c r="C9" s="10">
        <v>9.5270000000000007E-3</v>
      </c>
      <c r="D9" s="10">
        <v>1.0218E-2</v>
      </c>
      <c r="E9" s="10">
        <v>1.0687E-2</v>
      </c>
      <c r="F9" s="10">
        <v>7.5170000000000002E-3</v>
      </c>
      <c r="G9" s="10" t="s">
        <v>223</v>
      </c>
      <c r="H9" s="10">
        <v>8.7270000000000004E-3</v>
      </c>
      <c r="I9" s="10" t="s">
        <v>223</v>
      </c>
      <c r="J9" s="10">
        <v>7.1529999999999996E-3</v>
      </c>
      <c r="K9" s="10" t="s">
        <v>223</v>
      </c>
      <c r="L9" s="10" t="s">
        <v>223</v>
      </c>
      <c r="M9" s="10">
        <v>1.5036000000000001E-2</v>
      </c>
      <c r="N9" s="10">
        <v>1.1566999999999999E-2</v>
      </c>
      <c r="O9" s="10">
        <v>1.4404999999999999E-2</v>
      </c>
      <c r="P9" s="10" t="s">
        <v>223</v>
      </c>
      <c r="Q9" s="10">
        <v>1.1367E-2</v>
      </c>
      <c r="R9" s="10">
        <v>1.0116999999999999E-2</v>
      </c>
      <c r="S9" s="10" t="s">
        <v>223</v>
      </c>
      <c r="T9" s="10" t="s">
        <v>223</v>
      </c>
      <c r="U9" s="10">
        <v>7.7770000000000001E-3</v>
      </c>
      <c r="V9" s="10">
        <v>1.7825000000000001E-2</v>
      </c>
      <c r="W9" s="10">
        <v>9.0050000000000009E-3</v>
      </c>
      <c r="X9" s="10">
        <v>1.0144E-2</v>
      </c>
      <c r="Y9" s="10">
        <v>2.6349000000000001E-2</v>
      </c>
      <c r="Z9" s="10">
        <v>2.9145000000000001E-2</v>
      </c>
      <c r="AA9" s="10">
        <v>1.2579E-2</v>
      </c>
      <c r="AB9" s="10">
        <v>2.6542E-2</v>
      </c>
      <c r="AC9" s="10">
        <v>5.8483E-2</v>
      </c>
      <c r="AD9" s="10">
        <v>7.8130000000000005E-3</v>
      </c>
      <c r="AE9" s="10" t="s">
        <v>223</v>
      </c>
      <c r="AF9" s="10" t="s">
        <v>223</v>
      </c>
      <c r="AG9" s="10">
        <v>1.3612000000000001E-2</v>
      </c>
      <c r="AH9" s="10" t="s">
        <v>223</v>
      </c>
      <c r="AI9" s="10" t="s">
        <v>223</v>
      </c>
      <c r="AJ9" s="10" t="s">
        <v>223</v>
      </c>
      <c r="AK9" s="10" t="s">
        <v>223</v>
      </c>
      <c r="AL9" s="10">
        <v>5.8459999999999996E-3</v>
      </c>
      <c r="AM9" s="10">
        <v>1.0220999999999999E-2</v>
      </c>
      <c r="AN9" s="10" t="s">
        <v>223</v>
      </c>
      <c r="AO9" s="10" t="s">
        <v>223</v>
      </c>
      <c r="AP9" s="10" t="s">
        <v>223</v>
      </c>
      <c r="AQ9" s="10" t="s">
        <v>223</v>
      </c>
      <c r="AR9" s="10" t="s">
        <v>223</v>
      </c>
      <c r="AS9" s="10" t="s">
        <v>223</v>
      </c>
      <c r="AT9" s="10" t="s">
        <v>223</v>
      </c>
      <c r="AU9" s="10" t="s">
        <v>223</v>
      </c>
      <c r="AV9" s="10" t="s">
        <v>223</v>
      </c>
      <c r="AW9" s="10" t="s">
        <v>223</v>
      </c>
      <c r="AX9" s="10" t="s">
        <v>223</v>
      </c>
      <c r="AY9" s="10" t="s">
        <v>223</v>
      </c>
      <c r="AZ9" s="10" t="s">
        <v>223</v>
      </c>
      <c r="BA9" s="10" t="s">
        <v>223</v>
      </c>
      <c r="BB9" s="10" t="s">
        <v>223</v>
      </c>
      <c r="BC9" s="10" t="s">
        <v>223</v>
      </c>
      <c r="BD9" s="10" t="s">
        <v>223</v>
      </c>
    </row>
    <row r="10" spans="1:56" ht="17.5">
      <c r="A10" s="14" t="s">
        <v>194</v>
      </c>
      <c r="B10" s="10">
        <v>0.48188500000000001</v>
      </c>
      <c r="C10" s="10">
        <v>0.58079499999999995</v>
      </c>
      <c r="D10" s="10">
        <v>0.38636399999999999</v>
      </c>
      <c r="E10" s="10">
        <v>0.51349599999999995</v>
      </c>
      <c r="F10" s="10">
        <v>0.36905100000000002</v>
      </c>
      <c r="G10" s="10">
        <v>0.38373600000000002</v>
      </c>
      <c r="H10" s="10">
        <v>0.25530399999999998</v>
      </c>
      <c r="I10" s="10">
        <v>0.171318</v>
      </c>
      <c r="J10" s="10">
        <v>0.36491099999999999</v>
      </c>
      <c r="K10" s="10">
        <v>0.32452399999999998</v>
      </c>
      <c r="L10" s="10">
        <v>0.34795999999999999</v>
      </c>
      <c r="M10" s="10">
        <v>0.40677000000000002</v>
      </c>
      <c r="N10" s="10">
        <v>0.51908399999999999</v>
      </c>
      <c r="O10" s="10">
        <v>0.472333</v>
      </c>
      <c r="P10" s="10">
        <v>0.479097</v>
      </c>
      <c r="Q10" s="10">
        <v>0.36244700000000002</v>
      </c>
      <c r="R10" s="10">
        <v>0.38924900000000001</v>
      </c>
      <c r="S10" s="10">
        <v>0.28134900000000002</v>
      </c>
      <c r="T10" s="10">
        <v>0.51875000000000004</v>
      </c>
      <c r="U10" s="10">
        <v>0.50672899999999998</v>
      </c>
      <c r="V10" s="10">
        <v>0.54644400000000004</v>
      </c>
      <c r="W10" s="10">
        <v>0.26350600000000002</v>
      </c>
      <c r="X10" s="10">
        <v>0.40470499999999998</v>
      </c>
      <c r="Y10" s="10">
        <v>0.36632799999999999</v>
      </c>
      <c r="Z10" s="10">
        <v>0.439467</v>
      </c>
      <c r="AA10" s="10">
        <v>0.44290499999999999</v>
      </c>
      <c r="AB10" s="10">
        <v>0.33774199999999999</v>
      </c>
      <c r="AC10" s="10">
        <v>0.47412900000000002</v>
      </c>
      <c r="AD10" s="10">
        <v>0.51356000000000002</v>
      </c>
      <c r="AE10" s="10">
        <v>0.81556700000000004</v>
      </c>
      <c r="AF10" s="10">
        <v>1.357558</v>
      </c>
      <c r="AG10" s="10">
        <v>0.41029500000000002</v>
      </c>
      <c r="AH10" s="10">
        <v>0.52928399999999998</v>
      </c>
      <c r="AI10" s="10">
        <v>0.42175499999999999</v>
      </c>
      <c r="AJ10" s="10">
        <v>0.52206799999999998</v>
      </c>
      <c r="AK10" s="10">
        <v>0.52478800000000003</v>
      </c>
      <c r="AL10" s="10">
        <v>0.40268199999999998</v>
      </c>
      <c r="AM10" s="10">
        <v>0.73599000000000003</v>
      </c>
      <c r="AN10" s="10">
        <v>0.53902000000000005</v>
      </c>
      <c r="AO10" s="10">
        <v>0.57230599999999998</v>
      </c>
      <c r="AP10" s="7">
        <v>0.169289</v>
      </c>
      <c r="AQ10" s="7">
        <v>0.19550699999999999</v>
      </c>
      <c r="AR10" s="7">
        <v>0.33584700000000001</v>
      </c>
      <c r="AS10" s="7">
        <v>0.35381699999999999</v>
      </c>
      <c r="AT10" s="7">
        <v>0.33383699999999999</v>
      </c>
      <c r="AU10" s="7">
        <v>0.37378699999999998</v>
      </c>
      <c r="AV10" s="7">
        <v>0.49902000000000002</v>
      </c>
      <c r="AW10" s="7">
        <v>0.445156</v>
      </c>
      <c r="AX10" s="7">
        <v>0.24784300000000001</v>
      </c>
      <c r="AY10" s="7">
        <v>0.181671</v>
      </c>
      <c r="AZ10" s="7">
        <v>0.261932</v>
      </c>
      <c r="BA10" s="7">
        <v>0.49251600000000001</v>
      </c>
      <c r="BB10" s="7">
        <v>0.39687099999999997</v>
      </c>
      <c r="BC10" s="7">
        <v>0.22420699999999999</v>
      </c>
      <c r="BD10" s="7">
        <v>0.49678</v>
      </c>
    </row>
    <row r="11" spans="1:56" ht="17.5">
      <c r="A11" s="14" t="s">
        <v>195</v>
      </c>
      <c r="B11" s="10">
        <v>15.823676000000001</v>
      </c>
      <c r="C11" s="10">
        <v>15.851635</v>
      </c>
      <c r="D11" s="10">
        <v>16.041378000000002</v>
      </c>
      <c r="E11" s="10">
        <v>15.898711</v>
      </c>
      <c r="F11" s="10">
        <v>16.080846999999999</v>
      </c>
      <c r="G11" s="10">
        <v>15.931921000000001</v>
      </c>
      <c r="H11" s="10">
        <v>16.139191</v>
      </c>
      <c r="I11" s="10">
        <v>16.390177000000001</v>
      </c>
      <c r="J11" s="10">
        <v>16.147423</v>
      </c>
      <c r="K11" s="10">
        <v>16.105879000000002</v>
      </c>
      <c r="L11" s="10">
        <v>15.907071999999999</v>
      </c>
      <c r="M11" s="10">
        <v>16.070543000000001</v>
      </c>
      <c r="N11" s="10">
        <v>15.840384999999999</v>
      </c>
      <c r="O11" s="10">
        <v>15.825453</v>
      </c>
      <c r="P11" s="10">
        <v>15.950851999999999</v>
      </c>
      <c r="Q11" s="10">
        <v>16.048904</v>
      </c>
      <c r="R11" s="10">
        <v>16.107144999999999</v>
      </c>
      <c r="S11" s="10">
        <v>16.261198</v>
      </c>
      <c r="T11" s="10">
        <v>15.867722000000001</v>
      </c>
      <c r="U11" s="10">
        <v>15.956213</v>
      </c>
      <c r="V11" s="10">
        <v>15.721755</v>
      </c>
      <c r="W11" s="10">
        <v>16.011952999999998</v>
      </c>
      <c r="X11" s="10">
        <v>16.054919999999999</v>
      </c>
      <c r="Y11" s="10">
        <v>15.870709</v>
      </c>
      <c r="Z11" s="10">
        <v>15.727926</v>
      </c>
      <c r="AA11" s="10">
        <v>16.120837999999999</v>
      </c>
      <c r="AB11" s="10">
        <v>15.962351</v>
      </c>
      <c r="AC11" s="10">
        <v>15.840555999999999</v>
      </c>
      <c r="AD11" s="10">
        <v>15.326136</v>
      </c>
      <c r="AE11" s="10">
        <v>15.006698999999999</v>
      </c>
      <c r="AF11" s="10">
        <v>14.508303</v>
      </c>
      <c r="AG11" s="10">
        <v>15.504873</v>
      </c>
      <c r="AH11" s="10">
        <v>15.425233</v>
      </c>
      <c r="AI11" s="10">
        <v>15.565134</v>
      </c>
      <c r="AJ11" s="10">
        <v>15.275976999999999</v>
      </c>
      <c r="AK11" s="10">
        <v>15.450030999999999</v>
      </c>
      <c r="AL11" s="10">
        <v>15.376416000000001</v>
      </c>
      <c r="AM11" s="10">
        <v>15.174453</v>
      </c>
      <c r="AN11" s="10">
        <v>15.596943</v>
      </c>
      <c r="AO11" s="10">
        <v>15.230632999999999</v>
      </c>
      <c r="AP11" s="7">
        <v>16.096041</v>
      </c>
      <c r="AQ11" s="7">
        <v>16.067387</v>
      </c>
      <c r="AR11" s="7">
        <v>15.897671000000001</v>
      </c>
      <c r="AS11" s="7">
        <v>15.975185</v>
      </c>
      <c r="AT11" s="7">
        <v>16.123676</v>
      </c>
      <c r="AU11" s="7">
        <v>15.944113</v>
      </c>
      <c r="AV11" s="7">
        <v>15.858755</v>
      </c>
      <c r="AW11" s="7">
        <v>15.839128000000001</v>
      </c>
      <c r="AX11" s="7">
        <v>16.149887</v>
      </c>
      <c r="AY11" s="7">
        <v>16.244160000000001</v>
      </c>
      <c r="AZ11" s="7">
        <v>16.162248999999999</v>
      </c>
      <c r="BA11" s="7">
        <v>15.701718</v>
      </c>
      <c r="BB11" s="7">
        <v>15.79978</v>
      </c>
      <c r="BC11" s="7">
        <v>16.118452000000001</v>
      </c>
      <c r="BD11" s="7">
        <v>15.769702000000001</v>
      </c>
    </row>
    <row r="12" spans="1:56" ht="15.5">
      <c r="A12" s="14" t="s">
        <v>173</v>
      </c>
      <c r="B12" s="10">
        <v>98.946730000000017</v>
      </c>
      <c r="C12" s="10">
        <v>99.401462000000009</v>
      </c>
      <c r="D12" s="10">
        <v>99.460288000000006</v>
      </c>
      <c r="E12" s="10">
        <v>99.50387600000002</v>
      </c>
      <c r="F12" s="10">
        <v>99.765906000000015</v>
      </c>
      <c r="G12" s="10">
        <v>99.285151999999997</v>
      </c>
      <c r="H12" s="10">
        <v>99.394971999999981</v>
      </c>
      <c r="I12" s="10">
        <v>99.639337000000012</v>
      </c>
      <c r="J12" s="10">
        <v>99.530823000000012</v>
      </c>
      <c r="K12" s="10">
        <v>99.624065000000002</v>
      </c>
      <c r="L12" s="10">
        <v>99.672204000000008</v>
      </c>
      <c r="M12" s="10">
        <v>99.761171999999988</v>
      </c>
      <c r="N12" s="10">
        <v>99.882466999999991</v>
      </c>
      <c r="O12" s="10">
        <v>99.526334000000006</v>
      </c>
      <c r="P12" s="10">
        <v>99.909788999999989</v>
      </c>
      <c r="Q12" s="10">
        <v>99.95901600000002</v>
      </c>
      <c r="R12" s="10">
        <v>99.572474999999997</v>
      </c>
      <c r="S12" s="10">
        <v>99.551632000000012</v>
      </c>
      <c r="T12" s="10">
        <v>99.149354999999986</v>
      </c>
      <c r="U12" s="10">
        <v>99.327478000000013</v>
      </c>
      <c r="V12" s="10">
        <v>98.553919999999991</v>
      </c>
      <c r="W12" s="10">
        <v>99.64233200000001</v>
      </c>
      <c r="X12" s="10">
        <v>99.701026999999996</v>
      </c>
      <c r="Y12" s="10">
        <v>98.644742999999991</v>
      </c>
      <c r="Z12" s="10">
        <v>98.328097</v>
      </c>
      <c r="AA12" s="10">
        <v>99.016737000000006</v>
      </c>
      <c r="AB12" s="10">
        <v>98.90127200000002</v>
      </c>
      <c r="AC12" s="10">
        <v>98.184775999999999</v>
      </c>
      <c r="AD12" s="10">
        <v>98.362873999999991</v>
      </c>
      <c r="AE12" s="10">
        <v>98.542999999999992</v>
      </c>
      <c r="AF12" s="10">
        <v>99.123123000000007</v>
      </c>
      <c r="AG12" s="10">
        <v>98.605140000000006</v>
      </c>
      <c r="AH12" s="10">
        <v>98.594657000000012</v>
      </c>
      <c r="AI12" s="10">
        <v>98.497330000000005</v>
      </c>
      <c r="AJ12" s="10">
        <v>98.082397999999998</v>
      </c>
      <c r="AK12" s="10">
        <v>98.702523999999997</v>
      </c>
      <c r="AL12" s="10">
        <v>98.450682999999998</v>
      </c>
      <c r="AM12" s="10">
        <v>98.368115000000017</v>
      </c>
      <c r="AN12" s="10">
        <v>98.729174999999998</v>
      </c>
      <c r="AO12" s="10">
        <v>98.559235999999984</v>
      </c>
      <c r="AP12" s="7">
        <v>96.619545000000002</v>
      </c>
      <c r="AQ12" s="7">
        <v>96.426558999999997</v>
      </c>
      <c r="AR12" s="7">
        <v>97.125</v>
      </c>
      <c r="AS12" s="7">
        <v>97.820312999999999</v>
      </c>
      <c r="AT12" s="7">
        <v>97.332718</v>
      </c>
      <c r="AU12" s="7">
        <v>96.486877000000007</v>
      </c>
      <c r="AV12" s="7">
        <v>97.301056000000003</v>
      </c>
      <c r="AW12" s="7">
        <v>96.747298999999998</v>
      </c>
      <c r="AX12" s="7">
        <v>98.012237999999996</v>
      </c>
      <c r="AY12" s="7">
        <v>97.404387999999997</v>
      </c>
      <c r="AZ12" s="7">
        <v>96.758324000000002</v>
      </c>
      <c r="BA12" s="7">
        <v>95.939589999999995</v>
      </c>
      <c r="BB12" s="7">
        <v>96.056786000000002</v>
      </c>
      <c r="BC12" s="7">
        <v>95.971519000000001</v>
      </c>
      <c r="BD12" s="7">
        <v>96.057198</v>
      </c>
    </row>
    <row r="13" spans="1:56" ht="15.5">
      <c r="A13" s="12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41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</row>
    <row r="14" spans="1:56" ht="15.5">
      <c r="A14" s="89" t="s">
        <v>116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1"/>
    </row>
    <row r="15" spans="1:56" ht="15.5">
      <c r="A15" s="11" t="s">
        <v>115</v>
      </c>
      <c r="B15" s="47">
        <v>3.0036963333333335</v>
      </c>
      <c r="C15" s="47">
        <v>3.0037226666666665</v>
      </c>
      <c r="D15" s="47">
        <v>3.0026550000000003</v>
      </c>
      <c r="E15" s="47">
        <v>3.0060920000000002</v>
      </c>
      <c r="F15" s="47">
        <v>2.9993979999999998</v>
      </c>
      <c r="G15" s="47">
        <v>3.0076376666666671</v>
      </c>
      <c r="H15" s="47">
        <v>3.0023743333333335</v>
      </c>
      <c r="I15" s="47">
        <v>3.0009073333333336</v>
      </c>
      <c r="J15" s="47">
        <v>3.0026133333333331</v>
      </c>
      <c r="K15" s="47">
        <v>3.0077483333333332</v>
      </c>
      <c r="L15" s="47">
        <v>3.0110829999999997</v>
      </c>
      <c r="M15" s="47">
        <v>3.0083786666666668</v>
      </c>
      <c r="N15" s="47">
        <v>3.0064046666666666</v>
      </c>
      <c r="O15" s="47">
        <v>3.0086153333333332</v>
      </c>
      <c r="P15" s="47">
        <v>3.0080743333333331</v>
      </c>
      <c r="Q15" s="47">
        <v>3.0089729999999997</v>
      </c>
      <c r="R15" s="47">
        <v>3.0006360000000001</v>
      </c>
      <c r="S15" s="47">
        <v>3.0015653333333332</v>
      </c>
      <c r="T15" s="47">
        <v>3.0054933333333334</v>
      </c>
      <c r="U15" s="47">
        <v>3.0036743333333331</v>
      </c>
      <c r="V15" s="47">
        <v>3.0006280000000003</v>
      </c>
      <c r="W15" s="47">
        <v>3.0040726666666671</v>
      </c>
      <c r="X15" s="47">
        <v>3.0029249999999998</v>
      </c>
      <c r="Y15" s="47">
        <v>3.004618666666667</v>
      </c>
      <c r="Z15" s="47">
        <v>2.9972499999999997</v>
      </c>
      <c r="AA15" s="47">
        <v>2.9943939999999998</v>
      </c>
      <c r="AB15" s="47">
        <v>3.00034</v>
      </c>
      <c r="AC15" s="47">
        <v>2.9951720000000002</v>
      </c>
      <c r="AD15" s="47">
        <v>3.0139553333333335</v>
      </c>
      <c r="AE15" s="47">
        <v>3.0165773333333337</v>
      </c>
      <c r="AF15" s="47">
        <v>3.0119670000000003</v>
      </c>
      <c r="AG15" s="47">
        <v>3.0147806666666668</v>
      </c>
      <c r="AH15" s="47">
        <v>3.0159880000000001</v>
      </c>
      <c r="AI15" s="47">
        <v>3.0163496666666667</v>
      </c>
      <c r="AJ15" s="47">
        <v>3.0169846666666671</v>
      </c>
      <c r="AK15" s="47">
        <v>3.0160986666666667</v>
      </c>
      <c r="AL15" s="47">
        <v>3.020569333333333</v>
      </c>
      <c r="AM15" s="47">
        <v>3.0113873333333334</v>
      </c>
      <c r="AN15" s="47">
        <v>3.0107596666666669</v>
      </c>
      <c r="AO15" s="47">
        <v>3.015558</v>
      </c>
      <c r="AP15" s="30">
        <v>3.0052979999999998</v>
      </c>
      <c r="AQ15" s="30">
        <v>3.0052946666666664</v>
      </c>
      <c r="AR15" s="30">
        <v>3.0106466666666667</v>
      </c>
      <c r="AS15" s="30">
        <v>3.0107870000000001</v>
      </c>
      <c r="AT15" s="30">
        <v>3.0089363333333332</v>
      </c>
      <c r="AU15" s="30">
        <v>3.0005389999999998</v>
      </c>
      <c r="AV15" s="30">
        <v>3.0068433333333338</v>
      </c>
      <c r="AW15" s="30">
        <v>3.0071116666666668</v>
      </c>
      <c r="AX15" s="30">
        <v>3.0164673333333334</v>
      </c>
      <c r="AY15" s="30">
        <v>3.0040413333333333</v>
      </c>
      <c r="AZ15" s="30">
        <v>3.0053443333333334</v>
      </c>
      <c r="BA15" s="30">
        <v>3.0043146666666662</v>
      </c>
      <c r="BB15" s="30">
        <v>3.0017640000000001</v>
      </c>
      <c r="BC15" s="30">
        <v>3.0049499999999996</v>
      </c>
      <c r="BD15" s="30">
        <v>3.0070823333333334</v>
      </c>
    </row>
    <row r="16" spans="1:56" ht="15.5">
      <c r="A16" s="11" t="s">
        <v>114</v>
      </c>
      <c r="B16" s="47">
        <v>1.000867</v>
      </c>
      <c r="C16" s="47">
        <v>0.99516066666666669</v>
      </c>
      <c r="D16" s="47">
        <v>0.99986733333333333</v>
      </c>
      <c r="E16" s="47">
        <v>0.99773666666666661</v>
      </c>
      <c r="F16" s="47">
        <v>1.0053216666666667</v>
      </c>
      <c r="G16" s="47">
        <v>0.9976476666666666</v>
      </c>
      <c r="H16" s="47">
        <v>0.99840499999999999</v>
      </c>
      <c r="I16" s="47">
        <v>0.99696366666666669</v>
      </c>
      <c r="J16" s="47">
        <v>0.99684266666666665</v>
      </c>
      <c r="K16" s="47">
        <v>0.99236066666666656</v>
      </c>
      <c r="L16" s="47">
        <v>0.99543233333333336</v>
      </c>
      <c r="M16" s="47">
        <v>0.99290099999999992</v>
      </c>
      <c r="N16" s="47">
        <v>0.99513966666666664</v>
      </c>
      <c r="O16" s="47">
        <v>0.99611900000000009</v>
      </c>
      <c r="P16" s="47">
        <v>0.99778366666666674</v>
      </c>
      <c r="Q16" s="47">
        <v>0.99021866666666669</v>
      </c>
      <c r="R16" s="47">
        <v>1.0016323333333335</v>
      </c>
      <c r="S16" s="47">
        <v>1.0011729999999999</v>
      </c>
      <c r="T16" s="47">
        <v>0.99588233333333331</v>
      </c>
      <c r="U16" s="47">
        <v>0.99622133333333329</v>
      </c>
      <c r="V16" s="47">
        <v>0.99992300000000001</v>
      </c>
      <c r="W16" s="47">
        <v>1.0034650000000001</v>
      </c>
      <c r="X16" s="47">
        <v>1.0007276666666667</v>
      </c>
      <c r="Y16" s="47">
        <v>0.99785900000000005</v>
      </c>
      <c r="Z16" s="47">
        <v>1.0055976666666666</v>
      </c>
      <c r="AA16" s="47">
        <v>1.0078229999999999</v>
      </c>
      <c r="AB16" s="47">
        <v>1.0005493333333333</v>
      </c>
      <c r="AC16" s="47">
        <v>1.00349</v>
      </c>
      <c r="AD16" s="47">
        <v>0.99439900000000003</v>
      </c>
      <c r="AE16" s="47">
        <v>0.98724699999999999</v>
      </c>
      <c r="AF16" s="47">
        <v>0.98638533333333334</v>
      </c>
      <c r="AG16" s="47">
        <v>0.98945466666666659</v>
      </c>
      <c r="AH16" s="47">
        <v>0.99092000000000002</v>
      </c>
      <c r="AI16" s="47">
        <v>0.99214633333333335</v>
      </c>
      <c r="AJ16" s="47">
        <v>0.98863000000000001</v>
      </c>
      <c r="AK16" s="47">
        <v>0.98771500000000001</v>
      </c>
      <c r="AL16" s="47">
        <v>0.98952600000000002</v>
      </c>
      <c r="AM16" s="47">
        <v>0.99489233333333338</v>
      </c>
      <c r="AN16" s="47">
        <v>0.99563900000000005</v>
      </c>
      <c r="AO16" s="47">
        <v>0.9896976666666667</v>
      </c>
      <c r="AP16" s="30">
        <v>0.99954233333333331</v>
      </c>
      <c r="AQ16" s="30">
        <v>1.0027083333333333</v>
      </c>
      <c r="AR16" s="30">
        <v>0.99661433333333338</v>
      </c>
      <c r="AS16" s="30">
        <v>0.99792566666666671</v>
      </c>
      <c r="AT16" s="30">
        <v>0.99628499999999998</v>
      </c>
      <c r="AU16" s="30">
        <v>1.0069026666666667</v>
      </c>
      <c r="AV16" s="30">
        <v>1.0014003333333334</v>
      </c>
      <c r="AW16" s="30">
        <v>1.0009193333333333</v>
      </c>
      <c r="AX16" s="30">
        <v>0.994892</v>
      </c>
      <c r="AY16" s="30">
        <v>1.0045936666666666</v>
      </c>
      <c r="AZ16" s="30">
        <v>0.99989099999999997</v>
      </c>
      <c r="BA16" s="30">
        <v>1.0063053333333334</v>
      </c>
      <c r="BB16" s="30">
        <v>1.0048956666666666</v>
      </c>
      <c r="BC16" s="30">
        <v>1.0007996666666668</v>
      </c>
      <c r="BD16" s="30">
        <v>0.99983900000000003</v>
      </c>
    </row>
    <row r="17" spans="1:56" ht="15.5">
      <c r="A17" s="11" t="s">
        <v>113</v>
      </c>
      <c r="B17" s="47" t="s">
        <v>223</v>
      </c>
      <c r="C17" s="47" t="s">
        <v>223</v>
      </c>
      <c r="D17" s="47">
        <v>8.5766666666666673E-4</v>
      </c>
      <c r="E17" s="47">
        <v>1.2473333333333334E-3</v>
      </c>
      <c r="F17" s="47">
        <v>1.1523333333333333E-3</v>
      </c>
      <c r="G17" s="47">
        <v>1.0446666666666666E-3</v>
      </c>
      <c r="H17" s="47">
        <v>1.1899999999999999E-3</v>
      </c>
      <c r="I17" s="47">
        <v>1.0919999999999999E-3</v>
      </c>
      <c r="J17" s="47">
        <v>8.1400000000000005E-4</v>
      </c>
      <c r="K17" s="47">
        <v>1.196E-3</v>
      </c>
      <c r="L17" s="47">
        <v>9.3299999999999991E-4</v>
      </c>
      <c r="M17" s="47">
        <v>8.8133333333333336E-4</v>
      </c>
      <c r="N17" s="47">
        <v>1.1776666666666667E-3</v>
      </c>
      <c r="O17" s="47">
        <v>6.8100000000000007E-4</v>
      </c>
      <c r="P17" s="47">
        <v>1.359E-3</v>
      </c>
      <c r="Q17" s="47" t="s">
        <v>223</v>
      </c>
      <c r="R17" s="47">
        <v>3.5743333333333334E-3</v>
      </c>
      <c r="S17" s="47">
        <v>2.1740000000000002E-3</v>
      </c>
      <c r="T17" s="47">
        <v>9.19E-4</v>
      </c>
      <c r="U17" s="47">
        <v>1.3986666666666668E-3</v>
      </c>
      <c r="V17" s="47">
        <v>3.9373333333333335E-3</v>
      </c>
      <c r="W17" s="47">
        <v>2.0546666666666669E-3</v>
      </c>
      <c r="X17" s="47">
        <v>1.4679999999999999E-3</v>
      </c>
      <c r="Y17" s="47">
        <v>1.0866666666666666E-3</v>
      </c>
      <c r="Z17" s="47" t="s">
        <v>223</v>
      </c>
      <c r="AA17" s="47" t="s">
        <v>223</v>
      </c>
      <c r="AB17" s="47">
        <v>1.0626666666666666E-3</v>
      </c>
      <c r="AC17" s="47" t="s">
        <v>223</v>
      </c>
      <c r="AD17" s="47">
        <v>2.0083333333333333E-3</v>
      </c>
      <c r="AE17" s="47">
        <v>1.9043333333333334E-3</v>
      </c>
      <c r="AF17" s="47">
        <v>1.2849999999999999E-3</v>
      </c>
      <c r="AG17" s="47">
        <v>1.586E-3</v>
      </c>
      <c r="AH17" s="47" t="s">
        <v>223</v>
      </c>
      <c r="AI17" s="47" t="s">
        <v>223</v>
      </c>
      <c r="AJ17" s="47">
        <v>1.3963333333333334E-3</v>
      </c>
      <c r="AK17" s="47">
        <v>1.2210000000000001E-3</v>
      </c>
      <c r="AL17" s="47">
        <v>2.0950000000000001E-3</v>
      </c>
      <c r="AM17" s="47">
        <v>1.9636666666666669E-3</v>
      </c>
      <c r="AN17" s="47">
        <v>9.8233333333333332E-4</v>
      </c>
      <c r="AO17" s="47">
        <v>1.751E-3</v>
      </c>
      <c r="AP17" s="30">
        <v>4.8843333333333334E-3</v>
      </c>
      <c r="AQ17" s="30">
        <v>1.7589999999999999E-3</v>
      </c>
      <c r="AR17" s="30">
        <v>2.2566666666666668E-3</v>
      </c>
      <c r="AS17" s="30">
        <v>1.0120000000000001E-3</v>
      </c>
      <c r="AT17" s="30">
        <v>1.6750000000000001E-3</v>
      </c>
      <c r="AU17" s="30">
        <v>1.6256666666666668E-3</v>
      </c>
      <c r="AV17" s="30">
        <v>1.6426666666666666E-3</v>
      </c>
      <c r="AW17" s="30">
        <v>1.921E-3</v>
      </c>
      <c r="AX17" s="30">
        <v>4.4409999999999996E-3</v>
      </c>
      <c r="AY17" s="30">
        <v>3.2706666666666665E-3</v>
      </c>
      <c r="AZ17" s="30" t="s">
        <v>223</v>
      </c>
      <c r="BA17" s="30">
        <v>1.5406666666666667E-3</v>
      </c>
      <c r="BB17" s="30">
        <v>1.3523333333333332E-3</v>
      </c>
      <c r="BC17" s="30">
        <v>1.9226666666666665E-3</v>
      </c>
      <c r="BD17" s="30">
        <v>1.4499999999999999E-3</v>
      </c>
    </row>
    <row r="18" spans="1:56" ht="15.5">
      <c r="A18" s="11" t="s">
        <v>126</v>
      </c>
      <c r="B18" s="47" t="s">
        <v>223</v>
      </c>
      <c r="C18" s="47">
        <v>7.1733333333333328E-4</v>
      </c>
      <c r="D18" s="47" t="s">
        <v>223</v>
      </c>
      <c r="E18" s="47" t="s">
        <v>223</v>
      </c>
      <c r="F18" s="47" t="s">
        <v>223</v>
      </c>
      <c r="G18" s="47" t="s">
        <v>223</v>
      </c>
      <c r="H18" s="47">
        <v>6.0266666666666661E-4</v>
      </c>
      <c r="I18" s="47" t="s">
        <v>223</v>
      </c>
      <c r="J18" s="47">
        <v>8.2366666666666667E-4</v>
      </c>
      <c r="K18" s="47" t="s">
        <v>223</v>
      </c>
      <c r="L18" s="47" t="s">
        <v>223</v>
      </c>
      <c r="M18" s="47" t="s">
        <v>223</v>
      </c>
      <c r="N18" s="47" t="s">
        <v>223</v>
      </c>
      <c r="O18" s="47" t="s">
        <v>223</v>
      </c>
      <c r="P18" s="47" t="s">
        <v>223</v>
      </c>
      <c r="Q18" s="47">
        <v>9.0833333333333337E-4</v>
      </c>
      <c r="R18" s="47" t="s">
        <v>223</v>
      </c>
      <c r="S18" s="47" t="s">
        <v>223</v>
      </c>
      <c r="T18" s="47" t="s">
        <v>223</v>
      </c>
      <c r="U18" s="47" t="s">
        <v>223</v>
      </c>
      <c r="V18" s="47" t="s">
        <v>223</v>
      </c>
      <c r="W18" s="47" t="s">
        <v>223</v>
      </c>
      <c r="X18" s="47" t="s">
        <v>223</v>
      </c>
      <c r="Y18" s="47">
        <v>7.8299999999999995E-4</v>
      </c>
      <c r="Z18" s="47" t="s">
        <v>223</v>
      </c>
      <c r="AA18" s="47" t="s">
        <v>223</v>
      </c>
      <c r="AB18" s="47" t="s">
        <v>223</v>
      </c>
      <c r="AC18" s="47">
        <v>5.4166666666666664E-4</v>
      </c>
      <c r="AD18" s="47" t="s">
        <v>223</v>
      </c>
      <c r="AE18" s="47">
        <v>6.4033333333333336E-4</v>
      </c>
      <c r="AF18" s="47" t="s">
        <v>223</v>
      </c>
      <c r="AG18" s="47" t="s">
        <v>223</v>
      </c>
      <c r="AH18" s="47" t="s">
        <v>223</v>
      </c>
      <c r="AI18" s="47" t="s">
        <v>223</v>
      </c>
      <c r="AJ18" s="47" t="s">
        <v>223</v>
      </c>
      <c r="AK18" s="47">
        <v>5.2633333333333341E-4</v>
      </c>
      <c r="AL18" s="47" t="s">
        <v>223</v>
      </c>
      <c r="AM18" s="47" t="s">
        <v>223</v>
      </c>
      <c r="AN18" s="47" t="s">
        <v>223</v>
      </c>
      <c r="AO18" s="47" t="s">
        <v>223</v>
      </c>
      <c r="AP18" s="30" t="s">
        <v>223</v>
      </c>
      <c r="AQ18" s="30">
        <v>9.5233333333333335E-4</v>
      </c>
      <c r="AR18" s="30" t="s">
        <v>223</v>
      </c>
      <c r="AS18" s="30" t="s">
        <v>223</v>
      </c>
      <c r="AT18" s="30" t="s">
        <v>223</v>
      </c>
      <c r="AU18" s="30" t="s">
        <v>223</v>
      </c>
      <c r="AV18" s="30" t="s">
        <v>223</v>
      </c>
      <c r="AW18" s="30" t="s">
        <v>223</v>
      </c>
      <c r="AX18" s="30" t="s">
        <v>223</v>
      </c>
      <c r="AY18" s="30" t="s">
        <v>223</v>
      </c>
      <c r="AZ18" s="30" t="s">
        <v>223</v>
      </c>
      <c r="BA18" s="30" t="s">
        <v>223</v>
      </c>
      <c r="BB18" s="30" t="s">
        <v>223</v>
      </c>
      <c r="BC18" s="30" t="s">
        <v>223</v>
      </c>
      <c r="BD18" s="30" t="s">
        <v>223</v>
      </c>
    </row>
    <row r="19" spans="1:56" ht="15.5">
      <c r="A19" s="11" t="s">
        <v>112</v>
      </c>
      <c r="B19" s="47">
        <v>2.8433333333333332E-4</v>
      </c>
      <c r="C19" s="47" t="s">
        <v>223</v>
      </c>
      <c r="D19" s="47" t="s">
        <v>223</v>
      </c>
      <c r="E19" s="47" t="s">
        <v>223</v>
      </c>
      <c r="F19" s="47">
        <v>3.9999999999999996E-4</v>
      </c>
      <c r="G19" s="47" t="s">
        <v>223</v>
      </c>
      <c r="H19" s="47" t="s">
        <v>223</v>
      </c>
      <c r="I19" s="47" t="s">
        <v>223</v>
      </c>
      <c r="J19" s="47" t="s">
        <v>223</v>
      </c>
      <c r="K19" s="47" t="s">
        <v>223</v>
      </c>
      <c r="L19" s="47" t="s">
        <v>223</v>
      </c>
      <c r="M19" s="47" t="s">
        <v>223</v>
      </c>
      <c r="N19" s="47" t="s">
        <v>223</v>
      </c>
      <c r="O19" s="47">
        <v>3.3133333333333338E-4</v>
      </c>
      <c r="P19" s="47" t="s">
        <v>223</v>
      </c>
      <c r="Q19" s="47">
        <v>4.3066666666666665E-4</v>
      </c>
      <c r="R19" s="47" t="s">
        <v>223</v>
      </c>
      <c r="S19" s="47" t="s">
        <v>223</v>
      </c>
      <c r="T19" s="47">
        <v>2.5033333333333336E-4</v>
      </c>
      <c r="U19" s="47" t="s">
        <v>223</v>
      </c>
      <c r="V19" s="47">
        <v>3.1366666666666668E-4</v>
      </c>
      <c r="W19" s="47" t="s">
        <v>223</v>
      </c>
      <c r="X19" s="47" t="s">
        <v>223</v>
      </c>
      <c r="Y19" s="47" t="s">
        <v>223</v>
      </c>
      <c r="Z19" s="47">
        <v>6.02E-4</v>
      </c>
      <c r="AA19" s="47">
        <v>3.5366666666666668E-4</v>
      </c>
      <c r="AB19" s="47">
        <v>2.8666666666666668E-4</v>
      </c>
      <c r="AC19" s="47">
        <v>1.193E-3</v>
      </c>
      <c r="AD19" s="47">
        <v>2.5566666666666668E-4</v>
      </c>
      <c r="AE19" s="47" t="s">
        <v>223</v>
      </c>
      <c r="AF19" s="47" t="s">
        <v>223</v>
      </c>
      <c r="AG19" s="47" t="s">
        <v>223</v>
      </c>
      <c r="AH19" s="47" t="s">
        <v>223</v>
      </c>
      <c r="AI19" s="47" t="s">
        <v>223</v>
      </c>
      <c r="AJ19" s="47" t="s">
        <v>223</v>
      </c>
      <c r="AK19" s="47" t="s">
        <v>223</v>
      </c>
      <c r="AL19" s="47" t="s">
        <v>223</v>
      </c>
      <c r="AM19" s="47" t="s">
        <v>223</v>
      </c>
      <c r="AN19" s="47" t="s">
        <v>223</v>
      </c>
      <c r="AO19" s="47">
        <v>2.8533333333333335E-4</v>
      </c>
      <c r="AP19" s="30" t="s">
        <v>223</v>
      </c>
      <c r="AQ19" s="30">
        <v>9.8033333333333327E-4</v>
      </c>
      <c r="AR19" s="30" t="s">
        <v>223</v>
      </c>
      <c r="AS19" s="30">
        <v>1.0553333333333333E-3</v>
      </c>
      <c r="AT19" s="30">
        <v>1.0406666666666667E-3</v>
      </c>
      <c r="AU19" s="30">
        <v>7.8133333333333342E-4</v>
      </c>
      <c r="AV19" s="30" t="s">
        <v>223</v>
      </c>
      <c r="AW19" s="30" t="s">
        <v>223</v>
      </c>
      <c r="AX19" s="30">
        <v>5.7666666666666663E-4</v>
      </c>
      <c r="AY19" s="30" t="s">
        <v>223</v>
      </c>
      <c r="AZ19" s="30" t="s">
        <v>223</v>
      </c>
      <c r="BA19" s="30">
        <v>4.953333333333333E-4</v>
      </c>
      <c r="BB19" s="30">
        <v>8.2199999999999992E-4</v>
      </c>
      <c r="BC19" s="30">
        <v>9.3266666666666671E-4</v>
      </c>
      <c r="BD19" s="30">
        <v>7.3099999999999999E-4</v>
      </c>
    </row>
    <row r="20" spans="1:56" ht="15.5">
      <c r="A20" s="11" t="s">
        <v>142</v>
      </c>
      <c r="B20" s="47" t="s">
        <v>223</v>
      </c>
      <c r="C20" s="47">
        <v>4.7400000000000003E-4</v>
      </c>
      <c r="D20" s="47">
        <v>5.083333333333334E-4</v>
      </c>
      <c r="E20" s="47">
        <v>5.3133333333333331E-4</v>
      </c>
      <c r="F20" s="47">
        <v>3.7300000000000001E-4</v>
      </c>
      <c r="G20" s="47" t="s">
        <v>223</v>
      </c>
      <c r="H20" s="47">
        <v>4.3399999999999998E-4</v>
      </c>
      <c r="I20" s="47" t="s">
        <v>223</v>
      </c>
      <c r="J20" s="47">
        <v>3.5566666666666667E-4</v>
      </c>
      <c r="K20" s="47" t="s">
        <v>223</v>
      </c>
      <c r="L20" s="47" t="s">
        <v>223</v>
      </c>
      <c r="M20" s="47">
        <v>7.4533333333333342E-4</v>
      </c>
      <c r="N20" s="47">
        <v>5.7233333333333333E-4</v>
      </c>
      <c r="O20" s="47">
        <v>7.1500000000000003E-4</v>
      </c>
      <c r="P20" s="47" t="s">
        <v>223</v>
      </c>
      <c r="Q20" s="47">
        <v>5.62E-4</v>
      </c>
      <c r="R20" s="47">
        <v>5.0299999999999997E-4</v>
      </c>
      <c r="S20" s="47" t="s">
        <v>223</v>
      </c>
      <c r="T20" s="47" t="s">
        <v>223</v>
      </c>
      <c r="U20" s="47">
        <v>3.8733333333333333E-4</v>
      </c>
      <c r="V20" s="47">
        <v>8.9499999999999996E-4</v>
      </c>
      <c r="W20" s="47">
        <v>4.4666666666666666E-4</v>
      </c>
      <c r="X20" s="47">
        <v>5.0333333333333339E-4</v>
      </c>
      <c r="Y20" s="47">
        <v>1.3206666666666668E-3</v>
      </c>
      <c r="Z20" s="47">
        <v>1.464E-3</v>
      </c>
      <c r="AA20" s="47">
        <v>6.2933333333333331E-4</v>
      </c>
      <c r="AB20" s="47">
        <v>1.3266666666666667E-3</v>
      </c>
      <c r="AC20" s="47">
        <v>2.9486666666666667E-3</v>
      </c>
      <c r="AD20" s="47">
        <v>3.9166666666666668E-4</v>
      </c>
      <c r="AE20" s="47" t="s">
        <v>223</v>
      </c>
      <c r="AF20" s="47" t="s">
        <v>223</v>
      </c>
      <c r="AG20" s="47">
        <v>6.8066666666666666E-4</v>
      </c>
      <c r="AH20" s="47" t="s">
        <v>223</v>
      </c>
      <c r="AI20" s="47" t="s">
        <v>223</v>
      </c>
      <c r="AJ20" s="47" t="s">
        <v>223</v>
      </c>
      <c r="AK20" s="47" t="s">
        <v>223</v>
      </c>
      <c r="AL20" s="47">
        <v>2.9266666666666666E-4</v>
      </c>
      <c r="AM20" s="47">
        <v>5.1233333333333328E-4</v>
      </c>
      <c r="AN20" s="47" t="s">
        <v>223</v>
      </c>
      <c r="AO20" s="47" t="s">
        <v>223</v>
      </c>
      <c r="AP20" s="30" t="s">
        <v>223</v>
      </c>
      <c r="AQ20" s="30" t="s">
        <v>223</v>
      </c>
      <c r="AR20" s="30" t="s">
        <v>223</v>
      </c>
      <c r="AS20" s="30" t="s">
        <v>223</v>
      </c>
      <c r="AT20" s="30" t="s">
        <v>223</v>
      </c>
      <c r="AU20" s="30" t="s">
        <v>223</v>
      </c>
      <c r="AV20" s="30" t="s">
        <v>223</v>
      </c>
      <c r="AW20" s="30" t="s">
        <v>223</v>
      </c>
      <c r="AX20" s="30" t="s">
        <v>223</v>
      </c>
      <c r="AY20" s="30" t="s">
        <v>223</v>
      </c>
      <c r="AZ20" s="30" t="s">
        <v>223</v>
      </c>
      <c r="BA20" s="30" t="s">
        <v>223</v>
      </c>
      <c r="BB20" s="30" t="s">
        <v>223</v>
      </c>
      <c r="BC20" s="30" t="s">
        <v>223</v>
      </c>
      <c r="BD20" s="30" t="s">
        <v>223</v>
      </c>
    </row>
    <row r="21" spans="1:56" ht="15.5">
      <c r="A21" s="11" t="s">
        <v>111</v>
      </c>
      <c r="B21" s="47">
        <v>4.3562333333333335E-2</v>
      </c>
      <c r="C21" s="47">
        <v>5.2295666666666664E-2</v>
      </c>
      <c r="D21" s="47">
        <v>3.478733333333333E-2</v>
      </c>
      <c r="E21" s="47">
        <v>4.6186666666666661E-2</v>
      </c>
      <c r="F21" s="47">
        <v>3.3130333333333331E-2</v>
      </c>
      <c r="G21" s="47">
        <v>3.4572666666666668E-2</v>
      </c>
      <c r="H21" s="47">
        <v>2.2978666666666665E-2</v>
      </c>
      <c r="I21" s="47">
        <v>1.5415999999999999E-2</v>
      </c>
      <c r="J21" s="47">
        <v>3.2829666666666667E-2</v>
      </c>
      <c r="K21" s="47">
        <v>2.9132666666666668E-2</v>
      </c>
      <c r="L21" s="47">
        <v>3.1192666666666664E-2</v>
      </c>
      <c r="M21" s="47">
        <v>3.6489666666666663E-2</v>
      </c>
      <c r="N21" s="47">
        <v>4.6479666666666669E-2</v>
      </c>
      <c r="O21" s="47">
        <v>4.2423666666666665E-2</v>
      </c>
      <c r="P21" s="47">
        <v>4.2910666666666673E-2</v>
      </c>
      <c r="Q21" s="47">
        <v>3.2427999999999998E-2</v>
      </c>
      <c r="R21" s="47">
        <v>3.5028999999999998E-2</v>
      </c>
      <c r="S21" s="47">
        <v>2.532733333333333E-2</v>
      </c>
      <c r="T21" s="47">
        <v>4.6822666666666672E-2</v>
      </c>
      <c r="U21" s="47">
        <v>4.5677999999999996E-2</v>
      </c>
      <c r="V21" s="47">
        <v>4.9643666666666669E-2</v>
      </c>
      <c r="W21" s="47">
        <v>2.3645666666666666E-2</v>
      </c>
      <c r="X21" s="47">
        <v>3.6336666666666663E-2</v>
      </c>
      <c r="Y21" s="47">
        <v>3.3228000000000001E-2</v>
      </c>
      <c r="Z21" s="47">
        <v>3.9951E-2</v>
      </c>
      <c r="AA21" s="47">
        <v>4.0100999999999998E-2</v>
      </c>
      <c r="AB21" s="47">
        <v>3.0551333333333333E-2</v>
      </c>
      <c r="AC21" s="47">
        <v>4.3258666666666667E-2</v>
      </c>
      <c r="AD21" s="47">
        <v>4.6582666666666668E-2</v>
      </c>
      <c r="AE21" s="47">
        <v>7.3776333333333333E-2</v>
      </c>
      <c r="AF21" s="47">
        <v>0.12185166666666668</v>
      </c>
      <c r="AG21" s="47">
        <v>3.7118666666666668E-2</v>
      </c>
      <c r="AH21" s="47">
        <v>4.7892999999999998E-2</v>
      </c>
      <c r="AI21" s="47">
        <v>3.8245000000000001E-2</v>
      </c>
      <c r="AJ21" s="47">
        <v>4.7480999999999995E-2</v>
      </c>
      <c r="AK21" s="47">
        <v>4.7485333333333331E-2</v>
      </c>
      <c r="AL21" s="47">
        <v>3.6499999999999998E-2</v>
      </c>
      <c r="AM21" s="47">
        <v>6.6772333333333336E-2</v>
      </c>
      <c r="AN21" s="47">
        <v>4.8801000000000004E-2</v>
      </c>
      <c r="AO21" s="47">
        <v>5.1749999999999997E-2</v>
      </c>
      <c r="AP21" s="30">
        <v>1.5681E-2</v>
      </c>
      <c r="AQ21" s="30">
        <v>1.8095333333333335E-2</v>
      </c>
      <c r="AR21" s="30">
        <v>3.0917666666666666E-2</v>
      </c>
      <c r="AS21" s="30">
        <v>3.2337999999999999E-2</v>
      </c>
      <c r="AT21" s="30">
        <v>3.0619666666666667E-2</v>
      </c>
      <c r="AU21" s="30">
        <v>3.4627999999999999E-2</v>
      </c>
      <c r="AV21" s="30">
        <v>4.5896666666666669E-2</v>
      </c>
      <c r="AW21" s="30">
        <v>4.1123666666666663E-2</v>
      </c>
      <c r="AX21" s="30">
        <v>2.2528666666666666E-2</v>
      </c>
      <c r="AY21" s="30">
        <v>1.6728333333333335E-2</v>
      </c>
      <c r="AZ21" s="30">
        <v>2.4198000000000001E-2</v>
      </c>
      <c r="BA21" s="30">
        <v>4.5823000000000003E-2</v>
      </c>
      <c r="BB21" s="30">
        <v>3.6876666666666669E-2</v>
      </c>
      <c r="BC21" s="30">
        <v>2.0879999999999999E-2</v>
      </c>
      <c r="BD21" s="30">
        <v>4.6149666666666665E-2</v>
      </c>
    </row>
    <row r="22" spans="1:56" ht="15.5">
      <c r="A22" s="11" t="s">
        <v>110</v>
      </c>
      <c r="B22" s="47">
        <v>0.9411436666666666</v>
      </c>
      <c r="C22" s="47">
        <v>0.93907200000000002</v>
      </c>
      <c r="D22" s="47">
        <v>0.95027099999999998</v>
      </c>
      <c r="E22" s="47">
        <v>0.94085466666666662</v>
      </c>
      <c r="F22" s="47">
        <v>0.94979466666666668</v>
      </c>
      <c r="G22" s="47">
        <v>0.94438766666666663</v>
      </c>
      <c r="H22" s="47">
        <v>0.95572766666666664</v>
      </c>
      <c r="I22" s="47">
        <v>0.97036200000000006</v>
      </c>
      <c r="J22" s="47">
        <v>0.955793</v>
      </c>
      <c r="K22" s="47">
        <v>0.9512573333333334</v>
      </c>
      <c r="L22" s="47">
        <v>0.93820266666666674</v>
      </c>
      <c r="M22" s="47">
        <v>0.948492</v>
      </c>
      <c r="N22" s="47">
        <v>0.93319799999999997</v>
      </c>
      <c r="O22" s="47">
        <v>0.9351896666666667</v>
      </c>
      <c r="P22" s="47">
        <v>0.93995566666666663</v>
      </c>
      <c r="Q22" s="47">
        <v>0.94472200000000006</v>
      </c>
      <c r="R22" s="47">
        <v>0.95367999999999997</v>
      </c>
      <c r="S22" s="47">
        <v>0.96312199999999992</v>
      </c>
      <c r="T22" s="47">
        <v>0.94230899999999995</v>
      </c>
      <c r="U22" s="47">
        <v>0.9463339999999999</v>
      </c>
      <c r="V22" s="47">
        <v>0.93972866666666677</v>
      </c>
      <c r="W22" s="47">
        <v>0.94534133333333337</v>
      </c>
      <c r="X22" s="47">
        <v>0.94840899999999995</v>
      </c>
      <c r="Y22" s="47">
        <v>0.94714033333333336</v>
      </c>
      <c r="Z22" s="47">
        <v>0.94071066666666658</v>
      </c>
      <c r="AA22" s="47">
        <v>0.96031600000000006</v>
      </c>
      <c r="AB22" s="47">
        <v>0.94999800000000001</v>
      </c>
      <c r="AC22" s="47">
        <v>0.95088600000000001</v>
      </c>
      <c r="AD22" s="47">
        <v>0.91463599999999989</v>
      </c>
      <c r="AE22" s="47">
        <v>0.89315033333333327</v>
      </c>
      <c r="AF22" s="47">
        <v>0.85678600000000005</v>
      </c>
      <c r="AG22" s="47">
        <v>0.92288033333333341</v>
      </c>
      <c r="AH22" s="47">
        <v>0.91832866666666668</v>
      </c>
      <c r="AI22" s="47">
        <v>0.92864933333333333</v>
      </c>
      <c r="AJ22" s="47">
        <v>0.91407633333333338</v>
      </c>
      <c r="AK22" s="47">
        <v>0.9197886666666667</v>
      </c>
      <c r="AL22" s="47">
        <v>0.91700166666666671</v>
      </c>
      <c r="AM22" s="47">
        <v>0.90577233333333329</v>
      </c>
      <c r="AN22" s="47">
        <v>0.9290666666666666</v>
      </c>
      <c r="AO22" s="47">
        <v>0.90611399999999998</v>
      </c>
      <c r="AP22" s="30">
        <v>0.98094700000000001</v>
      </c>
      <c r="AQ22" s="30">
        <v>0.97843733333333338</v>
      </c>
      <c r="AR22" s="30">
        <v>0.96290266666666657</v>
      </c>
      <c r="AS22" s="30">
        <v>0.9606393333333334</v>
      </c>
      <c r="AT22" s="30">
        <v>0.97299466666666667</v>
      </c>
      <c r="AU22" s="30">
        <v>0.9718203333333334</v>
      </c>
      <c r="AV22" s="30">
        <v>0.95965500000000004</v>
      </c>
      <c r="AW22" s="30">
        <v>0.96270166666666668</v>
      </c>
      <c r="AX22" s="30">
        <v>0.96585833333333326</v>
      </c>
      <c r="AY22" s="30">
        <v>0.98412333333333335</v>
      </c>
      <c r="AZ22" s="30">
        <v>0.98237166666666675</v>
      </c>
      <c r="BA22" s="30">
        <v>0.96115366666666668</v>
      </c>
      <c r="BB22" s="30">
        <v>0.9659049999999999</v>
      </c>
      <c r="BC22" s="30">
        <v>0.98760799999999993</v>
      </c>
      <c r="BD22" s="30">
        <v>0.96385399999999999</v>
      </c>
    </row>
    <row r="23" spans="1:56" ht="15.5">
      <c r="A23" s="1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43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</row>
    <row r="24" spans="1:56" ht="15.5">
      <c r="A24" s="8" t="s">
        <v>109</v>
      </c>
      <c r="B24" s="40">
        <v>95.576107657175498</v>
      </c>
      <c r="C24" s="40">
        <v>94.679627964812923</v>
      </c>
      <c r="D24" s="40">
        <v>96.418743869854907</v>
      </c>
      <c r="E24" s="40">
        <v>95.26941139858738</v>
      </c>
      <c r="F24" s="40">
        <v>96.592758926252941</v>
      </c>
      <c r="G24" s="40">
        <v>96.468430283692115</v>
      </c>
      <c r="H24" s="40">
        <v>97.608854842394067</v>
      </c>
      <c r="I24" s="40">
        <v>98.436159054066934</v>
      </c>
      <c r="J24" s="40">
        <v>96.644483279883119</v>
      </c>
      <c r="K24" s="40">
        <v>97.028461462615212</v>
      </c>
      <c r="L24" s="40">
        <v>96.782255330298682</v>
      </c>
      <c r="M24" s="40">
        <v>96.22258495506361</v>
      </c>
      <c r="N24" s="40">
        <v>95.2</v>
      </c>
      <c r="O24" s="40">
        <v>95.590573716731086</v>
      </c>
      <c r="P24" s="40">
        <v>95.634129971555978</v>
      </c>
      <c r="Q24" s="40">
        <v>96.62579573534947</v>
      </c>
      <c r="R24" s="40">
        <v>96.408050043873303</v>
      </c>
      <c r="S24" s="40">
        <v>97.43767004749526</v>
      </c>
      <c r="T24" s="40">
        <v>95.26628574894815</v>
      </c>
      <c r="U24" s="40">
        <v>95.358185784082892</v>
      </c>
      <c r="V24" s="40">
        <v>94.896462302098897</v>
      </c>
      <c r="W24" s="40">
        <v>97.514803316438019</v>
      </c>
      <c r="X24" s="40">
        <v>96.260843705499838</v>
      </c>
      <c r="Y24" s="40">
        <v>96.480691271200286</v>
      </c>
      <c r="Z24" s="40">
        <v>95.783126191929952</v>
      </c>
      <c r="AA24" s="40">
        <v>95.931223962660397</v>
      </c>
      <c r="AB24" s="40">
        <v>96.753357857815047</v>
      </c>
      <c r="AC24" s="40">
        <v>95.365796582065201</v>
      </c>
      <c r="AD24" s="40">
        <v>95.115034468223612</v>
      </c>
      <c r="AE24" s="40">
        <v>92.370017719372029</v>
      </c>
      <c r="AF24" s="40">
        <v>87.548847666807561</v>
      </c>
      <c r="AG24" s="40">
        <v>96.065355118372793</v>
      </c>
      <c r="AH24" s="40">
        <v>95.043269919083443</v>
      </c>
      <c r="AI24" s="40">
        <v>96.044552265793953</v>
      </c>
      <c r="AJ24" s="40">
        <v>95.06207291504893</v>
      </c>
      <c r="AK24" s="40">
        <v>95.090808464475074</v>
      </c>
      <c r="AL24" s="40">
        <v>96.142494730694906</v>
      </c>
      <c r="AM24" s="40">
        <v>93.085228648818457</v>
      </c>
      <c r="AN24" s="40">
        <v>95.009447426935409</v>
      </c>
      <c r="AO24" s="40">
        <v>94.597354112901215</v>
      </c>
      <c r="AP24" s="40">
        <v>98.426594476575005</v>
      </c>
      <c r="AQ24" s="40">
        <v>98.184170580793804</v>
      </c>
      <c r="AR24" s="40">
        <v>96.889008442505215</v>
      </c>
      <c r="AS24" s="40">
        <v>96.743329488554963</v>
      </c>
      <c r="AT24" s="40">
        <v>96.949060445861832</v>
      </c>
      <c r="AU24" s="40">
        <v>96.559386224495711</v>
      </c>
      <c r="AV24" s="40">
        <v>95.435672955641266</v>
      </c>
      <c r="AW24" s="40">
        <v>95.903304558960457</v>
      </c>
      <c r="AX24" s="40">
        <v>97.720663397366962</v>
      </c>
      <c r="AY24" s="40">
        <v>98.328590150721638</v>
      </c>
      <c r="AZ24" s="40">
        <v>97.595993521230014</v>
      </c>
      <c r="BA24" s="40">
        <v>95.449447686639559</v>
      </c>
      <c r="BB24" s="40">
        <v>96.322562737983858</v>
      </c>
      <c r="BC24" s="40">
        <v>97.929573777774266</v>
      </c>
      <c r="BD24" s="40">
        <v>95.430742660670205</v>
      </c>
    </row>
    <row r="25" spans="1:56" ht="15.5">
      <c r="A25" s="8" t="s">
        <v>108</v>
      </c>
      <c r="B25" s="40">
        <v>4.423892342824491</v>
      </c>
      <c r="C25" s="40">
        <v>5.2725821493685983</v>
      </c>
      <c r="D25" s="40">
        <v>3.5296783576284372</v>
      </c>
      <c r="E25" s="40">
        <v>4.6767866533365643</v>
      </c>
      <c r="F25" s="40">
        <v>3.369307507320602</v>
      </c>
      <c r="G25" s="40">
        <v>3.5315697163078794</v>
      </c>
      <c r="H25" s="40">
        <v>2.3468205613019038</v>
      </c>
      <c r="I25" s="40">
        <v>1.5638409459330598</v>
      </c>
      <c r="J25" s="40">
        <v>3.3195536808187578</v>
      </c>
      <c r="K25" s="40">
        <v>2.9715385373847822</v>
      </c>
      <c r="L25" s="40">
        <v>3.2177446697013181</v>
      </c>
      <c r="M25" s="40">
        <v>3.701802493658656</v>
      </c>
      <c r="N25" s="40">
        <v>4.7416135339624255</v>
      </c>
      <c r="O25" s="40">
        <v>4.3363424344587784</v>
      </c>
      <c r="P25" s="40">
        <v>4.3658700284440179</v>
      </c>
      <c r="Q25" s="40">
        <v>3.3167231250102276</v>
      </c>
      <c r="R25" s="40">
        <v>3.5411014019239553</v>
      </c>
      <c r="S25" s="40">
        <v>2.5623299525047312</v>
      </c>
      <c r="T25" s="40">
        <v>4.7337142510518495</v>
      </c>
      <c r="U25" s="40">
        <v>4.6027842286606404</v>
      </c>
      <c r="V25" s="40">
        <v>5.0131580630415629</v>
      </c>
      <c r="W25" s="40">
        <v>2.4391216727567056</v>
      </c>
      <c r="X25" s="40">
        <v>3.6880693780624663</v>
      </c>
      <c r="Y25" s="40">
        <v>3.384778682454423</v>
      </c>
      <c r="Z25" s="40">
        <v>4.0678093808090416</v>
      </c>
      <c r="AA25" s="40">
        <v>4.0059084844224646</v>
      </c>
      <c r="AB25" s="40">
        <v>3.1115266421965027</v>
      </c>
      <c r="AC25" s="40">
        <v>4.3384771736514134</v>
      </c>
      <c r="AD25" s="40">
        <v>4.844235242896378</v>
      </c>
      <c r="AE25" s="40">
        <v>7.6299822806279698</v>
      </c>
      <c r="AF25" s="40">
        <v>12.451152333192434</v>
      </c>
      <c r="AG25" s="40">
        <v>3.8637922665168656</v>
      </c>
      <c r="AH25" s="40">
        <v>4.95673008091656</v>
      </c>
      <c r="AI25" s="40">
        <v>3.9554477342060474</v>
      </c>
      <c r="AJ25" s="40">
        <v>4.9379270849510783</v>
      </c>
      <c r="AK25" s="40">
        <v>4.9091915355249212</v>
      </c>
      <c r="AL25" s="40">
        <v>3.8268208065819915</v>
      </c>
      <c r="AM25" s="40">
        <v>6.8621194167796276</v>
      </c>
      <c r="AN25" s="40">
        <v>4.9905525730645905</v>
      </c>
      <c r="AO25" s="40">
        <v>5.402645887098795</v>
      </c>
      <c r="AP25" s="40">
        <v>1.5734055234249891</v>
      </c>
      <c r="AQ25" s="40">
        <v>1.8158294192061946</v>
      </c>
      <c r="AR25" s="40">
        <v>3.1109915574947991</v>
      </c>
      <c r="AS25" s="40">
        <v>3.2566705114450407</v>
      </c>
      <c r="AT25" s="40">
        <v>3.0509395541381599</v>
      </c>
      <c r="AU25" s="40">
        <v>3.4406137755042892</v>
      </c>
      <c r="AV25" s="40">
        <v>4.5643270443587358</v>
      </c>
      <c r="AW25" s="40">
        <v>4.0966954410395431</v>
      </c>
      <c r="AX25" s="40">
        <v>2.2793366026330442</v>
      </c>
      <c r="AY25" s="40">
        <v>1.6714098492783647</v>
      </c>
      <c r="AZ25" s="40">
        <v>2.4040064787699738</v>
      </c>
      <c r="BA25" s="40">
        <v>4.5505523133604555</v>
      </c>
      <c r="BB25" s="40">
        <v>3.6774372620161597</v>
      </c>
      <c r="BC25" s="40">
        <v>2.0704262222257479</v>
      </c>
      <c r="BD25" s="40">
        <v>4.5692573393297913</v>
      </c>
    </row>
    <row r="26" spans="1:56" ht="15.5">
      <c r="A26" s="8" t="s">
        <v>107</v>
      </c>
      <c r="B26" s="40">
        <v>0</v>
      </c>
      <c r="C26" s="40">
        <v>4.7789885818469005E-2</v>
      </c>
      <c r="D26" s="40">
        <v>5.1577772516657093E-2</v>
      </c>
      <c r="E26" s="40">
        <v>5.3801948076057191E-2</v>
      </c>
      <c r="F26" s="40">
        <v>3.7933566426454651E-2</v>
      </c>
      <c r="G26" s="40">
        <v>0</v>
      </c>
      <c r="H26" s="40">
        <v>4.4324596304036769E-2</v>
      </c>
      <c r="I26" s="40">
        <v>0</v>
      </c>
      <c r="J26" s="40">
        <v>3.5963039298130897E-2</v>
      </c>
      <c r="K26" s="40">
        <v>0</v>
      </c>
      <c r="L26" s="40">
        <v>0</v>
      </c>
      <c r="M26" s="40">
        <v>7.5612551277720236E-2</v>
      </c>
      <c r="N26" s="40">
        <v>5.8386466037575455E-2</v>
      </c>
      <c r="O26" s="40">
        <v>7.3083848810130206E-2</v>
      </c>
      <c r="P26" s="40">
        <v>0</v>
      </c>
      <c r="Q26" s="40">
        <v>5.7481139640303075E-2</v>
      </c>
      <c r="R26" s="40">
        <v>5.0848554202739156E-2</v>
      </c>
      <c r="S26" s="40">
        <v>0</v>
      </c>
      <c r="T26" s="40">
        <v>0</v>
      </c>
      <c r="U26" s="40">
        <v>3.9029987256474045E-2</v>
      </c>
      <c r="V26" s="40">
        <v>9.0379634859542965E-2</v>
      </c>
      <c r="W26" s="40">
        <v>4.6075010805277719E-2</v>
      </c>
      <c r="X26" s="40">
        <v>5.1086916437705944E-2</v>
      </c>
      <c r="Y26" s="40">
        <v>0.13453004634529536</v>
      </c>
      <c r="Z26" s="40">
        <v>0.14906442726100563</v>
      </c>
      <c r="AA26" s="40">
        <v>6.2867552917131031E-2</v>
      </c>
      <c r="AB26" s="40">
        <v>0.13511549998845748</v>
      </c>
      <c r="AC26" s="40">
        <v>0.29572624428338368</v>
      </c>
      <c r="AD26" s="40">
        <v>4.0730288880007189E-2</v>
      </c>
      <c r="AE26" s="40">
        <v>0</v>
      </c>
      <c r="AF26" s="40">
        <v>0</v>
      </c>
      <c r="AG26" s="40">
        <v>7.0852615110343756E-2</v>
      </c>
      <c r="AH26" s="40">
        <v>0</v>
      </c>
      <c r="AI26" s="40">
        <v>0</v>
      </c>
      <c r="AJ26" s="40">
        <v>0</v>
      </c>
      <c r="AK26" s="40">
        <v>0</v>
      </c>
      <c r="AL26" s="40">
        <v>3.0684462723095791E-2</v>
      </c>
      <c r="AM26" s="40">
        <v>5.265193440192438E-2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40">
        <v>0</v>
      </c>
      <c r="AZ26" s="40">
        <v>0</v>
      </c>
      <c r="BA26" s="40">
        <v>0</v>
      </c>
      <c r="BB26" s="40">
        <v>0</v>
      </c>
      <c r="BC26" s="40">
        <v>0</v>
      </c>
      <c r="BD26" s="40">
        <v>0</v>
      </c>
    </row>
  </sheetData>
  <mergeCells count="5">
    <mergeCell ref="A1:BD1"/>
    <mergeCell ref="B2:BD2"/>
    <mergeCell ref="B3:AO3"/>
    <mergeCell ref="AP3:BD3"/>
    <mergeCell ref="A14:BD14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="150" workbookViewId="0">
      <selection activeCell="A2" sqref="A2"/>
    </sheetView>
  </sheetViews>
  <sheetFormatPr defaultColWidth="8.81640625" defaultRowHeight="14.5"/>
  <cols>
    <col min="1" max="1" width="13.26953125" bestFit="1" customWidth="1"/>
    <col min="2" max="13" width="7.26953125" customWidth="1"/>
  </cols>
  <sheetData>
    <row r="1" spans="1:13" ht="15.5">
      <c r="A1" s="87" t="s">
        <v>296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15.5">
      <c r="A2" s="15" t="s">
        <v>125</v>
      </c>
      <c r="B2" s="86" t="s">
        <v>128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15.5">
      <c r="A3" s="15" t="s">
        <v>123</v>
      </c>
      <c r="B3" s="95" t="s">
        <v>122</v>
      </c>
      <c r="C3" s="97"/>
      <c r="D3" s="97"/>
      <c r="E3" s="97"/>
      <c r="F3" s="97"/>
      <c r="G3" s="97"/>
      <c r="H3" s="97"/>
      <c r="I3" s="97"/>
      <c r="J3" s="97"/>
      <c r="K3" s="96"/>
      <c r="L3" s="95" t="s">
        <v>121</v>
      </c>
      <c r="M3" s="96"/>
    </row>
    <row r="4" spans="1:13" ht="17.5">
      <c r="A4" s="14" t="s">
        <v>192</v>
      </c>
      <c r="B4" s="10">
        <v>32.492972999999999</v>
      </c>
      <c r="C4" s="10">
        <v>32.235290999999997</v>
      </c>
      <c r="D4" s="10">
        <v>31.748443999999999</v>
      </c>
      <c r="E4" s="10">
        <v>32.478713999999997</v>
      </c>
      <c r="F4" s="10">
        <v>32.120434000000003</v>
      </c>
      <c r="G4" s="10">
        <v>31.693715999999998</v>
      </c>
      <c r="H4" s="10">
        <v>32.399456000000001</v>
      </c>
      <c r="I4" s="10">
        <v>32.312435000000001</v>
      </c>
      <c r="J4" s="10">
        <v>32.408447000000002</v>
      </c>
      <c r="K4" s="10">
        <v>32.463245000000001</v>
      </c>
      <c r="L4" s="7">
        <v>30.770990000000001</v>
      </c>
      <c r="M4" s="7">
        <v>31.611965000000001</v>
      </c>
    </row>
    <row r="5" spans="1:13" ht="17.5">
      <c r="A5" s="18" t="s">
        <v>196</v>
      </c>
      <c r="B5" s="10" t="s">
        <v>223</v>
      </c>
      <c r="C5" s="10" t="s">
        <v>223</v>
      </c>
      <c r="D5" s="10" t="s">
        <v>223</v>
      </c>
      <c r="E5" s="10" t="s">
        <v>223</v>
      </c>
      <c r="F5" s="10" t="s">
        <v>223</v>
      </c>
      <c r="G5" s="10" t="s">
        <v>223</v>
      </c>
      <c r="H5" s="10" t="s">
        <v>223</v>
      </c>
      <c r="I5" s="10" t="s">
        <v>223</v>
      </c>
      <c r="J5" s="10" t="s">
        <v>223</v>
      </c>
      <c r="K5" s="10" t="s">
        <v>223</v>
      </c>
      <c r="L5" s="7">
        <v>0.118627</v>
      </c>
      <c r="M5" s="7" t="s">
        <v>223</v>
      </c>
    </row>
    <row r="6" spans="1:13" ht="17.5">
      <c r="A6" s="14" t="s">
        <v>193</v>
      </c>
      <c r="B6" s="10" t="s">
        <v>223</v>
      </c>
      <c r="C6" s="10" t="s">
        <v>223</v>
      </c>
      <c r="D6" s="10" t="s">
        <v>223</v>
      </c>
      <c r="E6" s="10" t="s">
        <v>223</v>
      </c>
      <c r="F6" s="10" t="s">
        <v>223</v>
      </c>
      <c r="G6" s="10" t="s">
        <v>223</v>
      </c>
      <c r="H6" s="10" t="s">
        <v>223</v>
      </c>
      <c r="I6" s="10" t="s">
        <v>223</v>
      </c>
      <c r="J6" s="10" t="s">
        <v>223</v>
      </c>
      <c r="K6" s="10" t="s">
        <v>223</v>
      </c>
      <c r="L6" s="7">
        <v>4.2208000000000002E-2</v>
      </c>
      <c r="M6" s="7">
        <v>0.116054</v>
      </c>
    </row>
    <row r="7" spans="1:13" ht="15.5">
      <c r="A7" s="18" t="s">
        <v>120</v>
      </c>
      <c r="B7" s="10" t="s">
        <v>223</v>
      </c>
      <c r="C7" s="10" t="s">
        <v>223</v>
      </c>
      <c r="D7" s="10" t="s">
        <v>223</v>
      </c>
      <c r="E7" s="10" t="s">
        <v>223</v>
      </c>
      <c r="F7" s="10">
        <v>2.486E-2</v>
      </c>
      <c r="G7" s="10">
        <v>7.1864999999999998E-2</v>
      </c>
      <c r="H7" s="10">
        <v>2.6415000000000001E-2</v>
      </c>
      <c r="I7" s="10">
        <v>5.7348999999999997E-2</v>
      </c>
      <c r="J7" s="10" t="s">
        <v>223</v>
      </c>
      <c r="K7" s="10" t="s">
        <v>223</v>
      </c>
      <c r="L7" s="7">
        <v>5.5988000000000003E-2</v>
      </c>
      <c r="M7" s="7" t="s">
        <v>223</v>
      </c>
    </row>
    <row r="8" spans="1:13" ht="15.5">
      <c r="A8" s="18" t="s">
        <v>127</v>
      </c>
      <c r="B8" s="10" t="s">
        <v>223</v>
      </c>
      <c r="C8" s="10" t="s">
        <v>223</v>
      </c>
      <c r="D8" s="10" t="s">
        <v>223</v>
      </c>
      <c r="E8" s="10" t="s">
        <v>223</v>
      </c>
      <c r="F8" s="10" t="s">
        <v>223</v>
      </c>
      <c r="G8" s="10">
        <v>3.6637000000000003E-2</v>
      </c>
      <c r="H8" s="10" t="s">
        <v>223</v>
      </c>
      <c r="I8" s="10" t="s">
        <v>223</v>
      </c>
      <c r="J8" s="10" t="s">
        <v>223</v>
      </c>
      <c r="K8" s="10" t="s">
        <v>223</v>
      </c>
      <c r="L8" s="7">
        <v>2.9079000000000001E-2</v>
      </c>
      <c r="M8" s="7">
        <v>3.0529000000000001E-2</v>
      </c>
    </row>
    <row r="9" spans="1:13" ht="15.5">
      <c r="A9" s="18" t="s">
        <v>118</v>
      </c>
      <c r="B9" s="10" t="s">
        <v>223</v>
      </c>
      <c r="C9" s="10" t="s">
        <v>223</v>
      </c>
      <c r="D9" s="10" t="s">
        <v>223</v>
      </c>
      <c r="E9" s="10" t="s">
        <v>223</v>
      </c>
      <c r="F9" s="10" t="s">
        <v>223</v>
      </c>
      <c r="G9" s="10" t="s">
        <v>223</v>
      </c>
      <c r="H9" s="10">
        <v>1.4097E-2</v>
      </c>
      <c r="I9" s="10" t="s">
        <v>223</v>
      </c>
      <c r="J9" s="10" t="s">
        <v>223</v>
      </c>
      <c r="K9" s="10" t="s">
        <v>223</v>
      </c>
      <c r="L9" s="7" t="s">
        <v>223</v>
      </c>
      <c r="M9" s="7" t="s">
        <v>223</v>
      </c>
    </row>
    <row r="10" spans="1:13" ht="17.5">
      <c r="A10" s="14" t="s">
        <v>194</v>
      </c>
      <c r="B10" s="10" t="s">
        <v>223</v>
      </c>
      <c r="C10" s="10" t="s">
        <v>223</v>
      </c>
      <c r="D10" s="10" t="s">
        <v>223</v>
      </c>
      <c r="E10" s="10" t="s">
        <v>223</v>
      </c>
      <c r="F10" s="10" t="s">
        <v>223</v>
      </c>
      <c r="G10" s="10" t="s">
        <v>223</v>
      </c>
      <c r="H10" s="10" t="s">
        <v>223</v>
      </c>
      <c r="I10" s="10" t="s">
        <v>223</v>
      </c>
      <c r="J10" s="10" t="s">
        <v>223</v>
      </c>
      <c r="K10" s="10" t="s">
        <v>223</v>
      </c>
      <c r="L10" s="7" t="s">
        <v>223</v>
      </c>
      <c r="M10" s="7">
        <v>6.1661000000000001E-2</v>
      </c>
    </row>
    <row r="11" spans="1:13" ht="17.5">
      <c r="A11" s="14" t="s">
        <v>195</v>
      </c>
      <c r="B11" s="10" t="s">
        <v>223</v>
      </c>
      <c r="C11" s="10" t="s">
        <v>223</v>
      </c>
      <c r="D11" s="10" t="s">
        <v>223</v>
      </c>
      <c r="E11" s="10" t="s">
        <v>223</v>
      </c>
      <c r="F11" s="10" t="s">
        <v>223</v>
      </c>
      <c r="G11" s="10" t="s">
        <v>223</v>
      </c>
      <c r="H11" s="10" t="s">
        <v>223</v>
      </c>
      <c r="I11" s="10" t="s">
        <v>223</v>
      </c>
      <c r="J11" s="10" t="s">
        <v>223</v>
      </c>
      <c r="K11" s="10" t="s">
        <v>223</v>
      </c>
      <c r="L11" s="7">
        <v>2.8905E-2</v>
      </c>
      <c r="M11" s="7">
        <v>1.4159E-2</v>
      </c>
    </row>
    <row r="12" spans="1:13" ht="17.5">
      <c r="A12" s="18" t="s">
        <v>197</v>
      </c>
      <c r="B12" s="10">
        <v>6.4662999999999998E-2</v>
      </c>
      <c r="C12" s="10">
        <v>6.7704E-2</v>
      </c>
      <c r="D12" s="10">
        <v>0.25816800000000001</v>
      </c>
      <c r="E12" s="10">
        <v>3.4561000000000001E-2</v>
      </c>
      <c r="F12" s="10">
        <v>9.1904E-2</v>
      </c>
      <c r="G12" s="10">
        <v>0.20649999999999999</v>
      </c>
      <c r="H12" s="10">
        <v>5.1418999999999999E-2</v>
      </c>
      <c r="I12" s="10">
        <v>0.142898</v>
      </c>
      <c r="J12" s="10" t="s">
        <v>223</v>
      </c>
      <c r="K12" s="10">
        <v>3.9101999999999998E-2</v>
      </c>
      <c r="L12" s="7">
        <v>0.26764500000000002</v>
      </c>
      <c r="M12" s="7">
        <v>9.8421999999999996E-2</v>
      </c>
    </row>
    <row r="13" spans="1:13" ht="17.5">
      <c r="A13" s="18" t="s">
        <v>198</v>
      </c>
      <c r="B13" s="10">
        <v>60.566947999999996</v>
      </c>
      <c r="C13" s="10">
        <v>59.815066999999999</v>
      </c>
      <c r="D13" s="10">
        <v>59.185904999999998</v>
      </c>
      <c r="E13" s="10">
        <v>58.690643000000001</v>
      </c>
      <c r="F13" s="10">
        <v>59.548915999999998</v>
      </c>
      <c r="G13" s="10">
        <v>58.826529999999998</v>
      </c>
      <c r="H13" s="10">
        <v>57.462550999999998</v>
      </c>
      <c r="I13" s="10">
        <v>57.287975000000003</v>
      </c>
      <c r="J13" s="10">
        <v>58.803040000000003</v>
      </c>
      <c r="K13" s="10">
        <v>57.600921999999997</v>
      </c>
      <c r="L13" s="7">
        <v>60.276702999999998</v>
      </c>
      <c r="M13" s="7">
        <v>62.255737000000003</v>
      </c>
    </row>
    <row r="14" spans="1:13" ht="17.5">
      <c r="A14" s="18" t="s">
        <v>199</v>
      </c>
      <c r="B14" s="10">
        <v>2.8002570000000002</v>
      </c>
      <c r="C14" s="10">
        <v>3.2631350000000001</v>
      </c>
      <c r="D14" s="10">
        <v>4.4450409999999998</v>
      </c>
      <c r="E14" s="10">
        <v>4.8905900000000004</v>
      </c>
      <c r="F14" s="10">
        <v>4.1339230000000002</v>
      </c>
      <c r="G14" s="10">
        <v>4.4810090000000002</v>
      </c>
      <c r="H14" s="10">
        <v>5.1264760000000003</v>
      </c>
      <c r="I14" s="10">
        <v>5.446542</v>
      </c>
      <c r="J14" s="10">
        <v>4.9229810000000001</v>
      </c>
      <c r="K14" s="10">
        <v>5.1206079999999998</v>
      </c>
      <c r="L14" s="7">
        <v>4.4401599999999997</v>
      </c>
      <c r="M14" s="7">
        <v>3.422552</v>
      </c>
    </row>
    <row r="15" spans="1:13" ht="17.5">
      <c r="A15" s="18" t="s">
        <v>200</v>
      </c>
      <c r="B15" s="10">
        <v>7.8563999999999995E-2</v>
      </c>
      <c r="C15" s="10">
        <v>0.16052900000000001</v>
      </c>
      <c r="D15" s="10" t="s">
        <v>223</v>
      </c>
      <c r="E15" s="10" t="s">
        <v>223</v>
      </c>
      <c r="F15" s="10">
        <v>0.10737099999999999</v>
      </c>
      <c r="G15" s="10">
        <v>0.127829</v>
      </c>
      <c r="H15" s="10">
        <v>8.9427000000000006E-2</v>
      </c>
      <c r="I15" s="10" t="s">
        <v>223</v>
      </c>
      <c r="J15" s="10">
        <v>0.127141</v>
      </c>
      <c r="K15" s="10" t="s">
        <v>223</v>
      </c>
      <c r="L15" s="7">
        <v>0.13227</v>
      </c>
      <c r="M15" s="7">
        <v>0.12066200000000001</v>
      </c>
    </row>
    <row r="16" spans="1:13" ht="17.5">
      <c r="A16" s="18" t="s">
        <v>201</v>
      </c>
      <c r="B16" s="10" t="s">
        <v>223</v>
      </c>
      <c r="C16" s="10" t="s">
        <v>223</v>
      </c>
      <c r="D16" s="10" t="s">
        <v>223</v>
      </c>
      <c r="E16" s="10" t="s">
        <v>223</v>
      </c>
      <c r="F16" s="10" t="s">
        <v>223</v>
      </c>
      <c r="G16" s="10" t="s">
        <v>223</v>
      </c>
      <c r="H16" s="10" t="s">
        <v>223</v>
      </c>
      <c r="I16" s="10" t="s">
        <v>223</v>
      </c>
      <c r="J16" s="10" t="s">
        <v>223</v>
      </c>
      <c r="K16" s="10" t="s">
        <v>223</v>
      </c>
      <c r="L16" s="7">
        <v>0.178483</v>
      </c>
      <c r="M16" s="7">
        <v>0.30597299999999999</v>
      </c>
    </row>
    <row r="17" spans="1:13" ht="17.5">
      <c r="A17" s="18" t="s">
        <v>202</v>
      </c>
      <c r="B17" s="10" t="s">
        <v>223</v>
      </c>
      <c r="C17" s="10" t="s">
        <v>223</v>
      </c>
      <c r="D17" s="10">
        <v>2.9322000000000001E-2</v>
      </c>
      <c r="E17" s="10">
        <v>3.5733000000000001E-2</v>
      </c>
      <c r="F17" s="10">
        <v>3.6275000000000002E-2</v>
      </c>
      <c r="G17" s="10" t="s">
        <v>223</v>
      </c>
      <c r="H17" s="10">
        <v>5.2666999999999999E-2</v>
      </c>
      <c r="I17" s="10">
        <v>7.5990000000000002E-2</v>
      </c>
      <c r="J17" s="10">
        <v>3.9369000000000001E-2</v>
      </c>
      <c r="K17" s="10">
        <v>4.6260999999999997E-2</v>
      </c>
      <c r="L17" s="7">
        <v>3.5630000000000002E-2</v>
      </c>
      <c r="M17" s="7">
        <v>6.7169000000000006E-2</v>
      </c>
    </row>
    <row r="18" spans="1:13" ht="15.5">
      <c r="A18" s="18" t="s">
        <v>173</v>
      </c>
      <c r="B18" s="10">
        <v>96.003405000000001</v>
      </c>
      <c r="C18" s="10">
        <v>95.541725999999997</v>
      </c>
      <c r="D18" s="10">
        <v>95.666879999999992</v>
      </c>
      <c r="E18" s="10">
        <v>96.130240999999984</v>
      </c>
      <c r="F18" s="10">
        <v>96.063682999999997</v>
      </c>
      <c r="G18" s="10">
        <v>95.444085999999999</v>
      </c>
      <c r="H18" s="10">
        <v>95.222507999999991</v>
      </c>
      <c r="I18" s="10">
        <v>95.323188999999999</v>
      </c>
      <c r="J18" s="10">
        <v>96.300977999999986</v>
      </c>
      <c r="K18" s="10">
        <v>95.270138000000003</v>
      </c>
      <c r="L18" s="10">
        <v>96.376688000000016</v>
      </c>
      <c r="M18" s="10">
        <v>98.104883000000001</v>
      </c>
    </row>
    <row r="19" spans="1:13" ht="15.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42"/>
      <c r="M19" s="9"/>
    </row>
    <row r="20" spans="1:13" ht="15.5">
      <c r="A20" s="92" t="s">
        <v>190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4"/>
    </row>
    <row r="21" spans="1:13" ht="15.5">
      <c r="A21" s="18" t="s">
        <v>115</v>
      </c>
      <c r="B21" s="47">
        <v>1.0361838333333333</v>
      </c>
      <c r="C21" s="47">
        <v>1.0353055</v>
      </c>
      <c r="D21" s="47">
        <v>1.0249951666666666</v>
      </c>
      <c r="E21" s="47">
        <v>1.0423983333333333</v>
      </c>
      <c r="F21" s="47">
        <v>1.0307356666666667</v>
      </c>
      <c r="G21" s="47">
        <v>1.02664</v>
      </c>
      <c r="H21" s="47">
        <v>1.0478989999999999</v>
      </c>
      <c r="I21" s="47">
        <v>1.0463291666666665</v>
      </c>
      <c r="J21" s="47">
        <v>1.0406389999999999</v>
      </c>
      <c r="K21" s="47">
        <v>1.0505066666666667</v>
      </c>
      <c r="L21" s="30">
        <v>0.98888383333333341</v>
      </c>
      <c r="M21" s="30">
        <v>0.99505366666666673</v>
      </c>
    </row>
    <row r="22" spans="1:13" ht="15.5">
      <c r="A22" s="18" t="s">
        <v>143</v>
      </c>
      <c r="B22" s="47" t="s">
        <v>223</v>
      </c>
      <c r="C22" s="47" t="s">
        <v>223</v>
      </c>
      <c r="D22" s="47" t="s">
        <v>223</v>
      </c>
      <c r="E22" s="47" t="s">
        <v>223</v>
      </c>
      <c r="F22" s="47" t="s">
        <v>223</v>
      </c>
      <c r="G22" s="47" t="s">
        <v>223</v>
      </c>
      <c r="H22" s="47" t="s">
        <v>223</v>
      </c>
      <c r="I22" s="47" t="s">
        <v>223</v>
      </c>
      <c r="J22" s="47" t="s">
        <v>223</v>
      </c>
      <c r="K22" s="47" t="s">
        <v>223</v>
      </c>
      <c r="L22" s="30">
        <v>2.8668333333333336E-3</v>
      </c>
      <c r="M22" s="30" t="s">
        <v>223</v>
      </c>
    </row>
    <row r="23" spans="1:13" ht="15.5">
      <c r="A23" s="18" t="s">
        <v>114</v>
      </c>
      <c r="B23" s="47" t="s">
        <v>223</v>
      </c>
      <c r="C23" s="47" t="s">
        <v>223</v>
      </c>
      <c r="D23" s="47" t="s">
        <v>223</v>
      </c>
      <c r="E23" s="47" t="s">
        <v>223</v>
      </c>
      <c r="F23" s="47" t="s">
        <v>223</v>
      </c>
      <c r="G23" s="47" t="s">
        <v>223</v>
      </c>
      <c r="H23" s="47" t="s">
        <v>223</v>
      </c>
      <c r="I23" s="47" t="s">
        <v>223</v>
      </c>
      <c r="J23" s="47" t="s">
        <v>223</v>
      </c>
      <c r="K23" s="47" t="s">
        <v>223</v>
      </c>
      <c r="L23" s="30">
        <v>1.5986666666666666E-3</v>
      </c>
      <c r="M23" s="30">
        <v>4.3053333333333338E-3</v>
      </c>
    </row>
    <row r="24" spans="1:13" ht="15.5">
      <c r="A24" s="18" t="s">
        <v>113</v>
      </c>
      <c r="B24" s="47" t="s">
        <v>223</v>
      </c>
      <c r="C24" s="47" t="s">
        <v>223</v>
      </c>
      <c r="D24" s="47" t="s">
        <v>223</v>
      </c>
      <c r="E24" s="47" t="s">
        <v>223</v>
      </c>
      <c r="F24" s="47">
        <v>6.671666666666666E-4</v>
      </c>
      <c r="G24" s="47">
        <v>1.9468333333333334E-3</v>
      </c>
      <c r="H24" s="47">
        <v>7.1449999999999997E-4</v>
      </c>
      <c r="I24" s="47">
        <v>1.5529999999999999E-3</v>
      </c>
      <c r="J24" s="47" t="s">
        <v>223</v>
      </c>
      <c r="K24" s="47" t="s">
        <v>223</v>
      </c>
      <c r="L24" s="30">
        <v>1.5048333333333335E-3</v>
      </c>
      <c r="M24" s="30" t="s">
        <v>223</v>
      </c>
    </row>
    <row r="25" spans="1:13" ht="15.5">
      <c r="A25" s="18" t="s">
        <v>126</v>
      </c>
      <c r="B25" s="47" t="s">
        <v>223</v>
      </c>
      <c r="C25" s="47" t="s">
        <v>223</v>
      </c>
      <c r="D25" s="47" t="s">
        <v>223</v>
      </c>
      <c r="E25" s="47" t="s">
        <v>223</v>
      </c>
      <c r="F25" s="47" t="s">
        <v>223</v>
      </c>
      <c r="G25" s="47">
        <v>1.0051666666666666E-3</v>
      </c>
      <c r="H25" s="47" t="s">
        <v>223</v>
      </c>
      <c r="I25" s="47" t="s">
        <v>223</v>
      </c>
      <c r="J25" s="47" t="s">
        <v>223</v>
      </c>
      <c r="K25" s="47" t="s">
        <v>223</v>
      </c>
      <c r="L25" s="30">
        <v>7.9149999999999999E-4</v>
      </c>
      <c r="M25" s="30">
        <v>8.1400000000000005E-4</v>
      </c>
    </row>
    <row r="26" spans="1:13" ht="15.5">
      <c r="A26" s="18" t="s">
        <v>142</v>
      </c>
      <c r="B26" s="47" t="s">
        <v>223</v>
      </c>
      <c r="C26" s="47" t="s">
        <v>223</v>
      </c>
      <c r="D26" s="47" t="s">
        <v>223</v>
      </c>
      <c r="E26" s="47" t="s">
        <v>223</v>
      </c>
      <c r="F26" s="47" t="s">
        <v>223</v>
      </c>
      <c r="G26" s="47" t="s">
        <v>223</v>
      </c>
      <c r="H26" s="47">
        <v>4.885E-4</v>
      </c>
      <c r="I26" s="47" t="s">
        <v>223</v>
      </c>
      <c r="J26" s="47" t="s">
        <v>223</v>
      </c>
      <c r="K26" s="47" t="s">
        <v>223</v>
      </c>
      <c r="L26" s="30" t="s">
        <v>223</v>
      </c>
      <c r="M26" s="30" t="s">
        <v>223</v>
      </c>
    </row>
    <row r="27" spans="1:13" ht="15.5">
      <c r="A27" s="18" t="s">
        <v>111</v>
      </c>
      <c r="B27" s="47" t="s">
        <v>223</v>
      </c>
      <c r="C27" s="47" t="s">
        <v>223</v>
      </c>
      <c r="D27" s="47" t="s">
        <v>223</v>
      </c>
      <c r="E27" s="47" t="s">
        <v>223</v>
      </c>
      <c r="F27" s="47" t="s">
        <v>223</v>
      </c>
      <c r="G27" s="47" t="s">
        <v>223</v>
      </c>
      <c r="H27" s="47" t="s">
        <v>223</v>
      </c>
      <c r="I27" s="47" t="s">
        <v>223</v>
      </c>
      <c r="J27" s="47" t="s">
        <v>223</v>
      </c>
      <c r="K27" s="47" t="s">
        <v>223</v>
      </c>
      <c r="L27" s="30" t="s">
        <v>223</v>
      </c>
      <c r="M27" s="30">
        <v>3.7631666666666664E-3</v>
      </c>
    </row>
    <row r="28" spans="1:13" ht="15.5">
      <c r="A28" s="18" t="s">
        <v>110</v>
      </c>
      <c r="B28" s="47" t="s">
        <v>223</v>
      </c>
      <c r="C28" s="47" t="s">
        <v>223</v>
      </c>
      <c r="D28" s="47" t="s">
        <v>223</v>
      </c>
      <c r="E28" s="47" t="s">
        <v>223</v>
      </c>
      <c r="F28" s="47" t="s">
        <v>223</v>
      </c>
      <c r="G28" s="47" t="s">
        <v>223</v>
      </c>
      <c r="H28" s="47" t="s">
        <v>223</v>
      </c>
      <c r="I28" s="47" t="s">
        <v>223</v>
      </c>
      <c r="J28" s="47" t="s">
        <v>223</v>
      </c>
      <c r="K28" s="47" t="s">
        <v>223</v>
      </c>
      <c r="L28" s="30">
        <v>1.1850000000000001E-3</v>
      </c>
      <c r="M28" s="30">
        <v>5.6849999999999999E-4</v>
      </c>
    </row>
    <row r="29" spans="1:13" ht="15.5">
      <c r="A29" s="18" t="s">
        <v>141</v>
      </c>
      <c r="B29" s="47">
        <v>1.7456666666666669E-3</v>
      </c>
      <c r="C29" s="47">
        <v>1.8408333333333332E-3</v>
      </c>
      <c r="D29" s="47">
        <v>7.0563333333333337E-3</v>
      </c>
      <c r="E29" s="47">
        <v>9.3900000000000006E-4</v>
      </c>
      <c r="F29" s="47">
        <v>2.4966666666666666E-3</v>
      </c>
      <c r="G29" s="47">
        <v>5.6628333333333331E-3</v>
      </c>
      <c r="H29" s="47">
        <v>1.4080000000000002E-3</v>
      </c>
      <c r="I29" s="47">
        <v>3.9173333333333334E-3</v>
      </c>
      <c r="J29" s="47" t="s">
        <v>223</v>
      </c>
      <c r="K29" s="47">
        <v>1.0711666666666667E-3</v>
      </c>
      <c r="L29" s="30">
        <v>7.2818333333333337E-3</v>
      </c>
      <c r="M29" s="30">
        <v>2.6228333333333334E-3</v>
      </c>
    </row>
    <row r="30" spans="1:13" ht="15.5">
      <c r="A30" s="18" t="s">
        <v>191</v>
      </c>
      <c r="B30" s="47">
        <v>0.94183549999999994</v>
      </c>
      <c r="C30" s="47">
        <v>0.93678433333333333</v>
      </c>
      <c r="D30" s="47">
        <v>0.93177216666666673</v>
      </c>
      <c r="E30" s="47">
        <v>0.91853533333333337</v>
      </c>
      <c r="F30" s="47">
        <v>0.93181966666666671</v>
      </c>
      <c r="G30" s="47">
        <v>0.92920250000000004</v>
      </c>
      <c r="H30" s="47">
        <v>0.90627233333333335</v>
      </c>
      <c r="I30" s="47">
        <v>0.90459516666666673</v>
      </c>
      <c r="J30" s="47">
        <v>0.92073283333333322</v>
      </c>
      <c r="K30" s="47">
        <v>0.90892583333333332</v>
      </c>
      <c r="L30" s="30">
        <v>0.9445945</v>
      </c>
      <c r="M30" s="30">
        <v>0.95557866666666669</v>
      </c>
    </row>
    <row r="31" spans="1:13" ht="15.5">
      <c r="A31" s="18" t="s">
        <v>132</v>
      </c>
      <c r="B31" s="47">
        <v>2.5491E-2</v>
      </c>
      <c r="C31" s="47">
        <v>2.9916666666666664E-2</v>
      </c>
      <c r="D31" s="47">
        <v>4.0965333333333333E-2</v>
      </c>
      <c r="E31" s="47">
        <v>4.4806166666666668E-2</v>
      </c>
      <c r="F31" s="47">
        <v>3.786783333333333E-2</v>
      </c>
      <c r="G31" s="47">
        <v>4.1434499999999999E-2</v>
      </c>
      <c r="H31" s="47">
        <v>4.7330666666666667E-2</v>
      </c>
      <c r="I31" s="47">
        <v>5.0345499999999994E-2</v>
      </c>
      <c r="J31" s="47">
        <v>4.5124500000000005E-2</v>
      </c>
      <c r="K31" s="47">
        <v>4.7301000000000003E-2</v>
      </c>
      <c r="L31" s="30">
        <v>4.0732833333333336E-2</v>
      </c>
      <c r="M31" s="30">
        <v>3.0752999999999999E-2</v>
      </c>
    </row>
    <row r="32" spans="1:13" ht="15.5">
      <c r="A32" s="18" t="s">
        <v>135</v>
      </c>
      <c r="B32" s="47">
        <v>1.1326666666666666E-3</v>
      </c>
      <c r="C32" s="47">
        <v>2.3308333333333332E-3</v>
      </c>
      <c r="D32" s="47" t="s">
        <v>223</v>
      </c>
      <c r="E32" s="47" t="s">
        <v>223</v>
      </c>
      <c r="F32" s="47">
        <v>1.5576666666666666E-3</v>
      </c>
      <c r="G32" s="47">
        <v>1.8720000000000002E-3</v>
      </c>
      <c r="H32" s="47">
        <v>1.3076666666666668E-3</v>
      </c>
      <c r="I32" s="47" t="s">
        <v>223</v>
      </c>
      <c r="J32" s="47">
        <v>1.8456666666666667E-3</v>
      </c>
      <c r="K32" s="47" t="s">
        <v>223</v>
      </c>
      <c r="L32" s="30">
        <v>1.9216666666666668E-3</v>
      </c>
      <c r="M32" s="30">
        <v>1.7171666666666665E-3</v>
      </c>
    </row>
    <row r="33" spans="1:13" ht="15.5">
      <c r="A33" s="18" t="s">
        <v>131</v>
      </c>
      <c r="B33" s="47" t="s">
        <v>223</v>
      </c>
      <c r="C33" s="47" t="s">
        <v>223</v>
      </c>
      <c r="D33" s="47" t="s">
        <v>223</v>
      </c>
      <c r="E33" s="47" t="s">
        <v>223</v>
      </c>
      <c r="F33" s="47" t="s">
        <v>223</v>
      </c>
      <c r="G33" s="47" t="s">
        <v>223</v>
      </c>
      <c r="H33" s="47" t="s">
        <v>223</v>
      </c>
      <c r="I33" s="47" t="s">
        <v>223</v>
      </c>
      <c r="J33" s="47" t="s">
        <v>223</v>
      </c>
      <c r="K33" s="47" t="s">
        <v>223</v>
      </c>
      <c r="L33" s="30">
        <v>1.5598333333333332E-3</v>
      </c>
      <c r="M33" s="30">
        <v>2.6191666666666668E-3</v>
      </c>
    </row>
    <row r="34" spans="1:13" ht="15.5">
      <c r="A34" s="18" t="s">
        <v>151</v>
      </c>
      <c r="B34" s="47" t="s">
        <v>223</v>
      </c>
      <c r="C34" s="47" t="s">
        <v>223</v>
      </c>
      <c r="D34" s="47">
        <v>7.1050000000000009E-4</v>
      </c>
      <c r="E34" s="47">
        <v>8.606666666666667E-4</v>
      </c>
      <c r="F34" s="47">
        <v>8.7366666666666669E-4</v>
      </c>
      <c r="G34" s="47" t="s">
        <v>223</v>
      </c>
      <c r="H34" s="47">
        <v>1.2783333333333334E-3</v>
      </c>
      <c r="I34" s="47">
        <v>1.8466666666666666E-3</v>
      </c>
      <c r="J34" s="47">
        <v>9.4866666666666667E-4</v>
      </c>
      <c r="K34" s="47">
        <v>1.1234999999999999E-3</v>
      </c>
      <c r="L34" s="30">
        <v>8.5933333333333337E-4</v>
      </c>
      <c r="M34" s="30">
        <v>1.5866666666666668E-3</v>
      </c>
    </row>
    <row r="36" spans="1:13" ht="15.5">
      <c r="A36" s="13" t="s">
        <v>229</v>
      </c>
    </row>
  </sheetData>
  <mergeCells count="5">
    <mergeCell ref="A1:M1"/>
    <mergeCell ref="B2:M2"/>
    <mergeCell ref="A20:M20"/>
    <mergeCell ref="L3:M3"/>
    <mergeCell ref="B3:K3"/>
  </mergeCells>
  <pageMargins left="0" right="0" top="0" bottom="0" header="0.31496062992125984" footer="0.31496062992125984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3"/>
  <sheetViews>
    <sheetView zoomScale="172" workbookViewId="0">
      <selection activeCell="A2" sqref="A2"/>
    </sheetView>
  </sheetViews>
  <sheetFormatPr defaultColWidth="8.81640625" defaultRowHeight="14.5"/>
  <cols>
    <col min="1" max="1" width="13.26953125" bestFit="1" customWidth="1"/>
    <col min="2" max="18" width="7.81640625" customWidth="1"/>
    <col min="19" max="28" width="8.26953125" customWidth="1"/>
  </cols>
  <sheetData>
    <row r="1" spans="1:28" ht="15.5">
      <c r="A1" s="87" t="s">
        <v>297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</row>
    <row r="2" spans="1:28" ht="15.5">
      <c r="A2" s="15" t="s">
        <v>230</v>
      </c>
      <c r="B2" s="95" t="s">
        <v>145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</row>
    <row r="3" spans="1:28" ht="15.5">
      <c r="A3" s="15" t="s">
        <v>123</v>
      </c>
      <c r="B3" s="95" t="s">
        <v>122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6"/>
      <c r="S3" s="86" t="s">
        <v>121</v>
      </c>
      <c r="T3" s="86"/>
      <c r="U3" s="86"/>
      <c r="V3" s="86"/>
      <c r="W3" s="86"/>
      <c r="X3" s="86"/>
      <c r="Y3" s="86"/>
      <c r="Z3" s="86"/>
      <c r="AA3" s="86"/>
      <c r="AB3" s="86"/>
    </row>
    <row r="4" spans="1:28" ht="17.5">
      <c r="A4" s="14" t="s">
        <v>231</v>
      </c>
      <c r="B4" s="14">
        <v>0.281634</v>
      </c>
      <c r="C4" s="14">
        <v>0.22178</v>
      </c>
      <c r="D4" s="14">
        <v>0.25036199999999997</v>
      </c>
      <c r="E4" s="14">
        <v>0.20128299999999999</v>
      </c>
      <c r="F4" s="14">
        <v>0.14560899999999999</v>
      </c>
      <c r="G4" s="14">
        <v>0.19431999999999999</v>
      </c>
      <c r="H4" s="14">
        <v>0.19869500000000001</v>
      </c>
      <c r="I4" s="14">
        <v>0.171406</v>
      </c>
      <c r="J4" s="14">
        <v>0.1726</v>
      </c>
      <c r="K4" s="14">
        <v>0.19256899999999999</v>
      </c>
      <c r="L4" s="14">
        <v>0.20078399999999999</v>
      </c>
      <c r="M4" s="14">
        <v>0.22961500000000001</v>
      </c>
      <c r="N4" s="14">
        <v>0.39408599999999999</v>
      </c>
      <c r="O4" s="14">
        <v>0.18718699999999999</v>
      </c>
      <c r="P4" s="14">
        <v>0.22977600000000001</v>
      </c>
      <c r="Q4" s="14">
        <v>0.195993</v>
      </c>
      <c r="R4" s="14">
        <v>7.0460999999999996E-2</v>
      </c>
      <c r="S4" s="7" t="s">
        <v>223</v>
      </c>
      <c r="T4" s="7" t="s">
        <v>223</v>
      </c>
      <c r="U4" s="7" t="s">
        <v>223</v>
      </c>
      <c r="V4" s="7" t="s">
        <v>223</v>
      </c>
      <c r="W4" s="7" t="s">
        <v>223</v>
      </c>
      <c r="X4" s="7" t="s">
        <v>223</v>
      </c>
      <c r="Y4" s="7" t="s">
        <v>223</v>
      </c>
      <c r="Z4" s="7" t="s">
        <v>223</v>
      </c>
      <c r="AA4" s="7" t="s">
        <v>223</v>
      </c>
      <c r="AB4" s="7">
        <v>5.3999999999999999E-2</v>
      </c>
    </row>
    <row r="5" spans="1:28" ht="17.5">
      <c r="A5" s="18" t="s">
        <v>196</v>
      </c>
      <c r="B5" s="18">
        <v>1.089926</v>
      </c>
      <c r="C5" s="18">
        <v>0.474159</v>
      </c>
      <c r="D5" s="18">
        <v>0.20766799999999999</v>
      </c>
      <c r="E5" s="18">
        <v>0.45549800000000001</v>
      </c>
      <c r="F5" s="18">
        <v>0.72084000000000004</v>
      </c>
      <c r="G5" s="18">
        <v>1.101756</v>
      </c>
      <c r="H5" s="18">
        <v>1.065596</v>
      </c>
      <c r="I5" s="18">
        <v>0.93264499999999995</v>
      </c>
      <c r="J5" s="18">
        <v>0.85814400000000002</v>
      </c>
      <c r="K5" s="18">
        <v>0.451019</v>
      </c>
      <c r="L5" s="18">
        <v>0.45781699999999997</v>
      </c>
      <c r="M5" s="18">
        <v>0.47290399999999999</v>
      </c>
      <c r="N5" s="18">
        <v>0.87302400000000002</v>
      </c>
      <c r="O5" s="18">
        <v>0.45172000000000001</v>
      </c>
      <c r="P5" s="18">
        <v>0.66272600000000004</v>
      </c>
      <c r="Q5" s="18">
        <v>0.43635000000000002</v>
      </c>
      <c r="R5" s="18">
        <v>0.38346799999999998</v>
      </c>
      <c r="S5" s="7">
        <v>0.40600000000000003</v>
      </c>
      <c r="T5" s="7">
        <v>0.53752599999999995</v>
      </c>
      <c r="U5" s="7">
        <v>0.55962999999999996</v>
      </c>
      <c r="V5" s="7">
        <v>0.52305199999999996</v>
      </c>
      <c r="W5" s="7">
        <v>0.59117900000000001</v>
      </c>
      <c r="X5" s="7">
        <v>0.50357799999999997</v>
      </c>
      <c r="Y5" s="7">
        <v>0.56214500000000001</v>
      </c>
      <c r="Z5" s="7">
        <v>0.37728800000000001</v>
      </c>
      <c r="AA5" s="7">
        <v>0.385048</v>
      </c>
      <c r="AB5" s="7">
        <v>0.710507</v>
      </c>
    </row>
    <row r="6" spans="1:28" ht="17.5">
      <c r="A6" s="14" t="s">
        <v>193</v>
      </c>
      <c r="B6" s="14" t="s">
        <v>223</v>
      </c>
      <c r="C6" s="14" t="s">
        <v>223</v>
      </c>
      <c r="D6" s="14" t="s">
        <v>223</v>
      </c>
      <c r="E6" s="14" t="s">
        <v>223</v>
      </c>
      <c r="F6" s="14" t="s">
        <v>223</v>
      </c>
      <c r="G6" s="14" t="s">
        <v>223</v>
      </c>
      <c r="H6" s="14" t="s">
        <v>223</v>
      </c>
      <c r="I6" s="14" t="s">
        <v>223</v>
      </c>
      <c r="J6" s="14" t="s">
        <v>223</v>
      </c>
      <c r="K6" s="14" t="s">
        <v>223</v>
      </c>
      <c r="L6" s="14" t="s">
        <v>223</v>
      </c>
      <c r="M6" s="14" t="s">
        <v>223</v>
      </c>
      <c r="N6" s="14" t="s">
        <v>223</v>
      </c>
      <c r="O6" s="14" t="s">
        <v>223</v>
      </c>
      <c r="P6" s="14" t="s">
        <v>223</v>
      </c>
      <c r="Q6" s="14" t="s">
        <v>223</v>
      </c>
      <c r="R6" s="14" t="s">
        <v>223</v>
      </c>
      <c r="S6" s="7" t="s">
        <v>223</v>
      </c>
      <c r="T6" s="7" t="s">
        <v>223</v>
      </c>
      <c r="U6" s="7" t="s">
        <v>223</v>
      </c>
      <c r="V6" s="7" t="s">
        <v>223</v>
      </c>
      <c r="W6" s="7" t="s">
        <v>223</v>
      </c>
      <c r="X6" s="7" t="s">
        <v>223</v>
      </c>
      <c r="Y6" s="7" t="s">
        <v>223</v>
      </c>
      <c r="Z6" s="7" t="s">
        <v>223</v>
      </c>
      <c r="AA6" s="7" t="s">
        <v>223</v>
      </c>
      <c r="AB6" s="7">
        <v>3.2867E-2</v>
      </c>
    </row>
    <row r="7" spans="1:28" ht="15.5">
      <c r="A7" s="14" t="s">
        <v>120</v>
      </c>
      <c r="B7" s="14">
        <v>12.846933</v>
      </c>
      <c r="C7" s="14">
        <v>12.701404</v>
      </c>
      <c r="D7" s="14">
        <v>12.672834</v>
      </c>
      <c r="E7" s="14">
        <v>12.079921000000001</v>
      </c>
      <c r="F7" s="14">
        <v>12.120749</v>
      </c>
      <c r="G7" s="14">
        <v>13.001348</v>
      </c>
      <c r="H7" s="14">
        <v>13.037243</v>
      </c>
      <c r="I7" s="14">
        <v>12.988163</v>
      </c>
      <c r="J7" s="14">
        <v>12.930446999999999</v>
      </c>
      <c r="K7" s="14">
        <v>12.941990000000001</v>
      </c>
      <c r="L7" s="14">
        <v>12.784603000000001</v>
      </c>
      <c r="M7" s="14">
        <v>12.776387</v>
      </c>
      <c r="N7" s="14">
        <v>11.825105000000001</v>
      </c>
      <c r="O7" s="14">
        <v>12.076790000000001</v>
      </c>
      <c r="P7" s="14">
        <v>12.072138000000001</v>
      </c>
      <c r="Q7" s="14">
        <v>12.298361999999999</v>
      </c>
      <c r="R7" s="14">
        <v>12.353183</v>
      </c>
      <c r="S7" s="7">
        <v>17.430033000000002</v>
      </c>
      <c r="T7" s="7">
        <v>17.55275</v>
      </c>
      <c r="U7" s="7">
        <v>17.454222000000001</v>
      </c>
      <c r="V7" s="7">
        <v>17.459866000000002</v>
      </c>
      <c r="W7" s="7">
        <v>17.413383</v>
      </c>
      <c r="X7" s="7">
        <v>18.062657999999999</v>
      </c>
      <c r="Y7" s="7">
        <v>18.050467999999999</v>
      </c>
      <c r="Z7" s="7">
        <v>18.185244000000001</v>
      </c>
      <c r="AA7" s="7">
        <v>18.142620000000001</v>
      </c>
      <c r="AB7" s="7">
        <v>17.481688999999999</v>
      </c>
    </row>
    <row r="8" spans="1:28" ht="15.5">
      <c r="A8" s="14" t="s">
        <v>127</v>
      </c>
      <c r="B8" s="14">
        <v>7.398981</v>
      </c>
      <c r="C8" s="14">
        <v>7.7983690000000001</v>
      </c>
      <c r="D8" s="14">
        <v>7.8707409999999998</v>
      </c>
      <c r="E8" s="14">
        <v>8.1352620000000009</v>
      </c>
      <c r="F8" s="14">
        <v>7.9736640000000003</v>
      </c>
      <c r="G8" s="14">
        <v>7.5352379999999997</v>
      </c>
      <c r="H8" s="14">
        <v>7.4190930000000002</v>
      </c>
      <c r="I8" s="14">
        <v>7.4400950000000003</v>
      </c>
      <c r="J8" s="14">
        <v>7.4325049999999999</v>
      </c>
      <c r="K8" s="14">
        <v>7.5929950000000002</v>
      </c>
      <c r="L8" s="14">
        <v>7.6494619999999998</v>
      </c>
      <c r="M8" s="14">
        <v>7.4908250000000001</v>
      </c>
      <c r="N8" s="14">
        <v>7.6908450000000004</v>
      </c>
      <c r="O8" s="14">
        <v>7.3625970000000001</v>
      </c>
      <c r="P8" s="14">
        <v>7.5269880000000002</v>
      </c>
      <c r="Q8" s="14">
        <v>7.2785719999999996</v>
      </c>
      <c r="R8" s="14">
        <v>7.6259059999999996</v>
      </c>
      <c r="S8" s="7">
        <v>2.8024119999999999</v>
      </c>
      <c r="T8" s="7">
        <v>2.7272669999999999</v>
      </c>
      <c r="U8" s="7">
        <v>2.7160329999999999</v>
      </c>
      <c r="V8" s="7">
        <v>2.7674690000000002</v>
      </c>
      <c r="W8" s="7">
        <v>2.7412510000000001</v>
      </c>
      <c r="X8" s="7">
        <v>2.9546960000000002</v>
      </c>
      <c r="Y8" s="7">
        <v>2.8799410000000001</v>
      </c>
      <c r="Z8" s="7">
        <v>3.0123959999999999</v>
      </c>
      <c r="AA8" s="7">
        <v>2.952839</v>
      </c>
      <c r="AB8" s="7">
        <v>2.969662</v>
      </c>
    </row>
    <row r="9" spans="1:28" ht="15.5">
      <c r="A9" s="14" t="s">
        <v>118</v>
      </c>
      <c r="B9" s="14" t="s">
        <v>223</v>
      </c>
      <c r="C9" s="14" t="s">
        <v>223</v>
      </c>
      <c r="D9" s="14">
        <v>1.4321E-2</v>
      </c>
      <c r="E9" s="14" t="s">
        <v>223</v>
      </c>
      <c r="F9" s="14">
        <v>1.9213000000000001E-2</v>
      </c>
      <c r="G9" s="14">
        <v>1.0059999999999999E-2</v>
      </c>
      <c r="H9" s="14" t="s">
        <v>223</v>
      </c>
      <c r="I9" s="14" t="s">
        <v>223</v>
      </c>
      <c r="J9" s="14" t="s">
        <v>223</v>
      </c>
      <c r="K9" s="14">
        <v>1.8336000000000002E-2</v>
      </c>
      <c r="L9" s="14">
        <v>2.1610999999999998E-2</v>
      </c>
      <c r="M9" s="14">
        <v>1.4049000000000001E-2</v>
      </c>
      <c r="N9" s="14">
        <v>1.5938999999999998E-2</v>
      </c>
      <c r="O9" s="14">
        <v>3.2274999999999998E-2</v>
      </c>
      <c r="P9" s="14" t="s">
        <v>223</v>
      </c>
      <c r="Q9" s="14">
        <v>1.3495999999999999E-2</v>
      </c>
      <c r="R9" s="14" t="s">
        <v>223</v>
      </c>
      <c r="S9" s="7">
        <v>2.7646E-2</v>
      </c>
      <c r="T9" s="7">
        <v>1.8363000000000001E-2</v>
      </c>
      <c r="U9" s="7">
        <v>2.1763000000000001E-2</v>
      </c>
      <c r="V9" s="7">
        <v>2.9000000000000001E-2</v>
      </c>
      <c r="W9" s="7">
        <v>3.0918999999999999E-2</v>
      </c>
      <c r="X9" s="7">
        <v>2.5562999999999999E-2</v>
      </c>
      <c r="Y9" s="7">
        <v>2.2398999999999999E-2</v>
      </c>
      <c r="Z9" s="7">
        <v>2.1363E-2</v>
      </c>
      <c r="AA9" s="7">
        <v>2.3314000000000001E-2</v>
      </c>
      <c r="AB9" s="7">
        <v>3.0041000000000002E-2</v>
      </c>
    </row>
    <row r="10" spans="1:28" ht="17.5">
      <c r="A10" s="14" t="s">
        <v>194</v>
      </c>
      <c r="B10" s="14" t="s">
        <v>223</v>
      </c>
      <c r="C10" s="14" t="s">
        <v>223</v>
      </c>
      <c r="D10" s="14" t="s">
        <v>223</v>
      </c>
      <c r="E10" s="14" t="s">
        <v>223</v>
      </c>
      <c r="F10" s="14" t="s">
        <v>223</v>
      </c>
      <c r="G10" s="14" t="s">
        <v>223</v>
      </c>
      <c r="H10" s="14" t="s">
        <v>223</v>
      </c>
      <c r="I10" s="14" t="s">
        <v>223</v>
      </c>
      <c r="J10" s="14" t="s">
        <v>223</v>
      </c>
      <c r="K10" s="14" t="s">
        <v>223</v>
      </c>
      <c r="L10" s="14" t="s">
        <v>223</v>
      </c>
      <c r="M10" s="14" t="s">
        <v>223</v>
      </c>
      <c r="N10" s="14" t="s">
        <v>223</v>
      </c>
      <c r="O10" s="14" t="s">
        <v>223</v>
      </c>
      <c r="P10" s="14" t="s">
        <v>223</v>
      </c>
      <c r="Q10" s="14" t="s">
        <v>223</v>
      </c>
      <c r="R10" s="14" t="s">
        <v>223</v>
      </c>
      <c r="S10" s="7">
        <v>2.3734000000000002E-2</v>
      </c>
      <c r="T10" s="7">
        <v>2.2374000000000002E-2</v>
      </c>
      <c r="U10" s="7">
        <v>1.5176E-2</v>
      </c>
      <c r="V10" s="7">
        <v>3.2666000000000001E-2</v>
      </c>
      <c r="W10" s="7">
        <v>2.3859000000000002E-2</v>
      </c>
      <c r="X10" s="7" t="s">
        <v>223</v>
      </c>
      <c r="Y10" s="7" t="s">
        <v>223</v>
      </c>
      <c r="Z10" s="7">
        <v>1.7273E-2</v>
      </c>
      <c r="AA10" s="7" t="s">
        <v>223</v>
      </c>
      <c r="AB10" s="7" t="s">
        <v>223</v>
      </c>
    </row>
    <row r="11" spans="1:28" ht="17.5">
      <c r="A11" s="14" t="s">
        <v>195</v>
      </c>
      <c r="B11" s="14" t="s">
        <v>223</v>
      </c>
      <c r="C11" s="14" t="s">
        <v>223</v>
      </c>
      <c r="D11" s="14" t="s">
        <v>223</v>
      </c>
      <c r="E11" s="14" t="s">
        <v>223</v>
      </c>
      <c r="F11" s="14" t="s">
        <v>223</v>
      </c>
      <c r="G11" s="14" t="s">
        <v>223</v>
      </c>
      <c r="H11" s="14" t="s">
        <v>223</v>
      </c>
      <c r="I11" s="14" t="s">
        <v>223</v>
      </c>
      <c r="J11" s="14" t="s">
        <v>223</v>
      </c>
      <c r="K11" s="14" t="s">
        <v>223</v>
      </c>
      <c r="L11" s="14" t="s">
        <v>223</v>
      </c>
      <c r="M11" s="14" t="s">
        <v>223</v>
      </c>
      <c r="N11" s="14" t="s">
        <v>223</v>
      </c>
      <c r="O11" s="14" t="s">
        <v>223</v>
      </c>
      <c r="P11" s="14" t="s">
        <v>223</v>
      </c>
      <c r="Q11" s="14">
        <v>2.2605E-2</v>
      </c>
      <c r="R11" s="14" t="s">
        <v>223</v>
      </c>
      <c r="S11" s="7">
        <v>1.1446E-2</v>
      </c>
      <c r="T11" s="7">
        <v>1.3391999999999999E-2</v>
      </c>
      <c r="U11" s="7">
        <v>1.0865E-2</v>
      </c>
      <c r="V11" s="7">
        <v>1.6416E-2</v>
      </c>
      <c r="W11" s="7" t="s">
        <v>223</v>
      </c>
      <c r="X11" s="7">
        <v>3.4537999999999999E-2</v>
      </c>
      <c r="Y11" s="7">
        <v>2.4208E-2</v>
      </c>
      <c r="Z11" s="7">
        <v>3.2941999999999999E-2</v>
      </c>
      <c r="AA11" s="7">
        <v>3.7975000000000002E-2</v>
      </c>
      <c r="AB11" s="7">
        <v>0.131187</v>
      </c>
    </row>
    <row r="12" spans="1:28" ht="17.5">
      <c r="A12" s="18" t="s">
        <v>197</v>
      </c>
      <c r="B12" s="18" t="s">
        <v>223</v>
      </c>
      <c r="C12" s="18" t="s">
        <v>223</v>
      </c>
      <c r="D12" s="18" t="s">
        <v>223</v>
      </c>
      <c r="E12" s="18" t="s">
        <v>223</v>
      </c>
      <c r="F12" s="18" t="s">
        <v>223</v>
      </c>
      <c r="G12" s="18" t="s">
        <v>223</v>
      </c>
      <c r="H12" s="18" t="s">
        <v>223</v>
      </c>
      <c r="I12" s="18">
        <v>2.1520999999999998E-2</v>
      </c>
      <c r="J12" s="18" t="s">
        <v>223</v>
      </c>
      <c r="K12" s="18" t="s">
        <v>223</v>
      </c>
      <c r="L12" s="18" t="s">
        <v>223</v>
      </c>
      <c r="M12" s="18" t="s">
        <v>223</v>
      </c>
      <c r="N12" s="18" t="s">
        <v>223</v>
      </c>
      <c r="O12" s="18" t="s">
        <v>223</v>
      </c>
      <c r="P12" s="18" t="s">
        <v>223</v>
      </c>
      <c r="Q12" s="18" t="s">
        <v>223</v>
      </c>
      <c r="R12" s="18" t="s">
        <v>223</v>
      </c>
      <c r="S12" s="7" t="s">
        <v>223</v>
      </c>
      <c r="T12" s="7" t="s">
        <v>223</v>
      </c>
      <c r="U12" s="7" t="s">
        <v>223</v>
      </c>
      <c r="V12" s="7">
        <v>2.1108999999999999E-2</v>
      </c>
      <c r="W12" s="7" t="s">
        <v>223</v>
      </c>
      <c r="X12" s="7" t="s">
        <v>223</v>
      </c>
      <c r="Y12" s="7" t="s">
        <v>223</v>
      </c>
      <c r="Z12" s="7" t="s">
        <v>223</v>
      </c>
      <c r="AA12" s="7">
        <v>2.2388000000000002E-2</v>
      </c>
      <c r="AB12" s="7" t="s">
        <v>223</v>
      </c>
    </row>
    <row r="13" spans="1:28" ht="15.5">
      <c r="A13" s="14" t="s">
        <v>140</v>
      </c>
      <c r="B13" s="14" t="s">
        <v>215</v>
      </c>
      <c r="C13" s="14" t="s">
        <v>215</v>
      </c>
      <c r="D13" s="14" t="s">
        <v>215</v>
      </c>
      <c r="E13" s="14" t="s">
        <v>215</v>
      </c>
      <c r="F13" s="14" t="s">
        <v>215</v>
      </c>
      <c r="G13" s="14" t="s">
        <v>215</v>
      </c>
      <c r="H13" s="14" t="s">
        <v>215</v>
      </c>
      <c r="I13" s="14" t="s">
        <v>215</v>
      </c>
      <c r="J13" s="14" t="s">
        <v>215</v>
      </c>
      <c r="K13" s="14" t="s">
        <v>215</v>
      </c>
      <c r="L13" s="14" t="s">
        <v>215</v>
      </c>
      <c r="M13" s="14" t="s">
        <v>215</v>
      </c>
      <c r="N13" s="14" t="s">
        <v>215</v>
      </c>
      <c r="O13" s="14" t="s">
        <v>215</v>
      </c>
      <c r="P13" s="14" t="s">
        <v>215</v>
      </c>
      <c r="Q13" s="14" t="s">
        <v>215</v>
      </c>
      <c r="R13" s="14" t="s">
        <v>215</v>
      </c>
      <c r="S13" s="7">
        <v>1.0770059999999999</v>
      </c>
      <c r="T13" s="7">
        <v>0.93353200000000003</v>
      </c>
      <c r="U13" s="7">
        <v>0.87901300000000004</v>
      </c>
      <c r="V13" s="7">
        <v>1.091834</v>
      </c>
      <c r="W13" s="7">
        <v>0.97518099999999996</v>
      </c>
      <c r="X13" s="7">
        <v>1.1042419999999999</v>
      </c>
      <c r="Y13" s="7">
        <v>1.0941449999999999</v>
      </c>
      <c r="Z13" s="7">
        <v>1.1209009999999999</v>
      </c>
      <c r="AA13" s="7">
        <v>1.1704840000000001</v>
      </c>
      <c r="AB13" s="7">
        <v>1.330889</v>
      </c>
    </row>
    <row r="14" spans="1:28" ht="17.5">
      <c r="A14" s="14" t="s">
        <v>203</v>
      </c>
      <c r="B14" s="14" t="s">
        <v>215</v>
      </c>
      <c r="C14" s="14" t="s">
        <v>215</v>
      </c>
      <c r="D14" s="14" t="s">
        <v>215</v>
      </c>
      <c r="E14" s="14" t="s">
        <v>215</v>
      </c>
      <c r="F14" s="14" t="s">
        <v>215</v>
      </c>
      <c r="G14" s="14" t="s">
        <v>215</v>
      </c>
      <c r="H14" s="14" t="s">
        <v>215</v>
      </c>
      <c r="I14" s="14" t="s">
        <v>215</v>
      </c>
      <c r="J14" s="14" t="s">
        <v>215</v>
      </c>
      <c r="K14" s="14" t="s">
        <v>215</v>
      </c>
      <c r="L14" s="14" t="s">
        <v>215</v>
      </c>
      <c r="M14" s="14" t="s">
        <v>215</v>
      </c>
      <c r="N14" s="14" t="s">
        <v>215</v>
      </c>
      <c r="O14" s="14" t="s">
        <v>215</v>
      </c>
      <c r="P14" s="14" t="s">
        <v>215</v>
      </c>
      <c r="Q14" s="14" t="s">
        <v>215</v>
      </c>
      <c r="R14" s="14" t="s">
        <v>215</v>
      </c>
      <c r="S14" s="7">
        <v>3.6228999999999997E-2</v>
      </c>
      <c r="T14" s="7">
        <v>3.0054000000000001E-2</v>
      </c>
      <c r="U14" s="7">
        <v>5.3827E-2</v>
      </c>
      <c r="V14" s="7">
        <v>5.6351999999999999E-2</v>
      </c>
      <c r="W14" s="7">
        <v>4.3935000000000002E-2</v>
      </c>
      <c r="X14" s="7">
        <v>3.4991000000000001E-2</v>
      </c>
      <c r="Y14" s="7">
        <v>2.8784000000000001E-2</v>
      </c>
      <c r="Z14" s="7">
        <v>3.0408999999999999E-2</v>
      </c>
      <c r="AA14" s="7">
        <v>3.7163000000000002E-2</v>
      </c>
      <c r="AB14" s="7">
        <v>4.2402000000000002E-2</v>
      </c>
    </row>
    <row r="15" spans="1:28" ht="17.5">
      <c r="A15" s="14" t="s">
        <v>204</v>
      </c>
      <c r="B15" s="14" t="s">
        <v>215</v>
      </c>
      <c r="C15" s="14" t="s">
        <v>215</v>
      </c>
      <c r="D15" s="14" t="s">
        <v>215</v>
      </c>
      <c r="E15" s="14" t="s">
        <v>215</v>
      </c>
      <c r="F15" s="14" t="s">
        <v>215</v>
      </c>
      <c r="G15" s="14" t="s">
        <v>215</v>
      </c>
      <c r="H15" s="14" t="s">
        <v>215</v>
      </c>
      <c r="I15" s="14" t="s">
        <v>215</v>
      </c>
      <c r="J15" s="14" t="s">
        <v>215</v>
      </c>
      <c r="K15" s="14" t="s">
        <v>215</v>
      </c>
      <c r="L15" s="14" t="s">
        <v>215</v>
      </c>
      <c r="M15" s="14" t="s">
        <v>215</v>
      </c>
      <c r="N15" s="14" t="s">
        <v>215</v>
      </c>
      <c r="O15" s="14" t="s">
        <v>215</v>
      </c>
      <c r="P15" s="14" t="s">
        <v>215</v>
      </c>
      <c r="Q15" s="14" t="s">
        <v>215</v>
      </c>
      <c r="R15" s="14" t="s">
        <v>215</v>
      </c>
      <c r="S15" s="7">
        <v>4.1505E-2</v>
      </c>
      <c r="T15" s="7">
        <v>6.0368999999999999E-2</v>
      </c>
      <c r="U15" s="7">
        <v>8.5680999999999993E-2</v>
      </c>
      <c r="V15" s="7">
        <v>5.0369999999999998E-2</v>
      </c>
      <c r="W15" s="7">
        <v>5.6807000000000003E-2</v>
      </c>
      <c r="X15" s="7">
        <v>6.3199000000000005E-2</v>
      </c>
      <c r="Y15" s="7">
        <v>8.0177999999999999E-2</v>
      </c>
      <c r="Z15" s="7">
        <v>7.2664999999999993E-2</v>
      </c>
      <c r="AA15" s="7">
        <v>7.1725999999999998E-2</v>
      </c>
      <c r="AB15" s="7">
        <v>4.1724999999999998E-2</v>
      </c>
    </row>
    <row r="16" spans="1:28" ht="15.5">
      <c r="A16" s="14" t="s">
        <v>47</v>
      </c>
      <c r="B16" s="14" t="s">
        <v>215</v>
      </c>
      <c r="C16" s="14" t="s">
        <v>215</v>
      </c>
      <c r="D16" s="14" t="s">
        <v>215</v>
      </c>
      <c r="E16" s="14" t="s">
        <v>215</v>
      </c>
      <c r="F16" s="14" t="s">
        <v>215</v>
      </c>
      <c r="G16" s="14" t="s">
        <v>215</v>
      </c>
      <c r="H16" s="14" t="s">
        <v>215</v>
      </c>
      <c r="I16" s="14" t="s">
        <v>215</v>
      </c>
      <c r="J16" s="14" t="s">
        <v>215</v>
      </c>
      <c r="K16" s="14" t="s">
        <v>215</v>
      </c>
      <c r="L16" s="14" t="s">
        <v>215</v>
      </c>
      <c r="M16" s="14" t="s">
        <v>215</v>
      </c>
      <c r="N16" s="14" t="s">
        <v>215</v>
      </c>
      <c r="O16" s="14" t="s">
        <v>215</v>
      </c>
      <c r="P16" s="14" t="s">
        <v>215</v>
      </c>
      <c r="Q16" s="14" t="s">
        <v>215</v>
      </c>
      <c r="R16" s="14" t="s">
        <v>215</v>
      </c>
      <c r="S16" s="7">
        <v>0.1467</v>
      </c>
      <c r="T16" s="7">
        <v>0.148427</v>
      </c>
      <c r="U16" s="7">
        <v>0.1384</v>
      </c>
      <c r="V16" s="7">
        <v>9.9680000000000005E-2</v>
      </c>
      <c r="W16" s="7">
        <v>0.112842</v>
      </c>
      <c r="X16" s="7">
        <v>0.110669</v>
      </c>
      <c r="Y16" s="7">
        <v>0.123806</v>
      </c>
      <c r="Z16" s="7">
        <v>0.12413399999999999</v>
      </c>
      <c r="AA16" s="7">
        <v>9.4270999999999994E-2</v>
      </c>
      <c r="AB16" s="7">
        <v>7.1999999999999995E-2</v>
      </c>
    </row>
    <row r="17" spans="1:28" ht="17.5">
      <c r="A17" s="14" t="s">
        <v>205</v>
      </c>
      <c r="B17" s="14" t="s">
        <v>215</v>
      </c>
      <c r="C17" s="14" t="s">
        <v>215</v>
      </c>
      <c r="D17" s="14" t="s">
        <v>215</v>
      </c>
      <c r="E17" s="14" t="s">
        <v>215</v>
      </c>
      <c r="F17" s="14" t="s">
        <v>215</v>
      </c>
      <c r="G17" s="14" t="s">
        <v>215</v>
      </c>
      <c r="H17" s="14" t="s">
        <v>215</v>
      </c>
      <c r="I17" s="14" t="s">
        <v>215</v>
      </c>
      <c r="J17" s="14" t="s">
        <v>215</v>
      </c>
      <c r="K17" s="14" t="s">
        <v>215</v>
      </c>
      <c r="L17" s="14" t="s">
        <v>215</v>
      </c>
      <c r="M17" s="14" t="s">
        <v>215</v>
      </c>
      <c r="N17" s="14" t="s">
        <v>215</v>
      </c>
      <c r="O17" s="14" t="s">
        <v>215</v>
      </c>
      <c r="P17" s="14" t="s">
        <v>215</v>
      </c>
      <c r="Q17" s="14" t="s">
        <v>215</v>
      </c>
      <c r="R17" s="14" t="s">
        <v>215</v>
      </c>
      <c r="S17" s="7">
        <v>0.269515</v>
      </c>
      <c r="T17" s="7">
        <v>0.27307799999999999</v>
      </c>
      <c r="U17" s="7">
        <v>0.28242299999999998</v>
      </c>
      <c r="V17" s="7">
        <v>0.25934800000000002</v>
      </c>
      <c r="W17" s="7">
        <v>0.27201399999999998</v>
      </c>
      <c r="X17" s="7">
        <v>0.30937399999999998</v>
      </c>
      <c r="Y17" s="7">
        <v>0.319691</v>
      </c>
      <c r="Z17" s="7">
        <v>0.30305900000000002</v>
      </c>
      <c r="AA17" s="7">
        <v>0.30060599999999998</v>
      </c>
      <c r="AB17" s="7">
        <v>0.25298599999999999</v>
      </c>
    </row>
    <row r="18" spans="1:28" ht="17.5">
      <c r="A18" s="14" t="s">
        <v>206</v>
      </c>
      <c r="B18" s="14">
        <v>66.057120999999995</v>
      </c>
      <c r="C18" s="14">
        <v>68.808693000000005</v>
      </c>
      <c r="D18" s="14">
        <v>69.990662</v>
      </c>
      <c r="E18" s="14">
        <v>68.921706999999998</v>
      </c>
      <c r="F18" s="14">
        <v>69.580544000000003</v>
      </c>
      <c r="G18" s="14">
        <v>66.687820000000002</v>
      </c>
      <c r="H18" s="14">
        <v>67.929389999999998</v>
      </c>
      <c r="I18" s="14">
        <v>69.672507999999993</v>
      </c>
      <c r="J18" s="14">
        <v>68.822120999999996</v>
      </c>
      <c r="K18" s="14">
        <v>70.416411999999994</v>
      </c>
      <c r="L18" s="14">
        <v>68.479545999999999</v>
      </c>
      <c r="M18" s="14">
        <v>69.104301000000007</v>
      </c>
      <c r="N18" s="14">
        <v>62.356887999999998</v>
      </c>
      <c r="O18" s="14">
        <v>66.593566999999993</v>
      </c>
      <c r="P18" s="14">
        <v>67.385993999999997</v>
      </c>
      <c r="Q18" s="14">
        <v>66.289421000000004</v>
      </c>
      <c r="R18" s="14">
        <v>71.610686999999999</v>
      </c>
      <c r="S18" s="7">
        <v>67.406218999999993</v>
      </c>
      <c r="T18" s="7">
        <v>66.258574999999993</v>
      </c>
      <c r="U18" s="7">
        <v>66.147896000000003</v>
      </c>
      <c r="V18" s="7">
        <v>66.248016000000007</v>
      </c>
      <c r="W18" s="7">
        <v>65.877983</v>
      </c>
      <c r="X18" s="7">
        <v>73.071883999999997</v>
      </c>
      <c r="Y18" s="7">
        <v>72.592262000000005</v>
      </c>
      <c r="Z18" s="7">
        <v>73.818916000000002</v>
      </c>
      <c r="AA18" s="7">
        <v>73.765816000000001</v>
      </c>
      <c r="AB18" s="7">
        <v>67.591117999999994</v>
      </c>
    </row>
    <row r="19" spans="1:28" ht="17.5">
      <c r="A19" s="14" t="s">
        <v>207</v>
      </c>
      <c r="B19" s="14" t="s">
        <v>215</v>
      </c>
      <c r="C19" s="14" t="s">
        <v>215</v>
      </c>
      <c r="D19" s="14" t="s">
        <v>215</v>
      </c>
      <c r="E19" s="14" t="s">
        <v>215</v>
      </c>
      <c r="F19" s="14" t="s">
        <v>215</v>
      </c>
      <c r="G19" s="14" t="s">
        <v>215</v>
      </c>
      <c r="H19" s="14" t="s">
        <v>215</v>
      </c>
      <c r="I19" s="14" t="s">
        <v>215</v>
      </c>
      <c r="J19" s="14" t="s">
        <v>215</v>
      </c>
      <c r="K19" s="14" t="s">
        <v>215</v>
      </c>
      <c r="L19" s="14" t="s">
        <v>215</v>
      </c>
      <c r="M19" s="14" t="s">
        <v>215</v>
      </c>
      <c r="N19" s="14" t="s">
        <v>215</v>
      </c>
      <c r="O19" s="14" t="s">
        <v>215</v>
      </c>
      <c r="P19" s="14" t="s">
        <v>215</v>
      </c>
      <c r="Q19" s="14" t="s">
        <v>215</v>
      </c>
      <c r="R19" s="14" t="s">
        <v>215</v>
      </c>
      <c r="S19" s="7">
        <v>0.120758</v>
      </c>
      <c r="T19" s="7">
        <v>0.113526</v>
      </c>
      <c r="U19" s="7">
        <v>0.13004499999999999</v>
      </c>
      <c r="V19" s="7">
        <v>0.15567</v>
      </c>
      <c r="W19" s="7">
        <v>0.16445100000000001</v>
      </c>
      <c r="X19" s="7">
        <v>5.5516999999999997E-2</v>
      </c>
      <c r="Y19" s="7">
        <v>9.8252000000000006E-2</v>
      </c>
      <c r="Z19" s="7">
        <v>7.4482999999999994E-2</v>
      </c>
      <c r="AA19" s="7">
        <v>5.6868000000000002E-2</v>
      </c>
      <c r="AB19" s="7">
        <v>0.101893</v>
      </c>
    </row>
    <row r="20" spans="1:28" ht="17.5">
      <c r="A20" s="14" t="s">
        <v>208</v>
      </c>
      <c r="B20" s="14" t="s">
        <v>215</v>
      </c>
      <c r="C20" s="14" t="s">
        <v>215</v>
      </c>
      <c r="D20" s="14" t="s">
        <v>215</v>
      </c>
      <c r="E20" s="14" t="s">
        <v>215</v>
      </c>
      <c r="F20" s="14" t="s">
        <v>215</v>
      </c>
      <c r="G20" s="14" t="s">
        <v>215</v>
      </c>
      <c r="H20" s="14" t="s">
        <v>215</v>
      </c>
      <c r="I20" s="14" t="s">
        <v>215</v>
      </c>
      <c r="J20" s="14" t="s">
        <v>215</v>
      </c>
      <c r="K20" s="14" t="s">
        <v>215</v>
      </c>
      <c r="L20" s="14" t="s">
        <v>215</v>
      </c>
      <c r="M20" s="14" t="s">
        <v>215</v>
      </c>
      <c r="N20" s="14" t="s">
        <v>215</v>
      </c>
      <c r="O20" s="14" t="s">
        <v>215</v>
      </c>
      <c r="P20" s="14" t="s">
        <v>215</v>
      </c>
      <c r="Q20" s="14" t="s">
        <v>215</v>
      </c>
      <c r="R20" s="14" t="s">
        <v>215</v>
      </c>
      <c r="S20" s="7">
        <v>0.13034799999999999</v>
      </c>
      <c r="T20" s="7">
        <v>0.13262399999999999</v>
      </c>
      <c r="U20" s="7">
        <v>0.105114</v>
      </c>
      <c r="V20" s="7">
        <v>0.12266199999999999</v>
      </c>
      <c r="W20" s="7">
        <v>0.14382</v>
      </c>
      <c r="X20" s="7">
        <v>0.15199299999999999</v>
      </c>
      <c r="Y20" s="7">
        <v>0.10395</v>
      </c>
      <c r="Z20" s="7">
        <v>0.16380700000000001</v>
      </c>
      <c r="AA20" s="7">
        <v>0.10378800000000001</v>
      </c>
      <c r="AB20" s="7">
        <v>0.110359</v>
      </c>
    </row>
    <row r="21" spans="1:28" ht="17.5">
      <c r="A21" s="14" t="s">
        <v>209</v>
      </c>
      <c r="B21" s="14" t="s">
        <v>223</v>
      </c>
      <c r="C21" s="14" t="s">
        <v>223</v>
      </c>
      <c r="D21" s="14" t="s">
        <v>223</v>
      </c>
      <c r="E21" s="14" t="s">
        <v>223</v>
      </c>
      <c r="F21" s="14" t="s">
        <v>223</v>
      </c>
      <c r="G21" s="14" t="s">
        <v>223</v>
      </c>
      <c r="H21" s="14" t="s">
        <v>223</v>
      </c>
      <c r="I21" s="14" t="s">
        <v>223</v>
      </c>
      <c r="J21" s="14" t="s">
        <v>223</v>
      </c>
      <c r="K21" s="14" t="s">
        <v>223</v>
      </c>
      <c r="L21" s="14" t="s">
        <v>223</v>
      </c>
      <c r="M21" s="14" t="s">
        <v>223</v>
      </c>
      <c r="N21" s="14" t="s">
        <v>223</v>
      </c>
      <c r="O21" s="14" t="s">
        <v>223</v>
      </c>
      <c r="P21" s="14" t="s">
        <v>223</v>
      </c>
      <c r="Q21" s="14" t="s">
        <v>223</v>
      </c>
      <c r="R21" s="14" t="s">
        <v>223</v>
      </c>
      <c r="S21" s="7">
        <v>0.16767799999999999</v>
      </c>
      <c r="T21" s="7">
        <v>0.23901700000000001</v>
      </c>
      <c r="U21" s="7">
        <v>0.173591</v>
      </c>
      <c r="V21" s="7">
        <v>0.18484900000000001</v>
      </c>
      <c r="W21" s="7">
        <v>0.119002</v>
      </c>
      <c r="X21" s="7">
        <v>0.12882399999999999</v>
      </c>
      <c r="Y21" s="7">
        <v>0.21035300000000001</v>
      </c>
      <c r="Z21" s="7">
        <v>0.19402900000000001</v>
      </c>
      <c r="AA21" s="7">
        <v>0.17229700000000001</v>
      </c>
      <c r="AB21" s="7">
        <v>0.19300300000000001</v>
      </c>
    </row>
    <row r="22" spans="1:28" ht="17.5">
      <c r="A22" s="14" t="s">
        <v>210</v>
      </c>
      <c r="B22" s="14">
        <v>8.0916270000000008</v>
      </c>
      <c r="C22" s="14">
        <v>7.4181869999999996</v>
      </c>
      <c r="D22" s="14">
        <v>8.2431169999999998</v>
      </c>
      <c r="E22" s="14">
        <v>7.4349699999999999</v>
      </c>
      <c r="F22" s="14">
        <v>5.2215290000000003</v>
      </c>
      <c r="G22" s="14">
        <v>7.4534669999999998</v>
      </c>
      <c r="H22" s="14">
        <v>7.2815409999999998</v>
      </c>
      <c r="I22" s="14">
        <v>6.3867900000000004</v>
      </c>
      <c r="J22" s="14">
        <v>6.1558080000000004</v>
      </c>
      <c r="K22" s="14">
        <v>7.3212539999999997</v>
      </c>
      <c r="L22" s="14">
        <v>7.5073369999999997</v>
      </c>
      <c r="M22" s="14">
        <v>7.1649560000000001</v>
      </c>
      <c r="N22" s="14">
        <v>9.0509210000000007</v>
      </c>
      <c r="O22" s="14">
        <v>7.651967</v>
      </c>
      <c r="P22" s="14">
        <v>7.6837660000000003</v>
      </c>
      <c r="Q22" s="14">
        <v>6.829167</v>
      </c>
      <c r="R22" s="14">
        <v>2.9617110000000002</v>
      </c>
      <c r="S22" s="7">
        <v>11.021093</v>
      </c>
      <c r="T22" s="7">
        <v>11.570816000000001</v>
      </c>
      <c r="U22" s="7">
        <v>11.569708</v>
      </c>
      <c r="V22" s="7">
        <v>11.654396</v>
      </c>
      <c r="W22" s="7">
        <v>11.863383000000001</v>
      </c>
      <c r="X22" s="7">
        <v>4.2962680000000004</v>
      </c>
      <c r="Y22" s="7">
        <v>4.2396839999999996</v>
      </c>
      <c r="Z22" s="7">
        <v>4.0301340000000003</v>
      </c>
      <c r="AA22" s="7">
        <v>4.33887</v>
      </c>
      <c r="AB22" s="7">
        <v>9.3758750000000006</v>
      </c>
    </row>
    <row r="23" spans="1:28" ht="15.5">
      <c r="A23" s="14" t="s">
        <v>117</v>
      </c>
      <c r="B23" s="14">
        <v>95.962962000000005</v>
      </c>
      <c r="C23" s="14">
        <v>97.552133000000012</v>
      </c>
      <c r="D23" s="14">
        <v>99.44171</v>
      </c>
      <c r="E23" s="14">
        <v>97.373607000000007</v>
      </c>
      <c r="F23" s="14">
        <v>95.968347000000009</v>
      </c>
      <c r="G23" s="14">
        <v>96.126152000000005</v>
      </c>
      <c r="H23" s="14">
        <v>97.102131999999997</v>
      </c>
      <c r="I23" s="14">
        <v>97.691915000000009</v>
      </c>
      <c r="J23" s="14">
        <v>96.513017999999988</v>
      </c>
      <c r="K23" s="14">
        <v>99.023381999999998</v>
      </c>
      <c r="L23" s="14">
        <v>97.258320999999995</v>
      </c>
      <c r="M23" s="14">
        <v>97.383800000000008</v>
      </c>
      <c r="N23" s="14">
        <v>92.309246000000016</v>
      </c>
      <c r="O23" s="14">
        <v>94.537994999999981</v>
      </c>
      <c r="P23" s="14">
        <v>95.715339000000014</v>
      </c>
      <c r="Q23" s="14">
        <v>93.45505</v>
      </c>
      <c r="R23" s="14">
        <v>95.147474000000003</v>
      </c>
      <c r="S23" s="7">
        <v>100.355644</v>
      </c>
      <c r="T23" s="7">
        <v>100.012283</v>
      </c>
      <c r="U23" s="7">
        <v>99.288146999999995</v>
      </c>
      <c r="V23" s="7">
        <v>99.491530999999995</v>
      </c>
      <c r="W23" s="7">
        <v>99.764999000000003</v>
      </c>
      <c r="X23" s="7">
        <v>100.635857</v>
      </c>
      <c r="Y23" s="7">
        <v>100.16469600000001</v>
      </c>
      <c r="Z23" s="7">
        <v>101.436195</v>
      </c>
      <c r="AA23" s="7">
        <v>101.599411</v>
      </c>
      <c r="AB23" s="7">
        <v>99.951851000000005</v>
      </c>
    </row>
    <row r="24" spans="1:28" ht="9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spans="1:28" ht="15.5">
      <c r="A25" s="98" t="s">
        <v>144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</row>
    <row r="26" spans="1:28" ht="15.5">
      <c r="A26" s="11" t="s">
        <v>115</v>
      </c>
      <c r="B26" s="11">
        <v>1.7024500000000001E-2</v>
      </c>
      <c r="C26" s="11">
        <v>1.3188999999999999E-2</v>
      </c>
      <c r="D26" s="11">
        <v>1.463425E-2</v>
      </c>
      <c r="E26" s="11">
        <v>1.1974E-2</v>
      </c>
      <c r="F26" s="11">
        <v>8.7157499999999995E-3</v>
      </c>
      <c r="G26" s="11">
        <v>1.1716249999999999E-2</v>
      </c>
      <c r="H26" s="11">
        <v>1.1830749999999999E-2</v>
      </c>
      <c r="I26" s="11">
        <v>1.0097999999999999E-2</v>
      </c>
      <c r="J26" s="11">
        <v>1.029775E-2</v>
      </c>
      <c r="K26" s="11">
        <v>1.126275E-2</v>
      </c>
      <c r="L26" s="11">
        <v>1.1962E-2</v>
      </c>
      <c r="M26" s="11">
        <v>1.363925E-2</v>
      </c>
      <c r="N26" s="11">
        <v>2.4919E-2</v>
      </c>
      <c r="O26" s="11">
        <v>1.1500000000000002E-2</v>
      </c>
      <c r="P26" s="11">
        <v>1.3903749999999999E-2</v>
      </c>
      <c r="Q26" s="11">
        <v>1.2147750000000001E-2</v>
      </c>
      <c r="R26" s="11">
        <v>4.21675E-3</v>
      </c>
      <c r="S26" s="30" t="s">
        <v>223</v>
      </c>
      <c r="T26" s="30" t="s">
        <v>223</v>
      </c>
      <c r="U26" s="30" t="s">
        <v>223</v>
      </c>
      <c r="V26" s="30" t="s">
        <v>223</v>
      </c>
      <c r="W26" s="30" t="s">
        <v>223</v>
      </c>
      <c r="X26" s="30" t="s">
        <v>223</v>
      </c>
      <c r="Y26" s="30" t="s">
        <v>223</v>
      </c>
      <c r="Z26" s="30" t="s">
        <v>223</v>
      </c>
      <c r="AA26" s="30" t="s">
        <v>223</v>
      </c>
      <c r="AB26" s="30">
        <v>3.1870000000000002E-3</v>
      </c>
    </row>
    <row r="27" spans="1:28" ht="15.5">
      <c r="A27" s="11" t="s">
        <v>143</v>
      </c>
      <c r="B27" s="11">
        <v>4.9546249999999993E-2</v>
      </c>
      <c r="C27" s="11">
        <v>2.1205249999999998E-2</v>
      </c>
      <c r="D27" s="11">
        <v>9.1284999999999995E-3</v>
      </c>
      <c r="E27" s="11">
        <v>2.03775E-2</v>
      </c>
      <c r="F27" s="11">
        <v>3.2447999999999998E-2</v>
      </c>
      <c r="G27" s="11">
        <v>4.9955500000000007E-2</v>
      </c>
      <c r="H27" s="11">
        <v>4.7713749999999999E-2</v>
      </c>
      <c r="I27" s="11">
        <v>4.1319500000000002E-2</v>
      </c>
      <c r="J27" s="11">
        <v>3.8502750000000002E-2</v>
      </c>
      <c r="K27" s="11">
        <v>1.9837250000000001E-2</v>
      </c>
      <c r="L27" s="11">
        <v>2.0511250000000002E-2</v>
      </c>
      <c r="M27" s="11">
        <v>2.1124750000000001E-2</v>
      </c>
      <c r="N27" s="11">
        <v>4.1514000000000002E-2</v>
      </c>
      <c r="O27" s="11">
        <v>2.0869499999999999E-2</v>
      </c>
      <c r="P27" s="11">
        <v>3.015675E-2</v>
      </c>
      <c r="Q27" s="11">
        <v>2.0338499999999999E-2</v>
      </c>
      <c r="R27" s="11">
        <v>1.7257999999999999E-2</v>
      </c>
      <c r="S27" s="30">
        <v>1.8008E-2</v>
      </c>
      <c r="T27" s="30">
        <v>2.3985999999999997E-2</v>
      </c>
      <c r="U27" s="30">
        <v>2.5067500000000003E-2</v>
      </c>
      <c r="V27" s="30">
        <v>2.3382E-2</v>
      </c>
      <c r="W27" s="30">
        <v>2.6480500000000001E-2</v>
      </c>
      <c r="X27" s="30">
        <v>2.1763000000000001E-2</v>
      </c>
      <c r="Y27" s="30">
        <v>2.4390499999999999E-2</v>
      </c>
      <c r="Z27" s="30">
        <v>1.6181000000000001E-2</v>
      </c>
      <c r="AA27" s="30">
        <v>1.6512249999999999E-2</v>
      </c>
      <c r="AB27" s="30">
        <v>3.1532999999999999E-2</v>
      </c>
    </row>
    <row r="28" spans="1:28" ht="15.5">
      <c r="A28" s="11" t="s">
        <v>114</v>
      </c>
      <c r="B28" s="11" t="s">
        <v>223</v>
      </c>
      <c r="C28" s="11" t="s">
        <v>223</v>
      </c>
      <c r="D28" s="11" t="s">
        <v>223</v>
      </c>
      <c r="E28" s="11" t="s">
        <v>223</v>
      </c>
      <c r="F28" s="11" t="s">
        <v>223</v>
      </c>
      <c r="G28" s="11" t="s">
        <v>223</v>
      </c>
      <c r="H28" s="11" t="s">
        <v>223</v>
      </c>
      <c r="I28" s="11" t="s">
        <v>223</v>
      </c>
      <c r="J28" s="11" t="s">
        <v>223</v>
      </c>
      <c r="K28" s="11" t="s">
        <v>223</v>
      </c>
      <c r="L28" s="11" t="s">
        <v>223</v>
      </c>
      <c r="M28" s="11" t="s">
        <v>223</v>
      </c>
      <c r="N28" s="11" t="s">
        <v>223</v>
      </c>
      <c r="O28" s="11" t="s">
        <v>223</v>
      </c>
      <c r="P28" s="11" t="s">
        <v>223</v>
      </c>
      <c r="Q28" s="11" t="s">
        <v>223</v>
      </c>
      <c r="R28" s="11" t="s">
        <v>223</v>
      </c>
      <c r="S28" s="30" t="s">
        <v>223</v>
      </c>
      <c r="T28" s="30" t="s">
        <v>223</v>
      </c>
      <c r="U28" s="30" t="s">
        <v>223</v>
      </c>
      <c r="V28" s="30" t="s">
        <v>223</v>
      </c>
      <c r="W28" s="30" t="s">
        <v>223</v>
      </c>
      <c r="X28" s="30" t="s">
        <v>223</v>
      </c>
      <c r="Y28" s="30" t="s">
        <v>223</v>
      </c>
      <c r="Z28" s="30" t="s">
        <v>223</v>
      </c>
      <c r="AA28" s="30" t="s">
        <v>223</v>
      </c>
      <c r="AB28" s="30">
        <v>2.2859999999999998E-3</v>
      </c>
    </row>
    <row r="29" spans="1:28" ht="15.5">
      <c r="A29" s="11" t="s">
        <v>113</v>
      </c>
      <c r="B29" s="11">
        <v>0.64945949999999997</v>
      </c>
      <c r="C29" s="11">
        <v>0.63169799999999998</v>
      </c>
      <c r="D29" s="11">
        <v>0.61949849999999995</v>
      </c>
      <c r="E29" s="11">
        <v>0.60098724999999997</v>
      </c>
      <c r="F29" s="11">
        <v>0.60675875000000001</v>
      </c>
      <c r="G29" s="11">
        <v>0.65557799999999999</v>
      </c>
      <c r="H29" s="11">
        <v>0.64919525</v>
      </c>
      <c r="I29" s="11">
        <v>0.63991624999999996</v>
      </c>
      <c r="J29" s="11">
        <v>0.64518350000000002</v>
      </c>
      <c r="K29" s="11">
        <v>0.63303374999999995</v>
      </c>
      <c r="L29" s="11">
        <v>0.63697700000000002</v>
      </c>
      <c r="M29" s="11">
        <v>0.63469350000000002</v>
      </c>
      <c r="N29" s="11">
        <v>0.62533274999999999</v>
      </c>
      <c r="O29" s="11">
        <v>0.62048974999999995</v>
      </c>
      <c r="P29" s="11">
        <v>0.61090475</v>
      </c>
      <c r="Q29" s="11">
        <v>0.63748274999999999</v>
      </c>
      <c r="R29" s="11">
        <v>0.61826950000000003</v>
      </c>
      <c r="S29" s="30">
        <v>0.85975750000000006</v>
      </c>
      <c r="T29" s="30">
        <v>0.87104349999999997</v>
      </c>
      <c r="U29" s="30">
        <v>0.8694615</v>
      </c>
      <c r="V29" s="30">
        <v>0.8679945</v>
      </c>
      <c r="W29" s="30">
        <v>0.86741625000000011</v>
      </c>
      <c r="X29" s="30">
        <v>0.86810350000000003</v>
      </c>
      <c r="Y29" s="30">
        <v>0.87095900000000004</v>
      </c>
      <c r="Z29" s="30">
        <v>0.86734275000000005</v>
      </c>
      <c r="AA29" s="30">
        <v>0.86522350000000003</v>
      </c>
      <c r="AB29" s="30">
        <v>0.86281700000000006</v>
      </c>
    </row>
    <row r="30" spans="1:28" ht="15.5">
      <c r="A30" s="11" t="s">
        <v>126</v>
      </c>
      <c r="B30" s="11">
        <v>0.37883850000000002</v>
      </c>
      <c r="C30" s="11">
        <v>0.39281775000000002</v>
      </c>
      <c r="D30" s="11">
        <v>0.38968350000000002</v>
      </c>
      <c r="E30" s="11">
        <v>0.40992325000000002</v>
      </c>
      <c r="F30" s="11">
        <v>0.40427249999999998</v>
      </c>
      <c r="G30" s="11">
        <v>0.38482449999999996</v>
      </c>
      <c r="H30" s="11">
        <v>0.37417099999999998</v>
      </c>
      <c r="I30" s="11">
        <v>0.37126474999999998</v>
      </c>
      <c r="J30" s="11">
        <v>0.37560775000000007</v>
      </c>
      <c r="K30" s="11">
        <v>0.3761565</v>
      </c>
      <c r="L30" s="11">
        <v>0.38600875000000001</v>
      </c>
      <c r="M30" s="11">
        <v>0.37689075</v>
      </c>
      <c r="N30" s="11">
        <v>0.41191724999999996</v>
      </c>
      <c r="O30" s="11">
        <v>0.38312799999999997</v>
      </c>
      <c r="P30" s="11">
        <v>0.38578050000000003</v>
      </c>
      <c r="Q30" s="11">
        <v>0.38211749999999994</v>
      </c>
      <c r="R30" s="11">
        <v>0.38656275000000001</v>
      </c>
      <c r="S30" s="30">
        <v>0.14000375000000001</v>
      </c>
      <c r="T30" s="30">
        <v>0.137073</v>
      </c>
      <c r="U30" s="30">
        <v>0.13702975000000001</v>
      </c>
      <c r="V30" s="30">
        <v>0.139344</v>
      </c>
      <c r="W30" s="30">
        <v>0.13830025000000001</v>
      </c>
      <c r="X30" s="30">
        <v>0.14382424999999999</v>
      </c>
      <c r="Y30" s="30">
        <v>0.14074149999999999</v>
      </c>
      <c r="Z30" s="30">
        <v>0.14551700000000001</v>
      </c>
      <c r="AA30" s="30">
        <v>0.14262575</v>
      </c>
      <c r="AB30" s="30">
        <v>0.14844725</v>
      </c>
    </row>
    <row r="31" spans="1:28" ht="15.5">
      <c r="A31" s="11" t="s">
        <v>142</v>
      </c>
      <c r="B31" s="11" t="s">
        <v>223</v>
      </c>
      <c r="C31" s="11" t="s">
        <v>223</v>
      </c>
      <c r="D31" s="11">
        <v>8.969999999999999E-4</v>
      </c>
      <c r="E31" s="11" t="s">
        <v>223</v>
      </c>
      <c r="F31" s="11">
        <v>1.2322500000000001E-3</v>
      </c>
      <c r="G31" s="11">
        <v>6.4975000000000005E-4</v>
      </c>
      <c r="H31" s="11" t="s">
        <v>223</v>
      </c>
      <c r="I31" s="11" t="s">
        <v>223</v>
      </c>
      <c r="J31" s="11" t="s">
        <v>223</v>
      </c>
      <c r="K31" s="11">
        <v>1.1490000000000001E-3</v>
      </c>
      <c r="L31" s="11">
        <v>1.3794999999999999E-3</v>
      </c>
      <c r="M31" s="11">
        <v>8.9424999999999997E-4</v>
      </c>
      <c r="N31" s="11">
        <v>1.08E-3</v>
      </c>
      <c r="O31" s="11">
        <v>2.1245000000000001E-3</v>
      </c>
      <c r="P31" s="11" t="s">
        <v>223</v>
      </c>
      <c r="Q31" s="11">
        <v>8.9625000000000002E-4</v>
      </c>
      <c r="R31" s="11" t="s">
        <v>223</v>
      </c>
      <c r="S31" s="30">
        <v>1.7470000000000001E-3</v>
      </c>
      <c r="T31" s="30">
        <v>1.1674999999999999E-3</v>
      </c>
      <c r="U31" s="30">
        <v>1.3890000000000003E-3</v>
      </c>
      <c r="V31" s="30">
        <v>1.8469999999999999E-3</v>
      </c>
      <c r="W31" s="30">
        <v>1.9732500000000002E-3</v>
      </c>
      <c r="X31" s="30">
        <v>1.5740000000000001E-3</v>
      </c>
      <c r="Y31" s="30">
        <v>1.3847499999999999E-3</v>
      </c>
      <c r="Z31" s="30">
        <v>1.30525E-3</v>
      </c>
      <c r="AA31" s="30">
        <v>1.4244999999999998E-3</v>
      </c>
      <c r="AB31" s="30">
        <v>1.8994999999999999E-3</v>
      </c>
    </row>
    <row r="32" spans="1:28" ht="15.5">
      <c r="A32" s="11" t="s">
        <v>111</v>
      </c>
      <c r="B32" s="11" t="s">
        <v>223</v>
      </c>
      <c r="C32" s="11" t="s">
        <v>223</v>
      </c>
      <c r="D32" s="11" t="s">
        <v>223</v>
      </c>
      <c r="E32" s="11" t="s">
        <v>223</v>
      </c>
      <c r="F32" s="11" t="s">
        <v>223</v>
      </c>
      <c r="G32" s="11" t="s">
        <v>223</v>
      </c>
      <c r="H32" s="11" t="s">
        <v>223</v>
      </c>
      <c r="I32" s="11" t="s">
        <v>223</v>
      </c>
      <c r="J32" s="11" t="s">
        <v>223</v>
      </c>
      <c r="K32" s="11" t="s">
        <v>223</v>
      </c>
      <c r="L32" s="11" t="s">
        <v>223</v>
      </c>
      <c r="M32" s="11" t="s">
        <v>223</v>
      </c>
      <c r="N32" s="11" t="s">
        <v>223</v>
      </c>
      <c r="O32" s="11" t="s">
        <v>223</v>
      </c>
      <c r="P32" s="11" t="s">
        <v>223</v>
      </c>
      <c r="Q32" s="11" t="s">
        <v>223</v>
      </c>
      <c r="R32" s="11" t="s">
        <v>223</v>
      </c>
      <c r="S32" s="30">
        <v>2.7142500000000001E-3</v>
      </c>
      <c r="T32" s="30">
        <v>2.5739999999999999E-3</v>
      </c>
      <c r="U32" s="30">
        <v>1.7524999999999999E-3</v>
      </c>
      <c r="V32" s="30">
        <v>3.7649999999999997E-3</v>
      </c>
      <c r="W32" s="30">
        <v>2.7554999999999997E-3</v>
      </c>
      <c r="X32" s="30" t="s">
        <v>223</v>
      </c>
      <c r="Y32" s="30" t="s">
        <v>223</v>
      </c>
      <c r="Z32" s="30">
        <v>1.91E-3</v>
      </c>
      <c r="AA32" s="30" t="s">
        <v>223</v>
      </c>
      <c r="AB32" s="30" t="s">
        <v>223</v>
      </c>
    </row>
    <row r="33" spans="1:28" ht="15.5">
      <c r="A33" s="11" t="s">
        <v>110</v>
      </c>
      <c r="B33" s="11" t="s">
        <v>223</v>
      </c>
      <c r="C33" s="11" t="s">
        <v>223</v>
      </c>
      <c r="D33" s="11" t="s">
        <v>223</v>
      </c>
      <c r="E33" s="11" t="s">
        <v>223</v>
      </c>
      <c r="F33" s="11" t="s">
        <v>223</v>
      </c>
      <c r="G33" s="11" t="s">
        <v>223</v>
      </c>
      <c r="H33" s="11" t="s">
        <v>223</v>
      </c>
      <c r="I33" s="11" t="s">
        <v>223</v>
      </c>
      <c r="J33" s="11" t="s">
        <v>223</v>
      </c>
      <c r="K33" s="11" t="s">
        <v>223</v>
      </c>
      <c r="L33" s="11" t="s">
        <v>223</v>
      </c>
      <c r="M33" s="11" t="s">
        <v>223</v>
      </c>
      <c r="N33" s="11" t="s">
        <v>223</v>
      </c>
      <c r="O33" s="11" t="s">
        <v>223</v>
      </c>
      <c r="P33" s="11" t="s">
        <v>223</v>
      </c>
      <c r="Q33" s="11">
        <v>1.78725E-3</v>
      </c>
      <c r="R33" s="11" t="s">
        <v>223</v>
      </c>
      <c r="S33" s="30">
        <v>8.6125000000000004E-4</v>
      </c>
      <c r="T33" s="30">
        <v>1.0137499999999999E-3</v>
      </c>
      <c r="U33" s="30">
        <v>8.2549999999999995E-4</v>
      </c>
      <c r="V33" s="30">
        <v>1.24475E-3</v>
      </c>
      <c r="W33" s="30" t="s">
        <v>223</v>
      </c>
      <c r="X33" s="30">
        <v>2.532E-3</v>
      </c>
      <c r="Y33" s="30">
        <v>1.7817499999999997E-3</v>
      </c>
      <c r="Z33" s="30">
        <v>2.3965000000000002E-3</v>
      </c>
      <c r="AA33" s="30">
        <v>2.7624999999999998E-3</v>
      </c>
      <c r="AB33" s="30">
        <v>9.8762499999999996E-3</v>
      </c>
    </row>
    <row r="34" spans="1:28" ht="15.5">
      <c r="A34" s="11" t="s">
        <v>141</v>
      </c>
      <c r="B34" s="11" t="s">
        <v>223</v>
      </c>
      <c r="C34" s="11" t="s">
        <v>223</v>
      </c>
      <c r="D34" s="11" t="s">
        <v>223</v>
      </c>
      <c r="E34" s="11" t="s">
        <v>223</v>
      </c>
      <c r="F34" s="11" t="s">
        <v>223</v>
      </c>
      <c r="G34" s="11" t="s">
        <v>223</v>
      </c>
      <c r="H34" s="11" t="s">
        <v>223</v>
      </c>
      <c r="I34" s="11">
        <v>1.07325E-3</v>
      </c>
      <c r="J34" s="11" t="s">
        <v>223</v>
      </c>
      <c r="K34" s="11" t="s">
        <v>223</v>
      </c>
      <c r="L34" s="11" t="s">
        <v>223</v>
      </c>
      <c r="M34" s="11" t="s">
        <v>223</v>
      </c>
      <c r="N34" s="11" t="s">
        <v>223</v>
      </c>
      <c r="O34" s="11" t="s">
        <v>223</v>
      </c>
      <c r="P34" s="11" t="s">
        <v>223</v>
      </c>
      <c r="Q34" s="11" t="s">
        <v>223</v>
      </c>
      <c r="R34" s="11" t="s">
        <v>223</v>
      </c>
      <c r="S34" s="30" t="s">
        <v>223</v>
      </c>
      <c r="T34" s="30" t="s">
        <v>223</v>
      </c>
      <c r="U34" s="30" t="s">
        <v>223</v>
      </c>
      <c r="V34" s="30">
        <v>1.06225E-3</v>
      </c>
      <c r="W34" s="30" t="s">
        <v>223</v>
      </c>
      <c r="X34" s="30" t="s">
        <v>223</v>
      </c>
      <c r="Y34" s="30" t="s">
        <v>223</v>
      </c>
      <c r="Z34" s="30" t="s">
        <v>223</v>
      </c>
      <c r="AA34" s="30">
        <v>1.0807499999999999E-3</v>
      </c>
      <c r="AB34" s="30" t="s">
        <v>223</v>
      </c>
    </row>
    <row r="35" spans="1:28" ht="15.5">
      <c r="A35" s="11" t="s">
        <v>140</v>
      </c>
      <c r="B35" s="11" t="s">
        <v>215</v>
      </c>
      <c r="C35" s="11" t="s">
        <v>215</v>
      </c>
      <c r="D35" s="11" t="s">
        <v>215</v>
      </c>
      <c r="E35" s="11" t="s">
        <v>215</v>
      </c>
      <c r="F35" s="11" t="s">
        <v>215</v>
      </c>
      <c r="G35" s="11" t="s">
        <v>215</v>
      </c>
      <c r="H35" s="11" t="s">
        <v>215</v>
      </c>
      <c r="I35" s="11" t="s">
        <v>215</v>
      </c>
      <c r="J35" s="11" t="s">
        <v>215</v>
      </c>
      <c r="K35" s="11" t="s">
        <v>215</v>
      </c>
      <c r="L35" s="11" t="s">
        <v>215</v>
      </c>
      <c r="M35" s="11" t="s">
        <v>215</v>
      </c>
      <c r="N35" s="11" t="s">
        <v>215</v>
      </c>
      <c r="O35" s="11" t="s">
        <v>215</v>
      </c>
      <c r="P35" s="11" t="s">
        <v>215</v>
      </c>
      <c r="Q35" s="11" t="s">
        <v>215</v>
      </c>
      <c r="R35" s="11" t="s">
        <v>215</v>
      </c>
      <c r="S35" s="30">
        <v>0.20090774999999997</v>
      </c>
      <c r="T35" s="30">
        <v>0.17519625000000003</v>
      </c>
      <c r="U35" s="30">
        <v>0.16559450000000001</v>
      </c>
      <c r="V35" s="30">
        <v>0.20527375</v>
      </c>
      <c r="W35" s="30">
        <v>0.18370900000000001</v>
      </c>
      <c r="X35" s="30">
        <v>0.20070350000000001</v>
      </c>
      <c r="Y35" s="30">
        <v>0.19965725000000001</v>
      </c>
      <c r="Z35" s="30">
        <v>0.20218074999999999</v>
      </c>
      <c r="AA35" s="30">
        <v>0.21110324999999999</v>
      </c>
      <c r="AB35" s="30">
        <v>0.24841499999999997</v>
      </c>
    </row>
    <row r="36" spans="1:28" ht="15.5">
      <c r="A36" s="11" t="s">
        <v>139</v>
      </c>
      <c r="B36" s="11" t="s">
        <v>215</v>
      </c>
      <c r="C36" s="11" t="s">
        <v>215</v>
      </c>
      <c r="D36" s="11" t="s">
        <v>215</v>
      </c>
      <c r="E36" s="11" t="s">
        <v>215</v>
      </c>
      <c r="F36" s="11" t="s">
        <v>215</v>
      </c>
      <c r="G36" s="11" t="s">
        <v>215</v>
      </c>
      <c r="H36" s="11" t="s">
        <v>215</v>
      </c>
      <c r="I36" s="11" t="s">
        <v>215</v>
      </c>
      <c r="J36" s="11" t="s">
        <v>215</v>
      </c>
      <c r="K36" s="11" t="s">
        <v>215</v>
      </c>
      <c r="L36" s="11" t="s">
        <v>215</v>
      </c>
      <c r="M36" s="11" t="s">
        <v>215</v>
      </c>
      <c r="N36" s="11" t="s">
        <v>215</v>
      </c>
      <c r="O36" s="11" t="s">
        <v>215</v>
      </c>
      <c r="P36" s="11" t="s">
        <v>215</v>
      </c>
      <c r="Q36" s="11" t="s">
        <v>215</v>
      </c>
      <c r="R36" s="11" t="s">
        <v>215</v>
      </c>
      <c r="S36" s="30">
        <v>1.8619999999999999E-3</v>
      </c>
      <c r="T36" s="30">
        <v>1.554E-3</v>
      </c>
      <c r="U36" s="30">
        <v>2.7937499999999998E-3</v>
      </c>
      <c r="V36" s="30">
        <v>2.9190000000000002E-3</v>
      </c>
      <c r="W36" s="30">
        <v>2.2802500000000002E-3</v>
      </c>
      <c r="X36" s="30">
        <v>1.7522499999999997E-3</v>
      </c>
      <c r="Y36" s="30">
        <v>1.4469999999999997E-3</v>
      </c>
      <c r="Z36" s="30">
        <v>1.5112499999999998E-3</v>
      </c>
      <c r="AA36" s="30">
        <v>1.8465000000000001E-3</v>
      </c>
      <c r="AB36" s="30">
        <v>2.1805000000000001E-3</v>
      </c>
    </row>
    <row r="37" spans="1:28" ht="15.5">
      <c r="A37" s="11" t="s">
        <v>138</v>
      </c>
      <c r="B37" s="11" t="s">
        <v>215</v>
      </c>
      <c r="C37" s="11" t="s">
        <v>215</v>
      </c>
      <c r="D37" s="11" t="s">
        <v>215</v>
      </c>
      <c r="E37" s="11" t="s">
        <v>215</v>
      </c>
      <c r="F37" s="11" t="s">
        <v>215</v>
      </c>
      <c r="G37" s="11" t="s">
        <v>215</v>
      </c>
      <c r="H37" s="11" t="s">
        <v>215</v>
      </c>
      <c r="I37" s="11" t="s">
        <v>215</v>
      </c>
      <c r="J37" s="11" t="s">
        <v>215</v>
      </c>
      <c r="K37" s="11" t="s">
        <v>215</v>
      </c>
      <c r="L37" s="11" t="s">
        <v>215</v>
      </c>
      <c r="M37" s="11" t="s">
        <v>215</v>
      </c>
      <c r="N37" s="11" t="s">
        <v>215</v>
      </c>
      <c r="O37" s="11" t="s">
        <v>215</v>
      </c>
      <c r="P37" s="11" t="s">
        <v>215</v>
      </c>
      <c r="Q37" s="11" t="s">
        <v>215</v>
      </c>
      <c r="R37" s="11" t="s">
        <v>215</v>
      </c>
      <c r="S37" s="30">
        <v>2.0560000000000001E-3</v>
      </c>
      <c r="T37" s="30">
        <v>3.0082500000000001E-3</v>
      </c>
      <c r="U37" s="30">
        <v>4.2859999999999999E-3</v>
      </c>
      <c r="V37" s="30">
        <v>2.5144999999999998E-3</v>
      </c>
      <c r="W37" s="30">
        <v>2.8417500000000001E-3</v>
      </c>
      <c r="X37" s="30">
        <v>3.0502499999999996E-3</v>
      </c>
      <c r="Y37" s="30">
        <v>3.885E-3</v>
      </c>
      <c r="Z37" s="30">
        <v>3.4802499999999994E-3</v>
      </c>
      <c r="AA37" s="30">
        <v>3.4350000000000001E-3</v>
      </c>
      <c r="AB37" s="30">
        <v>2.068E-3</v>
      </c>
    </row>
    <row r="38" spans="1:28" ht="15.5">
      <c r="A38" s="11" t="s">
        <v>137</v>
      </c>
      <c r="B38" s="11" t="s">
        <v>215</v>
      </c>
      <c r="C38" s="11" t="s">
        <v>215</v>
      </c>
      <c r="D38" s="11" t="s">
        <v>215</v>
      </c>
      <c r="E38" s="11" t="s">
        <v>215</v>
      </c>
      <c r="F38" s="11" t="s">
        <v>215</v>
      </c>
      <c r="G38" s="11" t="s">
        <v>215</v>
      </c>
      <c r="H38" s="11" t="s">
        <v>215</v>
      </c>
      <c r="I38" s="11" t="s">
        <v>215</v>
      </c>
      <c r="J38" s="11" t="s">
        <v>215</v>
      </c>
      <c r="K38" s="11" t="s">
        <v>215</v>
      </c>
      <c r="L38" s="11" t="s">
        <v>215</v>
      </c>
      <c r="M38" s="11" t="s">
        <v>215</v>
      </c>
      <c r="N38" s="11" t="s">
        <v>215</v>
      </c>
      <c r="O38" s="11" t="s">
        <v>215</v>
      </c>
      <c r="P38" s="11" t="s">
        <v>215</v>
      </c>
      <c r="Q38" s="11" t="s">
        <v>215</v>
      </c>
      <c r="R38" s="11" t="s">
        <v>215</v>
      </c>
      <c r="S38" s="30">
        <v>6.38925E-3</v>
      </c>
      <c r="T38" s="30">
        <v>6.5034999999999997E-3</v>
      </c>
      <c r="U38" s="30">
        <v>6.0872499999999998E-3</v>
      </c>
      <c r="V38" s="30">
        <v>4.3755E-3</v>
      </c>
      <c r="W38" s="30">
        <v>4.9632499999999998E-3</v>
      </c>
      <c r="X38" s="30">
        <v>4.6962499999999999E-3</v>
      </c>
      <c r="Y38" s="30">
        <v>5.2747499999999991E-3</v>
      </c>
      <c r="Z38" s="30">
        <v>5.2277499999999998E-3</v>
      </c>
      <c r="AA38" s="30">
        <v>3.9697500000000002E-3</v>
      </c>
      <c r="AB38" s="30">
        <v>3.1377499999999999E-3</v>
      </c>
    </row>
    <row r="39" spans="1:28" ht="15.5">
      <c r="A39" s="11" t="s">
        <v>136</v>
      </c>
      <c r="B39" s="11" t="s">
        <v>215</v>
      </c>
      <c r="C39" s="11" t="s">
        <v>215</v>
      </c>
      <c r="D39" s="11" t="s">
        <v>215</v>
      </c>
      <c r="E39" s="11" t="s">
        <v>215</v>
      </c>
      <c r="F39" s="11" t="s">
        <v>215</v>
      </c>
      <c r="G39" s="11" t="s">
        <v>215</v>
      </c>
      <c r="H39" s="11" t="s">
        <v>215</v>
      </c>
      <c r="I39" s="11" t="s">
        <v>215</v>
      </c>
      <c r="J39" s="11" t="s">
        <v>215</v>
      </c>
      <c r="K39" s="11" t="s">
        <v>215</v>
      </c>
      <c r="L39" s="11" t="s">
        <v>215</v>
      </c>
      <c r="M39" s="11" t="s">
        <v>215</v>
      </c>
      <c r="N39" s="11" t="s">
        <v>215</v>
      </c>
      <c r="O39" s="11" t="s">
        <v>215</v>
      </c>
      <c r="P39" s="11" t="s">
        <v>215</v>
      </c>
      <c r="Q39" s="11" t="s">
        <v>215</v>
      </c>
      <c r="R39" s="11" t="s">
        <v>215</v>
      </c>
      <c r="S39" s="30">
        <v>8.4597500000000003E-3</v>
      </c>
      <c r="T39" s="30">
        <v>8.6234999999999992E-3</v>
      </c>
      <c r="U39" s="30">
        <v>8.9525000000000004E-3</v>
      </c>
      <c r="V39" s="30">
        <v>8.2045E-3</v>
      </c>
      <c r="W39" s="30">
        <v>8.6225E-3</v>
      </c>
      <c r="X39" s="30">
        <v>9.4617499999999997E-3</v>
      </c>
      <c r="Y39" s="30">
        <v>9.8160000000000001E-3</v>
      </c>
      <c r="Z39" s="30">
        <v>9.1979999999999996E-3</v>
      </c>
      <c r="AA39" s="30">
        <v>9.1227500000000007E-3</v>
      </c>
      <c r="AB39" s="30">
        <v>7.9454999999999994E-3</v>
      </c>
    </row>
    <row r="40" spans="1:28" ht="15.5">
      <c r="A40" s="11" t="s">
        <v>135</v>
      </c>
      <c r="B40" s="11">
        <v>1.8052455000000001</v>
      </c>
      <c r="C40" s="11">
        <v>1.8499717499999999</v>
      </c>
      <c r="D40" s="11">
        <v>1.8495699999999999</v>
      </c>
      <c r="E40" s="11">
        <v>1.8536222499999999</v>
      </c>
      <c r="F40" s="11">
        <v>1.8829485000000001</v>
      </c>
      <c r="G40" s="11">
        <v>1.8178017500000001</v>
      </c>
      <c r="H40" s="11">
        <v>1.8285687499999999</v>
      </c>
      <c r="I40" s="11">
        <v>1.8556712500000001</v>
      </c>
      <c r="J40" s="11">
        <v>1.8563582500000002</v>
      </c>
      <c r="K40" s="11">
        <v>1.86193225</v>
      </c>
      <c r="L40" s="11">
        <v>1.8444265</v>
      </c>
      <c r="M40" s="11">
        <v>1.8557747499999999</v>
      </c>
      <c r="N40" s="11">
        <v>1.7826029999999999</v>
      </c>
      <c r="O40" s="11">
        <v>1.8496075000000001</v>
      </c>
      <c r="P40" s="11">
        <v>1.8434145</v>
      </c>
      <c r="Q40" s="11">
        <v>1.8575025000000001</v>
      </c>
      <c r="R40" s="11">
        <v>1.9374965</v>
      </c>
      <c r="S40" s="30">
        <v>1.7973877499999997</v>
      </c>
      <c r="T40" s="30">
        <v>1.7774639999999999</v>
      </c>
      <c r="U40" s="30">
        <v>1.78127075</v>
      </c>
      <c r="V40" s="30">
        <v>1.7803812500000002</v>
      </c>
      <c r="W40" s="30">
        <v>1.7739799999999999</v>
      </c>
      <c r="X40" s="30">
        <v>1.8984717499999999</v>
      </c>
      <c r="Y40" s="30">
        <v>1.8934927500000001</v>
      </c>
      <c r="Z40" s="30">
        <v>1.9032832500000001</v>
      </c>
      <c r="AA40" s="30">
        <v>1.90172425</v>
      </c>
      <c r="AB40" s="30">
        <v>1.8033872500000001</v>
      </c>
    </row>
    <row r="41" spans="1:28" ht="15.5">
      <c r="A41" s="11" t="s">
        <v>134</v>
      </c>
      <c r="B41" s="11" t="s">
        <v>215</v>
      </c>
      <c r="C41" s="11" t="s">
        <v>215</v>
      </c>
      <c r="D41" s="11" t="s">
        <v>215</v>
      </c>
      <c r="E41" s="11" t="s">
        <v>215</v>
      </c>
      <c r="F41" s="11" t="s">
        <v>215</v>
      </c>
      <c r="G41" s="11" t="s">
        <v>215</v>
      </c>
      <c r="H41" s="11" t="s">
        <v>215</v>
      </c>
      <c r="I41" s="11" t="s">
        <v>215</v>
      </c>
      <c r="J41" s="11" t="s">
        <v>215</v>
      </c>
      <c r="K41" s="11" t="s">
        <v>215</v>
      </c>
      <c r="L41" s="11" t="s">
        <v>215</v>
      </c>
      <c r="M41" s="11" t="s">
        <v>215</v>
      </c>
      <c r="N41" s="11" t="s">
        <v>215</v>
      </c>
      <c r="O41" s="11" t="s">
        <v>215</v>
      </c>
      <c r="P41" s="11" t="s">
        <v>215</v>
      </c>
      <c r="Q41" s="11" t="s">
        <v>215</v>
      </c>
      <c r="R41" s="11" t="s">
        <v>215</v>
      </c>
      <c r="S41" s="30">
        <v>2.8400000000000001E-3</v>
      </c>
      <c r="T41" s="30">
        <v>2.6859999999999996E-3</v>
      </c>
      <c r="U41" s="30">
        <v>3.0887499999999999E-3</v>
      </c>
      <c r="V41" s="30">
        <v>3.6897499999999999E-3</v>
      </c>
      <c r="W41" s="30">
        <v>3.9057499999999999E-3</v>
      </c>
      <c r="X41" s="30">
        <v>1.2722499999999999E-3</v>
      </c>
      <c r="Y41" s="30">
        <v>2.2602500000000001E-3</v>
      </c>
      <c r="Z41" s="30">
        <v>1.6937499999999999E-3</v>
      </c>
      <c r="AA41" s="30">
        <v>1.2930000000000001E-3</v>
      </c>
      <c r="AB41" s="30">
        <v>2.3977500000000001E-3</v>
      </c>
    </row>
    <row r="42" spans="1:28" ht="15.5">
      <c r="A42" s="11" t="s">
        <v>133</v>
      </c>
      <c r="B42" s="11" t="s">
        <v>215</v>
      </c>
      <c r="C42" s="11" t="s">
        <v>215</v>
      </c>
      <c r="D42" s="11" t="s">
        <v>215</v>
      </c>
      <c r="E42" s="11" t="s">
        <v>215</v>
      </c>
      <c r="F42" s="11" t="s">
        <v>215</v>
      </c>
      <c r="G42" s="11" t="s">
        <v>215</v>
      </c>
      <c r="H42" s="11" t="s">
        <v>215</v>
      </c>
      <c r="I42" s="11" t="s">
        <v>215</v>
      </c>
      <c r="J42" s="11" t="s">
        <v>215</v>
      </c>
      <c r="K42" s="11" t="s">
        <v>215</v>
      </c>
      <c r="L42" s="11" t="s">
        <v>215</v>
      </c>
      <c r="M42" s="11" t="s">
        <v>215</v>
      </c>
      <c r="N42" s="11" t="s">
        <v>215</v>
      </c>
      <c r="O42" s="11" t="s">
        <v>215</v>
      </c>
      <c r="P42" s="11" t="s">
        <v>215</v>
      </c>
      <c r="Q42" s="11" t="s">
        <v>215</v>
      </c>
      <c r="R42" s="11" t="s">
        <v>215</v>
      </c>
      <c r="S42" s="30">
        <v>2.4152499999999999E-3</v>
      </c>
      <c r="T42" s="30">
        <v>2.4722500000000001E-3</v>
      </c>
      <c r="U42" s="30">
        <v>1.967E-3</v>
      </c>
      <c r="V42" s="30">
        <v>2.2907499999999998E-3</v>
      </c>
      <c r="W42" s="30">
        <v>2.6912500000000005E-3</v>
      </c>
      <c r="X42" s="30">
        <v>2.7439999999999999E-3</v>
      </c>
      <c r="Y42" s="30">
        <v>1.8842499999999999E-3</v>
      </c>
      <c r="Z42" s="30">
        <v>2.9347499999999999E-3</v>
      </c>
      <c r="AA42" s="30">
        <v>1.85925E-3</v>
      </c>
      <c r="AB42" s="30">
        <v>2.0460000000000001E-3</v>
      </c>
    </row>
    <row r="43" spans="1:28" ht="15.5">
      <c r="A43" s="11" t="s">
        <v>132</v>
      </c>
      <c r="B43" s="11" t="s">
        <v>223</v>
      </c>
      <c r="C43" s="11" t="s">
        <v>223</v>
      </c>
      <c r="D43" s="11" t="s">
        <v>223</v>
      </c>
      <c r="E43" s="11" t="s">
        <v>223</v>
      </c>
      <c r="F43" s="11" t="s">
        <v>223</v>
      </c>
      <c r="G43" s="11" t="s">
        <v>223</v>
      </c>
      <c r="H43" s="11" t="s">
        <v>223</v>
      </c>
      <c r="I43" s="11" t="s">
        <v>223</v>
      </c>
      <c r="J43" s="11" t="s">
        <v>223</v>
      </c>
      <c r="K43" s="11" t="s">
        <v>223</v>
      </c>
      <c r="L43" s="11" t="s">
        <v>223</v>
      </c>
      <c r="M43" s="11" t="s">
        <v>223</v>
      </c>
      <c r="N43" s="11" t="s">
        <v>223</v>
      </c>
      <c r="O43" s="11" t="s">
        <v>223</v>
      </c>
      <c r="P43" s="11" t="s">
        <v>223</v>
      </c>
      <c r="Q43" s="11" t="s">
        <v>223</v>
      </c>
      <c r="R43" s="11" t="s">
        <v>223</v>
      </c>
      <c r="S43" s="30">
        <v>2.8232499999999998E-3</v>
      </c>
      <c r="T43" s="30">
        <v>4.0485E-3</v>
      </c>
      <c r="U43" s="30">
        <v>2.9515000000000006E-3</v>
      </c>
      <c r="V43" s="30">
        <v>3.1367500000000002E-3</v>
      </c>
      <c r="W43" s="30">
        <v>2.0232499999999999E-3</v>
      </c>
      <c r="X43" s="30">
        <v>2.1132500000000001E-3</v>
      </c>
      <c r="Y43" s="30">
        <v>3.4645000000000001E-3</v>
      </c>
      <c r="Z43" s="30">
        <v>3.1587500000000001E-3</v>
      </c>
      <c r="AA43" s="30">
        <v>2.80475E-3</v>
      </c>
      <c r="AB43" s="30">
        <v>3.2514999999999996E-3</v>
      </c>
    </row>
    <row r="44" spans="1:28" ht="15.5">
      <c r="A44" s="11" t="s">
        <v>131</v>
      </c>
      <c r="B44" s="11">
        <v>0.133017</v>
      </c>
      <c r="C44" s="11">
        <v>0.11997049999999999</v>
      </c>
      <c r="D44" s="11">
        <v>0.13103175</v>
      </c>
      <c r="E44" s="11">
        <v>0.1202815</v>
      </c>
      <c r="F44" s="11">
        <v>8.4996749999999996E-2</v>
      </c>
      <c r="G44" s="11">
        <v>0.12221174999999999</v>
      </c>
      <c r="H44" s="11">
        <v>0.11790475</v>
      </c>
      <c r="I44" s="11">
        <v>0.10232375</v>
      </c>
      <c r="J44" s="11">
        <v>9.9878750000000002E-2</v>
      </c>
      <c r="K44" s="11">
        <v>0.1164475</v>
      </c>
      <c r="L44" s="11">
        <v>0.12163</v>
      </c>
      <c r="M44" s="11">
        <v>0.11574125</v>
      </c>
      <c r="N44" s="11">
        <v>0.15563874999999999</v>
      </c>
      <c r="O44" s="11">
        <v>0.1278425</v>
      </c>
      <c r="P44" s="11">
        <v>0.12643925</v>
      </c>
      <c r="Q44" s="11">
        <v>0.1151085</v>
      </c>
      <c r="R44" s="11">
        <v>4.8201500000000001E-2</v>
      </c>
      <c r="S44" s="30">
        <v>0.17677499999999999</v>
      </c>
      <c r="T44" s="30">
        <v>0.18671425</v>
      </c>
      <c r="U44" s="30">
        <v>0.18740925</v>
      </c>
      <c r="V44" s="30">
        <v>0.1884015</v>
      </c>
      <c r="W44" s="30">
        <v>0.19216374999999999</v>
      </c>
      <c r="X44" s="30">
        <v>6.7142750000000001E-2</v>
      </c>
      <c r="Y44" s="30">
        <v>6.6521499999999997E-2</v>
      </c>
      <c r="Z44" s="30">
        <v>6.2504249999999997E-2</v>
      </c>
      <c r="AA44" s="30">
        <v>6.7285750000000005E-2</v>
      </c>
      <c r="AB44" s="30">
        <v>0.15047550000000001</v>
      </c>
    </row>
    <row r="45" spans="1:28" ht="8.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15.5">
      <c r="A46" s="15" t="s">
        <v>130</v>
      </c>
      <c r="B46" s="30">
        <f t="shared" ref="B46:R46" si="0">B30/(B30+B29)</f>
        <v>0.36841314482766674</v>
      </c>
      <c r="C46" s="30">
        <f t="shared" si="0"/>
        <v>0.38341797088038915</v>
      </c>
      <c r="D46" s="30">
        <f t="shared" si="0"/>
        <v>0.38613798105792613</v>
      </c>
      <c r="E46" s="30">
        <f t="shared" si="0"/>
        <v>0.40549905258675223</v>
      </c>
      <c r="F46" s="30">
        <f t="shared" si="0"/>
        <v>0.39986152752449539</v>
      </c>
      <c r="G46" s="30">
        <f t="shared" si="0"/>
        <v>0.36988040686176743</v>
      </c>
      <c r="H46" s="30">
        <f t="shared" si="0"/>
        <v>0.36562765285644311</v>
      </c>
      <c r="I46" s="30">
        <f t="shared" si="0"/>
        <v>0.367159539192291</v>
      </c>
      <c r="J46" s="30">
        <f t="shared" si="0"/>
        <v>0.36795745457261714</v>
      </c>
      <c r="K46" s="30">
        <f t="shared" si="0"/>
        <v>0.37273100884595345</v>
      </c>
      <c r="L46" s="30">
        <f t="shared" si="0"/>
        <v>0.37733541254118147</v>
      </c>
      <c r="M46" s="30">
        <f t="shared" si="0"/>
        <v>0.37257475094140696</v>
      </c>
      <c r="N46" s="30">
        <f t="shared" si="0"/>
        <v>0.39712436731742584</v>
      </c>
      <c r="O46" s="30">
        <f t="shared" si="0"/>
        <v>0.38174693502581042</v>
      </c>
      <c r="P46" s="30">
        <f t="shared" si="0"/>
        <v>0.3870635187989388</v>
      </c>
      <c r="Q46" s="30">
        <f t="shared" si="0"/>
        <v>0.37477187750787622</v>
      </c>
      <c r="R46" s="30">
        <f t="shared" si="0"/>
        <v>0.38470376523046512</v>
      </c>
      <c r="S46" s="30">
        <f t="shared" ref="S46:AB46" si="1">S30/(S30+S29)</f>
        <v>0.14003718387765079</v>
      </c>
      <c r="T46" s="30">
        <f t="shared" si="1"/>
        <v>0.13596940432975754</v>
      </c>
      <c r="U46" s="30">
        <f t="shared" si="1"/>
        <v>0.13614599232730537</v>
      </c>
      <c r="V46" s="30">
        <f t="shared" si="1"/>
        <v>0.13832887356136989</v>
      </c>
      <c r="W46" s="30">
        <f t="shared" si="1"/>
        <v>0.13751415035947009</v>
      </c>
      <c r="X46" s="30">
        <f t="shared" si="1"/>
        <v>0.14212897116419626</v>
      </c>
      <c r="Y46" s="30">
        <f t="shared" si="1"/>
        <v>0.13911379899486062</v>
      </c>
      <c r="Z46" s="30">
        <f t="shared" si="1"/>
        <v>0.14366944683111357</v>
      </c>
      <c r="AA46" s="30">
        <f t="shared" si="1"/>
        <v>0.14151496367140223</v>
      </c>
      <c r="AB46" s="30">
        <f t="shared" si="1"/>
        <v>0.14679372874102886</v>
      </c>
    </row>
    <row r="47" spans="1:28" ht="15.5">
      <c r="A47" s="15" t="s">
        <v>129</v>
      </c>
      <c r="B47" s="30">
        <f t="shared" ref="B47:R47" si="2">B44/(B44+B40)</f>
        <v>6.8626927467254822E-2</v>
      </c>
      <c r="C47" s="30">
        <f t="shared" si="2"/>
        <v>6.0900516246098074E-2</v>
      </c>
      <c r="D47" s="30">
        <f t="shared" si="2"/>
        <v>6.6157545301573126E-2</v>
      </c>
      <c r="E47" s="30">
        <f t="shared" si="2"/>
        <v>6.0935848569110836E-2</v>
      </c>
      <c r="F47" s="30">
        <f t="shared" si="2"/>
        <v>4.3190607055760312E-2</v>
      </c>
      <c r="G47" s="30">
        <f t="shared" si="2"/>
        <v>6.2995309053261742E-2</v>
      </c>
      <c r="H47" s="30">
        <f t="shared" si="2"/>
        <v>6.0573519238766936E-2</v>
      </c>
      <c r="I47" s="30">
        <f t="shared" si="2"/>
        <v>5.2259454186553082E-2</v>
      </c>
      <c r="J47" s="30">
        <f t="shared" si="2"/>
        <v>5.1056569321610824E-2</v>
      </c>
      <c r="K47" s="30">
        <f t="shared" si="2"/>
        <v>5.8860034328596419E-2</v>
      </c>
      <c r="L47" s="30">
        <f t="shared" si="2"/>
        <v>6.1864956576782003E-2</v>
      </c>
      <c r="M47" s="30">
        <f t="shared" si="2"/>
        <v>5.8706726194461531E-2</v>
      </c>
      <c r="N47" s="30">
        <f t="shared" si="2"/>
        <v>8.0298935878354696E-2</v>
      </c>
      <c r="O47" s="30">
        <f t="shared" si="2"/>
        <v>6.4650180788389078E-2</v>
      </c>
      <c r="P47" s="30">
        <f t="shared" si="2"/>
        <v>6.4187125567063033E-2</v>
      </c>
      <c r="Q47" s="30">
        <f t="shared" si="2"/>
        <v>5.8353370228595498E-2</v>
      </c>
      <c r="R47" s="30">
        <f t="shared" si="2"/>
        <v>2.4274335775127942E-2</v>
      </c>
      <c r="S47" s="30">
        <f t="shared" ref="S47:AB47" si="3">S44/(S44+S40)</f>
        <v>8.954428909166684E-2</v>
      </c>
      <c r="T47" s="30">
        <f t="shared" si="3"/>
        <v>9.5059727904022964E-2</v>
      </c>
      <c r="U47" s="30">
        <f t="shared" si="3"/>
        <v>9.5195384724790222E-2</v>
      </c>
      <c r="V47" s="30">
        <f t="shared" si="3"/>
        <v>9.5694408131115516E-2</v>
      </c>
      <c r="W47" s="30">
        <f t="shared" si="3"/>
        <v>9.7736368462377182E-2</v>
      </c>
      <c r="X47" s="30">
        <f t="shared" si="3"/>
        <v>3.4158656237019011E-2</v>
      </c>
      <c r="Y47" s="30">
        <f t="shared" si="3"/>
        <v>3.3939294063805914E-2</v>
      </c>
      <c r="Z47" s="30">
        <f t="shared" si="3"/>
        <v>3.1796035939795117E-2</v>
      </c>
      <c r="AA47" s="30">
        <f t="shared" si="3"/>
        <v>3.4172375965586768E-2</v>
      </c>
      <c r="AB47" s="30">
        <f t="shared" si="3"/>
        <v>7.7014365517741712E-2</v>
      </c>
    </row>
    <row r="49" spans="1:29">
      <c r="A49" t="s">
        <v>232</v>
      </c>
    </row>
    <row r="51" spans="1:29" ht="15.5">
      <c r="AC51" s="12"/>
    </row>
    <row r="52" spans="1:29" ht="15.5">
      <c r="AC52" s="13"/>
    </row>
    <row r="53" spans="1:29" ht="15.5">
      <c r="AC53" s="12"/>
    </row>
    <row r="54" spans="1:29" ht="15.5">
      <c r="AC54" s="12"/>
    </row>
    <row r="55" spans="1:29" ht="15.5">
      <c r="AC55" s="12"/>
    </row>
    <row r="56" spans="1:29" ht="15.5">
      <c r="AC56" s="12"/>
    </row>
    <row r="57" spans="1:29" ht="15.5">
      <c r="AC57" s="12"/>
    </row>
    <row r="58" spans="1:29" ht="15.5">
      <c r="AC58" s="12"/>
    </row>
    <row r="59" spans="1:29" ht="15.5">
      <c r="AC59" s="13"/>
    </row>
    <row r="60" spans="1:29" ht="15.5">
      <c r="AC60" s="12"/>
    </row>
    <row r="61" spans="1:29" ht="15.5">
      <c r="AC61" s="12"/>
    </row>
    <row r="62" spans="1:29" ht="15.5">
      <c r="AC62" s="12"/>
    </row>
    <row r="63" spans="1:29" ht="15.5">
      <c r="AC63" s="12"/>
    </row>
    <row r="64" spans="1:29" ht="15.5">
      <c r="AC64" s="12"/>
    </row>
    <row r="65" spans="29:29" ht="15.5">
      <c r="AC65" s="12"/>
    </row>
    <row r="66" spans="29:29" ht="15.5">
      <c r="AC66" s="12"/>
    </row>
    <row r="67" spans="29:29" ht="15.5">
      <c r="AC67" s="12"/>
    </row>
    <row r="68" spans="29:29" ht="15.5">
      <c r="AC68" s="12"/>
    </row>
    <row r="69" spans="29:29" ht="15.5">
      <c r="AC69" s="12"/>
    </row>
    <row r="70" spans="29:29" ht="15.5">
      <c r="AC70" s="12"/>
    </row>
    <row r="75" spans="29:29" ht="15.5">
      <c r="AC75" s="20"/>
    </row>
    <row r="76" spans="29:29" ht="15.5">
      <c r="AC76" s="20"/>
    </row>
    <row r="77" spans="29:29" ht="15.5">
      <c r="AC77" s="20"/>
    </row>
    <row r="78" spans="29:29" ht="15.5">
      <c r="AC78" s="20"/>
    </row>
    <row r="79" spans="29:29" ht="15.5">
      <c r="AC79" s="20"/>
    </row>
    <row r="80" spans="29:29" ht="15.5">
      <c r="AC80" s="20"/>
    </row>
    <row r="81" spans="29:29" ht="15.5">
      <c r="AC81" s="20"/>
    </row>
    <row r="82" spans="29:29" ht="15.5">
      <c r="AC82" s="20"/>
    </row>
    <row r="83" spans="29:29" ht="15.5">
      <c r="AC83" s="20"/>
    </row>
    <row r="84" spans="29:29" ht="15.5">
      <c r="AC84" s="20"/>
    </row>
    <row r="85" spans="29:29" ht="15.5">
      <c r="AC85" s="20"/>
    </row>
    <row r="86" spans="29:29" ht="15.5">
      <c r="AC86" s="20"/>
    </row>
    <row r="87" spans="29:29" ht="15.5">
      <c r="AC87" s="20"/>
    </row>
    <row r="88" spans="29:29" ht="15.5">
      <c r="AC88" s="20"/>
    </row>
    <row r="89" spans="29:29" ht="15.5">
      <c r="AC89" s="20"/>
    </row>
    <row r="90" spans="29:29" ht="15.5">
      <c r="AC90" s="20"/>
    </row>
    <row r="91" spans="29:29" ht="15.5">
      <c r="AC91" s="20"/>
    </row>
    <row r="92" spans="29:29" ht="15.5">
      <c r="AC92" s="20"/>
    </row>
    <row r="93" spans="29:29" ht="15.5">
      <c r="AC93" s="20"/>
    </row>
  </sheetData>
  <mergeCells count="5">
    <mergeCell ref="A1:AB1"/>
    <mergeCell ref="S3:AB3"/>
    <mergeCell ref="A25:AB25"/>
    <mergeCell ref="B2:AB2"/>
    <mergeCell ref="B3:R3"/>
  </mergeCells>
  <pageMargins left="0" right="0" top="0" bottom="0" header="0.31496062992125984" footer="0.31496062992125984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zoomScale="154" workbookViewId="0">
      <selection activeCell="A2" sqref="A2"/>
    </sheetView>
  </sheetViews>
  <sheetFormatPr defaultColWidth="8.81640625" defaultRowHeight="14"/>
  <cols>
    <col min="1" max="1" width="14.7265625" style="52" bestFit="1" customWidth="1"/>
    <col min="2" max="11" width="8.1796875" style="52" customWidth="1"/>
    <col min="12" max="18" width="9" style="52" bestFit="1" customWidth="1"/>
    <col min="19" max="19" width="9.81640625" style="52" bestFit="1" customWidth="1"/>
    <col min="20" max="22" width="9" style="52" bestFit="1" customWidth="1"/>
    <col min="23" max="23" width="9.81640625" style="52" bestFit="1" customWidth="1"/>
    <col min="24" max="26" width="9" style="52" bestFit="1" customWidth="1"/>
    <col min="27" max="28" width="9.81640625" style="52" bestFit="1" customWidth="1"/>
    <col min="29" max="39" width="9" style="52" bestFit="1" customWidth="1"/>
    <col min="40" max="16384" width="8.81640625" style="52"/>
  </cols>
  <sheetData>
    <row r="1" spans="1:39" ht="15.5">
      <c r="A1" s="99" t="s">
        <v>298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</row>
    <row r="2" spans="1:39" ht="15.5">
      <c r="A2" s="15" t="s">
        <v>125</v>
      </c>
      <c r="B2" s="100" t="s">
        <v>154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2"/>
    </row>
    <row r="3" spans="1:39" ht="15.5">
      <c r="A3" s="15" t="s">
        <v>123</v>
      </c>
      <c r="B3" s="95" t="s">
        <v>121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6"/>
    </row>
    <row r="4" spans="1:39" ht="17.5">
      <c r="A4" s="14" t="s">
        <v>192</v>
      </c>
      <c r="B4" s="54">
        <v>41.005797999999999</v>
      </c>
      <c r="C4" s="54">
        <v>45.759686000000002</v>
      </c>
      <c r="D4" s="54">
        <v>41.627850000000002</v>
      </c>
      <c r="E4" s="54">
        <v>48.152988000000001</v>
      </c>
      <c r="F4" s="54">
        <v>41.082084999999999</v>
      </c>
      <c r="G4" s="54">
        <v>41.667675000000003</v>
      </c>
      <c r="H4" s="54">
        <v>40.988979</v>
      </c>
      <c r="I4" s="54">
        <v>40.445323999999999</v>
      </c>
      <c r="J4" s="54">
        <v>37.762959000000002</v>
      </c>
      <c r="K4" s="54">
        <v>38.242401000000001</v>
      </c>
      <c r="L4" s="56">
        <v>40.192771999999998</v>
      </c>
      <c r="M4" s="56">
        <v>38.827477000000002</v>
      </c>
      <c r="N4" s="56">
        <v>39.451393000000003</v>
      </c>
      <c r="O4" s="56">
        <v>38.727612000000001</v>
      </c>
      <c r="P4" s="56">
        <v>39.191009999999999</v>
      </c>
      <c r="Q4" s="56">
        <v>39.313884999999999</v>
      </c>
      <c r="R4" s="56">
        <v>41.005797999999999</v>
      </c>
      <c r="S4" s="56">
        <v>45.759686000000002</v>
      </c>
      <c r="T4" s="56">
        <v>42.996059000000002</v>
      </c>
      <c r="U4" s="56">
        <v>41.494487999999997</v>
      </c>
      <c r="V4" s="56">
        <v>41.750236999999998</v>
      </c>
      <c r="W4" s="56">
        <v>41.627850000000002</v>
      </c>
      <c r="X4" s="56">
        <v>40.184345</v>
      </c>
      <c r="Y4" s="56">
        <v>40.325153</v>
      </c>
      <c r="Z4" s="56">
        <v>40.281115999999997</v>
      </c>
      <c r="AA4" s="56">
        <v>40.224628000000003</v>
      </c>
      <c r="AB4" s="56">
        <v>41.098419</v>
      </c>
      <c r="AC4" s="56">
        <v>48.152988000000001</v>
      </c>
      <c r="AD4" s="56">
        <v>37.379902000000001</v>
      </c>
      <c r="AE4" s="56">
        <v>41.082084999999999</v>
      </c>
      <c r="AF4" s="56">
        <v>41.667675000000003</v>
      </c>
      <c r="AG4" s="56">
        <v>41.485573000000002</v>
      </c>
      <c r="AH4" s="56">
        <v>40.988979</v>
      </c>
      <c r="AI4" s="56">
        <v>40.445323999999999</v>
      </c>
      <c r="AJ4" s="56">
        <v>40.593491</v>
      </c>
      <c r="AK4" s="56">
        <v>44.134093999999997</v>
      </c>
      <c r="AL4" s="56">
        <v>37.762959000000002</v>
      </c>
      <c r="AM4" s="56">
        <v>38.242401000000001</v>
      </c>
    </row>
    <row r="5" spans="1:39" ht="17.5">
      <c r="A5" s="18" t="s">
        <v>196</v>
      </c>
      <c r="B5" s="54">
        <v>0.52766500000000005</v>
      </c>
      <c r="C5" s="54">
        <v>0.36291400000000001</v>
      </c>
      <c r="D5" s="54">
        <v>0.40767300000000001</v>
      </c>
      <c r="E5" s="54">
        <v>0.26447300000000001</v>
      </c>
      <c r="F5" s="54">
        <v>0.32860800000000001</v>
      </c>
      <c r="G5" s="54">
        <v>0.285107</v>
      </c>
      <c r="H5" s="54">
        <v>0.19169900000000001</v>
      </c>
      <c r="I5" s="54">
        <v>0.26755899999999999</v>
      </c>
      <c r="J5" s="54">
        <v>0.103133</v>
      </c>
      <c r="K5" s="54">
        <v>0.659632</v>
      </c>
      <c r="L5" s="56">
        <v>0.34262199999999998</v>
      </c>
      <c r="M5" s="56">
        <v>0.35124</v>
      </c>
      <c r="N5" s="56">
        <v>0.36079499999999998</v>
      </c>
      <c r="O5" s="56">
        <v>0.43807499999999999</v>
      </c>
      <c r="P5" s="56">
        <v>0.37692300000000001</v>
      </c>
      <c r="Q5" s="56">
        <v>0.42250199999999999</v>
      </c>
      <c r="R5" s="56">
        <v>0.52766500000000005</v>
      </c>
      <c r="S5" s="56">
        <v>0.36291400000000001</v>
      </c>
      <c r="T5" s="56">
        <v>0.28348699999999999</v>
      </c>
      <c r="U5" s="56">
        <v>0.386737</v>
      </c>
      <c r="V5" s="56">
        <v>0.47747800000000001</v>
      </c>
      <c r="W5" s="56">
        <v>0.40767300000000001</v>
      </c>
      <c r="X5" s="56">
        <v>0.206957</v>
      </c>
      <c r="Y5" s="56">
        <v>0.21224899999999999</v>
      </c>
      <c r="Z5" s="56">
        <v>0.171907</v>
      </c>
      <c r="AA5" s="56">
        <v>0.29400799999999999</v>
      </c>
      <c r="AB5" s="56">
        <v>0.197824</v>
      </c>
      <c r="AC5" s="56">
        <v>0.26447300000000001</v>
      </c>
      <c r="AD5" s="56">
        <v>0.15409300000000001</v>
      </c>
      <c r="AE5" s="56">
        <v>0.32860800000000001</v>
      </c>
      <c r="AF5" s="56">
        <v>0.285107</v>
      </c>
      <c r="AG5" s="56">
        <v>0.28103899999999998</v>
      </c>
      <c r="AH5" s="56">
        <v>0.19169900000000001</v>
      </c>
      <c r="AI5" s="56">
        <v>0.26755899999999999</v>
      </c>
      <c r="AJ5" s="56">
        <v>0.190745</v>
      </c>
      <c r="AK5" s="56">
        <v>0.18163799999999999</v>
      </c>
      <c r="AL5" s="56">
        <v>0.103133</v>
      </c>
      <c r="AM5" s="56">
        <v>0.659632</v>
      </c>
    </row>
    <row r="6" spans="1:39" ht="17.5">
      <c r="A6" s="14" t="s">
        <v>193</v>
      </c>
      <c r="B6" s="54">
        <v>18.965105000000001</v>
      </c>
      <c r="C6" s="54">
        <v>20.981732999999998</v>
      </c>
      <c r="D6" s="54">
        <v>18.015312000000002</v>
      </c>
      <c r="E6" s="54">
        <v>20.287527000000001</v>
      </c>
      <c r="F6" s="54">
        <v>18.529734000000001</v>
      </c>
      <c r="G6" s="54">
        <v>19.552477</v>
      </c>
      <c r="H6" s="54">
        <v>17.490396</v>
      </c>
      <c r="I6" s="54">
        <v>16.992467999999999</v>
      </c>
      <c r="J6" s="54">
        <v>15.127095000000001</v>
      </c>
      <c r="K6" s="54">
        <v>16.308116999999999</v>
      </c>
      <c r="L6" s="56">
        <v>17.190650999999999</v>
      </c>
      <c r="M6" s="56">
        <v>16.173784000000001</v>
      </c>
      <c r="N6" s="56">
        <v>16.954142000000001</v>
      </c>
      <c r="O6" s="56">
        <v>15.340158000000001</v>
      </c>
      <c r="P6" s="56">
        <v>16.826599000000002</v>
      </c>
      <c r="Q6" s="56">
        <v>17.177434999999999</v>
      </c>
      <c r="R6" s="56">
        <v>18.965105000000001</v>
      </c>
      <c r="S6" s="56">
        <v>20.981732999999998</v>
      </c>
      <c r="T6" s="56">
        <v>19.109417000000001</v>
      </c>
      <c r="U6" s="56">
        <v>18.280999999999999</v>
      </c>
      <c r="V6" s="56">
        <v>18.105910999999999</v>
      </c>
      <c r="W6" s="56">
        <v>18.015312000000002</v>
      </c>
      <c r="X6" s="56">
        <v>16.815580000000001</v>
      </c>
      <c r="Y6" s="56">
        <v>16.751280000000001</v>
      </c>
      <c r="Z6" s="56">
        <v>17.135164</v>
      </c>
      <c r="AA6" s="56">
        <v>17.507211999999999</v>
      </c>
      <c r="AB6" s="56">
        <v>18.393132999999999</v>
      </c>
      <c r="AC6" s="56">
        <v>20.287527000000001</v>
      </c>
      <c r="AD6" s="56">
        <v>14.076017999999999</v>
      </c>
      <c r="AE6" s="56">
        <v>18.529734000000001</v>
      </c>
      <c r="AF6" s="56">
        <v>19.552477</v>
      </c>
      <c r="AG6" s="56">
        <v>19.968384</v>
      </c>
      <c r="AH6" s="56">
        <v>17.490396</v>
      </c>
      <c r="AI6" s="56">
        <v>16.992467999999999</v>
      </c>
      <c r="AJ6" s="56">
        <v>17.099246999999998</v>
      </c>
      <c r="AK6" s="56">
        <v>17.151586999999999</v>
      </c>
      <c r="AL6" s="56">
        <v>15.127095000000001</v>
      </c>
      <c r="AM6" s="56">
        <v>16.308116999999999</v>
      </c>
    </row>
    <row r="7" spans="1:39" ht="15.5">
      <c r="A7" s="7" t="s">
        <v>120</v>
      </c>
      <c r="B7" s="54">
        <v>17.618950000000002</v>
      </c>
      <c r="C7" s="54">
        <v>13.108705</v>
      </c>
      <c r="D7" s="54">
        <v>18.526143999999999</v>
      </c>
      <c r="E7" s="54">
        <v>12.784181</v>
      </c>
      <c r="F7" s="54">
        <v>19.160420999999999</v>
      </c>
      <c r="G7" s="54">
        <v>17.569717000000001</v>
      </c>
      <c r="H7" s="54">
        <v>20.295553000000002</v>
      </c>
      <c r="I7" s="54">
        <v>21.023292999999999</v>
      </c>
      <c r="J7" s="54">
        <v>28.355429000000001</v>
      </c>
      <c r="K7" s="54">
        <v>26.632679</v>
      </c>
      <c r="L7" s="56">
        <v>20.404644000000001</v>
      </c>
      <c r="M7" s="56">
        <v>21.298136</v>
      </c>
      <c r="N7" s="56">
        <v>20.935400000000001</v>
      </c>
      <c r="O7" s="56">
        <v>25.543081000000001</v>
      </c>
      <c r="P7" s="56">
        <v>21.988771</v>
      </c>
      <c r="Q7" s="56">
        <v>21.556640999999999</v>
      </c>
      <c r="R7" s="56">
        <v>17.618950000000002</v>
      </c>
      <c r="S7" s="56">
        <v>13.108705</v>
      </c>
      <c r="T7" s="56">
        <v>14.8413</v>
      </c>
      <c r="U7" s="56">
        <v>15.066883000000001</v>
      </c>
      <c r="V7" s="56">
        <v>17.971271999999999</v>
      </c>
      <c r="W7" s="56">
        <v>18.526143999999999</v>
      </c>
      <c r="X7" s="56">
        <v>21.738251000000002</v>
      </c>
      <c r="Y7" s="56">
        <v>21.864014000000001</v>
      </c>
      <c r="Z7" s="56">
        <v>20.954256000000001</v>
      </c>
      <c r="AA7" s="56">
        <v>20.206327000000002</v>
      </c>
      <c r="AB7" s="56">
        <v>18.299907999999999</v>
      </c>
      <c r="AC7" s="56">
        <v>12.784181</v>
      </c>
      <c r="AD7" s="56">
        <v>30.382769</v>
      </c>
      <c r="AE7" s="56">
        <v>19.160420999999999</v>
      </c>
      <c r="AF7" s="56">
        <v>17.569717000000001</v>
      </c>
      <c r="AG7" s="56">
        <v>16.717296999999999</v>
      </c>
      <c r="AH7" s="56">
        <v>20.295553000000002</v>
      </c>
      <c r="AI7" s="56">
        <v>21.023292999999999</v>
      </c>
      <c r="AJ7" s="56">
        <v>20.523859000000002</v>
      </c>
      <c r="AK7" s="56">
        <v>16.860869999999998</v>
      </c>
      <c r="AL7" s="56">
        <v>28.355429000000001</v>
      </c>
      <c r="AM7" s="56">
        <v>26.632679</v>
      </c>
    </row>
    <row r="8" spans="1:39" ht="15.5">
      <c r="A8" s="7" t="s">
        <v>127</v>
      </c>
      <c r="B8" s="54">
        <v>0.59797800000000001</v>
      </c>
      <c r="C8" s="54">
        <v>0.32637100000000002</v>
      </c>
      <c r="D8" s="54">
        <v>0.61627799999999999</v>
      </c>
      <c r="E8" s="54">
        <v>0.27918100000000001</v>
      </c>
      <c r="F8" s="54">
        <v>0.411389</v>
      </c>
      <c r="G8" s="54">
        <v>0.45021800000000001</v>
      </c>
      <c r="H8" s="54">
        <v>0.48027799999999998</v>
      </c>
      <c r="I8" s="54">
        <v>0.45908900000000002</v>
      </c>
      <c r="J8" s="54">
        <v>0.52923100000000001</v>
      </c>
      <c r="K8" s="54">
        <v>0.43808399999999997</v>
      </c>
      <c r="L8" s="56">
        <v>0.47189900000000001</v>
      </c>
      <c r="M8" s="56">
        <v>0.46071699999999999</v>
      </c>
      <c r="N8" s="56">
        <v>0.50960399999999995</v>
      </c>
      <c r="O8" s="56">
        <v>0.39145600000000003</v>
      </c>
      <c r="P8" s="56">
        <v>0.44451099999999999</v>
      </c>
      <c r="Q8" s="56">
        <v>0.45621099999999998</v>
      </c>
      <c r="R8" s="56">
        <v>0.59797800000000001</v>
      </c>
      <c r="S8" s="56">
        <v>0.32637100000000002</v>
      </c>
      <c r="T8" s="56">
        <v>0.37317699999999998</v>
      </c>
      <c r="U8" s="56">
        <v>0.41477399999999998</v>
      </c>
      <c r="V8" s="56">
        <v>0.60094199999999998</v>
      </c>
      <c r="W8" s="56">
        <v>0.61627799999999999</v>
      </c>
      <c r="X8" s="56">
        <v>0.46982600000000002</v>
      </c>
      <c r="Y8" s="56">
        <v>0.46690300000000001</v>
      </c>
      <c r="Z8" s="56">
        <v>0.47207300000000002</v>
      </c>
      <c r="AA8" s="56">
        <v>0.40992899999999999</v>
      </c>
      <c r="AB8" s="56">
        <v>0.417991</v>
      </c>
      <c r="AC8" s="56">
        <v>0.27918100000000001</v>
      </c>
      <c r="AD8" s="56">
        <v>0.532223</v>
      </c>
      <c r="AE8" s="56">
        <v>0.411389</v>
      </c>
      <c r="AF8" s="56">
        <v>0.45021800000000001</v>
      </c>
      <c r="AG8" s="56">
        <v>0.39964300000000003</v>
      </c>
      <c r="AH8" s="56">
        <v>0.48027799999999998</v>
      </c>
      <c r="AI8" s="56">
        <v>0.45908900000000002</v>
      </c>
      <c r="AJ8" s="56">
        <v>0.45782800000000001</v>
      </c>
      <c r="AK8" s="56">
        <v>0.28162799999999999</v>
      </c>
      <c r="AL8" s="56">
        <v>0.52923100000000001</v>
      </c>
      <c r="AM8" s="56">
        <v>0.43808399999999997</v>
      </c>
    </row>
    <row r="9" spans="1:39" ht="15.5">
      <c r="A9" s="7" t="s">
        <v>119</v>
      </c>
      <c r="B9" s="54">
        <v>0.12281499999999999</v>
      </c>
      <c r="C9" s="54">
        <v>5.6570000000000002E-2</v>
      </c>
      <c r="D9" s="54">
        <v>9.7869999999999999E-2</v>
      </c>
      <c r="E9" s="54">
        <v>0.11960899999999999</v>
      </c>
      <c r="F9" s="54">
        <v>8.9774999999999994E-2</v>
      </c>
      <c r="G9" s="54">
        <v>8.9217000000000005E-2</v>
      </c>
      <c r="H9" s="54">
        <v>8.8553000000000007E-2</v>
      </c>
      <c r="I9" s="54">
        <v>9.5404000000000003E-2</v>
      </c>
      <c r="J9" s="54">
        <v>0.123957</v>
      </c>
      <c r="K9" s="54">
        <v>0.106345</v>
      </c>
      <c r="L9" s="56">
        <v>0.10596899999999999</v>
      </c>
      <c r="M9" s="56">
        <v>0.118461</v>
      </c>
      <c r="N9" s="56">
        <v>9.9786E-2</v>
      </c>
      <c r="O9" s="56">
        <v>0.22484199999999999</v>
      </c>
      <c r="P9" s="56">
        <v>0.12814700000000001</v>
      </c>
      <c r="Q9" s="56">
        <v>0.14543400000000001</v>
      </c>
      <c r="R9" s="56">
        <v>0.12281499999999999</v>
      </c>
      <c r="S9" s="56">
        <v>5.6570000000000002E-2</v>
      </c>
      <c r="T9" s="56">
        <v>9.3225000000000002E-2</v>
      </c>
      <c r="U9" s="56">
        <v>0.119972</v>
      </c>
      <c r="V9" s="56">
        <v>0.13262299999999999</v>
      </c>
      <c r="W9" s="56">
        <v>9.7869999999999999E-2</v>
      </c>
      <c r="X9" s="56">
        <v>9.2054999999999998E-2</v>
      </c>
      <c r="Y9" s="56">
        <v>0.101051</v>
      </c>
      <c r="Z9" s="56">
        <v>0.105181</v>
      </c>
      <c r="AA9" s="56">
        <v>9.5994999999999997E-2</v>
      </c>
      <c r="AB9" s="56">
        <v>9.7800999999999999E-2</v>
      </c>
      <c r="AC9" s="56">
        <v>0.11960899999999999</v>
      </c>
      <c r="AD9" s="56">
        <v>0.13741500000000001</v>
      </c>
      <c r="AE9" s="56">
        <v>8.9774999999999994E-2</v>
      </c>
      <c r="AF9" s="56">
        <v>8.9217000000000005E-2</v>
      </c>
      <c r="AG9" s="56">
        <v>0.117079</v>
      </c>
      <c r="AH9" s="56">
        <v>8.8553000000000007E-2</v>
      </c>
      <c r="AI9" s="56">
        <v>9.5404000000000003E-2</v>
      </c>
      <c r="AJ9" s="56">
        <v>9.8778000000000005E-2</v>
      </c>
      <c r="AK9" s="56">
        <v>8.9012999999999995E-2</v>
      </c>
      <c r="AL9" s="56">
        <v>0.123957</v>
      </c>
      <c r="AM9" s="56">
        <v>0.106345</v>
      </c>
    </row>
    <row r="10" spans="1:39" ht="15.5">
      <c r="A10" s="7" t="s">
        <v>118</v>
      </c>
      <c r="B10" s="54">
        <v>6.8444000000000005E-2</v>
      </c>
      <c r="C10" s="54">
        <v>0</v>
      </c>
      <c r="D10" s="54">
        <v>0</v>
      </c>
      <c r="E10" s="54">
        <v>4.7628999999999998E-2</v>
      </c>
      <c r="F10" s="54">
        <v>0.25609700000000002</v>
      </c>
      <c r="G10" s="54">
        <v>0.1028</v>
      </c>
      <c r="H10" s="54">
        <v>1.2459E-2</v>
      </c>
      <c r="I10" s="54">
        <v>1.8147E-2</v>
      </c>
      <c r="J10" s="54">
        <v>7.2150000000000006E-2</v>
      </c>
      <c r="K10" s="54">
        <v>7.8575999999999993E-2</v>
      </c>
      <c r="L10" s="56">
        <v>7.5242000000000003E-2</v>
      </c>
      <c r="M10" s="56">
        <v>7.3578000000000005E-2</v>
      </c>
      <c r="N10" s="56">
        <v>5.1309E-2</v>
      </c>
      <c r="O10" s="56">
        <v>0.191666</v>
      </c>
      <c r="P10" s="56">
        <v>9.0055999999999997E-2</v>
      </c>
      <c r="Q10" s="56">
        <v>7.3192999999999994E-2</v>
      </c>
      <c r="R10" s="56">
        <v>6.8444000000000005E-2</v>
      </c>
      <c r="S10" s="56" t="s">
        <v>223</v>
      </c>
      <c r="T10" s="56">
        <v>3.1564000000000002E-2</v>
      </c>
      <c r="U10" s="56">
        <v>7.4817999999999996E-2</v>
      </c>
      <c r="V10" s="56">
        <v>6.4777000000000001E-2</v>
      </c>
      <c r="W10" s="56" t="s">
        <v>223</v>
      </c>
      <c r="X10" s="56">
        <v>3.0969E-2</v>
      </c>
      <c r="Y10" s="56">
        <v>3.8232000000000002E-2</v>
      </c>
      <c r="Z10" s="56">
        <v>4.2782000000000001E-2</v>
      </c>
      <c r="AA10" s="56" t="s">
        <v>223</v>
      </c>
      <c r="AB10" s="56" t="s">
        <v>223</v>
      </c>
      <c r="AC10" s="56">
        <v>4.7628999999999998E-2</v>
      </c>
      <c r="AD10" s="56">
        <v>0.22381400000000001</v>
      </c>
      <c r="AE10" s="56">
        <v>0.25609700000000002</v>
      </c>
      <c r="AF10" s="56">
        <v>0.1028</v>
      </c>
      <c r="AG10" s="56">
        <v>0.17713899999999999</v>
      </c>
      <c r="AH10" s="56">
        <v>1.2459E-2</v>
      </c>
      <c r="AI10" s="56">
        <v>1.8147E-2</v>
      </c>
      <c r="AJ10" s="56">
        <v>2.5849E-2</v>
      </c>
      <c r="AK10" s="56">
        <v>4.9133999999999997E-2</v>
      </c>
      <c r="AL10" s="56">
        <v>7.2150000000000006E-2</v>
      </c>
      <c r="AM10" s="56">
        <v>7.8575999999999993E-2</v>
      </c>
    </row>
    <row r="11" spans="1:39" ht="17.5">
      <c r="A11" s="14" t="s">
        <v>194</v>
      </c>
      <c r="B11" s="54">
        <v>0.14412800000000001</v>
      </c>
      <c r="C11" s="54">
        <v>0.18360099999999999</v>
      </c>
      <c r="D11" s="54">
        <v>0.132218</v>
      </c>
      <c r="E11" s="54">
        <v>0.13236100000000001</v>
      </c>
      <c r="F11" s="54">
        <v>6.9990999999999998E-2</v>
      </c>
      <c r="G11" s="54">
        <v>0.11904099999999999</v>
      </c>
      <c r="H11" s="54">
        <v>0.113138</v>
      </c>
      <c r="I11" s="54">
        <v>0.10241</v>
      </c>
      <c r="J11" s="54">
        <v>2.6279E-2</v>
      </c>
      <c r="K11" s="54">
        <v>4.2326000000000003E-2</v>
      </c>
      <c r="L11" s="56">
        <v>0.197077</v>
      </c>
      <c r="M11" s="56">
        <v>0.170491</v>
      </c>
      <c r="N11" s="56">
        <v>0.14463300000000001</v>
      </c>
      <c r="O11" s="56">
        <v>0.162213</v>
      </c>
      <c r="P11" s="56">
        <v>0.162554</v>
      </c>
      <c r="Q11" s="56">
        <v>0.14865900000000001</v>
      </c>
      <c r="R11" s="56">
        <v>0.14412800000000001</v>
      </c>
      <c r="S11" s="56">
        <v>0.18360099999999999</v>
      </c>
      <c r="T11" s="56">
        <v>6.5286999999999998E-2</v>
      </c>
      <c r="U11" s="56">
        <v>0.153335</v>
      </c>
      <c r="V11" s="56">
        <v>0.124948</v>
      </c>
      <c r="W11" s="56">
        <v>0.132218</v>
      </c>
      <c r="X11" s="56">
        <v>0.112432</v>
      </c>
      <c r="Y11" s="56">
        <v>0.15074199999999999</v>
      </c>
      <c r="Z11" s="56">
        <v>0.140348</v>
      </c>
      <c r="AA11" s="56">
        <v>0.11487799999999999</v>
      </c>
      <c r="AB11" s="56">
        <v>0.119736</v>
      </c>
      <c r="AC11" s="56">
        <v>0.13236100000000001</v>
      </c>
      <c r="AD11" s="56">
        <v>1.9734000000000002E-2</v>
      </c>
      <c r="AE11" s="56">
        <v>6.9990999999999998E-2</v>
      </c>
      <c r="AF11" s="56">
        <v>0.11904099999999999</v>
      </c>
      <c r="AG11" s="56">
        <v>9.6735000000000002E-2</v>
      </c>
      <c r="AH11" s="56">
        <v>0.113138</v>
      </c>
      <c r="AI11" s="56">
        <v>0.10241</v>
      </c>
      <c r="AJ11" s="56">
        <v>0.102893</v>
      </c>
      <c r="AK11" s="56">
        <v>2.2719E-2</v>
      </c>
      <c r="AL11" s="56">
        <v>2.6279E-2</v>
      </c>
      <c r="AM11" s="56">
        <v>4.2326000000000003E-2</v>
      </c>
    </row>
    <row r="12" spans="1:39" ht="17.5">
      <c r="A12" s="14" t="s">
        <v>195</v>
      </c>
      <c r="B12" s="54">
        <v>9.6891780000000001</v>
      </c>
      <c r="C12" s="54">
        <v>10.098485999999999</v>
      </c>
      <c r="D12" s="54">
        <v>9.7905139999999999</v>
      </c>
      <c r="E12" s="54">
        <v>10.881118000000001</v>
      </c>
      <c r="F12" s="54">
        <v>9.7803389999999997</v>
      </c>
      <c r="G12" s="54">
        <v>9.9137210000000007</v>
      </c>
      <c r="H12" s="54">
        <v>9.7864699999999996</v>
      </c>
      <c r="I12" s="54">
        <v>9.7500660000000003</v>
      </c>
      <c r="J12" s="54">
        <v>9.2149560000000008</v>
      </c>
      <c r="K12" s="54">
        <v>9.1032100000000007</v>
      </c>
      <c r="L12" s="56">
        <v>9.6577249999999992</v>
      </c>
      <c r="M12" s="56">
        <v>9.5661649999999998</v>
      </c>
      <c r="N12" s="56">
        <v>9.573537</v>
      </c>
      <c r="O12" s="56">
        <v>8.7641089999999995</v>
      </c>
      <c r="P12" s="56">
        <v>9.2861499999999992</v>
      </c>
      <c r="Q12" s="56">
        <v>9.3293540000000004</v>
      </c>
      <c r="R12" s="56">
        <v>9.6891780000000001</v>
      </c>
      <c r="S12" s="56">
        <v>10.098485999999999</v>
      </c>
      <c r="T12" s="56">
        <v>10.237681</v>
      </c>
      <c r="U12" s="56">
        <v>9.7671580000000002</v>
      </c>
      <c r="V12" s="56">
        <v>9.8674110000000006</v>
      </c>
      <c r="W12" s="56">
        <v>9.7905139999999999</v>
      </c>
      <c r="X12" s="56">
        <v>9.5407919999999997</v>
      </c>
      <c r="Y12" s="56">
        <v>9.5240539999999996</v>
      </c>
      <c r="Z12" s="56">
        <v>9.5069269999999992</v>
      </c>
      <c r="AA12" s="56">
        <v>9.6727179999999997</v>
      </c>
      <c r="AB12" s="56">
        <v>9.8564860000000003</v>
      </c>
      <c r="AC12" s="56">
        <v>10.881118000000001</v>
      </c>
      <c r="AD12" s="56">
        <v>8.7848959999999998</v>
      </c>
      <c r="AE12" s="56">
        <v>9.7803389999999997</v>
      </c>
      <c r="AF12" s="56">
        <v>9.9137210000000007</v>
      </c>
      <c r="AG12" s="56">
        <v>9.4170259999999999</v>
      </c>
      <c r="AH12" s="56">
        <v>9.7864699999999996</v>
      </c>
      <c r="AI12" s="56">
        <v>9.7500660000000003</v>
      </c>
      <c r="AJ12" s="56">
        <v>9.6919039999999992</v>
      </c>
      <c r="AK12" s="56">
        <v>9.6856600000000004</v>
      </c>
      <c r="AL12" s="56">
        <v>9.2149560000000008</v>
      </c>
      <c r="AM12" s="56">
        <v>9.1032100000000007</v>
      </c>
    </row>
    <row r="13" spans="1:39" ht="17.5">
      <c r="A13" s="18" t="s">
        <v>197</v>
      </c>
      <c r="B13" s="54" t="s">
        <v>223</v>
      </c>
      <c r="C13" s="54" t="s">
        <v>223</v>
      </c>
      <c r="D13" s="54">
        <v>2.4545000000000001E-2</v>
      </c>
      <c r="E13" s="54" t="s">
        <v>223</v>
      </c>
      <c r="F13" s="54" t="s">
        <v>223</v>
      </c>
      <c r="G13" s="54" t="s">
        <v>223</v>
      </c>
      <c r="H13" s="54" t="s">
        <v>223</v>
      </c>
      <c r="I13" s="54" t="s">
        <v>223</v>
      </c>
      <c r="J13" s="54" t="s">
        <v>223</v>
      </c>
      <c r="K13" s="54" t="s">
        <v>223</v>
      </c>
      <c r="L13" s="56" t="s">
        <v>223</v>
      </c>
      <c r="M13" s="56" t="s">
        <v>223</v>
      </c>
      <c r="N13" s="56" t="s">
        <v>223</v>
      </c>
      <c r="O13" s="56" t="s">
        <v>223</v>
      </c>
      <c r="P13" s="56" t="s">
        <v>223</v>
      </c>
      <c r="Q13" s="56" t="s">
        <v>223</v>
      </c>
      <c r="R13" s="56" t="s">
        <v>223</v>
      </c>
      <c r="S13" s="56" t="s">
        <v>223</v>
      </c>
      <c r="T13" s="56" t="s">
        <v>223</v>
      </c>
      <c r="U13" s="56" t="s">
        <v>223</v>
      </c>
      <c r="V13" s="56" t="s">
        <v>223</v>
      </c>
      <c r="W13" s="56">
        <v>2.4545000000000001E-2</v>
      </c>
      <c r="X13" s="56" t="s">
        <v>223</v>
      </c>
      <c r="Y13" s="56" t="s">
        <v>223</v>
      </c>
      <c r="Z13" s="56" t="s">
        <v>223</v>
      </c>
      <c r="AA13" s="56" t="s">
        <v>223</v>
      </c>
      <c r="AB13" s="56" t="s">
        <v>223</v>
      </c>
      <c r="AC13" s="56" t="s">
        <v>223</v>
      </c>
      <c r="AD13" s="56" t="s">
        <v>223</v>
      </c>
      <c r="AE13" s="56" t="s">
        <v>223</v>
      </c>
      <c r="AF13" s="56" t="s">
        <v>223</v>
      </c>
      <c r="AG13" s="56" t="s">
        <v>223</v>
      </c>
      <c r="AH13" s="56" t="s">
        <v>223</v>
      </c>
      <c r="AI13" s="56" t="s">
        <v>223</v>
      </c>
      <c r="AJ13" s="56" t="s">
        <v>223</v>
      </c>
      <c r="AK13" s="56" t="s">
        <v>223</v>
      </c>
      <c r="AL13" s="56" t="s">
        <v>223</v>
      </c>
      <c r="AM13" s="56" t="s">
        <v>223</v>
      </c>
    </row>
    <row r="14" spans="1:39" ht="17.5">
      <c r="A14" s="7" t="s">
        <v>211</v>
      </c>
      <c r="B14" s="54">
        <v>2.1860999999999998E-2</v>
      </c>
      <c r="C14" s="54" t="s">
        <v>223</v>
      </c>
      <c r="D14" s="54">
        <v>3.4188999999999997E-2</v>
      </c>
      <c r="E14" s="54">
        <v>1.6924000000000002E-2</v>
      </c>
      <c r="F14" s="54" t="s">
        <v>223</v>
      </c>
      <c r="G14" s="54">
        <v>2.5264000000000002E-2</v>
      </c>
      <c r="H14" s="54">
        <v>2.2782E-2</v>
      </c>
      <c r="I14" s="54" t="s">
        <v>223</v>
      </c>
      <c r="J14" s="54">
        <v>6.0990000000000003E-2</v>
      </c>
      <c r="K14" s="54">
        <v>3.7789000000000003E-2</v>
      </c>
      <c r="L14" s="56">
        <v>4.5802000000000002E-2</v>
      </c>
      <c r="M14" s="56">
        <v>3.7342E-2</v>
      </c>
      <c r="N14" s="56">
        <v>2.9354000000000002E-2</v>
      </c>
      <c r="O14" s="56">
        <v>6.0461000000000001E-2</v>
      </c>
      <c r="P14" s="56">
        <v>5.3912000000000002E-2</v>
      </c>
      <c r="Q14" s="56">
        <v>3.3977E-2</v>
      </c>
      <c r="R14" s="56">
        <v>2.1860999999999998E-2</v>
      </c>
      <c r="S14" s="56" t="s">
        <v>223</v>
      </c>
      <c r="T14" s="56">
        <v>3.1285E-2</v>
      </c>
      <c r="U14" s="56">
        <v>2.2866999999999998E-2</v>
      </c>
      <c r="V14" s="56">
        <v>3.9134000000000002E-2</v>
      </c>
      <c r="W14" s="56">
        <v>3.4188999999999997E-2</v>
      </c>
      <c r="X14" s="56">
        <v>1.5814999999999999E-2</v>
      </c>
      <c r="Y14" s="56">
        <v>1.9570000000000001E-2</v>
      </c>
      <c r="Z14" s="56">
        <v>3.6866999999999997E-2</v>
      </c>
      <c r="AA14" s="56" t="s">
        <v>223</v>
      </c>
      <c r="AB14" s="56">
        <v>1.8679999999999999E-2</v>
      </c>
      <c r="AC14" s="56">
        <v>1.6924000000000002E-2</v>
      </c>
      <c r="AD14" s="56">
        <v>4.5083999999999999E-2</v>
      </c>
      <c r="AE14" s="56" t="s">
        <v>223</v>
      </c>
      <c r="AF14" s="56">
        <v>2.5264000000000002E-2</v>
      </c>
      <c r="AG14" s="56">
        <v>3.8198000000000003E-2</v>
      </c>
      <c r="AH14" s="56">
        <v>2.2782E-2</v>
      </c>
      <c r="AI14" s="56" t="s">
        <v>223</v>
      </c>
      <c r="AJ14" s="56">
        <v>3.4783000000000001E-2</v>
      </c>
      <c r="AK14" s="56">
        <v>1.5148E-2</v>
      </c>
      <c r="AL14" s="56">
        <v>6.0990000000000003E-2</v>
      </c>
      <c r="AM14" s="56">
        <v>3.7789000000000003E-2</v>
      </c>
    </row>
    <row r="15" spans="1:39" ht="15.5">
      <c r="A15" s="7" t="s">
        <v>140</v>
      </c>
      <c r="B15" s="54">
        <v>6.0189139999999997</v>
      </c>
      <c r="C15" s="54">
        <v>7.3005620000000002</v>
      </c>
      <c r="D15" s="54">
        <v>6.5662120000000002</v>
      </c>
      <c r="E15" s="54">
        <v>4.3848750000000001</v>
      </c>
      <c r="F15" s="54">
        <v>6.3701970000000001</v>
      </c>
      <c r="G15" s="54">
        <v>6.9353199999999999</v>
      </c>
      <c r="H15" s="54">
        <v>6.6385680000000002</v>
      </c>
      <c r="I15" s="54">
        <v>6.6931779999999996</v>
      </c>
      <c r="J15" s="54">
        <v>3.971123</v>
      </c>
      <c r="K15" s="54">
        <v>3.6269650000000002</v>
      </c>
      <c r="L15" s="56">
        <v>6.2638189999999998</v>
      </c>
      <c r="M15" s="56">
        <v>6.6091170000000004</v>
      </c>
      <c r="N15" s="56">
        <v>6.0927110000000004</v>
      </c>
      <c r="O15" s="56">
        <v>3.3408449999999998</v>
      </c>
      <c r="P15" s="56">
        <v>5.4139220000000003</v>
      </c>
      <c r="Q15" s="56">
        <v>5.4892659999999998</v>
      </c>
      <c r="R15" s="56">
        <v>6.0189139999999997</v>
      </c>
      <c r="S15" s="56">
        <v>7.3005620000000002</v>
      </c>
      <c r="T15" s="56">
        <v>6.658245</v>
      </c>
      <c r="U15" s="56">
        <v>7.7904260000000001</v>
      </c>
      <c r="V15" s="56">
        <v>5.8406640000000003</v>
      </c>
      <c r="W15" s="56">
        <v>6.5662120000000002</v>
      </c>
      <c r="X15" s="56">
        <v>5.9820029999999997</v>
      </c>
      <c r="Y15" s="56">
        <v>6.2087279999999998</v>
      </c>
      <c r="Z15" s="56">
        <v>5.9943210000000002</v>
      </c>
      <c r="AA15" s="56">
        <v>6.4921129999999998</v>
      </c>
      <c r="AB15" s="56">
        <v>6.4690339999999997</v>
      </c>
      <c r="AC15" s="56">
        <v>4.3848750000000001</v>
      </c>
      <c r="AD15" s="56">
        <v>3.0851410000000001</v>
      </c>
      <c r="AE15" s="56">
        <v>6.3701970000000001</v>
      </c>
      <c r="AF15" s="56">
        <v>6.9353199999999999</v>
      </c>
      <c r="AG15" s="56">
        <v>6.5570029999999999</v>
      </c>
      <c r="AH15" s="56">
        <v>6.6385680000000002</v>
      </c>
      <c r="AI15" s="56">
        <v>6.6931779999999996</v>
      </c>
      <c r="AJ15" s="56">
        <v>6.5071399999999997</v>
      </c>
      <c r="AK15" s="56">
        <v>6.0523249999999997</v>
      </c>
      <c r="AL15" s="56">
        <v>3.971123</v>
      </c>
      <c r="AM15" s="56">
        <v>3.6269650000000002</v>
      </c>
    </row>
    <row r="16" spans="1:39" ht="17.5">
      <c r="A16" s="14" t="s">
        <v>203</v>
      </c>
      <c r="B16" s="55" t="s">
        <v>215</v>
      </c>
      <c r="C16" s="55" t="s">
        <v>215</v>
      </c>
      <c r="D16" s="55" t="s">
        <v>215</v>
      </c>
      <c r="E16" s="55" t="s">
        <v>215</v>
      </c>
      <c r="F16" s="55" t="s">
        <v>215</v>
      </c>
      <c r="G16" s="55" t="s">
        <v>215</v>
      </c>
      <c r="H16" s="55" t="s">
        <v>215</v>
      </c>
      <c r="I16" s="55" t="s">
        <v>215</v>
      </c>
      <c r="J16" s="55" t="s">
        <v>215</v>
      </c>
      <c r="K16" s="55" t="s">
        <v>215</v>
      </c>
      <c r="L16" s="56" t="s">
        <v>223</v>
      </c>
      <c r="M16" s="56" t="s">
        <v>223</v>
      </c>
      <c r="N16" s="56" t="s">
        <v>223</v>
      </c>
      <c r="O16" s="56" t="s">
        <v>223</v>
      </c>
      <c r="P16" s="56" t="s">
        <v>223</v>
      </c>
      <c r="Q16" s="56" t="s">
        <v>223</v>
      </c>
      <c r="R16" s="56" t="s">
        <v>223</v>
      </c>
      <c r="S16" s="56" t="s">
        <v>223</v>
      </c>
      <c r="T16" s="56" t="s">
        <v>223</v>
      </c>
      <c r="U16" s="56" t="s">
        <v>223</v>
      </c>
      <c r="V16" s="56" t="s">
        <v>223</v>
      </c>
      <c r="W16" s="56" t="s">
        <v>223</v>
      </c>
      <c r="X16" s="56" t="s">
        <v>223</v>
      </c>
      <c r="Y16" s="56" t="s">
        <v>223</v>
      </c>
      <c r="Z16" s="56" t="s">
        <v>223</v>
      </c>
      <c r="AA16" s="56" t="s">
        <v>223</v>
      </c>
      <c r="AB16" s="56" t="s">
        <v>223</v>
      </c>
      <c r="AC16" s="56" t="s">
        <v>223</v>
      </c>
      <c r="AD16" s="56" t="s">
        <v>223</v>
      </c>
      <c r="AE16" s="56" t="s">
        <v>223</v>
      </c>
      <c r="AF16" s="56" t="s">
        <v>223</v>
      </c>
      <c r="AG16" s="56" t="s">
        <v>223</v>
      </c>
      <c r="AH16" s="56" t="s">
        <v>223</v>
      </c>
      <c r="AI16" s="56" t="s">
        <v>223</v>
      </c>
      <c r="AJ16" s="56" t="s">
        <v>223</v>
      </c>
      <c r="AK16" s="56" t="s">
        <v>223</v>
      </c>
      <c r="AL16" s="56" t="s">
        <v>223</v>
      </c>
      <c r="AM16" s="56" t="s">
        <v>223</v>
      </c>
    </row>
    <row r="17" spans="1:39" ht="17.5">
      <c r="A17" s="14" t="s">
        <v>204</v>
      </c>
      <c r="B17" s="55" t="s">
        <v>215</v>
      </c>
      <c r="C17" s="55" t="s">
        <v>215</v>
      </c>
      <c r="D17" s="55" t="s">
        <v>215</v>
      </c>
      <c r="E17" s="55" t="s">
        <v>215</v>
      </c>
      <c r="F17" s="55" t="s">
        <v>215</v>
      </c>
      <c r="G17" s="55" t="s">
        <v>215</v>
      </c>
      <c r="H17" s="55" t="s">
        <v>215</v>
      </c>
      <c r="I17" s="55" t="s">
        <v>215</v>
      </c>
      <c r="J17" s="55" t="s">
        <v>215</v>
      </c>
      <c r="K17" s="55" t="s">
        <v>215</v>
      </c>
      <c r="L17" s="56" t="s">
        <v>223</v>
      </c>
      <c r="M17" s="56" t="s">
        <v>223</v>
      </c>
      <c r="N17" s="56" t="s">
        <v>223</v>
      </c>
      <c r="O17" s="56" t="s">
        <v>223</v>
      </c>
      <c r="P17" s="56" t="s">
        <v>223</v>
      </c>
      <c r="Q17" s="56" t="s">
        <v>223</v>
      </c>
      <c r="R17" s="56" t="s">
        <v>223</v>
      </c>
      <c r="S17" s="56" t="s">
        <v>223</v>
      </c>
      <c r="T17" s="56" t="s">
        <v>223</v>
      </c>
      <c r="U17" s="56" t="s">
        <v>223</v>
      </c>
      <c r="V17" s="56" t="s">
        <v>223</v>
      </c>
      <c r="W17" s="56" t="s">
        <v>223</v>
      </c>
      <c r="X17" s="56" t="s">
        <v>223</v>
      </c>
      <c r="Y17" s="56" t="s">
        <v>223</v>
      </c>
      <c r="Z17" s="56" t="s">
        <v>223</v>
      </c>
      <c r="AA17" s="56" t="s">
        <v>223</v>
      </c>
      <c r="AB17" s="56" t="s">
        <v>223</v>
      </c>
      <c r="AC17" s="56" t="s">
        <v>223</v>
      </c>
      <c r="AD17" s="56" t="s">
        <v>223</v>
      </c>
      <c r="AE17" s="56" t="s">
        <v>223</v>
      </c>
      <c r="AF17" s="56" t="s">
        <v>223</v>
      </c>
      <c r="AG17" s="56" t="s">
        <v>223</v>
      </c>
      <c r="AH17" s="56" t="s">
        <v>223</v>
      </c>
      <c r="AI17" s="56" t="s">
        <v>223</v>
      </c>
      <c r="AJ17" s="56" t="s">
        <v>223</v>
      </c>
      <c r="AK17" s="56" t="s">
        <v>223</v>
      </c>
      <c r="AL17" s="56" t="s">
        <v>223</v>
      </c>
      <c r="AM17" s="56" t="s">
        <v>223</v>
      </c>
    </row>
    <row r="18" spans="1:39" ht="15.5">
      <c r="A18" s="7" t="s">
        <v>47</v>
      </c>
      <c r="B18" s="54">
        <v>0.39649499999999999</v>
      </c>
      <c r="C18" s="54">
        <v>0.158607</v>
      </c>
      <c r="D18" s="54">
        <v>0.427678</v>
      </c>
      <c r="E18" s="54">
        <v>0.17086000000000001</v>
      </c>
      <c r="F18" s="54">
        <v>0.27210400000000001</v>
      </c>
      <c r="G18" s="54">
        <v>0.25664300000000001</v>
      </c>
      <c r="H18" s="54">
        <v>0.28535199999999999</v>
      </c>
      <c r="I18" s="54">
        <v>0.321218</v>
      </c>
      <c r="J18" s="54">
        <v>0.46973599999999999</v>
      </c>
      <c r="K18" s="54">
        <v>0.38299299999999997</v>
      </c>
      <c r="L18" s="56">
        <v>0.36239300000000002</v>
      </c>
      <c r="M18" s="56">
        <v>0.35732900000000001</v>
      </c>
      <c r="N18" s="56">
        <v>0.33155699999999999</v>
      </c>
      <c r="O18" s="56">
        <v>0.51410400000000001</v>
      </c>
      <c r="P18" s="56">
        <v>0.33716699999999999</v>
      </c>
      <c r="Q18" s="56">
        <v>0.31232700000000002</v>
      </c>
      <c r="R18" s="56">
        <v>0.39649499999999999</v>
      </c>
      <c r="S18" s="56">
        <v>0.158607</v>
      </c>
      <c r="T18" s="56">
        <v>0.238839</v>
      </c>
      <c r="U18" s="56">
        <v>0.25741799999999998</v>
      </c>
      <c r="V18" s="56">
        <v>0.40071299999999999</v>
      </c>
      <c r="W18" s="56">
        <v>0.427678</v>
      </c>
      <c r="X18" s="56">
        <v>0.36640800000000001</v>
      </c>
      <c r="Y18" s="56">
        <v>0.355352</v>
      </c>
      <c r="Z18" s="56">
        <v>0.382911</v>
      </c>
      <c r="AA18" s="56">
        <v>0.376666</v>
      </c>
      <c r="AB18" s="56">
        <v>0.29757</v>
      </c>
      <c r="AC18" s="56">
        <v>0.17086000000000001</v>
      </c>
      <c r="AD18" s="56">
        <v>0.53225</v>
      </c>
      <c r="AE18" s="56">
        <v>0.27210400000000001</v>
      </c>
      <c r="AF18" s="56">
        <v>0.25664300000000001</v>
      </c>
      <c r="AG18" s="56">
        <v>0.35669000000000001</v>
      </c>
      <c r="AH18" s="56">
        <v>0.28535199999999999</v>
      </c>
      <c r="AI18" s="56">
        <v>0.321218</v>
      </c>
      <c r="AJ18" s="56">
        <v>0.328901</v>
      </c>
      <c r="AK18" s="56">
        <v>0.276086</v>
      </c>
      <c r="AL18" s="56">
        <v>0.46973599999999999</v>
      </c>
      <c r="AM18" s="56">
        <v>0.38299299999999997</v>
      </c>
    </row>
    <row r="19" spans="1:39" ht="15.5">
      <c r="A19" s="7" t="s">
        <v>153</v>
      </c>
      <c r="B19" s="54">
        <v>2.6009999999999998E-2</v>
      </c>
      <c r="C19" s="54">
        <v>3.7443999999999998E-2</v>
      </c>
      <c r="D19" s="54">
        <v>3.2143999999999999E-2</v>
      </c>
      <c r="E19" s="54">
        <v>5.2213000000000002E-2</v>
      </c>
      <c r="F19" s="54">
        <v>3.3237000000000003E-2</v>
      </c>
      <c r="G19" s="54">
        <v>5.4563E-2</v>
      </c>
      <c r="H19" s="54">
        <v>3.2969999999999999E-2</v>
      </c>
      <c r="I19" s="54">
        <v>1.8419000000000001E-2</v>
      </c>
      <c r="J19" s="54">
        <v>3.7337000000000002E-2</v>
      </c>
      <c r="K19" s="54">
        <v>4.2981999999999999E-2</v>
      </c>
      <c r="L19" s="56" t="s">
        <v>223</v>
      </c>
      <c r="M19" s="56" t="s">
        <v>223</v>
      </c>
      <c r="N19" s="56" t="s">
        <v>223</v>
      </c>
      <c r="O19" s="56">
        <v>3.4452000000000003E-2</v>
      </c>
      <c r="P19" s="56">
        <v>2.3365E-2</v>
      </c>
      <c r="Q19" s="56">
        <v>3.3903000000000003E-2</v>
      </c>
      <c r="R19" s="56">
        <v>2.6009999999999998E-2</v>
      </c>
      <c r="S19" s="56">
        <v>3.7443999999999998E-2</v>
      </c>
      <c r="T19" s="56">
        <v>1.8994E-2</v>
      </c>
      <c r="U19" s="56" t="s">
        <v>223</v>
      </c>
      <c r="V19" s="56">
        <v>2.3621E-2</v>
      </c>
      <c r="W19" s="56">
        <v>3.2143999999999999E-2</v>
      </c>
      <c r="X19" s="56">
        <v>2.0767999999999998E-2</v>
      </c>
      <c r="Y19" s="56">
        <v>2.0598000000000002E-2</v>
      </c>
      <c r="Z19" s="56">
        <v>2.3859000000000002E-2</v>
      </c>
      <c r="AA19" s="56">
        <v>1.8307E-2</v>
      </c>
      <c r="AB19" s="56">
        <v>1.8866000000000001E-2</v>
      </c>
      <c r="AC19" s="56">
        <v>5.2213000000000002E-2</v>
      </c>
      <c r="AD19" s="56">
        <v>4.5171999999999997E-2</v>
      </c>
      <c r="AE19" s="56">
        <v>3.3237000000000003E-2</v>
      </c>
      <c r="AF19" s="56">
        <v>5.4563E-2</v>
      </c>
      <c r="AG19" s="56">
        <v>3.2761999999999999E-2</v>
      </c>
      <c r="AH19" s="56">
        <v>3.2969999999999999E-2</v>
      </c>
      <c r="AI19" s="56">
        <v>1.8419000000000001E-2</v>
      </c>
      <c r="AJ19" s="56">
        <v>2.1944999999999999E-2</v>
      </c>
      <c r="AK19" s="56">
        <v>4.0181000000000001E-2</v>
      </c>
      <c r="AL19" s="56">
        <v>3.7337000000000002E-2</v>
      </c>
      <c r="AM19" s="56">
        <v>4.2981999999999999E-2</v>
      </c>
    </row>
    <row r="20" spans="1:39" ht="17.5">
      <c r="A20" s="14" t="s">
        <v>205</v>
      </c>
      <c r="B20" s="55" t="s">
        <v>215</v>
      </c>
      <c r="C20" s="55" t="s">
        <v>215</v>
      </c>
      <c r="D20" s="55" t="s">
        <v>215</v>
      </c>
      <c r="E20" s="55" t="s">
        <v>215</v>
      </c>
      <c r="F20" s="55" t="s">
        <v>215</v>
      </c>
      <c r="G20" s="55" t="s">
        <v>215</v>
      </c>
      <c r="H20" s="55" t="s">
        <v>215</v>
      </c>
      <c r="I20" s="55" t="s">
        <v>215</v>
      </c>
      <c r="J20" s="55" t="s">
        <v>215</v>
      </c>
      <c r="K20" s="55" t="s">
        <v>215</v>
      </c>
      <c r="L20" s="56" t="s">
        <v>223</v>
      </c>
      <c r="M20" s="56" t="s">
        <v>223</v>
      </c>
      <c r="N20" s="56" t="s">
        <v>223</v>
      </c>
      <c r="O20" s="56" t="s">
        <v>223</v>
      </c>
      <c r="P20" s="56" t="s">
        <v>223</v>
      </c>
      <c r="Q20" s="56" t="s">
        <v>223</v>
      </c>
      <c r="R20" s="56" t="s">
        <v>223</v>
      </c>
      <c r="S20" s="56" t="s">
        <v>223</v>
      </c>
      <c r="T20" s="56" t="s">
        <v>223</v>
      </c>
      <c r="U20" s="56" t="s">
        <v>223</v>
      </c>
      <c r="V20" s="56" t="s">
        <v>223</v>
      </c>
      <c r="W20" s="56" t="s">
        <v>223</v>
      </c>
      <c r="X20" s="56" t="s">
        <v>223</v>
      </c>
      <c r="Y20" s="56" t="s">
        <v>223</v>
      </c>
      <c r="Z20" s="56" t="s">
        <v>223</v>
      </c>
      <c r="AA20" s="56" t="s">
        <v>223</v>
      </c>
      <c r="AB20" s="56" t="s">
        <v>223</v>
      </c>
      <c r="AC20" s="56" t="s">
        <v>223</v>
      </c>
      <c r="AD20" s="56" t="s">
        <v>223</v>
      </c>
      <c r="AE20" s="56" t="s">
        <v>223</v>
      </c>
      <c r="AF20" s="56" t="s">
        <v>223</v>
      </c>
      <c r="AG20" s="56" t="s">
        <v>223</v>
      </c>
      <c r="AH20" s="56" t="s">
        <v>223</v>
      </c>
      <c r="AI20" s="56" t="s">
        <v>223</v>
      </c>
      <c r="AJ20" s="56" t="s">
        <v>223</v>
      </c>
      <c r="AK20" s="56" t="s">
        <v>223</v>
      </c>
      <c r="AL20" s="56" t="s">
        <v>223</v>
      </c>
      <c r="AM20" s="56" t="s">
        <v>223</v>
      </c>
    </row>
    <row r="21" spans="1:39" ht="17.5">
      <c r="A21" s="18" t="s">
        <v>198</v>
      </c>
      <c r="B21" s="55" t="s">
        <v>215</v>
      </c>
      <c r="C21" s="55" t="s">
        <v>215</v>
      </c>
      <c r="D21" s="55" t="s">
        <v>215</v>
      </c>
      <c r="E21" s="55" t="s">
        <v>215</v>
      </c>
      <c r="F21" s="55" t="s">
        <v>215</v>
      </c>
      <c r="G21" s="55" t="s">
        <v>215</v>
      </c>
      <c r="H21" s="55" t="s">
        <v>215</v>
      </c>
      <c r="I21" s="55" t="s">
        <v>215</v>
      </c>
      <c r="J21" s="55" t="s">
        <v>215</v>
      </c>
      <c r="K21" s="55" t="s">
        <v>215</v>
      </c>
      <c r="L21" s="56" t="s">
        <v>223</v>
      </c>
      <c r="M21" s="56" t="s">
        <v>223</v>
      </c>
      <c r="N21" s="56" t="s">
        <v>223</v>
      </c>
      <c r="O21" s="56" t="s">
        <v>223</v>
      </c>
      <c r="P21" s="56" t="s">
        <v>223</v>
      </c>
      <c r="Q21" s="56" t="s">
        <v>223</v>
      </c>
      <c r="R21" s="56" t="s">
        <v>223</v>
      </c>
      <c r="S21" s="56" t="s">
        <v>223</v>
      </c>
      <c r="T21" s="56" t="s">
        <v>223</v>
      </c>
      <c r="U21" s="56" t="s">
        <v>223</v>
      </c>
      <c r="V21" s="56" t="s">
        <v>223</v>
      </c>
      <c r="W21" s="56" t="s">
        <v>223</v>
      </c>
      <c r="X21" s="56" t="s">
        <v>223</v>
      </c>
      <c r="Y21" s="56" t="s">
        <v>223</v>
      </c>
      <c r="Z21" s="56" t="s">
        <v>223</v>
      </c>
      <c r="AA21" s="56" t="s">
        <v>223</v>
      </c>
      <c r="AB21" s="56" t="s">
        <v>223</v>
      </c>
      <c r="AC21" s="56" t="s">
        <v>223</v>
      </c>
      <c r="AD21" s="56" t="s">
        <v>223</v>
      </c>
      <c r="AE21" s="56" t="s">
        <v>223</v>
      </c>
      <c r="AF21" s="56" t="s">
        <v>223</v>
      </c>
      <c r="AG21" s="56" t="s">
        <v>223</v>
      </c>
      <c r="AH21" s="56" t="s">
        <v>223</v>
      </c>
      <c r="AI21" s="56" t="s">
        <v>223</v>
      </c>
      <c r="AJ21" s="56" t="s">
        <v>223</v>
      </c>
      <c r="AK21" s="56" t="s">
        <v>223</v>
      </c>
      <c r="AL21" s="56" t="s">
        <v>223</v>
      </c>
      <c r="AM21" s="56" t="s">
        <v>223</v>
      </c>
    </row>
    <row r="22" spans="1:39" ht="17.5">
      <c r="A22" s="14" t="s">
        <v>206</v>
      </c>
      <c r="B22" s="54">
        <v>0.127273</v>
      </c>
      <c r="C22" s="54">
        <v>0.10971</v>
      </c>
      <c r="D22" s="54">
        <v>0.10145899999999999</v>
      </c>
      <c r="E22" s="54">
        <v>8.1749000000000002E-2</v>
      </c>
      <c r="F22" s="54">
        <v>0.129829</v>
      </c>
      <c r="G22" s="54">
        <v>8.6841000000000002E-2</v>
      </c>
      <c r="H22" s="54">
        <v>0.112176</v>
      </c>
      <c r="I22" s="54">
        <v>8.4638000000000005E-2</v>
      </c>
      <c r="J22" s="54">
        <v>9.5871999999999999E-2</v>
      </c>
      <c r="K22" s="54">
        <v>0.190218</v>
      </c>
      <c r="L22" s="56">
        <v>6.7609000000000002E-2</v>
      </c>
      <c r="M22" s="56">
        <v>0.11410099999999999</v>
      </c>
      <c r="N22" s="56">
        <v>7.8697000000000003E-2</v>
      </c>
      <c r="O22" s="56">
        <v>0.117018</v>
      </c>
      <c r="P22" s="56">
        <v>9.4423999999999994E-2</v>
      </c>
      <c r="Q22" s="56">
        <v>6.3964999999999994E-2</v>
      </c>
      <c r="R22" s="56">
        <v>0.127273</v>
      </c>
      <c r="S22" s="56">
        <v>0.10971</v>
      </c>
      <c r="T22" s="56">
        <v>6.4802999999999999E-2</v>
      </c>
      <c r="U22" s="56" t="s">
        <v>223</v>
      </c>
      <c r="V22" s="56">
        <v>9.1861999999999999E-2</v>
      </c>
      <c r="W22" s="56">
        <v>0.10145899999999999</v>
      </c>
      <c r="X22" s="56">
        <v>9.2603000000000005E-2</v>
      </c>
      <c r="Y22" s="56">
        <v>9.2988000000000001E-2</v>
      </c>
      <c r="Z22" s="56">
        <v>7.8579999999999997E-2</v>
      </c>
      <c r="AA22" s="56">
        <v>8.7773000000000004E-2</v>
      </c>
      <c r="AB22" s="56">
        <v>7.8752000000000003E-2</v>
      </c>
      <c r="AC22" s="56">
        <v>8.1749000000000002E-2</v>
      </c>
      <c r="AD22" s="56">
        <v>9.1259999999999994E-2</v>
      </c>
      <c r="AE22" s="56">
        <v>0.129829</v>
      </c>
      <c r="AF22" s="56">
        <v>8.6841000000000002E-2</v>
      </c>
      <c r="AG22" s="56">
        <v>9.1213000000000002E-2</v>
      </c>
      <c r="AH22" s="56">
        <v>0.112176</v>
      </c>
      <c r="AI22" s="56">
        <v>8.4638000000000005E-2</v>
      </c>
      <c r="AJ22" s="56">
        <v>9.3146000000000007E-2</v>
      </c>
      <c r="AK22" s="56">
        <v>4.2129E-2</v>
      </c>
      <c r="AL22" s="56">
        <v>9.5871999999999999E-2</v>
      </c>
      <c r="AM22" s="56">
        <v>0.190218</v>
      </c>
    </row>
    <row r="23" spans="1:39" ht="17.5">
      <c r="A23" s="18" t="s">
        <v>246</v>
      </c>
      <c r="B23" s="55" t="s">
        <v>215</v>
      </c>
      <c r="C23" s="55" t="s">
        <v>215</v>
      </c>
      <c r="D23" s="55" t="s">
        <v>215</v>
      </c>
      <c r="E23" s="55" t="s">
        <v>215</v>
      </c>
      <c r="F23" s="55" t="s">
        <v>215</v>
      </c>
      <c r="G23" s="55" t="s">
        <v>215</v>
      </c>
      <c r="H23" s="55" t="s">
        <v>215</v>
      </c>
      <c r="I23" s="55" t="s">
        <v>215</v>
      </c>
      <c r="J23" s="55" t="s">
        <v>215</v>
      </c>
      <c r="K23" s="55" t="s">
        <v>215</v>
      </c>
      <c r="L23" s="56">
        <v>5.16E-2</v>
      </c>
      <c r="M23" s="56">
        <v>6.9903000000000007E-2</v>
      </c>
      <c r="N23" s="56">
        <v>6.5674999999999997E-2</v>
      </c>
      <c r="O23" s="56">
        <v>4.9923000000000002E-2</v>
      </c>
      <c r="P23" s="56">
        <v>6.7700999999999997E-2</v>
      </c>
      <c r="Q23" s="56">
        <v>7.6465000000000005E-2</v>
      </c>
      <c r="R23" s="56">
        <v>7.1999999999999995E-2</v>
      </c>
      <c r="S23" s="56" t="s">
        <v>223</v>
      </c>
      <c r="T23" s="56">
        <v>2.6386E-2</v>
      </c>
      <c r="U23" s="56">
        <v>3.5765999999999999E-2</v>
      </c>
      <c r="V23" s="56">
        <v>4.1031999999999999E-2</v>
      </c>
      <c r="W23" s="56">
        <v>4.1751000000000003E-2</v>
      </c>
      <c r="X23" s="56">
        <v>4.9887000000000001E-2</v>
      </c>
      <c r="Y23" s="56">
        <v>6.8885000000000002E-2</v>
      </c>
      <c r="Z23" s="56">
        <v>8.0544000000000004E-2</v>
      </c>
      <c r="AA23" s="56">
        <v>7.2746000000000005E-2</v>
      </c>
      <c r="AB23" s="56">
        <v>5.0695999999999998E-2</v>
      </c>
      <c r="AC23" s="56">
        <v>3.7524000000000002E-2</v>
      </c>
      <c r="AD23" s="56">
        <v>8.5686999999999999E-2</v>
      </c>
      <c r="AE23" s="56">
        <v>0.107223</v>
      </c>
      <c r="AF23" s="56">
        <v>8.9141999999999999E-2</v>
      </c>
      <c r="AG23" s="56">
        <v>7.6969999999999997E-2</v>
      </c>
      <c r="AH23" s="56">
        <v>3.7145999999999998E-2</v>
      </c>
      <c r="AI23" s="56">
        <v>5.2579000000000001E-2</v>
      </c>
      <c r="AJ23" s="56">
        <v>6.0384E-2</v>
      </c>
      <c r="AK23" s="56">
        <v>3.3953999999999998E-2</v>
      </c>
      <c r="AL23" s="56">
        <v>6.0151999999999997E-2</v>
      </c>
      <c r="AM23" s="56">
        <v>7.1670999999999999E-2</v>
      </c>
    </row>
    <row r="24" spans="1:39" ht="15.5">
      <c r="A24" s="14" t="s">
        <v>224</v>
      </c>
      <c r="B24" s="55" t="s">
        <v>215</v>
      </c>
      <c r="C24" s="55" t="s">
        <v>215</v>
      </c>
      <c r="D24" s="55" t="s">
        <v>215</v>
      </c>
      <c r="E24" s="55" t="s">
        <v>215</v>
      </c>
      <c r="F24" s="55" t="s">
        <v>215</v>
      </c>
      <c r="G24" s="55" t="s">
        <v>215</v>
      </c>
      <c r="H24" s="55" t="s">
        <v>215</v>
      </c>
      <c r="I24" s="55" t="s">
        <v>215</v>
      </c>
      <c r="J24" s="55" t="s">
        <v>215</v>
      </c>
      <c r="K24" s="55" t="s">
        <v>215</v>
      </c>
      <c r="L24" s="56" t="s">
        <v>223</v>
      </c>
      <c r="M24" s="56" t="s">
        <v>223</v>
      </c>
      <c r="N24" s="56" t="s">
        <v>223</v>
      </c>
      <c r="O24" s="56" t="s">
        <v>223</v>
      </c>
      <c r="P24" s="56" t="s">
        <v>223</v>
      </c>
      <c r="Q24" s="56" t="s">
        <v>223</v>
      </c>
      <c r="R24" s="56" t="s">
        <v>223</v>
      </c>
      <c r="S24" s="56" t="s">
        <v>223</v>
      </c>
      <c r="T24" s="56" t="s">
        <v>223</v>
      </c>
      <c r="U24" s="56">
        <v>0.12242400000000001</v>
      </c>
      <c r="V24" s="56" t="s">
        <v>223</v>
      </c>
      <c r="W24" s="56" t="s">
        <v>223</v>
      </c>
      <c r="X24" s="56" t="s">
        <v>223</v>
      </c>
      <c r="Y24" s="56" t="s">
        <v>223</v>
      </c>
      <c r="Z24" s="56" t="s">
        <v>223</v>
      </c>
      <c r="AA24" s="56" t="s">
        <v>223</v>
      </c>
      <c r="AB24" s="56" t="s">
        <v>223</v>
      </c>
      <c r="AC24" s="56" t="s">
        <v>223</v>
      </c>
      <c r="AD24" s="56" t="s">
        <v>223</v>
      </c>
      <c r="AE24" s="56" t="s">
        <v>223</v>
      </c>
      <c r="AF24" s="56" t="s">
        <v>223</v>
      </c>
      <c r="AG24" s="56" t="s">
        <v>223</v>
      </c>
      <c r="AH24" s="56" t="s">
        <v>223</v>
      </c>
      <c r="AI24" s="56" t="s">
        <v>223</v>
      </c>
      <c r="AJ24" s="56" t="s">
        <v>223</v>
      </c>
      <c r="AK24" s="56" t="s">
        <v>223</v>
      </c>
      <c r="AL24" s="56" t="s">
        <v>223</v>
      </c>
      <c r="AM24" s="56" t="s">
        <v>223</v>
      </c>
    </row>
    <row r="25" spans="1:39" ht="17.5">
      <c r="A25" s="14" t="s">
        <v>234</v>
      </c>
      <c r="B25" s="55" t="s">
        <v>215</v>
      </c>
      <c r="C25" s="55" t="s">
        <v>215</v>
      </c>
      <c r="D25" s="55" t="s">
        <v>215</v>
      </c>
      <c r="E25" s="55" t="s">
        <v>215</v>
      </c>
      <c r="F25" s="55" t="s">
        <v>215</v>
      </c>
      <c r="G25" s="55" t="s">
        <v>215</v>
      </c>
      <c r="H25" s="55" t="s">
        <v>215</v>
      </c>
      <c r="I25" s="55" t="s">
        <v>215</v>
      </c>
      <c r="J25" s="55" t="s">
        <v>215</v>
      </c>
      <c r="K25" s="55" t="s">
        <v>215</v>
      </c>
      <c r="L25" s="56" t="s">
        <v>223</v>
      </c>
      <c r="M25" s="56" t="s">
        <v>223</v>
      </c>
      <c r="N25" s="56" t="s">
        <v>223</v>
      </c>
      <c r="O25" s="56" t="s">
        <v>223</v>
      </c>
      <c r="P25" s="56" t="s">
        <v>223</v>
      </c>
      <c r="Q25" s="56" t="s">
        <v>223</v>
      </c>
      <c r="R25" s="56" t="s">
        <v>223</v>
      </c>
      <c r="S25" s="56" t="s">
        <v>223</v>
      </c>
      <c r="T25" s="56" t="s">
        <v>223</v>
      </c>
      <c r="U25" s="56" t="s">
        <v>223</v>
      </c>
      <c r="V25" s="56" t="s">
        <v>223</v>
      </c>
      <c r="W25" s="56" t="s">
        <v>223</v>
      </c>
      <c r="X25" s="56" t="s">
        <v>223</v>
      </c>
      <c r="Y25" s="56" t="s">
        <v>223</v>
      </c>
      <c r="Z25" s="56" t="s">
        <v>223</v>
      </c>
      <c r="AA25" s="56" t="s">
        <v>223</v>
      </c>
      <c r="AB25" s="56" t="s">
        <v>223</v>
      </c>
      <c r="AC25" s="56" t="s">
        <v>223</v>
      </c>
      <c r="AD25" s="56" t="s">
        <v>223</v>
      </c>
      <c r="AE25" s="56" t="s">
        <v>223</v>
      </c>
      <c r="AF25" s="56" t="s">
        <v>223</v>
      </c>
      <c r="AG25" s="56" t="s">
        <v>223</v>
      </c>
      <c r="AH25" s="56" t="s">
        <v>223</v>
      </c>
      <c r="AI25" s="56" t="s">
        <v>223</v>
      </c>
      <c r="AJ25" s="56" t="s">
        <v>223</v>
      </c>
      <c r="AK25" s="56" t="s">
        <v>223</v>
      </c>
      <c r="AL25" s="56" t="s">
        <v>223</v>
      </c>
      <c r="AM25" s="56" t="s">
        <v>223</v>
      </c>
    </row>
    <row r="26" spans="1:39" ht="17.5">
      <c r="A26" s="14" t="s">
        <v>235</v>
      </c>
      <c r="B26" s="55" t="s">
        <v>215</v>
      </c>
      <c r="C26" s="55" t="s">
        <v>215</v>
      </c>
      <c r="D26" s="55" t="s">
        <v>215</v>
      </c>
      <c r="E26" s="55" t="s">
        <v>215</v>
      </c>
      <c r="F26" s="55" t="s">
        <v>215</v>
      </c>
      <c r="G26" s="55" t="s">
        <v>215</v>
      </c>
      <c r="H26" s="55" t="s">
        <v>215</v>
      </c>
      <c r="I26" s="55" t="s">
        <v>215</v>
      </c>
      <c r="J26" s="55" t="s">
        <v>215</v>
      </c>
      <c r="K26" s="55" t="s">
        <v>215</v>
      </c>
      <c r="L26" s="56">
        <v>0.10270600000000001</v>
      </c>
      <c r="M26" s="56" t="s">
        <v>223</v>
      </c>
      <c r="N26" s="56" t="s">
        <v>223</v>
      </c>
      <c r="O26" s="56" t="s">
        <v>223</v>
      </c>
      <c r="P26" s="56" t="s">
        <v>223</v>
      </c>
      <c r="Q26" s="56" t="s">
        <v>223</v>
      </c>
      <c r="R26" s="56" t="s">
        <v>223</v>
      </c>
      <c r="S26" s="56" t="s">
        <v>223</v>
      </c>
      <c r="T26" s="56" t="s">
        <v>223</v>
      </c>
      <c r="U26" s="56" t="s">
        <v>223</v>
      </c>
      <c r="V26" s="56" t="s">
        <v>223</v>
      </c>
      <c r="W26" s="56" t="s">
        <v>223</v>
      </c>
      <c r="X26" s="56" t="s">
        <v>223</v>
      </c>
      <c r="Y26" s="56" t="s">
        <v>223</v>
      </c>
      <c r="Z26" s="56" t="s">
        <v>223</v>
      </c>
      <c r="AA26" s="56" t="s">
        <v>223</v>
      </c>
      <c r="AB26" s="56" t="s">
        <v>223</v>
      </c>
      <c r="AC26" s="56" t="s">
        <v>223</v>
      </c>
      <c r="AD26" s="56" t="s">
        <v>223</v>
      </c>
      <c r="AE26" s="56" t="s">
        <v>223</v>
      </c>
      <c r="AF26" s="56" t="s">
        <v>223</v>
      </c>
      <c r="AG26" s="56" t="s">
        <v>223</v>
      </c>
      <c r="AH26" s="56" t="s">
        <v>223</v>
      </c>
      <c r="AI26" s="56" t="s">
        <v>223</v>
      </c>
      <c r="AJ26" s="56" t="s">
        <v>223</v>
      </c>
      <c r="AK26" s="56" t="s">
        <v>223</v>
      </c>
      <c r="AL26" s="56" t="s">
        <v>223</v>
      </c>
      <c r="AM26" s="56" t="s">
        <v>223</v>
      </c>
    </row>
    <row r="27" spans="1:39" ht="17.5">
      <c r="A27" s="14" t="s">
        <v>236</v>
      </c>
      <c r="B27" s="55" t="s">
        <v>215</v>
      </c>
      <c r="C27" s="55" t="s">
        <v>215</v>
      </c>
      <c r="D27" s="55" t="s">
        <v>215</v>
      </c>
      <c r="E27" s="55" t="s">
        <v>215</v>
      </c>
      <c r="F27" s="55" t="s">
        <v>215</v>
      </c>
      <c r="G27" s="55" t="s">
        <v>215</v>
      </c>
      <c r="H27" s="55" t="s">
        <v>215</v>
      </c>
      <c r="I27" s="55" t="s">
        <v>215</v>
      </c>
      <c r="J27" s="55" t="s">
        <v>215</v>
      </c>
      <c r="K27" s="55" t="s">
        <v>215</v>
      </c>
      <c r="L27" s="56" t="s">
        <v>223</v>
      </c>
      <c r="M27" s="56" t="s">
        <v>223</v>
      </c>
      <c r="N27" s="56" t="s">
        <v>223</v>
      </c>
      <c r="O27" s="56" t="s">
        <v>223</v>
      </c>
      <c r="P27" s="56" t="s">
        <v>223</v>
      </c>
      <c r="Q27" s="56" t="s">
        <v>223</v>
      </c>
      <c r="R27" s="56" t="s">
        <v>223</v>
      </c>
      <c r="S27" s="56" t="s">
        <v>223</v>
      </c>
      <c r="T27" s="56" t="s">
        <v>223</v>
      </c>
      <c r="U27" s="56" t="s">
        <v>223</v>
      </c>
      <c r="V27" s="56" t="s">
        <v>223</v>
      </c>
      <c r="W27" s="56" t="s">
        <v>223</v>
      </c>
      <c r="X27" s="56" t="s">
        <v>223</v>
      </c>
      <c r="Y27" s="56" t="s">
        <v>223</v>
      </c>
      <c r="Z27" s="56" t="s">
        <v>223</v>
      </c>
      <c r="AA27" s="56" t="s">
        <v>223</v>
      </c>
      <c r="AB27" s="56" t="s">
        <v>223</v>
      </c>
      <c r="AC27" s="56" t="s">
        <v>223</v>
      </c>
      <c r="AD27" s="56" t="s">
        <v>223</v>
      </c>
      <c r="AE27" s="56" t="s">
        <v>223</v>
      </c>
      <c r="AF27" s="56" t="s">
        <v>223</v>
      </c>
      <c r="AG27" s="56" t="s">
        <v>223</v>
      </c>
      <c r="AH27" s="56" t="s">
        <v>223</v>
      </c>
      <c r="AI27" s="56" t="s">
        <v>223</v>
      </c>
      <c r="AJ27" s="56" t="s">
        <v>223</v>
      </c>
      <c r="AK27" s="56" t="s">
        <v>223</v>
      </c>
      <c r="AL27" s="56" t="s">
        <v>223</v>
      </c>
      <c r="AM27" s="56" t="s">
        <v>223</v>
      </c>
    </row>
    <row r="28" spans="1:39" ht="17.5">
      <c r="A28" s="14" t="s">
        <v>237</v>
      </c>
      <c r="B28" s="55" t="s">
        <v>215</v>
      </c>
      <c r="C28" s="55" t="s">
        <v>215</v>
      </c>
      <c r="D28" s="55" t="s">
        <v>215</v>
      </c>
      <c r="E28" s="55" t="s">
        <v>215</v>
      </c>
      <c r="F28" s="55" t="s">
        <v>215</v>
      </c>
      <c r="G28" s="55" t="s">
        <v>215</v>
      </c>
      <c r="H28" s="55" t="s">
        <v>215</v>
      </c>
      <c r="I28" s="55" t="s">
        <v>215</v>
      </c>
      <c r="J28" s="55" t="s">
        <v>215</v>
      </c>
      <c r="K28" s="55" t="s">
        <v>215</v>
      </c>
      <c r="L28" s="56" t="s">
        <v>223</v>
      </c>
      <c r="M28" s="56" t="s">
        <v>223</v>
      </c>
      <c r="N28" s="56" t="s">
        <v>223</v>
      </c>
      <c r="O28" s="56" t="s">
        <v>223</v>
      </c>
      <c r="P28" s="56" t="s">
        <v>223</v>
      </c>
      <c r="Q28" s="56" t="s">
        <v>223</v>
      </c>
      <c r="R28" s="56" t="s">
        <v>223</v>
      </c>
      <c r="S28" s="56" t="s">
        <v>223</v>
      </c>
      <c r="T28" s="56" t="s">
        <v>223</v>
      </c>
      <c r="U28" s="56" t="s">
        <v>223</v>
      </c>
      <c r="V28" s="56" t="s">
        <v>223</v>
      </c>
      <c r="W28" s="56">
        <v>8.5109000000000004E-2</v>
      </c>
      <c r="X28" s="56" t="s">
        <v>223</v>
      </c>
      <c r="Y28" s="56" t="s">
        <v>223</v>
      </c>
      <c r="Z28" s="56" t="s">
        <v>223</v>
      </c>
      <c r="AA28" s="56" t="s">
        <v>223</v>
      </c>
      <c r="AB28" s="56" t="s">
        <v>223</v>
      </c>
      <c r="AC28" s="56" t="s">
        <v>223</v>
      </c>
      <c r="AD28" s="56" t="s">
        <v>223</v>
      </c>
      <c r="AE28" s="56" t="s">
        <v>223</v>
      </c>
      <c r="AF28" s="56" t="s">
        <v>223</v>
      </c>
      <c r="AG28" s="56" t="s">
        <v>223</v>
      </c>
      <c r="AH28" s="56" t="s">
        <v>223</v>
      </c>
      <c r="AI28" s="56" t="s">
        <v>223</v>
      </c>
      <c r="AJ28" s="56" t="s">
        <v>223</v>
      </c>
      <c r="AK28" s="56" t="s">
        <v>223</v>
      </c>
      <c r="AL28" s="56" t="s">
        <v>223</v>
      </c>
      <c r="AM28" s="56" t="s">
        <v>223</v>
      </c>
    </row>
    <row r="29" spans="1:39" ht="17.5">
      <c r="A29" s="14" t="s">
        <v>238</v>
      </c>
      <c r="B29" s="55" t="s">
        <v>215</v>
      </c>
      <c r="C29" s="55" t="s">
        <v>215</v>
      </c>
      <c r="D29" s="55" t="s">
        <v>215</v>
      </c>
      <c r="E29" s="55" t="s">
        <v>215</v>
      </c>
      <c r="F29" s="55" t="s">
        <v>215</v>
      </c>
      <c r="G29" s="55" t="s">
        <v>215</v>
      </c>
      <c r="H29" s="55" t="s">
        <v>215</v>
      </c>
      <c r="I29" s="55" t="s">
        <v>215</v>
      </c>
      <c r="J29" s="55" t="s">
        <v>215</v>
      </c>
      <c r="K29" s="55" t="s">
        <v>215</v>
      </c>
      <c r="L29" s="56" t="s">
        <v>223</v>
      </c>
      <c r="M29" s="56" t="s">
        <v>223</v>
      </c>
      <c r="N29" s="56" t="s">
        <v>223</v>
      </c>
      <c r="O29" s="56" t="s">
        <v>223</v>
      </c>
      <c r="P29" s="56" t="s">
        <v>223</v>
      </c>
      <c r="Q29" s="56" t="s">
        <v>223</v>
      </c>
      <c r="R29" s="56">
        <v>6.7710000000000006E-2</v>
      </c>
      <c r="S29" s="56" t="s">
        <v>223</v>
      </c>
      <c r="T29" s="56" t="s">
        <v>223</v>
      </c>
      <c r="U29" s="56" t="s">
        <v>223</v>
      </c>
      <c r="V29" s="56" t="s">
        <v>223</v>
      </c>
      <c r="W29" s="56" t="s">
        <v>223</v>
      </c>
      <c r="X29" s="56" t="s">
        <v>223</v>
      </c>
      <c r="Y29" s="56" t="s">
        <v>223</v>
      </c>
      <c r="Z29" s="56" t="s">
        <v>223</v>
      </c>
      <c r="AA29" s="56" t="s">
        <v>223</v>
      </c>
      <c r="AB29" s="56" t="s">
        <v>223</v>
      </c>
      <c r="AC29" s="56" t="s">
        <v>223</v>
      </c>
      <c r="AD29" s="56" t="s">
        <v>223</v>
      </c>
      <c r="AE29" s="56" t="s">
        <v>223</v>
      </c>
      <c r="AF29" s="56" t="s">
        <v>223</v>
      </c>
      <c r="AG29" s="56" t="s">
        <v>223</v>
      </c>
      <c r="AH29" s="56" t="s">
        <v>223</v>
      </c>
      <c r="AI29" s="56" t="s">
        <v>223</v>
      </c>
      <c r="AJ29" s="56" t="s">
        <v>223</v>
      </c>
      <c r="AK29" s="56" t="s">
        <v>223</v>
      </c>
      <c r="AL29" s="56" t="s">
        <v>223</v>
      </c>
      <c r="AM29" s="56" t="s">
        <v>223</v>
      </c>
    </row>
    <row r="30" spans="1:39" ht="17.5">
      <c r="A30" s="14" t="s">
        <v>239</v>
      </c>
      <c r="B30" s="55" t="s">
        <v>215</v>
      </c>
      <c r="C30" s="55" t="s">
        <v>215</v>
      </c>
      <c r="D30" s="55" t="s">
        <v>215</v>
      </c>
      <c r="E30" s="55" t="s">
        <v>215</v>
      </c>
      <c r="F30" s="55" t="s">
        <v>215</v>
      </c>
      <c r="G30" s="55" t="s">
        <v>215</v>
      </c>
      <c r="H30" s="55" t="s">
        <v>215</v>
      </c>
      <c r="I30" s="55" t="s">
        <v>215</v>
      </c>
      <c r="J30" s="55" t="s">
        <v>215</v>
      </c>
      <c r="K30" s="55" t="s">
        <v>215</v>
      </c>
      <c r="L30" s="56" t="s">
        <v>223</v>
      </c>
      <c r="M30" s="56" t="s">
        <v>223</v>
      </c>
      <c r="N30" s="56" t="s">
        <v>223</v>
      </c>
      <c r="O30" s="56" t="s">
        <v>223</v>
      </c>
      <c r="P30" s="56" t="s">
        <v>223</v>
      </c>
      <c r="Q30" s="56" t="s">
        <v>223</v>
      </c>
      <c r="R30" s="56" t="s">
        <v>223</v>
      </c>
      <c r="S30" s="56" t="s">
        <v>223</v>
      </c>
      <c r="T30" s="56" t="s">
        <v>223</v>
      </c>
      <c r="U30" s="56" t="s">
        <v>223</v>
      </c>
      <c r="V30" s="56" t="s">
        <v>223</v>
      </c>
      <c r="W30" s="56" t="s">
        <v>223</v>
      </c>
      <c r="X30" s="56" t="s">
        <v>223</v>
      </c>
      <c r="Y30" s="56" t="s">
        <v>223</v>
      </c>
      <c r="Z30" s="56" t="s">
        <v>223</v>
      </c>
      <c r="AA30" s="56" t="s">
        <v>223</v>
      </c>
      <c r="AB30" s="56" t="s">
        <v>223</v>
      </c>
      <c r="AC30" s="56" t="s">
        <v>223</v>
      </c>
      <c r="AD30" s="56" t="s">
        <v>223</v>
      </c>
      <c r="AE30" s="56" t="s">
        <v>223</v>
      </c>
      <c r="AF30" s="56" t="s">
        <v>223</v>
      </c>
      <c r="AG30" s="56" t="s">
        <v>223</v>
      </c>
      <c r="AH30" s="56" t="s">
        <v>223</v>
      </c>
      <c r="AI30" s="56" t="s">
        <v>223</v>
      </c>
      <c r="AJ30" s="56" t="s">
        <v>223</v>
      </c>
      <c r="AK30" s="56" t="s">
        <v>223</v>
      </c>
      <c r="AL30" s="56" t="s">
        <v>223</v>
      </c>
      <c r="AM30" s="56" t="s">
        <v>223</v>
      </c>
    </row>
    <row r="31" spans="1:39" ht="17.5">
      <c r="A31" s="14" t="s">
        <v>240</v>
      </c>
      <c r="B31" s="55" t="s">
        <v>215</v>
      </c>
      <c r="C31" s="55" t="s">
        <v>215</v>
      </c>
      <c r="D31" s="55" t="s">
        <v>215</v>
      </c>
      <c r="E31" s="55" t="s">
        <v>215</v>
      </c>
      <c r="F31" s="55" t="s">
        <v>215</v>
      </c>
      <c r="G31" s="55" t="s">
        <v>215</v>
      </c>
      <c r="H31" s="55" t="s">
        <v>215</v>
      </c>
      <c r="I31" s="55" t="s">
        <v>215</v>
      </c>
      <c r="J31" s="55" t="s">
        <v>215</v>
      </c>
      <c r="K31" s="55" t="s">
        <v>215</v>
      </c>
      <c r="L31" s="56" t="s">
        <v>223</v>
      </c>
      <c r="M31" s="56" t="s">
        <v>223</v>
      </c>
      <c r="N31" s="56" t="s">
        <v>223</v>
      </c>
      <c r="O31" s="56" t="s">
        <v>223</v>
      </c>
      <c r="P31" s="56" t="s">
        <v>223</v>
      </c>
      <c r="Q31" s="56" t="s">
        <v>223</v>
      </c>
      <c r="R31" s="56" t="s">
        <v>223</v>
      </c>
      <c r="S31" s="56" t="s">
        <v>223</v>
      </c>
      <c r="T31" s="56" t="s">
        <v>223</v>
      </c>
      <c r="U31" s="56" t="s">
        <v>223</v>
      </c>
      <c r="V31" s="56" t="s">
        <v>223</v>
      </c>
      <c r="W31" s="56" t="s">
        <v>223</v>
      </c>
      <c r="X31" s="56" t="s">
        <v>223</v>
      </c>
      <c r="Y31" s="56" t="s">
        <v>223</v>
      </c>
      <c r="Z31" s="56" t="s">
        <v>223</v>
      </c>
      <c r="AA31" s="56" t="s">
        <v>223</v>
      </c>
      <c r="AB31" s="56" t="s">
        <v>223</v>
      </c>
      <c r="AC31" s="56" t="s">
        <v>223</v>
      </c>
      <c r="AD31" s="56" t="s">
        <v>223</v>
      </c>
      <c r="AE31" s="56" t="s">
        <v>223</v>
      </c>
      <c r="AF31" s="56" t="s">
        <v>223</v>
      </c>
      <c r="AG31" s="56" t="s">
        <v>223</v>
      </c>
      <c r="AH31" s="56" t="s">
        <v>223</v>
      </c>
      <c r="AI31" s="56" t="s">
        <v>223</v>
      </c>
      <c r="AJ31" s="56" t="s">
        <v>223</v>
      </c>
      <c r="AK31" s="56" t="s">
        <v>223</v>
      </c>
      <c r="AL31" s="56" t="s">
        <v>223</v>
      </c>
      <c r="AM31" s="56" t="s">
        <v>223</v>
      </c>
    </row>
    <row r="32" spans="1:39" ht="17.5">
      <c r="A32" s="14" t="s">
        <v>208</v>
      </c>
      <c r="B32" s="55" t="s">
        <v>215</v>
      </c>
      <c r="C32" s="55" t="s">
        <v>215</v>
      </c>
      <c r="D32" s="55" t="s">
        <v>215</v>
      </c>
      <c r="E32" s="55" t="s">
        <v>215</v>
      </c>
      <c r="F32" s="55" t="s">
        <v>215</v>
      </c>
      <c r="G32" s="55" t="s">
        <v>215</v>
      </c>
      <c r="H32" s="55" t="s">
        <v>215</v>
      </c>
      <c r="I32" s="55" t="s">
        <v>215</v>
      </c>
      <c r="J32" s="55" t="s">
        <v>215</v>
      </c>
      <c r="K32" s="55" t="s">
        <v>215</v>
      </c>
      <c r="L32" s="56">
        <v>4.1771999999999997E-2</v>
      </c>
      <c r="M32" s="56" t="s">
        <v>223</v>
      </c>
      <c r="N32" s="56" t="s">
        <v>223</v>
      </c>
      <c r="O32" s="56">
        <v>4.2326000000000003E-2</v>
      </c>
      <c r="P32" s="56" t="s">
        <v>223</v>
      </c>
      <c r="Q32" s="56">
        <v>4.3380000000000002E-2</v>
      </c>
      <c r="R32" s="56" t="s">
        <v>223</v>
      </c>
      <c r="S32" s="56">
        <v>5.1389999999999998E-2</v>
      </c>
      <c r="T32" s="56" t="s">
        <v>223</v>
      </c>
      <c r="U32" s="56" t="s">
        <v>223</v>
      </c>
      <c r="V32" s="56" t="s">
        <v>223</v>
      </c>
      <c r="W32" s="56" t="s">
        <v>223</v>
      </c>
      <c r="X32" s="56">
        <v>4.6713999999999999E-2</v>
      </c>
      <c r="Y32" s="56" t="s">
        <v>223</v>
      </c>
      <c r="Z32" s="56">
        <v>5.2102000000000002E-2</v>
      </c>
      <c r="AA32" s="56" t="s">
        <v>223</v>
      </c>
      <c r="AB32" s="56">
        <v>4.7046999999999999E-2</v>
      </c>
      <c r="AC32" s="56" t="s">
        <v>223</v>
      </c>
      <c r="AD32" s="56">
        <v>9.1785000000000005E-2</v>
      </c>
      <c r="AE32" s="56">
        <v>6.3977000000000006E-2</v>
      </c>
      <c r="AF32" s="56">
        <v>5.0160000000000003E-2</v>
      </c>
      <c r="AG32" s="56">
        <v>5.6222000000000001E-2</v>
      </c>
      <c r="AH32" s="56" t="s">
        <v>223</v>
      </c>
      <c r="AI32" s="56" t="s">
        <v>223</v>
      </c>
      <c r="AJ32" s="56">
        <v>4.7593999999999997E-2</v>
      </c>
      <c r="AK32" s="56">
        <v>5.8472999999999997E-2</v>
      </c>
      <c r="AL32" s="56">
        <v>9.0028999999999998E-2</v>
      </c>
      <c r="AM32" s="56">
        <v>9.6783999999999995E-2</v>
      </c>
    </row>
    <row r="33" spans="1:39" ht="17.5">
      <c r="A33" s="14" t="s">
        <v>241</v>
      </c>
      <c r="B33" s="55" t="s">
        <v>215</v>
      </c>
      <c r="C33" s="55" t="s">
        <v>215</v>
      </c>
      <c r="D33" s="55" t="s">
        <v>215</v>
      </c>
      <c r="E33" s="55" t="s">
        <v>215</v>
      </c>
      <c r="F33" s="55" t="s">
        <v>215</v>
      </c>
      <c r="G33" s="55" t="s">
        <v>215</v>
      </c>
      <c r="H33" s="55" t="s">
        <v>215</v>
      </c>
      <c r="I33" s="55" t="s">
        <v>215</v>
      </c>
      <c r="J33" s="55" t="s">
        <v>215</v>
      </c>
      <c r="K33" s="55" t="s">
        <v>215</v>
      </c>
      <c r="L33" s="56" t="s">
        <v>223</v>
      </c>
      <c r="M33" s="56" t="s">
        <v>223</v>
      </c>
      <c r="N33" s="56" t="s">
        <v>223</v>
      </c>
      <c r="O33" s="56" t="s">
        <v>223</v>
      </c>
      <c r="P33" s="56" t="s">
        <v>223</v>
      </c>
      <c r="Q33" s="56" t="s">
        <v>223</v>
      </c>
      <c r="R33" s="56" t="s">
        <v>223</v>
      </c>
      <c r="S33" s="56" t="s">
        <v>223</v>
      </c>
      <c r="T33" s="56" t="s">
        <v>223</v>
      </c>
      <c r="U33" s="56" t="s">
        <v>223</v>
      </c>
      <c r="V33" s="56" t="s">
        <v>223</v>
      </c>
      <c r="W33" s="56" t="s">
        <v>223</v>
      </c>
      <c r="X33" s="56" t="s">
        <v>223</v>
      </c>
      <c r="Y33" s="56" t="s">
        <v>223</v>
      </c>
      <c r="Z33" s="56" t="s">
        <v>223</v>
      </c>
      <c r="AA33" s="56" t="s">
        <v>223</v>
      </c>
      <c r="AB33" s="56" t="s">
        <v>223</v>
      </c>
      <c r="AC33" s="56" t="s">
        <v>223</v>
      </c>
      <c r="AD33" s="56" t="s">
        <v>223</v>
      </c>
      <c r="AE33" s="56" t="s">
        <v>223</v>
      </c>
      <c r="AF33" s="56" t="s">
        <v>223</v>
      </c>
      <c r="AG33" s="56" t="s">
        <v>223</v>
      </c>
      <c r="AH33" s="56" t="s">
        <v>223</v>
      </c>
      <c r="AI33" s="56" t="s">
        <v>223</v>
      </c>
      <c r="AJ33" s="56" t="s">
        <v>223</v>
      </c>
      <c r="AK33" s="56" t="s">
        <v>223</v>
      </c>
      <c r="AL33" s="56" t="s">
        <v>223</v>
      </c>
      <c r="AM33" s="56" t="s">
        <v>223</v>
      </c>
    </row>
    <row r="34" spans="1:39" ht="17.5">
      <c r="A34" s="18" t="s">
        <v>199</v>
      </c>
      <c r="B34" s="55" t="s">
        <v>215</v>
      </c>
      <c r="C34" s="55" t="s">
        <v>215</v>
      </c>
      <c r="D34" s="55" t="s">
        <v>215</v>
      </c>
      <c r="E34" s="55" t="s">
        <v>215</v>
      </c>
      <c r="F34" s="55" t="s">
        <v>215</v>
      </c>
      <c r="G34" s="55" t="s">
        <v>215</v>
      </c>
      <c r="H34" s="55" t="s">
        <v>215</v>
      </c>
      <c r="I34" s="55" t="s">
        <v>215</v>
      </c>
      <c r="J34" s="55" t="s">
        <v>215</v>
      </c>
      <c r="K34" s="55" t="s">
        <v>215</v>
      </c>
      <c r="L34" s="56" t="s">
        <v>223</v>
      </c>
      <c r="M34" s="56" t="s">
        <v>223</v>
      </c>
      <c r="N34" s="56" t="s">
        <v>223</v>
      </c>
      <c r="O34" s="56" t="s">
        <v>223</v>
      </c>
      <c r="P34" s="56" t="s">
        <v>223</v>
      </c>
      <c r="Q34" s="56" t="s">
        <v>223</v>
      </c>
      <c r="R34" s="56" t="s">
        <v>223</v>
      </c>
      <c r="S34" s="56" t="s">
        <v>223</v>
      </c>
      <c r="T34" s="56" t="s">
        <v>223</v>
      </c>
      <c r="U34" s="56" t="s">
        <v>223</v>
      </c>
      <c r="V34" s="56" t="s">
        <v>223</v>
      </c>
      <c r="W34" s="56" t="s">
        <v>223</v>
      </c>
      <c r="X34" s="56" t="s">
        <v>223</v>
      </c>
      <c r="Y34" s="56" t="s">
        <v>223</v>
      </c>
      <c r="Z34" s="56" t="s">
        <v>223</v>
      </c>
      <c r="AA34" s="56" t="s">
        <v>223</v>
      </c>
      <c r="AB34" s="56" t="s">
        <v>223</v>
      </c>
      <c r="AC34" s="56" t="s">
        <v>223</v>
      </c>
      <c r="AD34" s="56" t="s">
        <v>223</v>
      </c>
      <c r="AE34" s="56" t="s">
        <v>223</v>
      </c>
      <c r="AF34" s="56" t="s">
        <v>223</v>
      </c>
      <c r="AG34" s="56" t="s">
        <v>223</v>
      </c>
      <c r="AH34" s="56" t="s">
        <v>223</v>
      </c>
      <c r="AI34" s="56" t="s">
        <v>223</v>
      </c>
      <c r="AJ34" s="56" t="s">
        <v>223</v>
      </c>
      <c r="AK34" s="56" t="s">
        <v>223</v>
      </c>
      <c r="AL34" s="56" t="s">
        <v>223</v>
      </c>
      <c r="AM34" s="56" t="s">
        <v>223</v>
      </c>
    </row>
    <row r="35" spans="1:39" ht="17.5">
      <c r="A35" s="14" t="s">
        <v>210</v>
      </c>
      <c r="B35" s="55" t="s">
        <v>215</v>
      </c>
      <c r="C35" s="55" t="s">
        <v>215</v>
      </c>
      <c r="D35" s="55" t="s">
        <v>215</v>
      </c>
      <c r="E35" s="55" t="s">
        <v>215</v>
      </c>
      <c r="F35" s="55" t="s">
        <v>215</v>
      </c>
      <c r="G35" s="55" t="s">
        <v>215</v>
      </c>
      <c r="H35" s="55" t="s">
        <v>215</v>
      </c>
      <c r="I35" s="55" t="s">
        <v>215</v>
      </c>
      <c r="J35" s="55" t="s">
        <v>215</v>
      </c>
      <c r="K35" s="55" t="s">
        <v>215</v>
      </c>
      <c r="L35" s="56" t="s">
        <v>223</v>
      </c>
      <c r="M35" s="56" t="s">
        <v>223</v>
      </c>
      <c r="N35" s="56" t="s">
        <v>223</v>
      </c>
      <c r="O35" s="56" t="s">
        <v>223</v>
      </c>
      <c r="P35" s="56">
        <v>6.7381999999999997E-2</v>
      </c>
      <c r="Q35" s="56" t="s">
        <v>223</v>
      </c>
      <c r="R35" s="56" t="s">
        <v>223</v>
      </c>
      <c r="S35" s="56" t="s">
        <v>223</v>
      </c>
      <c r="T35" s="56" t="s">
        <v>223</v>
      </c>
      <c r="U35" s="56" t="s">
        <v>223</v>
      </c>
      <c r="V35" s="56" t="s">
        <v>223</v>
      </c>
      <c r="W35" s="56" t="s">
        <v>223</v>
      </c>
      <c r="X35" s="56" t="s">
        <v>223</v>
      </c>
      <c r="Y35" s="56" t="s">
        <v>223</v>
      </c>
      <c r="Z35" s="56" t="s">
        <v>223</v>
      </c>
      <c r="AA35" s="56" t="s">
        <v>223</v>
      </c>
      <c r="AB35" s="56" t="s">
        <v>223</v>
      </c>
      <c r="AC35" s="56" t="s">
        <v>223</v>
      </c>
      <c r="AD35" s="56" t="s">
        <v>223</v>
      </c>
      <c r="AE35" s="56" t="s">
        <v>223</v>
      </c>
      <c r="AF35" s="56" t="s">
        <v>223</v>
      </c>
      <c r="AG35" s="56" t="s">
        <v>223</v>
      </c>
      <c r="AH35" s="56" t="s">
        <v>223</v>
      </c>
      <c r="AI35" s="56" t="s">
        <v>223</v>
      </c>
      <c r="AJ35" s="56" t="s">
        <v>223</v>
      </c>
      <c r="AK35" s="56" t="s">
        <v>223</v>
      </c>
      <c r="AL35" s="56" t="s">
        <v>223</v>
      </c>
      <c r="AM35" s="56">
        <v>7.0316000000000004E-2</v>
      </c>
    </row>
    <row r="36" spans="1:39" ht="15.5">
      <c r="A36" s="14" t="s">
        <v>225</v>
      </c>
      <c r="B36" s="55" t="s">
        <v>215</v>
      </c>
      <c r="C36" s="55" t="s">
        <v>215</v>
      </c>
      <c r="D36" s="55" t="s">
        <v>215</v>
      </c>
      <c r="E36" s="55" t="s">
        <v>215</v>
      </c>
      <c r="F36" s="55" t="s">
        <v>215</v>
      </c>
      <c r="G36" s="55" t="s">
        <v>215</v>
      </c>
      <c r="H36" s="55" t="s">
        <v>215</v>
      </c>
      <c r="I36" s="55" t="s">
        <v>215</v>
      </c>
      <c r="J36" s="55" t="s">
        <v>215</v>
      </c>
      <c r="K36" s="55" t="s">
        <v>215</v>
      </c>
      <c r="L36" s="56" t="s">
        <v>223</v>
      </c>
      <c r="M36" s="56" t="s">
        <v>223</v>
      </c>
      <c r="N36" s="56" t="s">
        <v>223</v>
      </c>
      <c r="O36" s="56" t="s">
        <v>223</v>
      </c>
      <c r="P36" s="56" t="s">
        <v>223</v>
      </c>
      <c r="Q36" s="56" t="s">
        <v>223</v>
      </c>
      <c r="R36" s="56" t="s">
        <v>223</v>
      </c>
      <c r="S36" s="56" t="s">
        <v>223</v>
      </c>
      <c r="T36" s="56" t="s">
        <v>223</v>
      </c>
      <c r="U36" s="56" t="s">
        <v>223</v>
      </c>
      <c r="V36" s="56" t="s">
        <v>223</v>
      </c>
      <c r="W36" s="56" t="s">
        <v>223</v>
      </c>
      <c r="X36" s="56" t="s">
        <v>223</v>
      </c>
      <c r="Y36" s="56" t="s">
        <v>223</v>
      </c>
      <c r="Z36" s="56" t="s">
        <v>223</v>
      </c>
      <c r="AA36" s="56" t="s">
        <v>223</v>
      </c>
      <c r="AB36" s="56" t="s">
        <v>223</v>
      </c>
      <c r="AC36" s="56" t="s">
        <v>223</v>
      </c>
      <c r="AD36" s="56" t="s">
        <v>223</v>
      </c>
      <c r="AE36" s="56" t="s">
        <v>223</v>
      </c>
      <c r="AF36" s="56" t="s">
        <v>223</v>
      </c>
      <c r="AG36" s="56" t="s">
        <v>223</v>
      </c>
      <c r="AH36" s="56" t="s">
        <v>223</v>
      </c>
      <c r="AI36" s="56" t="s">
        <v>223</v>
      </c>
      <c r="AJ36" s="56" t="s">
        <v>223</v>
      </c>
      <c r="AK36" s="56" t="s">
        <v>223</v>
      </c>
      <c r="AL36" s="56" t="s">
        <v>223</v>
      </c>
      <c r="AM36" s="56" t="s">
        <v>223</v>
      </c>
    </row>
    <row r="37" spans="1:39" ht="17.5">
      <c r="A37" s="18" t="s">
        <v>247</v>
      </c>
      <c r="B37" s="55" t="s">
        <v>215</v>
      </c>
      <c r="C37" s="55" t="s">
        <v>215</v>
      </c>
      <c r="D37" s="55" t="s">
        <v>215</v>
      </c>
      <c r="E37" s="55" t="s">
        <v>215</v>
      </c>
      <c r="F37" s="55" t="s">
        <v>215</v>
      </c>
      <c r="G37" s="55" t="s">
        <v>215</v>
      </c>
      <c r="H37" s="55" t="s">
        <v>215</v>
      </c>
      <c r="I37" s="55" t="s">
        <v>215</v>
      </c>
      <c r="J37" s="55" t="s">
        <v>215</v>
      </c>
      <c r="K37" s="55" t="s">
        <v>215</v>
      </c>
      <c r="L37" s="56" t="s">
        <v>223</v>
      </c>
      <c r="M37" s="56" t="s">
        <v>223</v>
      </c>
      <c r="N37" s="56" t="s">
        <v>223</v>
      </c>
      <c r="O37" s="56">
        <v>3.4896000000000003E-2</v>
      </c>
      <c r="P37" s="56" t="s">
        <v>223</v>
      </c>
      <c r="Q37" s="56" t="s">
        <v>223</v>
      </c>
      <c r="R37" s="56" t="s">
        <v>223</v>
      </c>
      <c r="S37" s="56" t="s">
        <v>223</v>
      </c>
      <c r="T37" s="56" t="s">
        <v>223</v>
      </c>
      <c r="U37" s="56" t="s">
        <v>223</v>
      </c>
      <c r="V37" s="56" t="s">
        <v>223</v>
      </c>
      <c r="W37" s="56" t="s">
        <v>223</v>
      </c>
      <c r="X37" s="56" t="s">
        <v>223</v>
      </c>
      <c r="Y37" s="56" t="s">
        <v>223</v>
      </c>
      <c r="Z37" s="56" t="s">
        <v>223</v>
      </c>
      <c r="AA37" s="56" t="s">
        <v>223</v>
      </c>
      <c r="AB37" s="56" t="s">
        <v>223</v>
      </c>
      <c r="AC37" s="56" t="s">
        <v>223</v>
      </c>
      <c r="AD37" s="56" t="s">
        <v>223</v>
      </c>
      <c r="AE37" s="56" t="s">
        <v>223</v>
      </c>
      <c r="AF37" s="56" t="s">
        <v>223</v>
      </c>
      <c r="AG37" s="56">
        <v>8.1802E-2</v>
      </c>
      <c r="AH37" s="56" t="s">
        <v>223</v>
      </c>
      <c r="AI37" s="56" t="s">
        <v>223</v>
      </c>
      <c r="AJ37" s="56" t="s">
        <v>223</v>
      </c>
      <c r="AK37" s="56" t="s">
        <v>223</v>
      </c>
      <c r="AL37" s="56" t="s">
        <v>223</v>
      </c>
      <c r="AM37" s="56" t="s">
        <v>223</v>
      </c>
    </row>
    <row r="38" spans="1:39" ht="17.5">
      <c r="A38" s="18" t="s">
        <v>248</v>
      </c>
      <c r="B38" s="55" t="s">
        <v>215</v>
      </c>
      <c r="C38" s="55" t="s">
        <v>215</v>
      </c>
      <c r="D38" s="55" t="s">
        <v>215</v>
      </c>
      <c r="E38" s="55" t="s">
        <v>215</v>
      </c>
      <c r="F38" s="55" t="s">
        <v>215</v>
      </c>
      <c r="G38" s="55" t="s">
        <v>215</v>
      </c>
      <c r="H38" s="55" t="s">
        <v>215</v>
      </c>
      <c r="I38" s="55" t="s">
        <v>215</v>
      </c>
      <c r="J38" s="55" t="s">
        <v>215</v>
      </c>
      <c r="K38" s="55" t="s">
        <v>215</v>
      </c>
      <c r="L38" s="56">
        <v>3.9965000000000001E-2</v>
      </c>
      <c r="M38" s="56" t="s">
        <v>223</v>
      </c>
      <c r="N38" s="56" t="s">
        <v>223</v>
      </c>
      <c r="O38" s="56" t="s">
        <v>223</v>
      </c>
      <c r="P38" s="56" t="s">
        <v>223</v>
      </c>
      <c r="Q38" s="56" t="s">
        <v>223</v>
      </c>
      <c r="R38" s="56" t="s">
        <v>223</v>
      </c>
      <c r="S38" s="56" t="s">
        <v>223</v>
      </c>
      <c r="T38" s="56" t="s">
        <v>223</v>
      </c>
      <c r="U38" s="56" t="s">
        <v>223</v>
      </c>
      <c r="V38" s="56" t="s">
        <v>223</v>
      </c>
      <c r="W38" s="56" t="s">
        <v>223</v>
      </c>
      <c r="X38" s="56" t="s">
        <v>223</v>
      </c>
      <c r="Y38" s="56">
        <v>4.2282E-2</v>
      </c>
      <c r="Z38" s="56" t="s">
        <v>223</v>
      </c>
      <c r="AA38" s="56" t="s">
        <v>223</v>
      </c>
      <c r="AB38" s="56" t="s">
        <v>223</v>
      </c>
      <c r="AC38" s="56" t="s">
        <v>223</v>
      </c>
      <c r="AD38" s="56" t="s">
        <v>223</v>
      </c>
      <c r="AE38" s="56" t="s">
        <v>223</v>
      </c>
      <c r="AF38" s="56" t="s">
        <v>223</v>
      </c>
      <c r="AG38" s="56" t="s">
        <v>223</v>
      </c>
      <c r="AH38" s="56" t="s">
        <v>223</v>
      </c>
      <c r="AI38" s="56" t="s">
        <v>223</v>
      </c>
      <c r="AJ38" s="56" t="s">
        <v>223</v>
      </c>
      <c r="AK38" s="56" t="s">
        <v>223</v>
      </c>
      <c r="AL38" s="56" t="s">
        <v>223</v>
      </c>
      <c r="AM38" s="56" t="s">
        <v>223</v>
      </c>
    </row>
    <row r="39" spans="1:39" ht="15.5">
      <c r="A39" s="7" t="s">
        <v>173</v>
      </c>
      <c r="B39" s="54">
        <v>95.151420999999999</v>
      </c>
      <c r="C39" s="54">
        <v>98.404799999999994</v>
      </c>
      <c r="D39" s="54">
        <v>96.270522999999997</v>
      </c>
      <c r="E39" s="54">
        <v>97.483520999999996</v>
      </c>
      <c r="F39" s="54">
        <v>96.502739000000005</v>
      </c>
      <c r="G39" s="54">
        <v>97.141495000000006</v>
      </c>
      <c r="H39" s="54">
        <v>96.485427999999999</v>
      </c>
      <c r="I39" s="54">
        <v>96.132919000000001</v>
      </c>
      <c r="J39" s="54">
        <v>96.090118000000004</v>
      </c>
      <c r="K39" s="54">
        <v>96.098831000000004</v>
      </c>
      <c r="L39" s="56">
        <v>95.617751999999996</v>
      </c>
      <c r="M39" s="56">
        <v>93.907157999999995</v>
      </c>
      <c r="N39" s="56">
        <v>94.358840999999998</v>
      </c>
      <c r="O39" s="56">
        <v>93.859436000000002</v>
      </c>
      <c r="P39" s="56">
        <v>94.337753000000006</v>
      </c>
      <c r="Q39" s="56">
        <v>94.410781999999998</v>
      </c>
      <c r="R39" s="56">
        <v>95.151420999999999</v>
      </c>
      <c r="S39" s="56">
        <v>98.404799999999994</v>
      </c>
      <c r="T39" s="56">
        <v>94.717322999999993</v>
      </c>
      <c r="U39" s="56">
        <v>93.459014999999994</v>
      </c>
      <c r="V39" s="56">
        <v>95.012107999999998</v>
      </c>
      <c r="W39" s="56">
        <v>96.270522999999997</v>
      </c>
      <c r="X39" s="56">
        <v>95.549926999999997</v>
      </c>
      <c r="Y39" s="56">
        <v>95.791533999999999</v>
      </c>
      <c r="Z39" s="56">
        <v>95.188156000000006</v>
      </c>
      <c r="AA39" s="56">
        <v>95.353911999999994</v>
      </c>
      <c r="AB39" s="56">
        <v>95.034385999999998</v>
      </c>
      <c r="AC39" s="56">
        <v>97.483520999999996</v>
      </c>
      <c r="AD39" s="56">
        <v>95.761650000000003</v>
      </c>
      <c r="AE39" s="56">
        <v>96.502739000000005</v>
      </c>
      <c r="AF39" s="56">
        <v>97.141495000000006</v>
      </c>
      <c r="AG39" s="56">
        <v>95.896614</v>
      </c>
      <c r="AH39" s="56">
        <v>96.485427999999999</v>
      </c>
      <c r="AI39" s="56">
        <v>96.132919000000001</v>
      </c>
      <c r="AJ39" s="56">
        <v>95.913307000000003</v>
      </c>
      <c r="AK39" s="56">
        <v>94.841048999999998</v>
      </c>
      <c r="AL39" s="56">
        <v>96.090118000000004</v>
      </c>
      <c r="AM39" s="56">
        <v>96.098831000000004</v>
      </c>
    </row>
    <row r="40" spans="1:39" ht="15.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1:39" ht="15.5">
      <c r="A41" s="103" t="s">
        <v>233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</row>
    <row r="42" spans="1:39" ht="15.5">
      <c r="A42" s="30" t="s">
        <v>115</v>
      </c>
      <c r="B42" s="7">
        <v>6.5134630000000007</v>
      </c>
      <c r="C42" s="7">
        <v>6.8343064166666663</v>
      </c>
      <c r="D42" s="7">
        <v>6.5994747499999997</v>
      </c>
      <c r="E42" s="7">
        <v>7.0174197499999993</v>
      </c>
      <c r="F42" s="7">
        <v>6.50346125</v>
      </c>
      <c r="G42" s="7">
        <v>6.5248406666666661</v>
      </c>
      <c r="H42" s="7">
        <v>6.5626137499999997</v>
      </c>
      <c r="I42" s="7">
        <v>6.5384971666666667</v>
      </c>
      <c r="J42" s="7">
        <v>6.22654175</v>
      </c>
      <c r="K42" s="7">
        <v>6.1976025833333344</v>
      </c>
      <c r="L42" s="56">
        <v>6.5052276666666673</v>
      </c>
      <c r="M42" s="56">
        <v>6.4778385833333338</v>
      </c>
      <c r="N42" s="56">
        <v>6.4747466666666673</v>
      </c>
      <c r="O42" s="56">
        <v>6.3640940000000006</v>
      </c>
      <c r="P42" s="56">
        <v>6.4191260833333343</v>
      </c>
      <c r="Q42" s="56">
        <v>6.4178143333333333</v>
      </c>
      <c r="R42" s="56">
        <v>6.5134630000000007</v>
      </c>
      <c r="S42" s="56">
        <v>6.8343064166666663</v>
      </c>
      <c r="T42" s="56">
        <v>6.7630740833333336</v>
      </c>
      <c r="U42" s="56">
        <v>6.7351249166666669</v>
      </c>
      <c r="V42" s="56">
        <v>6.6193957499999998</v>
      </c>
      <c r="W42" s="56">
        <v>6.5994747499999997</v>
      </c>
      <c r="X42" s="56">
        <v>6.5139020833333339</v>
      </c>
      <c r="Y42" s="56">
        <v>6.5249488333333332</v>
      </c>
      <c r="Z42" s="56">
        <v>6.5249112499999997</v>
      </c>
      <c r="AA42" s="56">
        <v>6.5178428333333329</v>
      </c>
      <c r="AB42" s="56">
        <v>6.5821332499999992</v>
      </c>
      <c r="AC42" s="56">
        <v>7.0174197499999993</v>
      </c>
      <c r="AD42" s="56">
        <v>6.2005643333333333</v>
      </c>
      <c r="AE42" s="56">
        <v>6.50346125</v>
      </c>
      <c r="AF42" s="56">
        <v>6.5248406666666661</v>
      </c>
      <c r="AG42" s="56">
        <v>6.5162203333333331</v>
      </c>
      <c r="AH42" s="56">
        <v>6.5626137499999997</v>
      </c>
      <c r="AI42" s="56">
        <v>6.5384971666666667</v>
      </c>
      <c r="AJ42" s="56">
        <v>6.5575528333333333</v>
      </c>
      <c r="AK42" s="56">
        <v>6.9454339166666665</v>
      </c>
      <c r="AL42" s="56">
        <v>6.22654175</v>
      </c>
      <c r="AM42" s="56">
        <v>6.1976025833333344</v>
      </c>
    </row>
    <row r="43" spans="1:39" ht="15.5">
      <c r="A43" s="30" t="s">
        <v>143</v>
      </c>
      <c r="B43" s="7">
        <v>6.3030916666666673E-2</v>
      </c>
      <c r="C43" s="7">
        <v>4.0760499999999998E-2</v>
      </c>
      <c r="D43" s="7">
        <v>4.8603500000000001E-2</v>
      </c>
      <c r="E43" s="7">
        <v>2.8984083333333337E-2</v>
      </c>
      <c r="F43" s="7">
        <v>3.9119666666666664E-2</v>
      </c>
      <c r="G43" s="7">
        <v>3.3573833333333331E-2</v>
      </c>
      <c r="H43" s="7">
        <v>2.3080750000000001E-2</v>
      </c>
      <c r="I43" s="7">
        <v>3.252791666666667E-2</v>
      </c>
      <c r="J43" s="7">
        <v>1.2788416666666665E-2</v>
      </c>
      <c r="K43" s="7">
        <v>8.0390749999999997E-2</v>
      </c>
      <c r="L43" s="56">
        <v>4.1701916666666665E-2</v>
      </c>
      <c r="M43" s="56">
        <v>4.4067833333333334E-2</v>
      </c>
      <c r="N43" s="56">
        <v>4.4529833333333331E-2</v>
      </c>
      <c r="O43" s="56">
        <v>5.4136499999999997E-2</v>
      </c>
      <c r="P43" s="56">
        <v>4.6426416666666664E-2</v>
      </c>
      <c r="Q43" s="56">
        <v>5.1867749999999997E-2</v>
      </c>
      <c r="R43" s="56">
        <v>6.3030916666666673E-2</v>
      </c>
      <c r="S43" s="56">
        <v>4.0760499999999998E-2</v>
      </c>
      <c r="T43" s="56">
        <v>3.3533500000000001E-2</v>
      </c>
      <c r="U43" s="56">
        <v>4.7206500000000005E-2</v>
      </c>
      <c r="V43" s="56">
        <v>5.6929583333333332E-2</v>
      </c>
      <c r="W43" s="56">
        <v>4.8603500000000001E-2</v>
      </c>
      <c r="X43" s="56">
        <v>2.5228500000000001E-2</v>
      </c>
      <c r="Y43" s="56">
        <v>2.5827083333333334E-2</v>
      </c>
      <c r="Z43" s="56">
        <v>2.0941249999999998E-2</v>
      </c>
      <c r="AA43" s="56">
        <v>3.5826083333333335E-2</v>
      </c>
      <c r="AB43" s="56">
        <v>2.3826E-2</v>
      </c>
      <c r="AC43" s="56">
        <v>2.8984083333333337E-2</v>
      </c>
      <c r="AD43" s="56">
        <v>1.92225E-2</v>
      </c>
      <c r="AE43" s="56">
        <v>3.9119666666666664E-2</v>
      </c>
      <c r="AF43" s="56">
        <v>3.3573833333333331E-2</v>
      </c>
      <c r="AG43" s="56">
        <v>3.3196166666666672E-2</v>
      </c>
      <c r="AH43" s="56">
        <v>2.3080750000000001E-2</v>
      </c>
      <c r="AI43" s="56">
        <v>3.252791666666667E-2</v>
      </c>
      <c r="AJ43" s="56">
        <v>2.3172416666666668E-2</v>
      </c>
      <c r="AK43" s="56">
        <v>2.1495833333333336E-2</v>
      </c>
      <c r="AL43" s="56">
        <v>1.2788416666666665E-2</v>
      </c>
      <c r="AM43" s="56">
        <v>8.0390749999999997E-2</v>
      </c>
    </row>
    <row r="44" spans="1:39" ht="15.5">
      <c r="A44" s="30" t="s">
        <v>114</v>
      </c>
      <c r="B44" s="7">
        <v>3.5504085833333332</v>
      </c>
      <c r="C44" s="7">
        <v>3.6932545833333332</v>
      </c>
      <c r="D44" s="7">
        <v>3.366073333333333</v>
      </c>
      <c r="E44" s="7">
        <v>3.4844938333333335</v>
      </c>
      <c r="F44" s="7">
        <v>3.4571459999999998</v>
      </c>
      <c r="G44" s="7">
        <v>3.6085170000000004</v>
      </c>
      <c r="H44" s="7">
        <v>3.3003941666666665</v>
      </c>
      <c r="I44" s="7">
        <v>3.2375951666666665</v>
      </c>
      <c r="J44" s="7">
        <v>2.9396308333333336</v>
      </c>
      <c r="K44" s="7">
        <v>3.1148617499999998</v>
      </c>
      <c r="L44" s="56">
        <v>3.2791650833333335</v>
      </c>
      <c r="M44" s="56">
        <v>3.1802338333333329</v>
      </c>
      <c r="N44" s="56">
        <v>3.2793869166666667</v>
      </c>
      <c r="O44" s="56">
        <v>2.9709964166666665</v>
      </c>
      <c r="P44" s="56">
        <v>3.2481964166666661</v>
      </c>
      <c r="Q44" s="56">
        <v>3.3048821666666668</v>
      </c>
      <c r="R44" s="56">
        <v>3.5504085833333332</v>
      </c>
      <c r="S44" s="56">
        <v>3.6932545833333332</v>
      </c>
      <c r="T44" s="56">
        <v>3.5425775000000002</v>
      </c>
      <c r="U44" s="56">
        <v>3.4971291666666668</v>
      </c>
      <c r="V44" s="56">
        <v>3.3832663333333333</v>
      </c>
      <c r="W44" s="56">
        <v>3.366073333333333</v>
      </c>
      <c r="X44" s="56">
        <v>3.2125701666666662</v>
      </c>
      <c r="Y44" s="56">
        <v>3.1945191666666664</v>
      </c>
      <c r="Z44" s="56">
        <v>3.2712808333333334</v>
      </c>
      <c r="AA44" s="56">
        <v>3.3433766666666664</v>
      </c>
      <c r="AB44" s="56">
        <v>3.4717924999999998</v>
      </c>
      <c r="AC44" s="56">
        <v>3.4844938333333335</v>
      </c>
      <c r="AD44" s="56">
        <v>2.7518791666666669</v>
      </c>
      <c r="AE44" s="56">
        <v>3.4571459999999998</v>
      </c>
      <c r="AF44" s="56">
        <v>3.6085170000000004</v>
      </c>
      <c r="AG44" s="56">
        <v>3.6965628333333331</v>
      </c>
      <c r="AH44" s="56">
        <v>3.3003941666666665</v>
      </c>
      <c r="AI44" s="56">
        <v>3.2375951666666665</v>
      </c>
      <c r="AJ44" s="56">
        <v>3.25550775</v>
      </c>
      <c r="AK44" s="56">
        <v>3.1811624166666665</v>
      </c>
      <c r="AL44" s="56">
        <v>2.9396308333333336</v>
      </c>
      <c r="AM44" s="56">
        <v>3.1148617499999998</v>
      </c>
    </row>
    <row r="45" spans="1:39" ht="15.5">
      <c r="A45" s="30" t="s">
        <v>113</v>
      </c>
      <c r="B45" s="7">
        <v>2.3405139999999998</v>
      </c>
      <c r="C45" s="7">
        <v>1.6373289166666665</v>
      </c>
      <c r="D45" s="7">
        <v>2.4562642499999998</v>
      </c>
      <c r="E45" s="7">
        <v>1.5580867500000002</v>
      </c>
      <c r="F45" s="7">
        <v>2.5366568333333332</v>
      </c>
      <c r="G45" s="7">
        <v>2.3009121666666665</v>
      </c>
      <c r="H45" s="7">
        <v>2.7175362500000002</v>
      </c>
      <c r="I45" s="7">
        <v>2.8423339999999997</v>
      </c>
      <c r="J45" s="7">
        <v>3.9100453333333332</v>
      </c>
      <c r="K45" s="7">
        <v>3.6095922499999999</v>
      </c>
      <c r="L45" s="56">
        <v>2.7619019999999996</v>
      </c>
      <c r="M45" s="56">
        <v>2.9716463333333336</v>
      </c>
      <c r="N45" s="56">
        <v>2.8734685833333331</v>
      </c>
      <c r="O45" s="56">
        <v>3.51037775</v>
      </c>
      <c r="P45" s="56">
        <v>3.0120007499999999</v>
      </c>
      <c r="Q45" s="56">
        <v>2.9429775833333331</v>
      </c>
      <c r="R45" s="56">
        <v>2.3405139999999998</v>
      </c>
      <c r="S45" s="56">
        <v>1.6373289166666665</v>
      </c>
      <c r="T45" s="56">
        <v>1.9523249166666663</v>
      </c>
      <c r="U45" s="56">
        <v>2.0452355</v>
      </c>
      <c r="V45" s="56">
        <v>2.3828832499999999</v>
      </c>
      <c r="W45" s="56">
        <v>2.4562642499999998</v>
      </c>
      <c r="X45" s="56">
        <v>2.9469549999999995</v>
      </c>
      <c r="Y45" s="56">
        <v>2.9586635833333332</v>
      </c>
      <c r="Z45" s="56">
        <v>2.838638</v>
      </c>
      <c r="AA45" s="56">
        <v>2.7381924166666667</v>
      </c>
      <c r="AB45" s="56">
        <v>2.4510667499999998</v>
      </c>
      <c r="AC45" s="56">
        <v>1.5580867500000002</v>
      </c>
      <c r="AD45" s="56">
        <v>4.214879166666667</v>
      </c>
      <c r="AE45" s="56">
        <v>2.5366568333333332</v>
      </c>
      <c r="AF45" s="56">
        <v>2.3009121666666665</v>
      </c>
      <c r="AG45" s="56">
        <v>2.1959849999999999</v>
      </c>
      <c r="AH45" s="56">
        <v>2.7175362500000002</v>
      </c>
      <c r="AI45" s="56">
        <v>2.8423339999999997</v>
      </c>
      <c r="AJ45" s="56">
        <v>2.7727388333333334</v>
      </c>
      <c r="AK45" s="56">
        <v>2.2190639166666668</v>
      </c>
      <c r="AL45" s="56">
        <v>3.9100453333333332</v>
      </c>
      <c r="AM45" s="56">
        <v>3.6095922499999999</v>
      </c>
    </row>
    <row r="46" spans="1:39" ht="15.5">
      <c r="A46" s="30" t="s">
        <v>126</v>
      </c>
      <c r="B46" s="7">
        <v>8.0453999999999998E-2</v>
      </c>
      <c r="C46" s="7">
        <v>4.1287583333333329E-2</v>
      </c>
      <c r="D46" s="7">
        <v>8.2755750000000003E-2</v>
      </c>
      <c r="E46" s="7">
        <v>3.4461166666666668E-2</v>
      </c>
      <c r="F46" s="7">
        <v>5.5162250000000003E-2</v>
      </c>
      <c r="G46" s="7">
        <v>5.9715333333333322E-2</v>
      </c>
      <c r="H46" s="7">
        <v>6.5131916666666664E-2</v>
      </c>
      <c r="I46" s="7">
        <v>6.2864083333333334E-2</v>
      </c>
      <c r="J46" s="7">
        <v>7.3912666666666668E-2</v>
      </c>
      <c r="K46" s="7">
        <v>6.0135166666666663E-2</v>
      </c>
      <c r="L46" s="56">
        <v>6.4692833333333324E-2</v>
      </c>
      <c r="M46" s="56">
        <v>6.5106250000000004E-2</v>
      </c>
      <c r="N46" s="56">
        <v>7.084183333333334E-2</v>
      </c>
      <c r="O46" s="56">
        <v>5.4486666666666662E-2</v>
      </c>
      <c r="P46" s="56">
        <v>6.1668750000000001E-2</v>
      </c>
      <c r="Q46" s="56">
        <v>6.3081333333333336E-2</v>
      </c>
      <c r="R46" s="56">
        <v>8.0453999999999998E-2</v>
      </c>
      <c r="S46" s="56">
        <v>4.1287583333333329E-2</v>
      </c>
      <c r="T46" s="56">
        <v>4.9719083333333337E-2</v>
      </c>
      <c r="U46" s="56">
        <v>5.7023999999999998E-2</v>
      </c>
      <c r="V46" s="56">
        <v>8.0702416666666679E-2</v>
      </c>
      <c r="W46" s="56">
        <v>8.2755750000000003E-2</v>
      </c>
      <c r="X46" s="56">
        <v>6.4508583333333341E-2</v>
      </c>
      <c r="Y46" s="56">
        <v>6.3991583333333338E-2</v>
      </c>
      <c r="Z46" s="56">
        <v>6.4770750000000002E-2</v>
      </c>
      <c r="AA46" s="56">
        <v>5.6262250000000007E-2</v>
      </c>
      <c r="AB46" s="56">
        <v>5.6702250000000003E-2</v>
      </c>
      <c r="AC46" s="56">
        <v>3.4461166666666668E-2</v>
      </c>
      <c r="AD46" s="56">
        <v>7.4778916666666667E-2</v>
      </c>
      <c r="AE46" s="56">
        <v>5.5162250000000003E-2</v>
      </c>
      <c r="AF46" s="56">
        <v>5.9715333333333322E-2</v>
      </c>
      <c r="AG46" s="56">
        <v>5.317033333333334E-2</v>
      </c>
      <c r="AH46" s="56">
        <v>6.5131916666666664E-2</v>
      </c>
      <c r="AI46" s="56">
        <v>6.2864083333333334E-2</v>
      </c>
      <c r="AJ46" s="56">
        <v>6.2644083333333336E-2</v>
      </c>
      <c r="AK46" s="56">
        <v>3.7540250000000004E-2</v>
      </c>
      <c r="AL46" s="56">
        <v>7.3912666666666668E-2</v>
      </c>
      <c r="AM46" s="56">
        <v>6.0135166666666663E-2</v>
      </c>
    </row>
    <row r="47" spans="1:39" ht="15.5">
      <c r="A47" s="30" t="s">
        <v>112</v>
      </c>
      <c r="B47" s="7">
        <v>2.9082166666666662E-2</v>
      </c>
      <c r="C47" s="7">
        <v>1.2595E-2</v>
      </c>
      <c r="D47" s="7">
        <v>2.3130250000000002E-2</v>
      </c>
      <c r="E47" s="7">
        <v>2.5985666666666667E-2</v>
      </c>
      <c r="F47" s="7">
        <v>2.1186916666666666E-2</v>
      </c>
      <c r="G47" s="7">
        <v>2.0827583333333333E-2</v>
      </c>
      <c r="H47" s="7">
        <v>2.1136499999999999E-2</v>
      </c>
      <c r="I47" s="7">
        <v>2.2992750000000003E-2</v>
      </c>
      <c r="J47" s="7">
        <v>3.0469083333333331E-2</v>
      </c>
      <c r="K47" s="7">
        <v>2.5693250000000001E-2</v>
      </c>
      <c r="L47" s="56">
        <v>2.5568583333333336E-2</v>
      </c>
      <c r="M47" s="56">
        <v>2.94635E-2</v>
      </c>
      <c r="N47" s="56">
        <v>2.4414500000000002E-2</v>
      </c>
      <c r="O47" s="56">
        <v>5.508158333333333E-2</v>
      </c>
      <c r="P47" s="56">
        <v>3.1290416666666661E-2</v>
      </c>
      <c r="Q47" s="56">
        <v>3.539341666666667E-2</v>
      </c>
      <c r="R47" s="56">
        <v>2.9082166666666662E-2</v>
      </c>
      <c r="S47" s="56">
        <v>1.2595E-2</v>
      </c>
      <c r="T47" s="56">
        <v>2.1860666666666667E-2</v>
      </c>
      <c r="U47" s="56">
        <v>2.9029916666666669E-2</v>
      </c>
      <c r="V47" s="56">
        <v>3.134633333333333E-2</v>
      </c>
      <c r="W47" s="56">
        <v>2.3130250000000002E-2</v>
      </c>
      <c r="X47" s="56">
        <v>2.2245666666666667E-2</v>
      </c>
      <c r="Y47" s="56">
        <v>2.4375083333333335E-2</v>
      </c>
      <c r="Z47" s="56">
        <v>2.5399000000000001E-2</v>
      </c>
      <c r="AA47" s="56">
        <v>2.3188916666666667E-2</v>
      </c>
      <c r="AB47" s="56">
        <v>2.3350249999999999E-2</v>
      </c>
      <c r="AC47" s="56">
        <v>2.5985666666666667E-2</v>
      </c>
      <c r="AD47" s="56">
        <v>3.3981749999999998E-2</v>
      </c>
      <c r="AE47" s="56">
        <v>2.1186916666666666E-2</v>
      </c>
      <c r="AF47" s="56">
        <v>2.0827583333333333E-2</v>
      </c>
      <c r="AG47" s="56">
        <v>2.7415666666666668E-2</v>
      </c>
      <c r="AH47" s="56">
        <v>2.1136499999999999E-2</v>
      </c>
      <c r="AI47" s="56">
        <v>2.2992750000000003E-2</v>
      </c>
      <c r="AJ47" s="56">
        <v>2.3788416666666663E-2</v>
      </c>
      <c r="AK47" s="56">
        <v>2.0882583333333333E-2</v>
      </c>
      <c r="AL47" s="56">
        <v>3.0469083333333331E-2</v>
      </c>
      <c r="AM47" s="56">
        <v>2.5693250000000001E-2</v>
      </c>
    </row>
    <row r="48" spans="1:39" ht="15.5">
      <c r="A48" s="30" t="s">
        <v>142</v>
      </c>
      <c r="B48" s="7">
        <v>1.1648083333333331E-2</v>
      </c>
      <c r="C48" s="7">
        <v>0</v>
      </c>
      <c r="D48" s="7">
        <v>0</v>
      </c>
      <c r="E48" s="7">
        <v>7.4369166666666672E-3</v>
      </c>
      <c r="F48" s="7">
        <v>4.3437166666666666E-2</v>
      </c>
      <c r="G48" s="7">
        <v>1.7247999999999999E-2</v>
      </c>
      <c r="H48" s="7">
        <v>2.1376666666666666E-3</v>
      </c>
      <c r="I48" s="7">
        <v>3.1432500000000002E-3</v>
      </c>
      <c r="J48" s="7">
        <v>1.2746250000000001E-2</v>
      </c>
      <c r="K48" s="7">
        <v>1.3643666666666667E-2</v>
      </c>
      <c r="L48" s="56">
        <v>1.3047833333333333E-2</v>
      </c>
      <c r="M48" s="56">
        <v>1.3152333333333334E-2</v>
      </c>
      <c r="N48" s="56">
        <v>9.0227499999999995E-3</v>
      </c>
      <c r="O48" s="56">
        <v>3.3746166666666667E-2</v>
      </c>
      <c r="P48" s="56">
        <v>1.5804249999999999E-2</v>
      </c>
      <c r="Q48" s="56">
        <v>1.2802166666666665E-2</v>
      </c>
      <c r="R48" s="56">
        <v>1.1648083333333331E-2</v>
      </c>
      <c r="S48" s="56" t="s">
        <v>223</v>
      </c>
      <c r="T48" s="56">
        <v>5.3194166666666667E-3</v>
      </c>
      <c r="U48" s="56">
        <v>1.3011166666666666E-2</v>
      </c>
      <c r="V48" s="56">
        <v>1.1003666666666667E-2</v>
      </c>
      <c r="W48" s="56" t="s">
        <v>223</v>
      </c>
      <c r="X48" s="56">
        <v>5.3789999999999992E-3</v>
      </c>
      <c r="Y48" s="56">
        <v>6.628416666666667E-3</v>
      </c>
      <c r="Z48" s="56">
        <v>7.4250000000000002E-3</v>
      </c>
      <c r="AA48" s="56" t="s">
        <v>223</v>
      </c>
      <c r="AB48" s="56" t="s">
        <v>223</v>
      </c>
      <c r="AC48" s="56">
        <v>7.4369166666666672E-3</v>
      </c>
      <c r="AD48" s="56">
        <v>3.9777833333333339E-2</v>
      </c>
      <c r="AE48" s="56">
        <v>4.3437166666666666E-2</v>
      </c>
      <c r="AF48" s="56">
        <v>1.7247999999999999E-2</v>
      </c>
      <c r="AG48" s="56">
        <v>2.981091666666667E-2</v>
      </c>
      <c r="AH48" s="56">
        <v>2.1376666666666666E-3</v>
      </c>
      <c r="AI48" s="56">
        <v>3.1432500000000002E-3</v>
      </c>
      <c r="AJ48" s="56">
        <v>4.4742499999999999E-3</v>
      </c>
      <c r="AK48" s="56">
        <v>8.2848333333333333E-3</v>
      </c>
      <c r="AL48" s="56">
        <v>1.2746250000000001E-2</v>
      </c>
      <c r="AM48" s="56">
        <v>1.3643666666666667E-2</v>
      </c>
    </row>
    <row r="49" spans="1:39" ht="15.5">
      <c r="A49" s="30" t="s">
        <v>111</v>
      </c>
      <c r="B49" s="7">
        <v>4.4388666666666667E-2</v>
      </c>
      <c r="C49" s="7">
        <v>5.3166666666666668E-2</v>
      </c>
      <c r="D49" s="7">
        <v>4.0641333333333335E-2</v>
      </c>
      <c r="E49" s="7">
        <v>3.7399083333333333E-2</v>
      </c>
      <c r="F49" s="7">
        <v>2.1482083333333332E-2</v>
      </c>
      <c r="G49" s="7">
        <v>3.6142333333333332E-2</v>
      </c>
      <c r="H49" s="7">
        <v>3.5121166666666669E-2</v>
      </c>
      <c r="I49" s="7">
        <v>3.2099833333333334E-2</v>
      </c>
      <c r="J49" s="7">
        <v>8.401249999999999E-3</v>
      </c>
      <c r="K49" s="7">
        <v>1.3299916666666666E-2</v>
      </c>
      <c r="L49" s="56">
        <v>6.1844750000000004E-2</v>
      </c>
      <c r="M49" s="56">
        <v>5.5149416666666666E-2</v>
      </c>
      <c r="N49" s="56">
        <v>4.6024000000000002E-2</v>
      </c>
      <c r="O49" s="56">
        <v>5.16835E-2</v>
      </c>
      <c r="P49" s="56">
        <v>5.1622083333333325E-2</v>
      </c>
      <c r="Q49" s="56">
        <v>4.7052499999999997E-2</v>
      </c>
      <c r="R49" s="56">
        <v>4.4388666666666667E-2</v>
      </c>
      <c r="S49" s="56">
        <v>5.3166666666666668E-2</v>
      </c>
      <c r="T49" s="56">
        <v>1.9910916666666667E-2</v>
      </c>
      <c r="U49" s="56">
        <v>4.8255166666666661E-2</v>
      </c>
      <c r="V49" s="56">
        <v>3.8410166666666669E-2</v>
      </c>
      <c r="W49" s="56">
        <v>4.0641333333333335E-2</v>
      </c>
      <c r="X49" s="56">
        <v>3.5336583333333331E-2</v>
      </c>
      <c r="Y49" s="56">
        <v>4.729175E-2</v>
      </c>
      <c r="Z49" s="56">
        <v>4.4078833333333324E-2</v>
      </c>
      <c r="AA49" s="56">
        <v>3.6090999999999998E-2</v>
      </c>
      <c r="AB49" s="56">
        <v>3.7180916666666668E-2</v>
      </c>
      <c r="AC49" s="56">
        <v>3.7399083333333333E-2</v>
      </c>
      <c r="AD49" s="56">
        <v>6.3469999999999993E-3</v>
      </c>
      <c r="AE49" s="56">
        <v>2.1482083333333332E-2</v>
      </c>
      <c r="AF49" s="56">
        <v>3.6142333333333332E-2</v>
      </c>
      <c r="AG49" s="56">
        <v>2.9459833333333334E-2</v>
      </c>
      <c r="AH49" s="56">
        <v>3.5121166666666669E-2</v>
      </c>
      <c r="AI49" s="56">
        <v>3.2099833333333334E-2</v>
      </c>
      <c r="AJ49" s="56">
        <v>3.2227249999999999E-2</v>
      </c>
      <c r="AK49" s="56">
        <v>6.9318333333333341E-3</v>
      </c>
      <c r="AL49" s="56">
        <v>8.401249999999999E-3</v>
      </c>
      <c r="AM49" s="56">
        <v>1.3299916666666666E-2</v>
      </c>
    </row>
    <row r="50" spans="1:39" ht="15.5">
      <c r="A50" s="30" t="s">
        <v>110</v>
      </c>
      <c r="B50" s="7">
        <v>1.9633038333333335</v>
      </c>
      <c r="C50" s="7">
        <v>1.9239843333333335</v>
      </c>
      <c r="D50" s="7">
        <v>1.9799981666666664</v>
      </c>
      <c r="E50" s="7">
        <v>2.0228404166666665</v>
      </c>
      <c r="F50" s="7">
        <v>1.9750582500000002</v>
      </c>
      <c r="G50" s="7">
        <v>1.9803465000000002</v>
      </c>
      <c r="H50" s="7">
        <v>1.9988017500000002</v>
      </c>
      <c r="I50" s="7">
        <v>2.0107174999999997</v>
      </c>
      <c r="J50" s="7">
        <v>1.9382421666666667</v>
      </c>
      <c r="K50" s="7">
        <v>1.8819459999999999</v>
      </c>
      <c r="L50" s="56">
        <v>1.9939919999999998</v>
      </c>
      <c r="M50" s="56">
        <v>2.0359294999999999</v>
      </c>
      <c r="N50" s="56">
        <v>2.0043191666666664</v>
      </c>
      <c r="O50" s="56">
        <v>1.8372044166666666</v>
      </c>
      <c r="P50" s="56">
        <v>1.9402560833333331</v>
      </c>
      <c r="Q50" s="56">
        <v>1.9427934166666665</v>
      </c>
      <c r="R50" s="56">
        <v>1.9633038333333335</v>
      </c>
      <c r="S50" s="56">
        <v>1.9239843333333335</v>
      </c>
      <c r="T50" s="56">
        <v>2.0542390000000004</v>
      </c>
      <c r="U50" s="56">
        <v>2.0223554999999998</v>
      </c>
      <c r="V50" s="56">
        <v>1.9957061666666667</v>
      </c>
      <c r="W50" s="56">
        <v>1.9799981666666664</v>
      </c>
      <c r="X50" s="56">
        <v>1.9728894166666666</v>
      </c>
      <c r="Y50" s="56">
        <v>1.9658796666666667</v>
      </c>
      <c r="Z50" s="56">
        <v>1.9644780833333331</v>
      </c>
      <c r="AA50" s="56">
        <v>1.9993755833333333</v>
      </c>
      <c r="AB50" s="56">
        <v>2.0137131666666668</v>
      </c>
      <c r="AC50" s="56">
        <v>2.0228404166666665</v>
      </c>
      <c r="AD50" s="56">
        <v>1.8589321666666665</v>
      </c>
      <c r="AE50" s="56">
        <v>1.9750582500000002</v>
      </c>
      <c r="AF50" s="56">
        <v>1.9803465000000002</v>
      </c>
      <c r="AG50" s="56">
        <v>1.8868886666666667</v>
      </c>
      <c r="AH50" s="56">
        <v>1.9988017500000002</v>
      </c>
      <c r="AI50" s="56">
        <v>2.0107174999999997</v>
      </c>
      <c r="AJ50" s="56">
        <v>1.9972315</v>
      </c>
      <c r="AK50" s="56">
        <v>1.9444122499999998</v>
      </c>
      <c r="AL50" s="56">
        <v>1.9382421666666667</v>
      </c>
      <c r="AM50" s="56">
        <v>1.8819459999999999</v>
      </c>
    </row>
    <row r="51" spans="1:39" ht="15.5">
      <c r="A51" s="30" t="s">
        <v>141</v>
      </c>
      <c r="B51" s="48" t="s">
        <v>223</v>
      </c>
      <c r="C51" s="48" t="s">
        <v>223</v>
      </c>
      <c r="D51" s="7">
        <v>3.2945000000000001E-3</v>
      </c>
      <c r="E51" s="48" t="s">
        <v>223</v>
      </c>
      <c r="F51" s="48" t="s">
        <v>223</v>
      </c>
      <c r="G51" s="48" t="s">
        <v>223</v>
      </c>
      <c r="H51" s="48" t="s">
        <v>223</v>
      </c>
      <c r="I51" s="48" t="s">
        <v>223</v>
      </c>
      <c r="J51" s="48" t="s">
        <v>223</v>
      </c>
      <c r="K51" s="48" t="s">
        <v>223</v>
      </c>
      <c r="L51" s="56" t="s">
        <v>223</v>
      </c>
      <c r="M51" s="56" t="s">
        <v>223</v>
      </c>
      <c r="N51" s="56" t="s">
        <v>223</v>
      </c>
      <c r="O51" s="56" t="s">
        <v>223</v>
      </c>
      <c r="P51" s="56" t="s">
        <v>223</v>
      </c>
      <c r="Q51" s="56" t="s">
        <v>223</v>
      </c>
      <c r="R51" s="56" t="s">
        <v>223</v>
      </c>
      <c r="S51" s="56" t="s">
        <v>223</v>
      </c>
      <c r="T51" s="56" t="s">
        <v>223</v>
      </c>
      <c r="U51" s="56" t="s">
        <v>223</v>
      </c>
      <c r="V51" s="56" t="s">
        <v>223</v>
      </c>
      <c r="W51" s="56">
        <v>3.2945000000000001E-3</v>
      </c>
      <c r="X51" s="56" t="s">
        <v>223</v>
      </c>
      <c r="Y51" s="56" t="s">
        <v>223</v>
      </c>
      <c r="Z51" s="56" t="s">
        <v>223</v>
      </c>
      <c r="AA51" s="56" t="s">
        <v>223</v>
      </c>
      <c r="AB51" s="56" t="s">
        <v>223</v>
      </c>
      <c r="AC51" s="56" t="s">
        <v>223</v>
      </c>
      <c r="AD51" s="56" t="s">
        <v>223</v>
      </c>
      <c r="AE51" s="56" t="s">
        <v>223</v>
      </c>
      <c r="AF51" s="56" t="s">
        <v>223</v>
      </c>
      <c r="AG51" s="56" t="s">
        <v>223</v>
      </c>
      <c r="AH51" s="56" t="s">
        <v>223</v>
      </c>
      <c r="AI51" s="56" t="s">
        <v>223</v>
      </c>
      <c r="AJ51" s="56" t="s">
        <v>223</v>
      </c>
      <c r="AK51" s="56" t="s">
        <v>223</v>
      </c>
      <c r="AL51" s="56" t="s">
        <v>223</v>
      </c>
      <c r="AM51" s="56" t="s">
        <v>223</v>
      </c>
    </row>
    <row r="52" spans="1:39" ht="15.5">
      <c r="A52" s="30" t="s">
        <v>151</v>
      </c>
      <c r="B52" s="7">
        <v>2.6060833333333335E-3</v>
      </c>
      <c r="C52" s="48" t="s">
        <v>223</v>
      </c>
      <c r="D52" s="7">
        <v>4.068166666666667E-3</v>
      </c>
      <c r="E52" s="7">
        <v>1.85075E-3</v>
      </c>
      <c r="F52" s="48" t="s">
        <v>223</v>
      </c>
      <c r="G52" s="7">
        <v>2.9690833333333336E-3</v>
      </c>
      <c r="H52" s="7">
        <v>2.7371666666666668E-3</v>
      </c>
      <c r="I52" s="48" t="s">
        <v>223</v>
      </c>
      <c r="J52" s="7">
        <v>7.5469166666666671E-3</v>
      </c>
      <c r="K52" s="7">
        <v>4.5961666666666668E-3</v>
      </c>
      <c r="L52" s="56">
        <v>5.5632499999999996E-3</v>
      </c>
      <c r="M52" s="56">
        <v>4.6759166666666659E-3</v>
      </c>
      <c r="N52" s="56">
        <v>3.6153333333333328E-3</v>
      </c>
      <c r="O52" s="56">
        <v>7.4561666666666674E-3</v>
      </c>
      <c r="P52" s="56">
        <v>6.6265833333333342E-3</v>
      </c>
      <c r="Q52" s="56">
        <v>4.1625833333333332E-3</v>
      </c>
      <c r="R52" s="56">
        <v>2.6060833333333335E-3</v>
      </c>
      <c r="S52" s="56" t="s">
        <v>223</v>
      </c>
      <c r="T52" s="56">
        <v>3.6932499999999999E-3</v>
      </c>
      <c r="U52" s="56">
        <v>2.78575E-3</v>
      </c>
      <c r="V52" s="56">
        <v>4.6566666666666675E-3</v>
      </c>
      <c r="W52" s="56">
        <v>4.068166666666667E-3</v>
      </c>
      <c r="X52" s="56">
        <v>1.9240833333333334E-3</v>
      </c>
      <c r="Y52" s="56">
        <v>2.3760000000000001E-3</v>
      </c>
      <c r="Z52" s="56">
        <v>4.4815833333333331E-3</v>
      </c>
      <c r="AA52" s="56" t="s">
        <v>223</v>
      </c>
      <c r="AB52" s="56">
        <v>2.2449166666666663E-3</v>
      </c>
      <c r="AC52" s="56">
        <v>1.85075E-3</v>
      </c>
      <c r="AD52" s="56">
        <v>5.6127499999999997E-3</v>
      </c>
      <c r="AE52" s="56" t="s">
        <v>223</v>
      </c>
      <c r="AF52" s="56">
        <v>2.9690833333333336E-3</v>
      </c>
      <c r="AG52" s="56">
        <v>4.5026666666666661E-3</v>
      </c>
      <c r="AH52" s="56">
        <v>2.7371666666666668E-3</v>
      </c>
      <c r="AI52" s="56" t="s">
        <v>223</v>
      </c>
      <c r="AJ52" s="56">
        <v>4.2166666666666663E-3</v>
      </c>
      <c r="AK52" s="56">
        <v>1.7893333333333331E-3</v>
      </c>
      <c r="AL52" s="56">
        <v>7.5469166666666671E-3</v>
      </c>
      <c r="AM52" s="56">
        <v>4.5961666666666668E-3</v>
      </c>
    </row>
    <row r="53" spans="1:39" ht="15.5">
      <c r="A53" s="30" t="s">
        <v>140</v>
      </c>
      <c r="B53" s="7">
        <v>3.0237799166666668</v>
      </c>
      <c r="C53" s="7">
        <v>3.4485229166666667</v>
      </c>
      <c r="D53" s="7">
        <v>3.2923476666666667</v>
      </c>
      <c r="E53" s="7">
        <v>2.0210492500000004</v>
      </c>
      <c r="F53" s="7">
        <v>3.1894105833333328</v>
      </c>
      <c r="G53" s="7">
        <v>3.4348086666666666</v>
      </c>
      <c r="H53" s="7">
        <v>3.3616274999999995</v>
      </c>
      <c r="I53" s="7">
        <v>3.4222164166666666</v>
      </c>
      <c r="J53" s="7">
        <v>2.0709021666666669</v>
      </c>
      <c r="K53" s="7">
        <v>1.8590339166666665</v>
      </c>
      <c r="L53" s="56">
        <v>3.2064110833333337</v>
      </c>
      <c r="M53" s="56">
        <v>3.4873840833333336</v>
      </c>
      <c r="N53" s="56">
        <v>3.162543083333333</v>
      </c>
      <c r="O53" s="56">
        <v>1.7363518333333332</v>
      </c>
      <c r="P53" s="56">
        <v>2.8045746666666669</v>
      </c>
      <c r="Q53" s="56">
        <v>2.8341371666666664</v>
      </c>
      <c r="R53" s="56">
        <v>3.0237799166666668</v>
      </c>
      <c r="S53" s="56">
        <v>3.4485229166666667</v>
      </c>
      <c r="T53" s="56">
        <v>3.3123841666666665</v>
      </c>
      <c r="U53" s="56">
        <v>3.9992809999999999</v>
      </c>
      <c r="V53" s="56">
        <v>2.9287820833333331</v>
      </c>
      <c r="W53" s="56">
        <v>3.2923476666666667</v>
      </c>
      <c r="X53" s="56">
        <v>3.0668769999999999</v>
      </c>
      <c r="Y53" s="56">
        <v>3.1773793333333331</v>
      </c>
      <c r="Z53" s="56">
        <v>3.0709909999999998</v>
      </c>
      <c r="AA53" s="56">
        <v>3.3270810833333333</v>
      </c>
      <c r="AB53" s="56">
        <v>3.2767734999999996</v>
      </c>
      <c r="AC53" s="56">
        <v>2.0210492500000004</v>
      </c>
      <c r="AD53" s="56">
        <v>1.6185775833333336</v>
      </c>
      <c r="AE53" s="56">
        <v>3.1894105833333328</v>
      </c>
      <c r="AF53" s="56">
        <v>3.4348086666666666</v>
      </c>
      <c r="AG53" s="56">
        <v>3.2573887500000001</v>
      </c>
      <c r="AH53" s="56">
        <v>3.3616274999999995</v>
      </c>
      <c r="AI53" s="56">
        <v>3.4222164166666666</v>
      </c>
      <c r="AJ53" s="56">
        <v>3.3246115833333332</v>
      </c>
      <c r="AK53" s="56">
        <v>3.012401333333333</v>
      </c>
      <c r="AL53" s="56">
        <v>2.0709021666666669</v>
      </c>
      <c r="AM53" s="56">
        <v>1.8590339166666665</v>
      </c>
    </row>
    <row r="54" spans="1:39" ht="15.5">
      <c r="A54" s="50" t="s">
        <v>139</v>
      </c>
      <c r="B54" s="49" t="s">
        <v>215</v>
      </c>
      <c r="C54" s="49" t="s">
        <v>215</v>
      </c>
      <c r="D54" s="49" t="s">
        <v>215</v>
      </c>
      <c r="E54" s="49" t="s">
        <v>215</v>
      </c>
      <c r="F54" s="49" t="s">
        <v>215</v>
      </c>
      <c r="G54" s="49" t="s">
        <v>215</v>
      </c>
      <c r="H54" s="49" t="s">
        <v>215</v>
      </c>
      <c r="I54" s="49" t="s">
        <v>215</v>
      </c>
      <c r="J54" s="49" t="s">
        <v>215</v>
      </c>
      <c r="K54" s="49" t="s">
        <v>215</v>
      </c>
      <c r="L54" s="56" t="s">
        <v>223</v>
      </c>
      <c r="M54" s="56" t="s">
        <v>223</v>
      </c>
      <c r="N54" s="56" t="s">
        <v>223</v>
      </c>
      <c r="O54" s="56" t="s">
        <v>223</v>
      </c>
      <c r="P54" s="56" t="s">
        <v>223</v>
      </c>
      <c r="Q54" s="56" t="s">
        <v>223</v>
      </c>
      <c r="R54" s="56" t="s">
        <v>223</v>
      </c>
      <c r="S54" s="56" t="s">
        <v>223</v>
      </c>
      <c r="T54" s="56" t="s">
        <v>223</v>
      </c>
      <c r="U54" s="56" t="s">
        <v>223</v>
      </c>
      <c r="V54" s="56" t="s">
        <v>223</v>
      </c>
      <c r="W54" s="56" t="s">
        <v>223</v>
      </c>
      <c r="X54" s="56" t="s">
        <v>223</v>
      </c>
      <c r="Y54" s="56" t="s">
        <v>223</v>
      </c>
      <c r="Z54" s="56" t="s">
        <v>223</v>
      </c>
      <c r="AA54" s="56" t="s">
        <v>223</v>
      </c>
      <c r="AB54" s="56" t="s">
        <v>223</v>
      </c>
      <c r="AC54" s="56" t="s">
        <v>223</v>
      </c>
      <c r="AD54" s="56" t="s">
        <v>223</v>
      </c>
      <c r="AE54" s="56" t="s">
        <v>223</v>
      </c>
      <c r="AF54" s="56" t="s">
        <v>223</v>
      </c>
      <c r="AG54" s="56" t="s">
        <v>223</v>
      </c>
      <c r="AH54" s="56" t="s">
        <v>223</v>
      </c>
      <c r="AI54" s="56" t="s">
        <v>223</v>
      </c>
      <c r="AJ54" s="56" t="s">
        <v>223</v>
      </c>
      <c r="AK54" s="56" t="s">
        <v>223</v>
      </c>
      <c r="AL54" s="56" t="s">
        <v>223</v>
      </c>
      <c r="AM54" s="56" t="s">
        <v>223</v>
      </c>
    </row>
    <row r="55" spans="1:39" ht="15.5">
      <c r="A55" s="50" t="s">
        <v>138</v>
      </c>
      <c r="B55" s="49" t="s">
        <v>215</v>
      </c>
      <c r="C55" s="49" t="s">
        <v>215</v>
      </c>
      <c r="D55" s="49" t="s">
        <v>215</v>
      </c>
      <c r="E55" s="49" t="s">
        <v>215</v>
      </c>
      <c r="F55" s="49" t="s">
        <v>215</v>
      </c>
      <c r="G55" s="49" t="s">
        <v>215</v>
      </c>
      <c r="H55" s="49" t="s">
        <v>215</v>
      </c>
      <c r="I55" s="49" t="s">
        <v>215</v>
      </c>
      <c r="J55" s="49" t="s">
        <v>215</v>
      </c>
      <c r="K55" s="49" t="s">
        <v>215</v>
      </c>
      <c r="L55" s="56" t="s">
        <v>223</v>
      </c>
      <c r="M55" s="56" t="s">
        <v>223</v>
      </c>
      <c r="N55" s="56" t="s">
        <v>223</v>
      </c>
      <c r="O55" s="56" t="s">
        <v>223</v>
      </c>
      <c r="P55" s="56" t="s">
        <v>223</v>
      </c>
      <c r="Q55" s="56" t="s">
        <v>223</v>
      </c>
      <c r="R55" s="56" t="s">
        <v>223</v>
      </c>
      <c r="S55" s="56" t="s">
        <v>223</v>
      </c>
      <c r="T55" s="56" t="s">
        <v>223</v>
      </c>
      <c r="U55" s="56" t="s">
        <v>223</v>
      </c>
      <c r="V55" s="56" t="s">
        <v>223</v>
      </c>
      <c r="W55" s="56" t="s">
        <v>223</v>
      </c>
      <c r="X55" s="56" t="s">
        <v>223</v>
      </c>
      <c r="Y55" s="56" t="s">
        <v>223</v>
      </c>
      <c r="Z55" s="56" t="s">
        <v>223</v>
      </c>
      <c r="AA55" s="56" t="s">
        <v>223</v>
      </c>
      <c r="AB55" s="56" t="s">
        <v>223</v>
      </c>
      <c r="AC55" s="56" t="s">
        <v>223</v>
      </c>
      <c r="AD55" s="56" t="s">
        <v>223</v>
      </c>
      <c r="AE55" s="56" t="s">
        <v>223</v>
      </c>
      <c r="AF55" s="56" t="s">
        <v>223</v>
      </c>
      <c r="AG55" s="56" t="s">
        <v>223</v>
      </c>
      <c r="AH55" s="56" t="s">
        <v>223</v>
      </c>
      <c r="AI55" s="56" t="s">
        <v>223</v>
      </c>
      <c r="AJ55" s="56" t="s">
        <v>223</v>
      </c>
      <c r="AK55" s="56" t="s">
        <v>223</v>
      </c>
      <c r="AL55" s="56" t="s">
        <v>223</v>
      </c>
      <c r="AM55" s="56" t="s">
        <v>223</v>
      </c>
    </row>
    <row r="56" spans="1:39" ht="15.5">
      <c r="A56" s="30" t="s">
        <v>137</v>
      </c>
      <c r="B56" s="7">
        <v>4.6506166666666661E-2</v>
      </c>
      <c r="C56" s="7">
        <v>1.7491833333333331E-2</v>
      </c>
      <c r="D56" s="7">
        <v>5.006741666666667E-2</v>
      </c>
      <c r="E56" s="7">
        <v>1.83865E-2</v>
      </c>
      <c r="F56" s="7">
        <v>3.1808333333333334E-2</v>
      </c>
      <c r="G56" s="7">
        <v>2.9676166666666667E-2</v>
      </c>
      <c r="H56" s="7">
        <v>3.3736083333333333E-2</v>
      </c>
      <c r="I56" s="7">
        <v>3.8345999999999998E-2</v>
      </c>
      <c r="J56" s="7">
        <v>5.7192666666666669E-2</v>
      </c>
      <c r="K56" s="7">
        <v>4.5833333333333337E-2</v>
      </c>
      <c r="L56" s="56">
        <v>4.3311583333333327E-2</v>
      </c>
      <c r="M56" s="56">
        <v>4.4021999999999999E-2</v>
      </c>
      <c r="N56" s="56">
        <v>4.0182083333333334E-2</v>
      </c>
      <c r="O56" s="56">
        <v>6.2384666666666672E-2</v>
      </c>
      <c r="P56" s="56">
        <v>4.0779749999999997E-2</v>
      </c>
      <c r="Q56" s="56">
        <v>3.7649333333333333E-2</v>
      </c>
      <c r="R56" s="56">
        <v>4.6506166666666661E-2</v>
      </c>
      <c r="S56" s="56">
        <v>1.7491833333333331E-2</v>
      </c>
      <c r="T56" s="56">
        <v>2.7741083333333333E-2</v>
      </c>
      <c r="U56" s="56">
        <v>3.0853166666666668E-2</v>
      </c>
      <c r="V56" s="56">
        <v>4.6914083333333335E-2</v>
      </c>
      <c r="W56" s="56">
        <v>5.006741666666667E-2</v>
      </c>
      <c r="X56" s="56">
        <v>4.3858833333333326E-2</v>
      </c>
      <c r="Y56" s="56">
        <v>4.2459083333333335E-2</v>
      </c>
      <c r="Z56" s="56">
        <v>4.5801250000000009E-2</v>
      </c>
      <c r="AA56" s="56">
        <v>4.5068833333333336E-2</v>
      </c>
      <c r="AB56" s="56">
        <v>3.5191750000000001E-2</v>
      </c>
      <c r="AC56" s="56">
        <v>1.83865E-2</v>
      </c>
      <c r="AD56" s="56">
        <v>6.5195166666666679E-2</v>
      </c>
      <c r="AE56" s="56">
        <v>3.1808333333333334E-2</v>
      </c>
      <c r="AF56" s="56">
        <v>2.9676166666666667E-2</v>
      </c>
      <c r="AG56" s="56">
        <v>4.1370999999999998E-2</v>
      </c>
      <c r="AH56" s="56">
        <v>3.3736083333333333E-2</v>
      </c>
      <c r="AI56" s="56">
        <v>3.8345999999999998E-2</v>
      </c>
      <c r="AJ56" s="56">
        <v>3.9233333333333335E-2</v>
      </c>
      <c r="AK56" s="56">
        <v>3.2083333333333332E-2</v>
      </c>
      <c r="AL56" s="56">
        <v>5.7192666666666669E-2</v>
      </c>
      <c r="AM56" s="56">
        <v>4.5833333333333337E-2</v>
      </c>
    </row>
    <row r="57" spans="1:39" ht="15.5">
      <c r="A57" s="30" t="s">
        <v>150</v>
      </c>
      <c r="B57" s="7">
        <v>2.3961666666666667E-3</v>
      </c>
      <c r="C57" s="7">
        <v>3.2431666666666668E-3</v>
      </c>
      <c r="D57" s="7">
        <v>2.9553333333333328E-3</v>
      </c>
      <c r="E57" s="7">
        <v>4.4119166666666664E-3</v>
      </c>
      <c r="F57" s="7">
        <v>3.0506666666666664E-3</v>
      </c>
      <c r="G57" s="7">
        <v>4.9545833333333334E-3</v>
      </c>
      <c r="H57" s="7">
        <v>3.0607499999999997E-3</v>
      </c>
      <c r="I57" s="7">
        <v>1.727E-3</v>
      </c>
      <c r="J57" s="7">
        <v>3.5694999999999998E-3</v>
      </c>
      <c r="K57" s="7">
        <v>4.0388333333333335E-3</v>
      </c>
      <c r="L57" s="56" t="s">
        <v>223</v>
      </c>
      <c r="M57" s="56" t="s">
        <v>223</v>
      </c>
      <c r="N57" s="56" t="s">
        <v>223</v>
      </c>
      <c r="O57" s="56">
        <v>3.2825833333333335E-3</v>
      </c>
      <c r="P57" s="56">
        <v>2.2192499999999999E-3</v>
      </c>
      <c r="Q57" s="56">
        <v>3.2092500000000003E-3</v>
      </c>
      <c r="R57" s="56">
        <v>2.3961666666666667E-3</v>
      </c>
      <c r="S57" s="56">
        <v>3.2431666666666668E-3</v>
      </c>
      <c r="T57" s="56">
        <v>1.7324999999999999E-3</v>
      </c>
      <c r="U57" s="56" t="s">
        <v>223</v>
      </c>
      <c r="V57" s="56">
        <v>2.1715833333333331E-3</v>
      </c>
      <c r="W57" s="56">
        <v>2.9553333333333328E-3</v>
      </c>
      <c r="X57" s="56">
        <v>1.9525E-3</v>
      </c>
      <c r="Y57" s="56">
        <v>1.9323333333333334E-3</v>
      </c>
      <c r="Z57" s="56">
        <v>2.2412500000000002E-3</v>
      </c>
      <c r="AA57" s="56">
        <v>1.7196666666666669E-3</v>
      </c>
      <c r="AB57" s="56">
        <v>1.7517499999999998E-3</v>
      </c>
      <c r="AC57" s="56">
        <v>4.4119166666666664E-3</v>
      </c>
      <c r="AD57" s="56">
        <v>4.3450000000000008E-3</v>
      </c>
      <c r="AE57" s="56">
        <v>3.0506666666666664E-3</v>
      </c>
      <c r="AF57" s="56">
        <v>4.9545833333333334E-3</v>
      </c>
      <c r="AG57" s="56">
        <v>2.9837500000000003E-3</v>
      </c>
      <c r="AH57" s="56">
        <v>3.0607499999999997E-3</v>
      </c>
      <c r="AI57" s="56">
        <v>1.727E-3</v>
      </c>
      <c r="AJ57" s="56">
        <v>2.0560833333333334E-3</v>
      </c>
      <c r="AK57" s="56">
        <v>3.6666666666666666E-3</v>
      </c>
      <c r="AL57" s="56">
        <v>3.5694999999999998E-3</v>
      </c>
      <c r="AM57" s="56">
        <v>4.0388333333333335E-3</v>
      </c>
    </row>
    <row r="58" spans="1:39" ht="15.5">
      <c r="A58" s="50" t="s">
        <v>136</v>
      </c>
      <c r="B58" s="49" t="s">
        <v>215</v>
      </c>
      <c r="C58" s="49" t="s">
        <v>215</v>
      </c>
      <c r="D58" s="49" t="s">
        <v>215</v>
      </c>
      <c r="E58" s="49" t="s">
        <v>215</v>
      </c>
      <c r="F58" s="49" t="s">
        <v>215</v>
      </c>
      <c r="G58" s="49" t="s">
        <v>215</v>
      </c>
      <c r="H58" s="49" t="s">
        <v>215</v>
      </c>
      <c r="I58" s="49" t="s">
        <v>215</v>
      </c>
      <c r="J58" s="49" t="s">
        <v>215</v>
      </c>
      <c r="K58" s="49" t="s">
        <v>215</v>
      </c>
      <c r="L58" s="56" t="s">
        <v>223</v>
      </c>
      <c r="M58" s="56" t="s">
        <v>223</v>
      </c>
      <c r="N58" s="56" t="s">
        <v>223</v>
      </c>
      <c r="O58" s="56" t="s">
        <v>223</v>
      </c>
      <c r="P58" s="56" t="s">
        <v>223</v>
      </c>
      <c r="Q58" s="56" t="s">
        <v>223</v>
      </c>
      <c r="R58" s="56" t="s">
        <v>223</v>
      </c>
      <c r="S58" s="56" t="s">
        <v>223</v>
      </c>
      <c r="T58" s="56" t="s">
        <v>223</v>
      </c>
      <c r="U58" s="56" t="s">
        <v>223</v>
      </c>
      <c r="V58" s="56" t="s">
        <v>223</v>
      </c>
      <c r="W58" s="56" t="s">
        <v>223</v>
      </c>
      <c r="X58" s="56" t="s">
        <v>223</v>
      </c>
      <c r="Y58" s="56" t="s">
        <v>223</v>
      </c>
      <c r="Z58" s="56" t="s">
        <v>223</v>
      </c>
      <c r="AA58" s="56" t="s">
        <v>223</v>
      </c>
      <c r="AB58" s="56" t="s">
        <v>223</v>
      </c>
      <c r="AC58" s="56" t="s">
        <v>223</v>
      </c>
      <c r="AD58" s="56" t="s">
        <v>223</v>
      </c>
      <c r="AE58" s="56" t="s">
        <v>223</v>
      </c>
      <c r="AF58" s="56" t="s">
        <v>223</v>
      </c>
      <c r="AG58" s="56" t="s">
        <v>223</v>
      </c>
      <c r="AH58" s="56" t="s">
        <v>223</v>
      </c>
      <c r="AI58" s="56" t="s">
        <v>223</v>
      </c>
      <c r="AJ58" s="56" t="s">
        <v>223</v>
      </c>
      <c r="AK58" s="56" t="s">
        <v>223</v>
      </c>
      <c r="AL58" s="56" t="s">
        <v>223</v>
      </c>
      <c r="AM58" s="56" t="s">
        <v>223</v>
      </c>
    </row>
    <row r="59" spans="1:39" ht="15.5">
      <c r="A59" s="50" t="s">
        <v>191</v>
      </c>
      <c r="B59" s="49" t="s">
        <v>215</v>
      </c>
      <c r="C59" s="49" t="s">
        <v>215</v>
      </c>
      <c r="D59" s="49" t="s">
        <v>215</v>
      </c>
      <c r="E59" s="49" t="s">
        <v>215</v>
      </c>
      <c r="F59" s="49" t="s">
        <v>215</v>
      </c>
      <c r="G59" s="49" t="s">
        <v>215</v>
      </c>
      <c r="H59" s="49" t="s">
        <v>215</v>
      </c>
      <c r="I59" s="49" t="s">
        <v>215</v>
      </c>
      <c r="J59" s="49" t="s">
        <v>215</v>
      </c>
      <c r="K59" s="49" t="s">
        <v>215</v>
      </c>
      <c r="L59" s="56" t="s">
        <v>223</v>
      </c>
      <c r="M59" s="56" t="s">
        <v>223</v>
      </c>
      <c r="N59" s="56" t="s">
        <v>223</v>
      </c>
      <c r="O59" s="56" t="s">
        <v>223</v>
      </c>
      <c r="P59" s="56" t="s">
        <v>223</v>
      </c>
      <c r="Q59" s="56" t="s">
        <v>223</v>
      </c>
      <c r="R59" s="56" t="s">
        <v>223</v>
      </c>
      <c r="S59" s="56" t="s">
        <v>223</v>
      </c>
      <c r="T59" s="56" t="s">
        <v>223</v>
      </c>
      <c r="U59" s="56" t="s">
        <v>223</v>
      </c>
      <c r="V59" s="56" t="s">
        <v>223</v>
      </c>
      <c r="W59" s="56" t="s">
        <v>223</v>
      </c>
      <c r="X59" s="56" t="s">
        <v>223</v>
      </c>
      <c r="Y59" s="56" t="s">
        <v>223</v>
      </c>
      <c r="Z59" s="56" t="s">
        <v>223</v>
      </c>
      <c r="AA59" s="56" t="s">
        <v>223</v>
      </c>
      <c r="AB59" s="56" t="s">
        <v>223</v>
      </c>
      <c r="AC59" s="56" t="s">
        <v>223</v>
      </c>
      <c r="AD59" s="56" t="s">
        <v>223</v>
      </c>
      <c r="AE59" s="56" t="s">
        <v>223</v>
      </c>
      <c r="AF59" s="56" t="s">
        <v>223</v>
      </c>
      <c r="AG59" s="56" t="s">
        <v>223</v>
      </c>
      <c r="AH59" s="56" t="s">
        <v>223</v>
      </c>
      <c r="AI59" s="56" t="s">
        <v>223</v>
      </c>
      <c r="AJ59" s="56" t="s">
        <v>223</v>
      </c>
      <c r="AK59" s="56" t="s">
        <v>223</v>
      </c>
      <c r="AL59" s="56" t="s">
        <v>223</v>
      </c>
      <c r="AM59" s="56" t="s">
        <v>223</v>
      </c>
    </row>
    <row r="60" spans="1:39" ht="15.5">
      <c r="A60" s="30" t="s">
        <v>135</v>
      </c>
      <c r="B60" s="7">
        <v>9.1400833333333334E-3</v>
      </c>
      <c r="C60" s="7">
        <v>7.4075833333333329E-3</v>
      </c>
      <c r="D60" s="7">
        <v>7.271916666666667E-3</v>
      </c>
      <c r="E60" s="7">
        <v>5.3863333333333333E-3</v>
      </c>
      <c r="F60" s="7">
        <v>9.291333333333332E-3</v>
      </c>
      <c r="G60" s="7">
        <v>6.1480833333333344E-3</v>
      </c>
      <c r="H60" s="7">
        <v>8.1198333333333331E-3</v>
      </c>
      <c r="I60" s="7">
        <v>6.1856666666666666E-3</v>
      </c>
      <c r="J60" s="7">
        <v>7.1463333333333335E-3</v>
      </c>
      <c r="K60" s="7">
        <v>1.3937E-2</v>
      </c>
      <c r="L60" s="56">
        <v>4.9472499999999994E-3</v>
      </c>
      <c r="M60" s="56">
        <v>8.6065833333333324E-3</v>
      </c>
      <c r="N60" s="56">
        <v>5.8391666666666661E-3</v>
      </c>
      <c r="O60" s="56">
        <v>8.6936666666666673E-3</v>
      </c>
      <c r="P60" s="56">
        <v>6.992333333333333E-3</v>
      </c>
      <c r="Q60" s="56">
        <v>4.720833333333333E-3</v>
      </c>
      <c r="R60" s="56">
        <v>9.1400833333333334E-3</v>
      </c>
      <c r="S60" s="56">
        <v>7.4075833333333329E-3</v>
      </c>
      <c r="T60" s="56">
        <v>4.608083333333333E-3</v>
      </c>
      <c r="U60" s="56" t="s">
        <v>223</v>
      </c>
      <c r="V60" s="56">
        <v>6.5844166666666664E-3</v>
      </c>
      <c r="W60" s="56">
        <v>7.271916666666667E-3</v>
      </c>
      <c r="X60" s="56">
        <v>6.7860833333333341E-3</v>
      </c>
      <c r="Y60" s="56">
        <v>6.8025833333333332E-3</v>
      </c>
      <c r="Z60" s="56">
        <v>5.7548333333333332E-3</v>
      </c>
      <c r="AA60" s="56">
        <v>6.4295000000000003E-3</v>
      </c>
      <c r="AB60" s="56">
        <v>5.7016666666666665E-3</v>
      </c>
      <c r="AC60" s="56">
        <v>5.3863333333333333E-3</v>
      </c>
      <c r="AD60" s="56">
        <v>6.8438333333333337E-3</v>
      </c>
      <c r="AE60" s="56">
        <v>9.291333333333332E-3</v>
      </c>
      <c r="AF60" s="56">
        <v>6.1480833333333344E-3</v>
      </c>
      <c r="AG60" s="56">
        <v>6.4771666666666667E-3</v>
      </c>
      <c r="AH60" s="56">
        <v>8.1198333333333331E-3</v>
      </c>
      <c r="AI60" s="56">
        <v>6.1856666666666666E-3</v>
      </c>
      <c r="AJ60" s="56">
        <v>6.8025833333333332E-3</v>
      </c>
      <c r="AK60" s="56">
        <v>2.9975000000000002E-3</v>
      </c>
      <c r="AL60" s="56">
        <v>7.1463333333333335E-3</v>
      </c>
      <c r="AM60" s="56">
        <v>1.3937E-2</v>
      </c>
    </row>
    <row r="61" spans="1:39" ht="15.5">
      <c r="A61" s="13" t="s">
        <v>134</v>
      </c>
      <c r="B61" s="49" t="s">
        <v>215</v>
      </c>
      <c r="C61" s="49" t="s">
        <v>215</v>
      </c>
      <c r="D61" s="49" t="s">
        <v>215</v>
      </c>
      <c r="E61" s="49" t="s">
        <v>215</v>
      </c>
      <c r="F61" s="49" t="s">
        <v>215</v>
      </c>
      <c r="G61" s="49" t="s">
        <v>215</v>
      </c>
      <c r="H61" s="49" t="s">
        <v>215</v>
      </c>
      <c r="I61" s="49" t="s">
        <v>215</v>
      </c>
      <c r="J61" s="49" t="s">
        <v>215</v>
      </c>
      <c r="K61" s="49" t="s">
        <v>215</v>
      </c>
      <c r="L61" s="56">
        <v>3.3302499999999999E-3</v>
      </c>
      <c r="M61" s="56">
        <v>4.6502500000000007E-3</v>
      </c>
      <c r="N61" s="56">
        <v>4.2982499999999991E-3</v>
      </c>
      <c r="O61" s="56">
        <v>3.2715833333333334E-3</v>
      </c>
      <c r="P61" s="56">
        <v>4.4219999999999997E-3</v>
      </c>
      <c r="Q61" s="56">
        <v>4.9775000000000002E-3</v>
      </c>
      <c r="R61" s="56">
        <v>4.5604166666666666E-3</v>
      </c>
      <c r="S61" s="56" t="s">
        <v>223</v>
      </c>
      <c r="T61" s="56">
        <v>1.6545833333333334E-3</v>
      </c>
      <c r="U61" s="56">
        <v>2.314583333333333E-3</v>
      </c>
      <c r="V61" s="56">
        <v>2.5941666666666669E-3</v>
      </c>
      <c r="W61" s="56">
        <v>2.6390833333333336E-3</v>
      </c>
      <c r="X61" s="56">
        <v>3.224833333333333E-3</v>
      </c>
      <c r="Y61" s="56">
        <v>4.444E-3</v>
      </c>
      <c r="Z61" s="56">
        <v>5.2020833333333337E-3</v>
      </c>
      <c r="AA61" s="56">
        <v>4.6997499999999999E-3</v>
      </c>
      <c r="AB61" s="56">
        <v>3.2376666666666665E-3</v>
      </c>
      <c r="AC61" s="56">
        <v>2.18075E-3</v>
      </c>
      <c r="AD61" s="56">
        <v>5.66775E-3</v>
      </c>
      <c r="AE61" s="56">
        <v>6.7677499999999995E-3</v>
      </c>
      <c r="AF61" s="56">
        <v>5.5660000000000006E-3</v>
      </c>
      <c r="AG61" s="56">
        <v>4.8207499999999995E-3</v>
      </c>
      <c r="AH61" s="56">
        <v>2.3714166666666666E-3</v>
      </c>
      <c r="AI61" s="56">
        <v>3.3889166666666668E-3</v>
      </c>
      <c r="AJ61" s="56">
        <v>3.8894166666666673E-3</v>
      </c>
      <c r="AK61" s="56">
        <v>2.1303333333333335E-3</v>
      </c>
      <c r="AL61" s="56">
        <v>3.9545000000000005E-3</v>
      </c>
      <c r="AM61" s="56">
        <v>4.6310000000000006E-3</v>
      </c>
    </row>
    <row r="62" spans="1:39" ht="15.5">
      <c r="A62" s="51" t="s">
        <v>166</v>
      </c>
      <c r="B62" s="49" t="s">
        <v>215</v>
      </c>
      <c r="C62" s="49" t="s">
        <v>215</v>
      </c>
      <c r="D62" s="49" t="s">
        <v>215</v>
      </c>
      <c r="E62" s="49" t="s">
        <v>215</v>
      </c>
      <c r="F62" s="49" t="s">
        <v>215</v>
      </c>
      <c r="G62" s="49" t="s">
        <v>215</v>
      </c>
      <c r="H62" s="49" t="s">
        <v>215</v>
      </c>
      <c r="I62" s="49" t="s">
        <v>215</v>
      </c>
      <c r="J62" s="49" t="s">
        <v>215</v>
      </c>
      <c r="K62" s="49" t="s">
        <v>215</v>
      </c>
      <c r="L62" s="56" t="s">
        <v>223</v>
      </c>
      <c r="M62" s="56" t="s">
        <v>223</v>
      </c>
      <c r="N62" s="56" t="s">
        <v>223</v>
      </c>
      <c r="O62" s="56" t="s">
        <v>223</v>
      </c>
      <c r="P62" s="56" t="s">
        <v>223</v>
      </c>
      <c r="Q62" s="56" t="s">
        <v>223</v>
      </c>
      <c r="R62" s="56" t="s">
        <v>223</v>
      </c>
      <c r="S62" s="56" t="s">
        <v>223</v>
      </c>
      <c r="T62" s="56" t="s">
        <v>223</v>
      </c>
      <c r="U62" s="56">
        <v>7.7861666666666669E-3</v>
      </c>
      <c r="V62" s="56" t="s">
        <v>223</v>
      </c>
      <c r="W62" s="56" t="s">
        <v>223</v>
      </c>
      <c r="X62" s="56" t="s">
        <v>223</v>
      </c>
      <c r="Y62" s="56" t="s">
        <v>223</v>
      </c>
      <c r="Z62" s="56" t="s">
        <v>223</v>
      </c>
      <c r="AA62" s="56" t="s">
        <v>223</v>
      </c>
      <c r="AB62" s="56" t="s">
        <v>223</v>
      </c>
      <c r="AC62" s="56" t="s">
        <v>223</v>
      </c>
      <c r="AD62" s="56" t="s">
        <v>223</v>
      </c>
      <c r="AE62" s="56" t="s">
        <v>223</v>
      </c>
      <c r="AF62" s="56" t="s">
        <v>223</v>
      </c>
      <c r="AG62" s="56" t="s">
        <v>223</v>
      </c>
      <c r="AH62" s="56" t="s">
        <v>223</v>
      </c>
      <c r="AI62" s="56" t="s">
        <v>223</v>
      </c>
      <c r="AJ62" s="56" t="s">
        <v>223</v>
      </c>
      <c r="AK62" s="56" t="s">
        <v>223</v>
      </c>
      <c r="AL62" s="56" t="s">
        <v>223</v>
      </c>
      <c r="AM62" s="56" t="s">
        <v>223</v>
      </c>
    </row>
    <row r="63" spans="1:39" ht="15.5">
      <c r="A63" s="51" t="s">
        <v>165</v>
      </c>
      <c r="B63" s="49" t="s">
        <v>215</v>
      </c>
      <c r="C63" s="49" t="s">
        <v>215</v>
      </c>
      <c r="D63" s="49" t="s">
        <v>215</v>
      </c>
      <c r="E63" s="49" t="s">
        <v>215</v>
      </c>
      <c r="F63" s="49" t="s">
        <v>215</v>
      </c>
      <c r="G63" s="49" t="s">
        <v>215</v>
      </c>
      <c r="H63" s="49" t="s">
        <v>215</v>
      </c>
      <c r="I63" s="49" t="s">
        <v>215</v>
      </c>
      <c r="J63" s="49" t="s">
        <v>215</v>
      </c>
      <c r="K63" s="49" t="s">
        <v>215</v>
      </c>
      <c r="L63" s="56" t="s">
        <v>223</v>
      </c>
      <c r="M63" s="56" t="s">
        <v>223</v>
      </c>
      <c r="N63" s="56" t="s">
        <v>223</v>
      </c>
      <c r="O63" s="56" t="s">
        <v>223</v>
      </c>
      <c r="P63" s="56" t="s">
        <v>223</v>
      </c>
      <c r="Q63" s="56" t="s">
        <v>223</v>
      </c>
      <c r="R63" s="56" t="s">
        <v>223</v>
      </c>
      <c r="S63" s="56" t="s">
        <v>223</v>
      </c>
      <c r="T63" s="56" t="s">
        <v>223</v>
      </c>
      <c r="U63" s="56" t="s">
        <v>223</v>
      </c>
      <c r="V63" s="56" t="s">
        <v>223</v>
      </c>
      <c r="W63" s="56" t="s">
        <v>223</v>
      </c>
      <c r="X63" s="56" t="s">
        <v>223</v>
      </c>
      <c r="Y63" s="56" t="s">
        <v>223</v>
      </c>
      <c r="Z63" s="56" t="s">
        <v>223</v>
      </c>
      <c r="AA63" s="56" t="s">
        <v>223</v>
      </c>
      <c r="AB63" s="56" t="s">
        <v>223</v>
      </c>
      <c r="AC63" s="56" t="s">
        <v>223</v>
      </c>
      <c r="AD63" s="56" t="s">
        <v>223</v>
      </c>
      <c r="AE63" s="56" t="s">
        <v>223</v>
      </c>
      <c r="AF63" s="56" t="s">
        <v>223</v>
      </c>
      <c r="AG63" s="56" t="s">
        <v>223</v>
      </c>
      <c r="AH63" s="56" t="s">
        <v>223</v>
      </c>
      <c r="AI63" s="56" t="s">
        <v>223</v>
      </c>
      <c r="AJ63" s="56" t="s">
        <v>223</v>
      </c>
      <c r="AK63" s="56" t="s">
        <v>223</v>
      </c>
      <c r="AL63" s="56" t="s">
        <v>223</v>
      </c>
      <c r="AM63" s="56" t="s">
        <v>223</v>
      </c>
    </row>
    <row r="64" spans="1:39" ht="15.5">
      <c r="A64" s="51" t="s">
        <v>164</v>
      </c>
      <c r="B64" s="49" t="s">
        <v>215</v>
      </c>
      <c r="C64" s="49" t="s">
        <v>215</v>
      </c>
      <c r="D64" s="49" t="s">
        <v>215</v>
      </c>
      <c r="E64" s="49" t="s">
        <v>215</v>
      </c>
      <c r="F64" s="49" t="s">
        <v>215</v>
      </c>
      <c r="G64" s="49" t="s">
        <v>215</v>
      </c>
      <c r="H64" s="49" t="s">
        <v>215</v>
      </c>
      <c r="I64" s="49" t="s">
        <v>215</v>
      </c>
      <c r="J64" s="49" t="s">
        <v>215</v>
      </c>
      <c r="K64" s="49" t="s">
        <v>215</v>
      </c>
      <c r="L64" s="56">
        <v>6.08575E-3</v>
      </c>
      <c r="M64" s="56" t="s">
        <v>223</v>
      </c>
      <c r="N64" s="56" t="s">
        <v>223</v>
      </c>
      <c r="O64" s="56" t="s">
        <v>223</v>
      </c>
      <c r="P64" s="56" t="s">
        <v>223</v>
      </c>
      <c r="Q64" s="56" t="s">
        <v>223</v>
      </c>
      <c r="R64" s="56" t="s">
        <v>223</v>
      </c>
      <c r="S64" s="56" t="s">
        <v>223</v>
      </c>
      <c r="T64" s="56" t="s">
        <v>223</v>
      </c>
      <c r="U64" s="56" t="s">
        <v>223</v>
      </c>
      <c r="V64" s="56" t="s">
        <v>223</v>
      </c>
      <c r="W64" s="56" t="s">
        <v>223</v>
      </c>
      <c r="X64" s="56" t="s">
        <v>223</v>
      </c>
      <c r="Y64" s="56" t="s">
        <v>223</v>
      </c>
      <c r="Z64" s="56" t="s">
        <v>223</v>
      </c>
      <c r="AA64" s="56" t="s">
        <v>223</v>
      </c>
      <c r="AB64" s="56" t="s">
        <v>223</v>
      </c>
      <c r="AC64" s="56" t="s">
        <v>223</v>
      </c>
      <c r="AD64" s="56" t="s">
        <v>223</v>
      </c>
      <c r="AE64" s="56" t="s">
        <v>223</v>
      </c>
      <c r="AF64" s="56" t="s">
        <v>223</v>
      </c>
      <c r="AG64" s="56" t="s">
        <v>223</v>
      </c>
      <c r="AH64" s="56" t="s">
        <v>223</v>
      </c>
      <c r="AI64" s="56" t="s">
        <v>223</v>
      </c>
      <c r="AJ64" s="56" t="s">
        <v>223</v>
      </c>
      <c r="AK64" s="56" t="s">
        <v>223</v>
      </c>
      <c r="AL64" s="56" t="s">
        <v>223</v>
      </c>
      <c r="AM64" s="56" t="s">
        <v>223</v>
      </c>
    </row>
    <row r="65" spans="1:39" ht="15.5">
      <c r="A65" s="51" t="s">
        <v>163</v>
      </c>
      <c r="B65" s="49" t="s">
        <v>215</v>
      </c>
      <c r="C65" s="49" t="s">
        <v>215</v>
      </c>
      <c r="D65" s="49" t="s">
        <v>215</v>
      </c>
      <c r="E65" s="49" t="s">
        <v>215</v>
      </c>
      <c r="F65" s="49" t="s">
        <v>215</v>
      </c>
      <c r="G65" s="49" t="s">
        <v>215</v>
      </c>
      <c r="H65" s="49" t="s">
        <v>215</v>
      </c>
      <c r="I65" s="49" t="s">
        <v>215</v>
      </c>
      <c r="J65" s="49" t="s">
        <v>215</v>
      </c>
      <c r="K65" s="49" t="s">
        <v>215</v>
      </c>
      <c r="L65" s="56" t="s">
        <v>223</v>
      </c>
      <c r="M65" s="56" t="s">
        <v>223</v>
      </c>
      <c r="N65" s="56" t="s">
        <v>223</v>
      </c>
      <c r="O65" s="56" t="s">
        <v>223</v>
      </c>
      <c r="P65" s="56" t="s">
        <v>223</v>
      </c>
      <c r="Q65" s="56" t="s">
        <v>223</v>
      </c>
      <c r="R65" s="56" t="s">
        <v>223</v>
      </c>
      <c r="S65" s="56" t="s">
        <v>223</v>
      </c>
      <c r="T65" s="56" t="s">
        <v>223</v>
      </c>
      <c r="U65" s="56" t="s">
        <v>223</v>
      </c>
      <c r="V65" s="56" t="s">
        <v>223</v>
      </c>
      <c r="W65" s="56" t="s">
        <v>223</v>
      </c>
      <c r="X65" s="56" t="s">
        <v>223</v>
      </c>
      <c r="Y65" s="56" t="s">
        <v>223</v>
      </c>
      <c r="Z65" s="56" t="s">
        <v>223</v>
      </c>
      <c r="AA65" s="56" t="s">
        <v>223</v>
      </c>
      <c r="AB65" s="56" t="s">
        <v>223</v>
      </c>
      <c r="AC65" s="56" t="s">
        <v>223</v>
      </c>
      <c r="AD65" s="56" t="s">
        <v>223</v>
      </c>
      <c r="AE65" s="56" t="s">
        <v>223</v>
      </c>
      <c r="AF65" s="56" t="s">
        <v>223</v>
      </c>
      <c r="AG65" s="56" t="s">
        <v>223</v>
      </c>
      <c r="AH65" s="56" t="s">
        <v>223</v>
      </c>
      <c r="AI65" s="56" t="s">
        <v>223</v>
      </c>
      <c r="AJ65" s="56" t="s">
        <v>223</v>
      </c>
      <c r="AK65" s="56" t="s">
        <v>223</v>
      </c>
      <c r="AL65" s="56" t="s">
        <v>223</v>
      </c>
      <c r="AM65" s="56" t="s">
        <v>223</v>
      </c>
    </row>
    <row r="66" spans="1:39" ht="15.5">
      <c r="A66" s="51" t="s">
        <v>162</v>
      </c>
      <c r="B66" s="49" t="s">
        <v>215</v>
      </c>
      <c r="C66" s="49" t="s">
        <v>215</v>
      </c>
      <c r="D66" s="49" t="s">
        <v>215</v>
      </c>
      <c r="E66" s="49" t="s">
        <v>215</v>
      </c>
      <c r="F66" s="49" t="s">
        <v>215</v>
      </c>
      <c r="G66" s="49" t="s">
        <v>215</v>
      </c>
      <c r="H66" s="49" t="s">
        <v>215</v>
      </c>
      <c r="I66" s="49" t="s">
        <v>215</v>
      </c>
      <c r="J66" s="49" t="s">
        <v>215</v>
      </c>
      <c r="K66" s="49" t="s">
        <v>215</v>
      </c>
      <c r="L66" s="56" t="s">
        <v>223</v>
      </c>
      <c r="M66" s="56" t="s">
        <v>223</v>
      </c>
      <c r="N66" s="56" t="s">
        <v>223</v>
      </c>
      <c r="O66" s="56" t="s">
        <v>223</v>
      </c>
      <c r="P66" s="56" t="s">
        <v>223</v>
      </c>
      <c r="Q66" s="56" t="s">
        <v>223</v>
      </c>
      <c r="R66" s="56" t="s">
        <v>223</v>
      </c>
      <c r="S66" s="56" t="s">
        <v>223</v>
      </c>
      <c r="T66" s="56" t="s">
        <v>223</v>
      </c>
      <c r="U66" s="56" t="s">
        <v>223</v>
      </c>
      <c r="V66" s="56" t="s">
        <v>223</v>
      </c>
      <c r="W66" s="56">
        <v>4.8189166666666667E-3</v>
      </c>
      <c r="X66" s="56" t="s">
        <v>223</v>
      </c>
      <c r="Y66" s="56" t="s">
        <v>223</v>
      </c>
      <c r="Z66" s="56" t="s">
        <v>223</v>
      </c>
      <c r="AA66" s="56" t="s">
        <v>223</v>
      </c>
      <c r="AB66" s="56" t="s">
        <v>223</v>
      </c>
      <c r="AC66" s="56" t="s">
        <v>223</v>
      </c>
      <c r="AD66" s="56" t="s">
        <v>223</v>
      </c>
      <c r="AE66" s="56" t="s">
        <v>223</v>
      </c>
      <c r="AF66" s="56" t="s">
        <v>223</v>
      </c>
      <c r="AG66" s="56" t="s">
        <v>223</v>
      </c>
      <c r="AH66" s="56" t="s">
        <v>223</v>
      </c>
      <c r="AI66" s="56" t="s">
        <v>223</v>
      </c>
      <c r="AJ66" s="56" t="s">
        <v>223</v>
      </c>
      <c r="AK66" s="56" t="s">
        <v>223</v>
      </c>
      <c r="AL66" s="56" t="s">
        <v>223</v>
      </c>
      <c r="AM66" s="56" t="s">
        <v>223</v>
      </c>
    </row>
    <row r="67" spans="1:39" ht="15.5">
      <c r="A67" s="51" t="s">
        <v>161</v>
      </c>
      <c r="B67" s="49" t="s">
        <v>215</v>
      </c>
      <c r="C67" s="49" t="s">
        <v>215</v>
      </c>
      <c r="D67" s="49" t="s">
        <v>215</v>
      </c>
      <c r="E67" s="49" t="s">
        <v>215</v>
      </c>
      <c r="F67" s="49" t="s">
        <v>215</v>
      </c>
      <c r="G67" s="49" t="s">
        <v>215</v>
      </c>
      <c r="H67" s="49" t="s">
        <v>215</v>
      </c>
      <c r="I67" s="49" t="s">
        <v>215</v>
      </c>
      <c r="J67" s="49" t="s">
        <v>215</v>
      </c>
      <c r="K67" s="49" t="s">
        <v>215</v>
      </c>
      <c r="L67" s="56" t="s">
        <v>223</v>
      </c>
      <c r="M67" s="56" t="s">
        <v>223</v>
      </c>
      <c r="N67" s="56" t="s">
        <v>223</v>
      </c>
      <c r="O67" s="56" t="s">
        <v>223</v>
      </c>
      <c r="P67" s="56" t="s">
        <v>223</v>
      </c>
      <c r="Q67" s="56" t="s">
        <v>223</v>
      </c>
      <c r="R67" s="56">
        <v>3.7069999999999998E-3</v>
      </c>
      <c r="S67" s="56" t="s">
        <v>223</v>
      </c>
      <c r="T67" s="56" t="s">
        <v>223</v>
      </c>
      <c r="U67" s="56" t="s">
        <v>223</v>
      </c>
      <c r="V67" s="56" t="s">
        <v>223</v>
      </c>
      <c r="W67" s="56" t="s">
        <v>223</v>
      </c>
      <c r="X67" s="56" t="s">
        <v>223</v>
      </c>
      <c r="Y67" s="56" t="s">
        <v>223</v>
      </c>
      <c r="Z67" s="56" t="s">
        <v>223</v>
      </c>
      <c r="AA67" s="56" t="s">
        <v>223</v>
      </c>
      <c r="AB67" s="56" t="s">
        <v>223</v>
      </c>
      <c r="AC67" s="56" t="s">
        <v>223</v>
      </c>
      <c r="AD67" s="56" t="s">
        <v>223</v>
      </c>
      <c r="AE67" s="56" t="s">
        <v>223</v>
      </c>
      <c r="AF67" s="56" t="s">
        <v>223</v>
      </c>
      <c r="AG67" s="56" t="s">
        <v>223</v>
      </c>
      <c r="AH67" s="56" t="s">
        <v>223</v>
      </c>
      <c r="AI67" s="56" t="s">
        <v>223</v>
      </c>
      <c r="AJ67" s="56" t="s">
        <v>223</v>
      </c>
      <c r="AK67" s="56" t="s">
        <v>223</v>
      </c>
      <c r="AL67" s="56" t="s">
        <v>223</v>
      </c>
      <c r="AM67" s="56" t="s">
        <v>223</v>
      </c>
    </row>
    <row r="68" spans="1:39" ht="15.5">
      <c r="A68" s="51" t="s">
        <v>160</v>
      </c>
      <c r="B68" s="49" t="s">
        <v>215</v>
      </c>
      <c r="C68" s="49" t="s">
        <v>215</v>
      </c>
      <c r="D68" s="49" t="s">
        <v>215</v>
      </c>
      <c r="E68" s="49" t="s">
        <v>215</v>
      </c>
      <c r="F68" s="49" t="s">
        <v>215</v>
      </c>
      <c r="G68" s="49" t="s">
        <v>215</v>
      </c>
      <c r="H68" s="49" t="s">
        <v>215</v>
      </c>
      <c r="I68" s="49" t="s">
        <v>215</v>
      </c>
      <c r="J68" s="49" t="s">
        <v>215</v>
      </c>
      <c r="K68" s="49" t="s">
        <v>215</v>
      </c>
      <c r="L68" s="56" t="s">
        <v>223</v>
      </c>
      <c r="M68" s="56" t="s">
        <v>223</v>
      </c>
      <c r="N68" s="56" t="s">
        <v>223</v>
      </c>
      <c r="O68" s="56" t="s">
        <v>223</v>
      </c>
      <c r="P68" s="56" t="s">
        <v>223</v>
      </c>
      <c r="Q68" s="56" t="s">
        <v>223</v>
      </c>
      <c r="R68" s="56" t="s">
        <v>223</v>
      </c>
      <c r="S68" s="56" t="s">
        <v>223</v>
      </c>
      <c r="T68" s="56" t="s">
        <v>223</v>
      </c>
      <c r="U68" s="56" t="s">
        <v>223</v>
      </c>
      <c r="V68" s="56" t="s">
        <v>223</v>
      </c>
      <c r="W68" s="56" t="s">
        <v>223</v>
      </c>
      <c r="X68" s="56" t="s">
        <v>223</v>
      </c>
      <c r="Y68" s="56" t="s">
        <v>223</v>
      </c>
      <c r="Z68" s="56" t="s">
        <v>223</v>
      </c>
      <c r="AA68" s="56" t="s">
        <v>223</v>
      </c>
      <c r="AB68" s="56" t="s">
        <v>223</v>
      </c>
      <c r="AC68" s="56" t="s">
        <v>223</v>
      </c>
      <c r="AD68" s="56" t="s">
        <v>223</v>
      </c>
      <c r="AE68" s="56" t="s">
        <v>223</v>
      </c>
      <c r="AF68" s="56" t="s">
        <v>223</v>
      </c>
      <c r="AG68" s="56" t="s">
        <v>223</v>
      </c>
      <c r="AH68" s="56" t="s">
        <v>223</v>
      </c>
      <c r="AI68" s="56" t="s">
        <v>223</v>
      </c>
      <c r="AJ68" s="56" t="s">
        <v>223</v>
      </c>
      <c r="AK68" s="56" t="s">
        <v>223</v>
      </c>
      <c r="AL68" s="56" t="s">
        <v>223</v>
      </c>
      <c r="AM68" s="56" t="s">
        <v>223</v>
      </c>
    </row>
    <row r="69" spans="1:39" ht="15.5">
      <c r="A69" s="51" t="s">
        <v>159</v>
      </c>
      <c r="B69" s="49" t="s">
        <v>215</v>
      </c>
      <c r="C69" s="49" t="s">
        <v>215</v>
      </c>
      <c r="D69" s="49" t="s">
        <v>215</v>
      </c>
      <c r="E69" s="49" t="s">
        <v>215</v>
      </c>
      <c r="F69" s="49" t="s">
        <v>215</v>
      </c>
      <c r="G69" s="49" t="s">
        <v>215</v>
      </c>
      <c r="H69" s="49" t="s">
        <v>215</v>
      </c>
      <c r="I69" s="49" t="s">
        <v>215</v>
      </c>
      <c r="J69" s="49" t="s">
        <v>215</v>
      </c>
      <c r="K69" s="49" t="s">
        <v>215</v>
      </c>
      <c r="L69" s="56" t="s">
        <v>223</v>
      </c>
      <c r="M69" s="56" t="s">
        <v>223</v>
      </c>
      <c r="N69" s="56" t="s">
        <v>223</v>
      </c>
      <c r="O69" s="56" t="s">
        <v>223</v>
      </c>
      <c r="P69" s="56" t="s">
        <v>223</v>
      </c>
      <c r="Q69" s="56" t="s">
        <v>223</v>
      </c>
      <c r="R69" s="56" t="s">
        <v>223</v>
      </c>
      <c r="S69" s="56" t="s">
        <v>223</v>
      </c>
      <c r="T69" s="56" t="s">
        <v>223</v>
      </c>
      <c r="U69" s="56" t="s">
        <v>223</v>
      </c>
      <c r="V69" s="56" t="s">
        <v>223</v>
      </c>
      <c r="W69" s="56" t="s">
        <v>223</v>
      </c>
      <c r="X69" s="56" t="s">
        <v>223</v>
      </c>
      <c r="Y69" s="56" t="s">
        <v>223</v>
      </c>
      <c r="Z69" s="56" t="s">
        <v>223</v>
      </c>
      <c r="AA69" s="56" t="s">
        <v>223</v>
      </c>
      <c r="AB69" s="56" t="s">
        <v>223</v>
      </c>
      <c r="AC69" s="56" t="s">
        <v>223</v>
      </c>
      <c r="AD69" s="56" t="s">
        <v>223</v>
      </c>
      <c r="AE69" s="56" t="s">
        <v>223</v>
      </c>
      <c r="AF69" s="56" t="s">
        <v>223</v>
      </c>
      <c r="AG69" s="56" t="s">
        <v>223</v>
      </c>
      <c r="AH69" s="56" t="s">
        <v>223</v>
      </c>
      <c r="AI69" s="56" t="s">
        <v>223</v>
      </c>
      <c r="AJ69" s="56" t="s">
        <v>223</v>
      </c>
      <c r="AK69" s="56" t="s">
        <v>223</v>
      </c>
      <c r="AL69" s="56" t="s">
        <v>223</v>
      </c>
      <c r="AM69" s="56" t="s">
        <v>223</v>
      </c>
    </row>
    <row r="70" spans="1:39" ht="15.5">
      <c r="A70" s="51" t="s">
        <v>133</v>
      </c>
      <c r="B70" s="49" t="s">
        <v>215</v>
      </c>
      <c r="C70" s="49" t="s">
        <v>215</v>
      </c>
      <c r="D70" s="49" t="s">
        <v>215</v>
      </c>
      <c r="E70" s="49" t="s">
        <v>215</v>
      </c>
      <c r="F70" s="49" t="s">
        <v>215</v>
      </c>
      <c r="G70" s="49" t="s">
        <v>215</v>
      </c>
      <c r="H70" s="49" t="s">
        <v>215</v>
      </c>
      <c r="I70" s="49" t="s">
        <v>215</v>
      </c>
      <c r="J70" s="49" t="s">
        <v>215</v>
      </c>
      <c r="K70" s="49" t="s">
        <v>215</v>
      </c>
      <c r="L70" s="56">
        <v>2.1239166666666667E-3</v>
      </c>
      <c r="M70" s="56" t="s">
        <v>223</v>
      </c>
      <c r="N70" s="56" t="s">
        <v>223</v>
      </c>
      <c r="O70" s="56">
        <v>2.185333333333333E-3</v>
      </c>
      <c r="P70" s="56" t="s">
        <v>223</v>
      </c>
      <c r="Q70" s="56">
        <v>2.2247499999999997E-3</v>
      </c>
      <c r="R70" s="56" t="s">
        <v>223</v>
      </c>
      <c r="S70" s="56">
        <v>2.4108333333333334E-3</v>
      </c>
      <c r="T70" s="56" t="s">
        <v>223</v>
      </c>
      <c r="U70" s="56" t="s">
        <v>223</v>
      </c>
      <c r="V70" s="56" t="s">
        <v>223</v>
      </c>
      <c r="W70" s="56" t="s">
        <v>223</v>
      </c>
      <c r="X70" s="56">
        <v>2.3787500000000002E-3</v>
      </c>
      <c r="Y70" s="56" t="s">
        <v>223</v>
      </c>
      <c r="Z70" s="56">
        <v>2.6510000000000001E-3</v>
      </c>
      <c r="AA70" s="56" t="s">
        <v>223</v>
      </c>
      <c r="AB70" s="56">
        <v>2.3668333333333332E-3</v>
      </c>
      <c r="AC70" s="56" t="s">
        <v>223</v>
      </c>
      <c r="AD70" s="56">
        <v>4.7831666666666673E-3</v>
      </c>
      <c r="AE70" s="56">
        <v>3.1817500000000001E-3</v>
      </c>
      <c r="AF70" s="56">
        <v>2.4676666666666666E-3</v>
      </c>
      <c r="AG70" s="56">
        <v>2.7747499999999999E-3</v>
      </c>
      <c r="AH70" s="56" t="s">
        <v>223</v>
      </c>
      <c r="AI70" s="56" t="s">
        <v>223</v>
      </c>
      <c r="AJ70" s="56">
        <v>2.4154166666666668E-3</v>
      </c>
      <c r="AK70" s="56">
        <v>2.8911666666666669E-3</v>
      </c>
      <c r="AL70" s="56">
        <v>4.6630833333333342E-3</v>
      </c>
      <c r="AM70" s="56">
        <v>4.9279999999999992E-3</v>
      </c>
    </row>
    <row r="71" spans="1:39" ht="15.5">
      <c r="A71" s="51" t="s">
        <v>158</v>
      </c>
      <c r="B71" s="49" t="s">
        <v>215</v>
      </c>
      <c r="C71" s="49" t="s">
        <v>215</v>
      </c>
      <c r="D71" s="49" t="s">
        <v>215</v>
      </c>
      <c r="E71" s="49" t="s">
        <v>215</v>
      </c>
      <c r="F71" s="49" t="s">
        <v>215</v>
      </c>
      <c r="G71" s="49" t="s">
        <v>215</v>
      </c>
      <c r="H71" s="49" t="s">
        <v>215</v>
      </c>
      <c r="I71" s="49" t="s">
        <v>215</v>
      </c>
      <c r="J71" s="49" t="s">
        <v>215</v>
      </c>
      <c r="K71" s="49" t="s">
        <v>215</v>
      </c>
      <c r="L71" s="56" t="s">
        <v>223</v>
      </c>
      <c r="M71" s="56" t="s">
        <v>223</v>
      </c>
      <c r="N71" s="56" t="s">
        <v>223</v>
      </c>
      <c r="O71" s="56" t="s">
        <v>223</v>
      </c>
      <c r="P71" s="56" t="s">
        <v>223</v>
      </c>
      <c r="Q71" s="56" t="s">
        <v>223</v>
      </c>
      <c r="R71" s="56" t="s">
        <v>223</v>
      </c>
      <c r="S71" s="56" t="s">
        <v>223</v>
      </c>
      <c r="T71" s="56" t="s">
        <v>223</v>
      </c>
      <c r="U71" s="56" t="s">
        <v>223</v>
      </c>
      <c r="V71" s="56" t="s">
        <v>223</v>
      </c>
      <c r="W71" s="56" t="s">
        <v>223</v>
      </c>
      <c r="X71" s="56" t="s">
        <v>223</v>
      </c>
      <c r="Y71" s="56" t="s">
        <v>223</v>
      </c>
      <c r="Z71" s="56" t="s">
        <v>223</v>
      </c>
      <c r="AA71" s="56" t="s">
        <v>223</v>
      </c>
      <c r="AB71" s="56" t="s">
        <v>223</v>
      </c>
      <c r="AC71" s="56" t="s">
        <v>223</v>
      </c>
      <c r="AD71" s="56" t="s">
        <v>223</v>
      </c>
      <c r="AE71" s="56" t="s">
        <v>223</v>
      </c>
      <c r="AF71" s="56" t="s">
        <v>223</v>
      </c>
      <c r="AG71" s="56" t="s">
        <v>223</v>
      </c>
      <c r="AH71" s="56" t="s">
        <v>223</v>
      </c>
      <c r="AI71" s="56" t="s">
        <v>223</v>
      </c>
      <c r="AJ71" s="56" t="s">
        <v>223</v>
      </c>
      <c r="AK71" s="56" t="s">
        <v>223</v>
      </c>
      <c r="AL71" s="56" t="s">
        <v>223</v>
      </c>
      <c r="AM71" s="56" t="s">
        <v>223</v>
      </c>
    </row>
    <row r="72" spans="1:39" ht="15.5">
      <c r="A72" s="51" t="s">
        <v>132</v>
      </c>
      <c r="B72" s="49" t="s">
        <v>215</v>
      </c>
      <c r="C72" s="49" t="s">
        <v>215</v>
      </c>
      <c r="D72" s="49" t="s">
        <v>215</v>
      </c>
      <c r="E72" s="49" t="s">
        <v>215</v>
      </c>
      <c r="F72" s="49" t="s">
        <v>215</v>
      </c>
      <c r="G72" s="49" t="s">
        <v>215</v>
      </c>
      <c r="H72" s="49" t="s">
        <v>215</v>
      </c>
      <c r="I72" s="49" t="s">
        <v>215</v>
      </c>
      <c r="J72" s="49" t="s">
        <v>215</v>
      </c>
      <c r="K72" s="49" t="s">
        <v>215</v>
      </c>
      <c r="L72" s="56" t="s">
        <v>223</v>
      </c>
      <c r="M72" s="56" t="s">
        <v>223</v>
      </c>
      <c r="N72" s="56" t="s">
        <v>223</v>
      </c>
      <c r="O72" s="56" t="s">
        <v>223</v>
      </c>
      <c r="P72" s="56" t="s">
        <v>223</v>
      </c>
      <c r="Q72" s="56" t="s">
        <v>223</v>
      </c>
      <c r="R72" s="56" t="s">
        <v>223</v>
      </c>
      <c r="S72" s="56" t="s">
        <v>223</v>
      </c>
      <c r="T72" s="56" t="s">
        <v>223</v>
      </c>
      <c r="U72" s="56" t="s">
        <v>223</v>
      </c>
      <c r="V72" s="56" t="s">
        <v>223</v>
      </c>
      <c r="W72" s="56" t="s">
        <v>223</v>
      </c>
      <c r="X72" s="56" t="s">
        <v>223</v>
      </c>
      <c r="Y72" s="56" t="s">
        <v>223</v>
      </c>
      <c r="Z72" s="56" t="s">
        <v>223</v>
      </c>
      <c r="AA72" s="56" t="s">
        <v>223</v>
      </c>
      <c r="AB72" s="56" t="s">
        <v>223</v>
      </c>
      <c r="AC72" s="56" t="s">
        <v>223</v>
      </c>
      <c r="AD72" s="56" t="s">
        <v>223</v>
      </c>
      <c r="AE72" s="56" t="s">
        <v>223</v>
      </c>
      <c r="AF72" s="56" t="s">
        <v>223</v>
      </c>
      <c r="AG72" s="56" t="s">
        <v>223</v>
      </c>
      <c r="AH72" s="56" t="s">
        <v>223</v>
      </c>
      <c r="AI72" s="56" t="s">
        <v>223</v>
      </c>
      <c r="AJ72" s="56" t="s">
        <v>223</v>
      </c>
      <c r="AK72" s="56" t="s">
        <v>223</v>
      </c>
      <c r="AL72" s="56" t="s">
        <v>223</v>
      </c>
      <c r="AM72" s="56" t="s">
        <v>223</v>
      </c>
    </row>
    <row r="73" spans="1:39" ht="15.5">
      <c r="A73" s="51" t="s">
        <v>131</v>
      </c>
      <c r="B73" s="49" t="s">
        <v>215</v>
      </c>
      <c r="C73" s="49" t="s">
        <v>215</v>
      </c>
      <c r="D73" s="49" t="s">
        <v>215</v>
      </c>
      <c r="E73" s="49" t="s">
        <v>215</v>
      </c>
      <c r="F73" s="49" t="s">
        <v>215</v>
      </c>
      <c r="G73" s="49" t="s">
        <v>215</v>
      </c>
      <c r="H73" s="49" t="s">
        <v>215</v>
      </c>
      <c r="I73" s="49" t="s">
        <v>215</v>
      </c>
      <c r="J73" s="49" t="s">
        <v>215</v>
      </c>
      <c r="K73" s="49" t="s">
        <v>215</v>
      </c>
      <c r="L73" s="56" t="s">
        <v>223</v>
      </c>
      <c r="M73" s="56" t="s">
        <v>223</v>
      </c>
      <c r="N73" s="56" t="s">
        <v>223</v>
      </c>
      <c r="O73" s="56" t="s">
        <v>223</v>
      </c>
      <c r="P73" s="56">
        <v>3.0011666666666663E-3</v>
      </c>
      <c r="Q73" s="56" t="s">
        <v>223</v>
      </c>
      <c r="R73" s="56" t="s">
        <v>223</v>
      </c>
      <c r="S73" s="56" t="s">
        <v>223</v>
      </c>
      <c r="T73" s="56" t="s">
        <v>223</v>
      </c>
      <c r="U73" s="56" t="s">
        <v>223</v>
      </c>
      <c r="V73" s="56" t="s">
        <v>223</v>
      </c>
      <c r="W73" s="56" t="s">
        <v>223</v>
      </c>
      <c r="X73" s="56" t="s">
        <v>223</v>
      </c>
      <c r="Y73" s="56" t="s">
        <v>223</v>
      </c>
      <c r="Z73" s="56" t="s">
        <v>223</v>
      </c>
      <c r="AA73" s="56" t="s">
        <v>223</v>
      </c>
      <c r="AB73" s="56" t="s">
        <v>223</v>
      </c>
      <c r="AC73" s="56" t="s">
        <v>223</v>
      </c>
      <c r="AD73" s="56" t="s">
        <v>223</v>
      </c>
      <c r="AE73" s="56" t="s">
        <v>223</v>
      </c>
      <c r="AF73" s="56" t="s">
        <v>223</v>
      </c>
      <c r="AG73" s="56" t="s">
        <v>223</v>
      </c>
      <c r="AH73" s="56" t="s">
        <v>223</v>
      </c>
      <c r="AI73" s="56" t="s">
        <v>223</v>
      </c>
      <c r="AJ73" s="56" t="s">
        <v>223</v>
      </c>
      <c r="AK73" s="56" t="s">
        <v>223</v>
      </c>
      <c r="AL73" s="56" t="s">
        <v>223</v>
      </c>
      <c r="AM73" s="56">
        <v>3.09925E-3</v>
      </c>
    </row>
    <row r="74" spans="1:39" ht="15.5">
      <c r="A74" s="51" t="s">
        <v>157</v>
      </c>
      <c r="B74" s="49" t="s">
        <v>215</v>
      </c>
      <c r="C74" s="49" t="s">
        <v>215</v>
      </c>
      <c r="D74" s="49" t="s">
        <v>215</v>
      </c>
      <c r="E74" s="49" t="s">
        <v>215</v>
      </c>
      <c r="F74" s="49" t="s">
        <v>215</v>
      </c>
      <c r="G74" s="49" t="s">
        <v>215</v>
      </c>
      <c r="H74" s="49" t="s">
        <v>215</v>
      </c>
      <c r="I74" s="49" t="s">
        <v>215</v>
      </c>
      <c r="J74" s="49" t="s">
        <v>215</v>
      </c>
      <c r="K74" s="49" t="s">
        <v>215</v>
      </c>
      <c r="L74" s="56" t="s">
        <v>223</v>
      </c>
      <c r="M74" s="56" t="s">
        <v>223</v>
      </c>
      <c r="N74" s="56" t="s">
        <v>223</v>
      </c>
      <c r="O74" s="56" t="s">
        <v>223</v>
      </c>
      <c r="P74" s="56" t="s">
        <v>223</v>
      </c>
      <c r="Q74" s="56" t="s">
        <v>223</v>
      </c>
      <c r="R74" s="56" t="s">
        <v>223</v>
      </c>
      <c r="S74" s="56" t="s">
        <v>223</v>
      </c>
      <c r="T74" s="56" t="s">
        <v>223</v>
      </c>
      <c r="U74" s="56" t="s">
        <v>223</v>
      </c>
      <c r="V74" s="56" t="s">
        <v>223</v>
      </c>
      <c r="W74" s="56" t="s">
        <v>223</v>
      </c>
      <c r="X74" s="56" t="s">
        <v>223</v>
      </c>
      <c r="Y74" s="56" t="s">
        <v>223</v>
      </c>
      <c r="Z74" s="56" t="s">
        <v>223</v>
      </c>
      <c r="AA74" s="56" t="s">
        <v>223</v>
      </c>
      <c r="AB74" s="56" t="s">
        <v>223</v>
      </c>
      <c r="AC74" s="56" t="s">
        <v>223</v>
      </c>
      <c r="AD74" s="56" t="s">
        <v>223</v>
      </c>
      <c r="AE74" s="56" t="s">
        <v>223</v>
      </c>
      <c r="AF74" s="56" t="s">
        <v>223</v>
      </c>
      <c r="AG74" s="56" t="s">
        <v>223</v>
      </c>
      <c r="AH74" s="56" t="s">
        <v>223</v>
      </c>
      <c r="AI74" s="56" t="s">
        <v>223</v>
      </c>
      <c r="AJ74" s="56" t="s">
        <v>223</v>
      </c>
      <c r="AK74" s="56" t="s">
        <v>223</v>
      </c>
      <c r="AL74" s="56" t="s">
        <v>223</v>
      </c>
      <c r="AM74" s="56" t="s">
        <v>223</v>
      </c>
    </row>
    <row r="75" spans="1:39" ht="15.5">
      <c r="A75" s="51" t="s">
        <v>156</v>
      </c>
      <c r="B75" s="49" t="s">
        <v>215</v>
      </c>
      <c r="C75" s="49" t="s">
        <v>215</v>
      </c>
      <c r="D75" s="49" t="s">
        <v>215</v>
      </c>
      <c r="E75" s="49" t="s">
        <v>215</v>
      </c>
      <c r="F75" s="49" t="s">
        <v>215</v>
      </c>
      <c r="G75" s="49" t="s">
        <v>215</v>
      </c>
      <c r="H75" s="49" t="s">
        <v>215</v>
      </c>
      <c r="I75" s="49" t="s">
        <v>215</v>
      </c>
      <c r="J75" s="49" t="s">
        <v>215</v>
      </c>
      <c r="K75" s="49" t="s">
        <v>215</v>
      </c>
      <c r="L75" s="56" t="s">
        <v>223</v>
      </c>
      <c r="M75" s="56" t="s">
        <v>223</v>
      </c>
      <c r="N75" s="56" t="s">
        <v>223</v>
      </c>
      <c r="O75" s="56">
        <v>1.305333333333333E-3</v>
      </c>
      <c r="P75" s="56" t="s">
        <v>223</v>
      </c>
      <c r="Q75" s="56" t="s">
        <v>223</v>
      </c>
      <c r="R75" s="56" t="s">
        <v>223</v>
      </c>
      <c r="S75" s="56" t="s">
        <v>223</v>
      </c>
      <c r="T75" s="56" t="s">
        <v>223</v>
      </c>
      <c r="U75" s="56" t="s">
        <v>223</v>
      </c>
      <c r="V75" s="56" t="s">
        <v>223</v>
      </c>
      <c r="W75" s="56" t="s">
        <v>223</v>
      </c>
      <c r="X75" s="56" t="s">
        <v>223</v>
      </c>
      <c r="Y75" s="56" t="s">
        <v>223</v>
      </c>
      <c r="Z75" s="56" t="s">
        <v>223</v>
      </c>
      <c r="AA75" s="56" t="s">
        <v>223</v>
      </c>
      <c r="AB75" s="56" t="s">
        <v>223</v>
      </c>
      <c r="AC75" s="56" t="s">
        <v>223</v>
      </c>
      <c r="AD75" s="56" t="s">
        <v>223</v>
      </c>
      <c r="AE75" s="56" t="s">
        <v>223</v>
      </c>
      <c r="AF75" s="56" t="s">
        <v>223</v>
      </c>
      <c r="AG75" s="56">
        <v>2.9241666666666669E-3</v>
      </c>
      <c r="AH75" s="56" t="s">
        <v>223</v>
      </c>
      <c r="AI75" s="56" t="s">
        <v>223</v>
      </c>
      <c r="AJ75" s="56" t="s">
        <v>223</v>
      </c>
      <c r="AK75" s="56" t="s">
        <v>223</v>
      </c>
      <c r="AL75" s="56" t="s">
        <v>223</v>
      </c>
      <c r="AM75" s="56" t="s">
        <v>223</v>
      </c>
    </row>
    <row r="76" spans="1:39" ht="15.5">
      <c r="A76" s="51" t="s">
        <v>155</v>
      </c>
      <c r="B76" s="49" t="s">
        <v>215</v>
      </c>
      <c r="C76" s="49" t="s">
        <v>215</v>
      </c>
      <c r="D76" s="49" t="s">
        <v>215</v>
      </c>
      <c r="E76" s="49" t="s">
        <v>215</v>
      </c>
      <c r="F76" s="49" t="s">
        <v>215</v>
      </c>
      <c r="G76" s="49" t="s">
        <v>215</v>
      </c>
      <c r="H76" s="49" t="s">
        <v>215</v>
      </c>
      <c r="I76" s="49" t="s">
        <v>215</v>
      </c>
      <c r="J76" s="49" t="s">
        <v>215</v>
      </c>
      <c r="K76" s="49" t="s">
        <v>215</v>
      </c>
      <c r="L76" s="56">
        <v>1.4391666666666667E-3</v>
      </c>
      <c r="M76" s="56" t="s">
        <v>223</v>
      </c>
      <c r="N76" s="56" t="s">
        <v>223</v>
      </c>
      <c r="O76" s="56" t="s">
        <v>223</v>
      </c>
      <c r="P76" s="56" t="s">
        <v>223</v>
      </c>
      <c r="Q76" s="56" t="s">
        <v>223</v>
      </c>
      <c r="R76" s="56" t="s">
        <v>223</v>
      </c>
      <c r="S76" s="56" t="s">
        <v>223</v>
      </c>
      <c r="T76" s="56" t="s">
        <v>223</v>
      </c>
      <c r="U76" s="56" t="s">
        <v>223</v>
      </c>
      <c r="V76" s="56" t="s">
        <v>223</v>
      </c>
      <c r="W76" s="56" t="s">
        <v>223</v>
      </c>
      <c r="X76" s="56" t="s">
        <v>223</v>
      </c>
      <c r="Y76" s="56">
        <v>1.5225833333333333E-3</v>
      </c>
      <c r="Z76" s="56" t="s">
        <v>223</v>
      </c>
      <c r="AA76" s="56" t="s">
        <v>223</v>
      </c>
      <c r="AB76" s="56" t="s">
        <v>223</v>
      </c>
      <c r="AC76" s="56" t="s">
        <v>223</v>
      </c>
      <c r="AD76" s="56" t="s">
        <v>223</v>
      </c>
      <c r="AE76" s="56" t="s">
        <v>223</v>
      </c>
      <c r="AF76" s="56" t="s">
        <v>223</v>
      </c>
      <c r="AG76" s="56" t="s">
        <v>223</v>
      </c>
      <c r="AH76" s="56" t="s">
        <v>223</v>
      </c>
      <c r="AI76" s="56" t="s">
        <v>223</v>
      </c>
      <c r="AJ76" s="56" t="s">
        <v>223</v>
      </c>
      <c r="AK76" s="56" t="s">
        <v>223</v>
      </c>
      <c r="AL76" s="56" t="s">
        <v>223</v>
      </c>
      <c r="AM76" s="56" t="s">
        <v>223</v>
      </c>
    </row>
    <row r="77" spans="1:39" ht="15.5"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</row>
    <row r="78" spans="1:39" ht="15.5">
      <c r="A78" s="18" t="s">
        <v>149</v>
      </c>
      <c r="B78" s="10">
        <f t="shared" ref="B78:K78" si="0">B45+B47</f>
        <v>2.3695961666666663</v>
      </c>
      <c r="C78" s="10">
        <f t="shared" si="0"/>
        <v>1.6499239166666664</v>
      </c>
      <c r="D78" s="10">
        <f t="shared" si="0"/>
        <v>2.4793944999999997</v>
      </c>
      <c r="E78" s="10">
        <f t="shared" si="0"/>
        <v>1.5840724166666669</v>
      </c>
      <c r="F78" s="10">
        <f t="shared" si="0"/>
        <v>2.55784375</v>
      </c>
      <c r="G78" s="10">
        <f t="shared" si="0"/>
        <v>2.3217397499999999</v>
      </c>
      <c r="H78" s="10">
        <f t="shared" si="0"/>
        <v>2.7386727500000001</v>
      </c>
      <c r="I78" s="10">
        <f t="shared" si="0"/>
        <v>2.8653267499999995</v>
      </c>
      <c r="J78" s="10">
        <f t="shared" si="0"/>
        <v>3.9405144166666664</v>
      </c>
      <c r="K78" s="10">
        <f t="shared" si="0"/>
        <v>3.6352855000000002</v>
      </c>
      <c r="L78" s="10">
        <f t="shared" ref="L78:AM78" si="1">L45+L47</f>
        <v>2.7874705833333331</v>
      </c>
      <c r="M78" s="10">
        <f t="shared" si="1"/>
        <v>3.0011098333333335</v>
      </c>
      <c r="N78" s="10">
        <f t="shared" si="1"/>
        <v>2.8978830833333329</v>
      </c>
      <c r="O78" s="10">
        <f t="shared" si="1"/>
        <v>3.5654593333333331</v>
      </c>
      <c r="P78" s="10">
        <f t="shared" si="1"/>
        <v>3.0432911666666667</v>
      </c>
      <c r="Q78" s="10">
        <f t="shared" si="1"/>
        <v>2.9783709999999997</v>
      </c>
      <c r="R78" s="10">
        <f t="shared" si="1"/>
        <v>2.3695961666666663</v>
      </c>
      <c r="S78" s="10">
        <f t="shared" si="1"/>
        <v>1.6499239166666664</v>
      </c>
      <c r="T78" s="10">
        <f t="shared" si="1"/>
        <v>1.974185583333333</v>
      </c>
      <c r="U78" s="10">
        <f t="shared" si="1"/>
        <v>2.0742654166666665</v>
      </c>
      <c r="V78" s="10">
        <f t="shared" si="1"/>
        <v>2.4142295833333334</v>
      </c>
      <c r="W78" s="10">
        <f t="shared" si="1"/>
        <v>2.4793944999999997</v>
      </c>
      <c r="X78" s="10">
        <f t="shared" si="1"/>
        <v>2.9692006666666662</v>
      </c>
      <c r="Y78" s="10">
        <f t="shared" si="1"/>
        <v>2.9830386666666664</v>
      </c>
      <c r="Z78" s="10">
        <f t="shared" si="1"/>
        <v>2.8640370000000002</v>
      </c>
      <c r="AA78" s="10">
        <f t="shared" si="1"/>
        <v>2.7613813333333335</v>
      </c>
      <c r="AB78" s="10">
        <f t="shared" si="1"/>
        <v>2.4744169999999999</v>
      </c>
      <c r="AC78" s="10">
        <f t="shared" si="1"/>
        <v>1.5840724166666669</v>
      </c>
      <c r="AD78" s="10">
        <f t="shared" si="1"/>
        <v>4.2488609166666667</v>
      </c>
      <c r="AE78" s="10">
        <f t="shared" si="1"/>
        <v>2.55784375</v>
      </c>
      <c r="AF78" s="10">
        <f t="shared" si="1"/>
        <v>2.3217397499999999</v>
      </c>
      <c r="AG78" s="10">
        <f t="shared" si="1"/>
        <v>2.2234006666666666</v>
      </c>
      <c r="AH78" s="10">
        <f t="shared" si="1"/>
        <v>2.7386727500000001</v>
      </c>
      <c r="AI78" s="10">
        <f t="shared" si="1"/>
        <v>2.8653267499999995</v>
      </c>
      <c r="AJ78" s="10">
        <f t="shared" si="1"/>
        <v>2.79652725</v>
      </c>
      <c r="AK78" s="10">
        <f t="shared" si="1"/>
        <v>2.2399465000000003</v>
      </c>
      <c r="AL78" s="10">
        <f t="shared" si="1"/>
        <v>3.9405144166666664</v>
      </c>
      <c r="AM78" s="10">
        <f t="shared" si="1"/>
        <v>3.6352855000000002</v>
      </c>
    </row>
    <row r="79" spans="1:39" ht="15.5">
      <c r="A79" s="18" t="s">
        <v>148</v>
      </c>
      <c r="B79" s="10">
        <f t="shared" ref="B79:K79" si="2">B45/B78</f>
        <v>0.98772695234919428</v>
      </c>
      <c r="C79" s="10">
        <f t="shared" si="2"/>
        <v>0.9923663146689542</v>
      </c>
      <c r="D79" s="10">
        <f t="shared" si="2"/>
        <v>0.99067100858697565</v>
      </c>
      <c r="E79" s="10">
        <f t="shared" si="2"/>
        <v>0.98359565737446031</v>
      </c>
      <c r="F79" s="10">
        <f t="shared" si="2"/>
        <v>0.99171688393137125</v>
      </c>
      <c r="G79" s="10">
        <f t="shared" si="2"/>
        <v>0.9910293204338112</v>
      </c>
      <c r="H79" s="10">
        <f t="shared" si="2"/>
        <v>0.99228221042473952</v>
      </c>
      <c r="I79" s="10">
        <f t="shared" si="2"/>
        <v>0.99197552251239762</v>
      </c>
      <c r="J79" s="10">
        <f t="shared" si="2"/>
        <v>0.99226773966250137</v>
      </c>
      <c r="K79" s="10">
        <f t="shared" si="2"/>
        <v>0.99293226075366015</v>
      </c>
      <c r="L79" s="10">
        <f t="shared" ref="L79:AM79" si="3">L45/L78</f>
        <v>0.99082731725091144</v>
      </c>
      <c r="M79" s="10">
        <f t="shared" si="3"/>
        <v>0.9901824652757627</v>
      </c>
      <c r="N79" s="10">
        <f t="shared" si="3"/>
        <v>0.99157505693020687</v>
      </c>
      <c r="O79" s="10">
        <f t="shared" si="3"/>
        <v>0.98455133597559852</v>
      </c>
      <c r="P79" s="10">
        <f t="shared" si="3"/>
        <v>0.9897182310357312</v>
      </c>
      <c r="Q79" s="10">
        <f t="shared" si="3"/>
        <v>0.98811651850401894</v>
      </c>
      <c r="R79" s="10">
        <f t="shared" si="3"/>
        <v>0.98772695234919428</v>
      </c>
      <c r="S79" s="10">
        <f t="shared" si="3"/>
        <v>0.9923663146689542</v>
      </c>
      <c r="T79" s="10">
        <f t="shared" si="3"/>
        <v>0.98892674181636164</v>
      </c>
      <c r="U79" s="10">
        <f t="shared" si="3"/>
        <v>0.98600472416238927</v>
      </c>
      <c r="V79" s="10">
        <f t="shared" si="3"/>
        <v>0.98701600976571024</v>
      </c>
      <c r="W79" s="10">
        <f t="shared" si="3"/>
        <v>0.99067100858697565</v>
      </c>
      <c r="X79" s="10">
        <f t="shared" si="3"/>
        <v>0.99250786014013648</v>
      </c>
      <c r="Y79" s="10">
        <f t="shared" si="3"/>
        <v>0.99182877392582691</v>
      </c>
      <c r="Z79" s="10">
        <f t="shared" si="3"/>
        <v>0.99113174864710196</v>
      </c>
      <c r="AA79" s="10">
        <f t="shared" si="3"/>
        <v>0.99160242144511246</v>
      </c>
      <c r="AB79" s="10">
        <f t="shared" si="3"/>
        <v>0.99056333269614616</v>
      </c>
      <c r="AC79" s="10">
        <f t="shared" si="3"/>
        <v>0.98359565737446031</v>
      </c>
      <c r="AD79" s="10">
        <f t="shared" si="3"/>
        <v>0.99200215053717056</v>
      </c>
      <c r="AE79" s="10">
        <f t="shared" si="3"/>
        <v>0.99171688393137125</v>
      </c>
      <c r="AF79" s="10">
        <f t="shared" si="3"/>
        <v>0.9910293204338112</v>
      </c>
      <c r="AG79" s="10">
        <f t="shared" si="3"/>
        <v>0.98766948887005224</v>
      </c>
      <c r="AH79" s="10">
        <f t="shared" si="3"/>
        <v>0.99228221042473952</v>
      </c>
      <c r="AI79" s="10">
        <f t="shared" si="3"/>
        <v>0.99197552251239762</v>
      </c>
      <c r="AJ79" s="10">
        <f t="shared" si="3"/>
        <v>0.99149358667373377</v>
      </c>
      <c r="AK79" s="10">
        <f t="shared" si="3"/>
        <v>0.99067719548956479</v>
      </c>
      <c r="AL79" s="10">
        <f t="shared" si="3"/>
        <v>0.99226773966250137</v>
      </c>
      <c r="AM79" s="10">
        <f t="shared" si="3"/>
        <v>0.99293226075366015</v>
      </c>
    </row>
    <row r="80" spans="1:39" ht="15.5">
      <c r="A80" s="18" t="s">
        <v>147</v>
      </c>
      <c r="B80" s="10">
        <f t="shared" ref="B80:K80" si="4">B49/(B49+B50+B48)</f>
        <v>2.1981763271153656E-2</v>
      </c>
      <c r="C80" s="10">
        <f t="shared" si="4"/>
        <v>2.6890544357343806E-2</v>
      </c>
      <c r="D80" s="10">
        <f t="shared" si="4"/>
        <v>2.0113104456947091E-2</v>
      </c>
      <c r="E80" s="10">
        <f t="shared" si="4"/>
        <v>1.8087493300148472E-2</v>
      </c>
      <c r="F80" s="10">
        <f t="shared" si="4"/>
        <v>1.0530549152298655E-2</v>
      </c>
      <c r="G80" s="10">
        <f t="shared" si="4"/>
        <v>1.7771391431257777E-2</v>
      </c>
      <c r="H80" s="10">
        <f t="shared" si="4"/>
        <v>1.7249568580699155E-2</v>
      </c>
      <c r="I80" s="10">
        <f t="shared" si="4"/>
        <v>1.5689370359733633E-2</v>
      </c>
      <c r="J80" s="10">
        <f t="shared" si="4"/>
        <v>4.287687203277075E-3</v>
      </c>
      <c r="K80" s="10">
        <f t="shared" si="4"/>
        <v>6.9673577679868421E-3</v>
      </c>
      <c r="L80" s="10">
        <f t="shared" ref="L80:AM80" si="5">L49/(L49+L50+L48)</f>
        <v>2.9892798514819689E-2</v>
      </c>
      <c r="M80" s="10">
        <f t="shared" si="5"/>
        <v>2.6208819333267991E-2</v>
      </c>
      <c r="N80" s="10">
        <f t="shared" si="5"/>
        <v>2.2348626646446313E-2</v>
      </c>
      <c r="O80" s="10">
        <f t="shared" si="5"/>
        <v>2.6881610207593238E-2</v>
      </c>
      <c r="P80" s="10">
        <f t="shared" si="5"/>
        <v>2.5712275459901131E-2</v>
      </c>
      <c r="Q80" s="10">
        <f t="shared" si="5"/>
        <v>2.349514145375101E-2</v>
      </c>
      <c r="R80" s="10">
        <f t="shared" si="5"/>
        <v>2.1981763271153656E-2</v>
      </c>
      <c r="S80" s="10">
        <f>S49/(S49+S50)</f>
        <v>2.6890544357343806E-2</v>
      </c>
      <c r="T80" s="10">
        <f t="shared" si="5"/>
        <v>9.5749989420377737E-3</v>
      </c>
      <c r="U80" s="10">
        <f t="shared" si="5"/>
        <v>2.3159272903888268E-2</v>
      </c>
      <c r="V80" s="10">
        <f t="shared" si="5"/>
        <v>1.8781375502008032E-2</v>
      </c>
      <c r="W80" s="10">
        <f>W49/(W49+W50)</f>
        <v>2.0113104456947091E-2</v>
      </c>
      <c r="X80" s="10">
        <f t="shared" si="5"/>
        <v>1.7548915171214478E-2</v>
      </c>
      <c r="Y80" s="10">
        <f t="shared" si="5"/>
        <v>2.3414077583100438E-2</v>
      </c>
      <c r="Z80" s="10">
        <f t="shared" si="5"/>
        <v>2.1864696785681315E-2</v>
      </c>
      <c r="AA80" s="10">
        <f t="shared" ref="AA80:AB80" si="6">AA49/(AA49+AA50)</f>
        <v>1.7731069768237823E-2</v>
      </c>
      <c r="AB80" s="10">
        <f t="shared" si="6"/>
        <v>1.8129125715861564E-2</v>
      </c>
      <c r="AC80" s="10">
        <f t="shared" si="5"/>
        <v>1.8087493300148472E-2</v>
      </c>
      <c r="AD80" s="10">
        <f t="shared" si="5"/>
        <v>3.331658842753786E-3</v>
      </c>
      <c r="AE80" s="10">
        <f t="shared" si="5"/>
        <v>1.0530549152298655E-2</v>
      </c>
      <c r="AF80" s="10">
        <f t="shared" si="5"/>
        <v>1.7771391431257777E-2</v>
      </c>
      <c r="AG80" s="10">
        <f t="shared" si="5"/>
        <v>1.5137420439992218E-2</v>
      </c>
      <c r="AH80" s="10">
        <f t="shared" si="5"/>
        <v>1.7249568580699155E-2</v>
      </c>
      <c r="AI80" s="10">
        <f t="shared" si="5"/>
        <v>1.5689370359733633E-2</v>
      </c>
      <c r="AJ80" s="10">
        <f t="shared" si="5"/>
        <v>1.5844794297550608E-2</v>
      </c>
      <c r="AK80" s="10">
        <f t="shared" si="5"/>
        <v>3.5373193742845965E-3</v>
      </c>
      <c r="AL80" s="10">
        <f t="shared" si="5"/>
        <v>4.287687203277075E-3</v>
      </c>
      <c r="AM80" s="10">
        <f t="shared" si="5"/>
        <v>6.9673577679868421E-3</v>
      </c>
    </row>
    <row r="81" spans="1:39" ht="15.5">
      <c r="A81" s="18" t="s">
        <v>146</v>
      </c>
      <c r="B81" s="10">
        <f t="shared" ref="B81:K81" si="7">B78+B43+B44</f>
        <v>5.983035666666666</v>
      </c>
      <c r="C81" s="10">
        <f t="shared" si="7"/>
        <v>5.3839389999999998</v>
      </c>
      <c r="D81" s="10">
        <f t="shared" si="7"/>
        <v>5.8940713333333328</v>
      </c>
      <c r="E81" s="10">
        <f t="shared" si="7"/>
        <v>5.0975503333333334</v>
      </c>
      <c r="F81" s="10">
        <f t="shared" si="7"/>
        <v>6.054109416666666</v>
      </c>
      <c r="G81" s="10">
        <f t="shared" si="7"/>
        <v>5.9638305833333334</v>
      </c>
      <c r="H81" s="10">
        <f t="shared" si="7"/>
        <v>6.0621476666666663</v>
      </c>
      <c r="I81" s="10">
        <f t="shared" si="7"/>
        <v>6.1354498333333325</v>
      </c>
      <c r="J81" s="10">
        <f t="shared" si="7"/>
        <v>6.8929336666666661</v>
      </c>
      <c r="K81" s="10">
        <f t="shared" si="7"/>
        <v>6.8305379999999998</v>
      </c>
      <c r="L81" s="10">
        <f t="shared" ref="L81:AM81" si="8">L78+L43+L44</f>
        <v>6.1083375833333333</v>
      </c>
      <c r="M81" s="10">
        <f t="shared" si="8"/>
        <v>6.2254114999999999</v>
      </c>
      <c r="N81" s="10">
        <f t="shared" si="8"/>
        <v>6.2217998333333329</v>
      </c>
      <c r="O81" s="10">
        <f t="shared" si="8"/>
        <v>6.5905922499999994</v>
      </c>
      <c r="P81" s="10">
        <f t="shared" si="8"/>
        <v>6.3379139999999996</v>
      </c>
      <c r="Q81" s="10">
        <f t="shared" si="8"/>
        <v>6.335120916666666</v>
      </c>
      <c r="R81" s="10">
        <f t="shared" si="8"/>
        <v>5.983035666666666</v>
      </c>
      <c r="S81" s="10">
        <f t="shared" si="8"/>
        <v>5.3839389999999998</v>
      </c>
      <c r="T81" s="10">
        <f t="shared" si="8"/>
        <v>5.5502965833333331</v>
      </c>
      <c r="U81" s="10">
        <f t="shared" si="8"/>
        <v>5.6186010833333331</v>
      </c>
      <c r="V81" s="10">
        <f t="shared" si="8"/>
        <v>5.8544254999999996</v>
      </c>
      <c r="W81" s="10">
        <f t="shared" si="8"/>
        <v>5.8940713333333328</v>
      </c>
      <c r="X81" s="10">
        <f t="shared" si="8"/>
        <v>6.2069993333333322</v>
      </c>
      <c r="Y81" s="10">
        <f t="shared" si="8"/>
        <v>6.2033849166666659</v>
      </c>
      <c r="Z81" s="10">
        <f t="shared" si="8"/>
        <v>6.1562590833333335</v>
      </c>
      <c r="AA81" s="10">
        <f t="shared" si="8"/>
        <v>6.1405840833333336</v>
      </c>
      <c r="AB81" s="10">
        <f t="shared" si="8"/>
        <v>5.9700354999999998</v>
      </c>
      <c r="AC81" s="10">
        <f t="shared" si="8"/>
        <v>5.0975503333333334</v>
      </c>
      <c r="AD81" s="10">
        <f t="shared" si="8"/>
        <v>7.0199625833333332</v>
      </c>
      <c r="AE81" s="10">
        <f t="shared" si="8"/>
        <v>6.054109416666666</v>
      </c>
      <c r="AF81" s="10">
        <f t="shared" si="8"/>
        <v>5.9638305833333334</v>
      </c>
      <c r="AG81" s="10">
        <f t="shared" si="8"/>
        <v>5.9531596666666662</v>
      </c>
      <c r="AH81" s="10">
        <f t="shared" si="8"/>
        <v>6.0621476666666663</v>
      </c>
      <c r="AI81" s="10">
        <f t="shared" si="8"/>
        <v>6.1354498333333325</v>
      </c>
      <c r="AJ81" s="10">
        <f t="shared" si="8"/>
        <v>6.0752074166666663</v>
      </c>
      <c r="AK81" s="10">
        <f t="shared" si="8"/>
        <v>5.4426047500000001</v>
      </c>
      <c r="AL81" s="10">
        <f t="shared" si="8"/>
        <v>6.8929336666666661</v>
      </c>
      <c r="AM81" s="10">
        <f t="shared" si="8"/>
        <v>6.8305379999999998</v>
      </c>
    </row>
    <row r="82" spans="1:39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spans="1:39">
      <c r="A83" s="52" t="s">
        <v>232</v>
      </c>
    </row>
  </sheetData>
  <mergeCells count="4">
    <mergeCell ref="A1:K1"/>
    <mergeCell ref="B2:AM2"/>
    <mergeCell ref="B3:AM3"/>
    <mergeCell ref="A41:AM41"/>
  </mergeCells>
  <pageMargins left="0" right="0" top="0" bottom="0" header="0.31496062992125984" footer="0.31496062992125984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="150" workbookViewId="0">
      <selection activeCell="A2" sqref="A2"/>
    </sheetView>
  </sheetViews>
  <sheetFormatPr defaultColWidth="8.81640625" defaultRowHeight="14.5"/>
  <cols>
    <col min="1" max="1" width="13.26953125" bestFit="1" customWidth="1"/>
    <col min="2" max="6" width="10.1796875" customWidth="1"/>
  </cols>
  <sheetData>
    <row r="1" spans="1:6" ht="15.5">
      <c r="A1" s="87" t="s">
        <v>299</v>
      </c>
      <c r="B1" s="87"/>
      <c r="C1" s="87"/>
      <c r="D1" s="87"/>
      <c r="E1" s="87"/>
      <c r="F1" s="87"/>
    </row>
    <row r="2" spans="1:6" ht="15.5">
      <c r="A2" s="15" t="s">
        <v>125</v>
      </c>
      <c r="B2" s="86" t="s">
        <v>168</v>
      </c>
      <c r="C2" s="86"/>
      <c r="D2" s="86"/>
      <c r="E2" s="86"/>
      <c r="F2" s="86"/>
    </row>
    <row r="3" spans="1:6" ht="15.5">
      <c r="A3" s="15" t="s">
        <v>123</v>
      </c>
      <c r="B3" s="86" t="s">
        <v>121</v>
      </c>
      <c r="C3" s="86"/>
      <c r="D3" s="86"/>
      <c r="E3" s="86"/>
      <c r="F3" s="86"/>
    </row>
    <row r="4" spans="1:6" ht="15.5">
      <c r="A4" s="33" t="s">
        <v>245</v>
      </c>
      <c r="B4" s="34"/>
      <c r="C4" s="34"/>
      <c r="D4" s="34"/>
      <c r="E4" s="34"/>
      <c r="F4" s="35"/>
    </row>
    <row r="5" spans="1:6" ht="15.5">
      <c r="A5" s="14" t="s">
        <v>115</v>
      </c>
      <c r="B5" s="7">
        <f>0.074771*0.4672</f>
        <v>3.4933011200000003E-2</v>
      </c>
      <c r="C5" s="7">
        <f>0.051035*0.4672</f>
        <v>2.3843552E-2</v>
      </c>
      <c r="D5" s="7">
        <f>0.049574*0.4672</f>
        <v>2.3160972799999999E-2</v>
      </c>
      <c r="E5" s="7">
        <f>0.058995*0.4672</f>
        <v>2.7562463999999998E-2</v>
      </c>
      <c r="F5" s="7">
        <f>0.032418*0.4672</f>
        <v>1.5145689600000001E-2</v>
      </c>
    </row>
    <row r="6" spans="1:6" ht="15.5">
      <c r="A6" s="14" t="s">
        <v>143</v>
      </c>
      <c r="B6" s="48" t="s">
        <v>223</v>
      </c>
      <c r="C6" s="48" t="s">
        <v>223</v>
      </c>
      <c r="D6" s="48" t="s">
        <v>223</v>
      </c>
      <c r="E6" s="7">
        <f>0.107919*0.5995</f>
        <v>6.4697440500000009E-2</v>
      </c>
      <c r="F6" s="48" t="s">
        <v>223</v>
      </c>
    </row>
    <row r="7" spans="1:6" ht="15.5">
      <c r="A7" s="14" t="s">
        <v>114</v>
      </c>
      <c r="B7" s="7">
        <f>0.04566*0.52913</f>
        <v>2.41600758E-2</v>
      </c>
      <c r="C7" s="7">
        <f>0.030879*0.52913</f>
        <v>1.6339005269999998E-2</v>
      </c>
      <c r="D7" s="7">
        <f>0.031752*0.52913</f>
        <v>1.680093576E-2</v>
      </c>
      <c r="E7" s="7">
        <f>0.032365*0.52913</f>
        <v>1.7125292449999999E-2</v>
      </c>
      <c r="F7" s="7">
        <f>0.047704*0.52913</f>
        <v>2.5241617520000002E-2</v>
      </c>
    </row>
    <row r="8" spans="1:6" ht="15.5">
      <c r="A8" s="14" t="s">
        <v>167</v>
      </c>
      <c r="B8" s="7">
        <f>0.455411*0.52913</f>
        <v>0.24097162243</v>
      </c>
      <c r="C8" s="7">
        <f>0.232689*0.52913</f>
        <v>0.12312273057000001</v>
      </c>
      <c r="D8" s="7">
        <f>0.290382*0.52913</f>
        <v>0.15364982765999999</v>
      </c>
      <c r="E8" s="7">
        <f>0.348007*0.52913</f>
        <v>0.18414094390999999</v>
      </c>
      <c r="F8" s="7">
        <f>0.212834*0.52913</f>
        <v>0.11261685442</v>
      </c>
    </row>
    <row r="9" spans="1:6" ht="15.5">
      <c r="A9" s="14" t="s">
        <v>126</v>
      </c>
      <c r="B9" s="7">
        <f>0.037849*0.77443</f>
        <v>2.931140107E-2</v>
      </c>
      <c r="C9" s="7">
        <f>0.040269*0.77443</f>
        <v>3.1185521669999997E-2</v>
      </c>
      <c r="D9" s="7">
        <f>0.031625*0.77443</f>
        <v>2.4491348749999999E-2</v>
      </c>
      <c r="E9" s="7">
        <f>0.028825*0.77443</f>
        <v>2.2322944749999997E-2</v>
      </c>
      <c r="F9" s="7">
        <f>0.041673*0.77443</f>
        <v>3.2272821389999998E-2</v>
      </c>
    </row>
    <row r="10" spans="1:6" ht="15.5">
      <c r="A10" s="14" t="s">
        <v>112</v>
      </c>
      <c r="B10" s="7">
        <f>0.010245*0.60317</f>
        <v>6.1794766500000006E-3</v>
      </c>
      <c r="C10" s="48" t="s">
        <v>223</v>
      </c>
      <c r="D10" s="48" t="s">
        <v>223</v>
      </c>
      <c r="E10" s="48" t="s">
        <v>223</v>
      </c>
      <c r="F10" s="48" t="s">
        <v>223</v>
      </c>
    </row>
    <row r="11" spans="1:6" ht="15.5">
      <c r="A11" s="14" t="s">
        <v>142</v>
      </c>
      <c r="B11" s="7">
        <f>49.447788*0.71469</f>
        <v>35.339839605720002</v>
      </c>
      <c r="C11" s="7">
        <f>48.464001*0.71469</f>
        <v>34.636736874690001</v>
      </c>
      <c r="D11" s="7">
        <f>36.599041*0.71469</f>
        <v>26.156968612290001</v>
      </c>
      <c r="E11" s="7">
        <f>36.615437*0.71469</f>
        <v>26.16868666953</v>
      </c>
      <c r="F11" s="7">
        <f>52.813675*0.71469</f>
        <v>37.745405385750004</v>
      </c>
    </row>
    <row r="12" spans="1:6" ht="15.5">
      <c r="A12" s="14" t="s">
        <v>111</v>
      </c>
      <c r="B12" s="7">
        <f>0.681649*0.74191</f>
        <v>0.50572220958999992</v>
      </c>
      <c r="C12" s="7">
        <f>0.670662*0.74191</f>
        <v>0.49757084441999994</v>
      </c>
      <c r="D12" s="7">
        <f>2.268399*0.74191</f>
        <v>1.68294790209</v>
      </c>
      <c r="E12" s="7">
        <f>2.280874*0.74191</f>
        <v>1.6922032293399998</v>
      </c>
      <c r="F12" s="7">
        <f>0.597209*0.74191</f>
        <v>0.44307532918999998</v>
      </c>
    </row>
    <row r="13" spans="1:6" ht="15.5">
      <c r="A13" s="14" t="s">
        <v>110</v>
      </c>
      <c r="B13" s="7">
        <f>0.277287*0.83013</f>
        <v>0.23018425731</v>
      </c>
      <c r="C13" s="7">
        <f>0.256164*0.83013</f>
        <v>0.21264942132</v>
      </c>
      <c r="D13" s="7">
        <f>0.166778*0.83013</f>
        <v>0.13844742114000003</v>
      </c>
      <c r="E13" s="7">
        <f>0.194743*0.83013</f>
        <v>0.16166200659000002</v>
      </c>
      <c r="F13" s="7">
        <f>0.15939*0.83013</f>
        <v>0.13231442070000002</v>
      </c>
    </row>
    <row r="14" spans="1:6" ht="15.5">
      <c r="A14" s="14" t="s">
        <v>141</v>
      </c>
      <c r="B14" s="7">
        <f>0.055158*0.43646</f>
        <v>2.4074260680000001E-2</v>
      </c>
      <c r="C14" s="7">
        <f>0.047427*0.43646</f>
        <v>2.0699988419999999E-2</v>
      </c>
      <c r="D14" s="7">
        <f>0.052019*0.43646</f>
        <v>2.2704212740000004E-2</v>
      </c>
      <c r="E14" s="7">
        <f>0.046192*0.43646</f>
        <v>2.0160960320000001E-2</v>
      </c>
      <c r="F14" s="7">
        <f>0.044639*0.43646</f>
        <v>1.9483137939999999E-2</v>
      </c>
    </row>
    <row r="15" spans="1:6" ht="15.5">
      <c r="A15" s="14" t="s">
        <v>140</v>
      </c>
      <c r="B15" s="7">
        <v>50.219948000000002</v>
      </c>
      <c r="C15" s="7">
        <v>49.622371999999999</v>
      </c>
      <c r="D15" s="7">
        <v>48.875838999999999</v>
      </c>
      <c r="E15" s="7">
        <v>47.956840999999997</v>
      </c>
      <c r="F15" s="7">
        <v>50.528396999999998</v>
      </c>
    </row>
    <row r="16" spans="1:6" ht="15.5">
      <c r="A16" s="14" t="s">
        <v>138</v>
      </c>
      <c r="B16" s="7">
        <f>0.083857*0.88812</f>
        <v>7.447507884E-2</v>
      </c>
      <c r="C16" s="7">
        <f>0.11177*0.88812</f>
        <v>9.9265172400000004E-2</v>
      </c>
      <c r="D16" s="7">
        <f>0.102556*0.88812</f>
        <v>9.1082034719999996E-2</v>
      </c>
      <c r="E16" s="7">
        <f>0.114019*0.88812</f>
        <v>0.10126255428</v>
      </c>
      <c r="F16" s="7">
        <f>0.077357*0.88812</f>
        <v>6.8702298839999995E-2</v>
      </c>
    </row>
    <row r="17" spans="1:6" ht="15.5">
      <c r="A17" s="14" t="s">
        <v>137</v>
      </c>
      <c r="B17" s="7">
        <f>0.078879*0.80437</f>
        <v>6.3447901230000006E-2</v>
      </c>
      <c r="C17" s="7">
        <f>0.122732*0.80437</f>
        <v>9.8721938839999995E-2</v>
      </c>
      <c r="D17" s="7">
        <f>0.145273*0.80437</f>
        <v>0.11685324301000001</v>
      </c>
      <c r="E17" s="7">
        <f>0.141305*0.80437</f>
        <v>0.11366150285</v>
      </c>
      <c r="F17" s="7">
        <f>0.098291*0.80437</f>
        <v>7.906233167E-2</v>
      </c>
    </row>
    <row r="18" spans="1:6" ht="15.5">
      <c r="A18" s="14" t="s">
        <v>150</v>
      </c>
      <c r="B18" s="7">
        <f>1.429147*0.8456</f>
        <v>1.2084867032</v>
      </c>
      <c r="C18" s="7">
        <f>1.715544*0.8456</f>
        <v>1.4506640064</v>
      </c>
      <c r="D18" s="7">
        <f>1.075673*0.8456</f>
        <v>0.90958908880000011</v>
      </c>
      <c r="E18" s="7">
        <f>1.074902*0.8456</f>
        <v>0.90893713120000008</v>
      </c>
      <c r="F18" s="7">
        <f>1.161399*0.8456</f>
        <v>0.98207899440000013</v>
      </c>
    </row>
    <row r="19" spans="1:6" ht="15.5">
      <c r="A19" s="14" t="s">
        <v>136</v>
      </c>
      <c r="B19" s="7">
        <f>19.312033*0.789454</f>
        <v>15.245961699981999</v>
      </c>
      <c r="C19" s="7">
        <f>20.333359*0.789454</f>
        <v>16.052251595986</v>
      </c>
      <c r="D19" s="7">
        <f>18.28113*0.789454</f>
        <v>14.43211120302</v>
      </c>
      <c r="E19" s="7">
        <f>18.2134*0.789454</f>
        <v>14.378641483599999</v>
      </c>
      <c r="F19" s="7">
        <f>16.233681*0.789454</f>
        <v>12.815744400174001</v>
      </c>
    </row>
    <row r="20" spans="1:6" ht="15.5">
      <c r="A20" s="14" t="s">
        <v>134</v>
      </c>
      <c r="B20" s="7">
        <f>0.034828*0.881213</f>
        <v>3.0690886363999997E-2</v>
      </c>
      <c r="C20" s="7">
        <f>0.034235*0.881213</f>
        <v>3.0168327055000003E-2</v>
      </c>
      <c r="D20" s="7">
        <f>0.03348*0.881213</f>
        <v>2.9503011240000002E-2</v>
      </c>
      <c r="E20" s="7">
        <f>0.029792*0.881213</f>
        <v>2.6253097696E-2</v>
      </c>
      <c r="F20" s="7">
        <f>0.035394*0.881213</f>
        <v>3.1189652922000002E-2</v>
      </c>
    </row>
    <row r="21" spans="1:6" ht="15.5">
      <c r="A21" s="14" t="s">
        <v>166</v>
      </c>
      <c r="B21" s="48" t="s">
        <v>223</v>
      </c>
      <c r="C21" s="48" t="s">
        <v>223</v>
      </c>
      <c r="D21" s="7">
        <f>0.212338*0.89569</f>
        <v>0.19018902322</v>
      </c>
      <c r="E21" s="48" t="s">
        <v>223</v>
      </c>
      <c r="F21" s="48" t="s">
        <v>223</v>
      </c>
    </row>
    <row r="22" spans="1:6" ht="15.5">
      <c r="A22" s="14" t="s">
        <v>165</v>
      </c>
      <c r="B22" s="48" t="s">
        <v>223</v>
      </c>
      <c r="C22" s="48" t="s">
        <v>223</v>
      </c>
      <c r="D22" s="7">
        <f>0.873227*0.8526675</f>
        <v>0.7445722830225</v>
      </c>
      <c r="E22" s="7">
        <f>1.017699*0.8526675</f>
        <v>0.86775886208249997</v>
      </c>
      <c r="F22" s="48" t="s">
        <v>223</v>
      </c>
    </row>
    <row r="23" spans="1:6" ht="15.5">
      <c r="A23" s="14" t="s">
        <v>164</v>
      </c>
      <c r="B23" s="7">
        <f>0.293876*0.85375</f>
        <v>0.25089663500000003</v>
      </c>
      <c r="C23" s="7">
        <f>0.247306*0.85375</f>
        <v>0.21113749749999999</v>
      </c>
      <c r="D23" s="7">
        <f>4.882799*0.85375</f>
        <v>4.1686896462500007</v>
      </c>
      <c r="E23" s="7">
        <f>4.09698*0.85375</f>
        <v>3.4977966750000005</v>
      </c>
      <c r="F23" s="7">
        <f>0.181102*0.85375</f>
        <v>0.15461583250000002</v>
      </c>
    </row>
    <row r="24" spans="1:6" ht="15.5">
      <c r="A24" s="14" t="s">
        <v>163</v>
      </c>
      <c r="B24" s="7" t="s">
        <v>242</v>
      </c>
      <c r="C24" s="7">
        <f>0.119024*0.854459</f>
        <v>0.10170112801599999</v>
      </c>
      <c r="D24" s="7">
        <f>0.630981*0.854459</f>
        <v>0.53914739427900005</v>
      </c>
      <c r="E24" s="7">
        <f>0.523202*0.854459</f>
        <v>0.44705465771799996</v>
      </c>
      <c r="F24" s="7" t="s">
        <v>242</v>
      </c>
    </row>
    <row r="25" spans="1:6" ht="15.5">
      <c r="A25" s="14" t="s">
        <v>162</v>
      </c>
      <c r="B25" s="7">
        <f>0.17379*0.857309</f>
        <v>0.14899173111</v>
      </c>
      <c r="C25" s="7">
        <f>0.133291*0.857309</f>
        <v>0.11427157391899999</v>
      </c>
      <c r="D25" s="7">
        <f>1.446517*0.857309</f>
        <v>1.2401120427530001</v>
      </c>
      <c r="E25" s="7">
        <f>1.618071*0.857309</f>
        <v>1.3871868309390001</v>
      </c>
      <c r="F25" s="7">
        <f>0.11677*0.857309</f>
        <v>0.10010797193</v>
      </c>
    </row>
    <row r="26" spans="1:6" ht="15.5">
      <c r="A26" s="14" t="s">
        <v>161</v>
      </c>
      <c r="B26" s="7">
        <f>0.069223*0.862388</f>
        <v>5.9697084524000008E-2</v>
      </c>
      <c r="C26" s="48" t="s">
        <v>223</v>
      </c>
      <c r="D26" s="7">
        <f>0.729866*0.862388</f>
        <v>0.62942768000800009</v>
      </c>
      <c r="E26" s="7">
        <f>0.566799*0.862388</f>
        <v>0.48880065601200007</v>
      </c>
      <c r="F26" s="7">
        <f>0.120284*0.862388</f>
        <v>0.103731478192</v>
      </c>
    </row>
    <row r="27" spans="1:6" ht="15.5">
      <c r="A27" s="14" t="s">
        <v>160</v>
      </c>
      <c r="B27" s="48" t="s">
        <v>223</v>
      </c>
      <c r="C27" s="48" t="s">
        <v>223</v>
      </c>
      <c r="D27" s="7">
        <f>0.894223*0.8676</f>
        <v>0.77582787480000004</v>
      </c>
      <c r="E27" s="7">
        <f>0.703127*0.8676</f>
        <v>0.61003298519999993</v>
      </c>
      <c r="F27" s="7">
        <f>0.125943*0.8676</f>
        <v>0.10926814680000001</v>
      </c>
    </row>
    <row r="28" spans="1:6" ht="15.5">
      <c r="A28" s="14" t="s">
        <v>159</v>
      </c>
      <c r="B28" s="7">
        <f>1.004569*0.871308</f>
        <v>0.87528900625200001</v>
      </c>
      <c r="C28" s="7">
        <f>0.952727*0.871308</f>
        <v>0.83011865691599995</v>
      </c>
      <c r="D28" s="7">
        <f>2.84176*0.871308</f>
        <v>2.4760482220799997</v>
      </c>
      <c r="E28" s="7">
        <f>2.816192*0.871308</f>
        <v>2.4537706191359998</v>
      </c>
      <c r="F28" s="7">
        <f>0.93089*0.871308</f>
        <v>0.81109190411999998</v>
      </c>
    </row>
    <row r="29" spans="1:6" ht="15.5">
      <c r="A29" s="14" t="s">
        <v>133</v>
      </c>
      <c r="B29" s="7">
        <f>2.103059*0.875503</f>
        <v>1.8412344636770002</v>
      </c>
      <c r="C29" s="7">
        <f>2.216263*0.875503</f>
        <v>1.9403449052890001</v>
      </c>
      <c r="D29" s="7">
        <f>3.590596*0.875503</f>
        <v>3.1435775697880004</v>
      </c>
      <c r="E29" s="7">
        <f>3.554583*0.875503</f>
        <v>3.112048080249</v>
      </c>
      <c r="F29" s="7">
        <f>1.798941*0.875503</f>
        <v>1.5749782423229999</v>
      </c>
    </row>
    <row r="30" spans="1:6" ht="15.5">
      <c r="A30" s="14" t="s">
        <v>158</v>
      </c>
      <c r="B30" s="7">
        <f>4.524089*0.87817</f>
        <v>3.9729192371300002</v>
      </c>
      <c r="C30" s="7">
        <f>4.576088*0.87817</f>
        <v>4.01858319896</v>
      </c>
      <c r="D30" s="7">
        <f>6.057982*0.87817</f>
        <v>5.3199380529400004</v>
      </c>
      <c r="E30" s="7">
        <f>5.970929*0.87817</f>
        <v>5.2434907199299996</v>
      </c>
      <c r="F30" s="7">
        <f>3.742221*0.87817</f>
        <v>3.2863062155699998</v>
      </c>
    </row>
    <row r="31" spans="1:6" ht="15.5">
      <c r="A31" s="14" t="s">
        <v>132</v>
      </c>
      <c r="B31" s="7">
        <f>0.269922*0.84796</f>
        <v>0.22888305912000001</v>
      </c>
      <c r="C31" s="7">
        <f>0.324964*0.84796</f>
        <v>0.27555647344</v>
      </c>
      <c r="D31" s="7">
        <f>0.328512*0.84796</f>
        <v>0.27856503552000006</v>
      </c>
      <c r="E31" s="7">
        <f>0.361946*0.84796</f>
        <v>0.30691573016000001</v>
      </c>
      <c r="F31" s="7">
        <f>0.256945*0.84796</f>
        <v>0.21787908219999999</v>
      </c>
    </row>
    <row r="32" spans="1:6" ht="15.5">
      <c r="A32" s="14" t="s">
        <v>131</v>
      </c>
      <c r="B32" s="7">
        <f>0.275099*0.81892</f>
        <v>0.22528407307999998</v>
      </c>
      <c r="C32" s="7">
        <f>0.361507*0.81892</f>
        <v>0.29604531243999999</v>
      </c>
      <c r="D32" s="7">
        <f>0.422307*0.81892</f>
        <v>0.34583564843999998</v>
      </c>
      <c r="E32" s="7">
        <f>0.446397*0.81892</f>
        <v>0.36556343123999996</v>
      </c>
      <c r="F32" s="7">
        <f>0.305168*0.81892</f>
        <v>0.24990817856</v>
      </c>
    </row>
    <row r="33" spans="1:6" ht="15.5">
      <c r="A33" s="14" t="s">
        <v>157</v>
      </c>
      <c r="B33" s="7">
        <f>0.764185*0.928315</f>
        <v>0.70940439827500001</v>
      </c>
      <c r="C33" s="48" t="s">
        <v>223</v>
      </c>
      <c r="D33" s="48" t="s">
        <v>223</v>
      </c>
      <c r="E33" s="7">
        <f>0.657933*0.928315</f>
        <v>0.61076907289500004</v>
      </c>
      <c r="F33" s="48" t="s">
        <v>223</v>
      </c>
    </row>
    <row r="34" spans="1:6" ht="15.5">
      <c r="A34" s="14" t="s">
        <v>156</v>
      </c>
      <c r="B34" s="7">
        <f>0.058879*0.878812</f>
        <v>5.1743571748000004E-2</v>
      </c>
      <c r="C34" s="7">
        <f>0.048501*0.878812</f>
        <v>4.2623260812000005E-2</v>
      </c>
      <c r="D34" s="7">
        <f>0.499808*0.878812</f>
        <v>0.439237268096</v>
      </c>
      <c r="E34" s="7">
        <f>0.413719*0.878812</f>
        <v>0.36358122182800001</v>
      </c>
      <c r="F34" s="48" t="s">
        <v>223</v>
      </c>
    </row>
    <row r="35" spans="1:6" ht="15.5">
      <c r="A35" s="14" t="s">
        <v>155</v>
      </c>
      <c r="B35" s="7">
        <f>0.049211*0.859254</f>
        <v>4.2284748593999999E-2</v>
      </c>
      <c r="C35" s="7">
        <f>0.065627*0.859254</f>
        <v>5.6390262258E-2</v>
      </c>
      <c r="D35" s="7">
        <f>0.071101*0.859254</f>
        <v>6.1093818653999994E-2</v>
      </c>
      <c r="E35" s="7">
        <f>0.050287*0.859254</f>
        <v>4.3209305897999997E-2</v>
      </c>
      <c r="F35" s="7">
        <f>0.043086*0.859254</f>
        <v>3.7021817844E-2</v>
      </c>
    </row>
    <row r="36" spans="1:6" ht="15.5">
      <c r="A36" s="14" t="s">
        <v>173</v>
      </c>
      <c r="B36" s="7">
        <f>SUM(B5:B35)</f>
        <v>111.68501419857601</v>
      </c>
      <c r="C36" s="7">
        <f>SUM(C5:C35)</f>
        <v>110.80236324859101</v>
      </c>
      <c r="D36" s="7">
        <f>SUM(D5:D35)</f>
        <v>113.0264103738705</v>
      </c>
      <c r="E36" s="7">
        <f>SUM(E5:E35)</f>
        <v>111.64213756930349</v>
      </c>
      <c r="F36" s="7">
        <f>SUM(F5:F35)</f>
        <v>109.67563880455501</v>
      </c>
    </row>
    <row r="38" spans="1:6">
      <c r="A38" t="s">
        <v>232</v>
      </c>
    </row>
  </sheetData>
  <mergeCells count="3">
    <mergeCell ref="B2:F2"/>
    <mergeCell ref="B3:F3"/>
    <mergeCell ref="A1:F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"/>
  <sheetViews>
    <sheetView tabSelected="1" workbookViewId="0">
      <selection activeCell="A2" sqref="A2"/>
    </sheetView>
  </sheetViews>
  <sheetFormatPr defaultRowHeight="14.5"/>
  <sheetData>
    <row r="1" spans="1:34" ht="15.5">
      <c r="A1" s="87" t="s">
        <v>307</v>
      </c>
      <c r="B1" s="87"/>
      <c r="C1" s="87"/>
      <c r="D1" s="87"/>
      <c r="E1" s="87"/>
      <c r="F1" s="87"/>
      <c r="G1" s="87"/>
      <c r="H1" s="87"/>
    </row>
    <row r="2" spans="1:34">
      <c r="A2" s="57" t="s">
        <v>169</v>
      </c>
      <c r="B2" s="105" t="s">
        <v>301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7"/>
    </row>
    <row r="3" spans="1:34">
      <c r="A3" s="57" t="s">
        <v>302</v>
      </c>
      <c r="B3" s="105" t="s">
        <v>172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7"/>
    </row>
    <row r="4" spans="1:34" ht="16">
      <c r="A4" s="72" t="s">
        <v>303</v>
      </c>
      <c r="B4" s="58">
        <v>2.8306000000000001E-2</v>
      </c>
      <c r="C4" s="58">
        <v>2.1923000000000002E-2</v>
      </c>
      <c r="D4" s="58">
        <v>3.1421999999999999E-2</v>
      </c>
      <c r="E4" s="58" t="s">
        <v>242</v>
      </c>
      <c r="F4" s="58" t="s">
        <v>242</v>
      </c>
      <c r="G4" s="58" t="s">
        <v>242</v>
      </c>
      <c r="H4" s="58" t="s">
        <v>242</v>
      </c>
      <c r="I4" s="58" t="s">
        <v>242</v>
      </c>
      <c r="J4" s="7" t="s">
        <v>242</v>
      </c>
      <c r="K4" s="7" t="s">
        <v>242</v>
      </c>
      <c r="L4" s="7">
        <v>0.56749899999999998</v>
      </c>
      <c r="M4" s="7">
        <v>1.2573479999999999</v>
      </c>
      <c r="N4" s="7">
        <v>0.701793</v>
      </c>
      <c r="O4" s="7">
        <v>0.46724199999999999</v>
      </c>
      <c r="P4" s="7" t="s">
        <v>242</v>
      </c>
      <c r="Q4" s="7" t="s">
        <v>242</v>
      </c>
      <c r="R4" s="7">
        <v>0.39711600000000002</v>
      </c>
      <c r="S4" s="7">
        <v>0.98077499999999995</v>
      </c>
      <c r="T4" s="7" t="s">
        <v>242</v>
      </c>
      <c r="U4" s="7">
        <v>2.6192E-2</v>
      </c>
      <c r="V4" s="7">
        <v>1.1318029999999999</v>
      </c>
      <c r="W4" s="7">
        <v>4.4646999999999999E-2</v>
      </c>
      <c r="X4" s="7">
        <v>5.3409999999999999E-2</v>
      </c>
      <c r="Y4" s="7" t="s">
        <v>242</v>
      </c>
      <c r="Z4" s="7" t="s">
        <v>242</v>
      </c>
      <c r="AA4" s="7">
        <v>2.9392000000000001E-2</v>
      </c>
      <c r="AB4" s="7" t="s">
        <v>242</v>
      </c>
      <c r="AC4" s="7" t="s">
        <v>242</v>
      </c>
      <c r="AD4" s="7" t="s">
        <v>242</v>
      </c>
      <c r="AE4" s="7" t="s">
        <v>242</v>
      </c>
      <c r="AF4" s="7" t="s">
        <v>242</v>
      </c>
      <c r="AG4" s="7" t="s">
        <v>242</v>
      </c>
      <c r="AH4" s="7" t="s">
        <v>242</v>
      </c>
    </row>
    <row r="5" spans="1:34" ht="16">
      <c r="A5" s="72" t="s">
        <v>304</v>
      </c>
      <c r="B5" s="58" t="s">
        <v>242</v>
      </c>
      <c r="C5" s="58" t="s">
        <v>242</v>
      </c>
      <c r="D5" s="58" t="s">
        <v>242</v>
      </c>
      <c r="E5" s="58" t="s">
        <v>242</v>
      </c>
      <c r="F5" s="58" t="s">
        <v>242</v>
      </c>
      <c r="G5" s="58" t="s">
        <v>242</v>
      </c>
      <c r="H5" s="58" t="s">
        <v>242</v>
      </c>
      <c r="I5" s="58" t="s">
        <v>242</v>
      </c>
      <c r="J5" s="7" t="s">
        <v>242</v>
      </c>
      <c r="K5" s="7" t="s">
        <v>242</v>
      </c>
      <c r="L5" s="7" t="s">
        <v>242</v>
      </c>
      <c r="M5" s="7" t="s">
        <v>242</v>
      </c>
      <c r="N5" s="7" t="s">
        <v>242</v>
      </c>
      <c r="O5" s="7" t="s">
        <v>242</v>
      </c>
      <c r="P5" s="7" t="s">
        <v>242</v>
      </c>
      <c r="Q5" s="7" t="s">
        <v>242</v>
      </c>
      <c r="R5" s="7" t="s">
        <v>242</v>
      </c>
      <c r="S5" s="7" t="s">
        <v>242</v>
      </c>
      <c r="T5" s="7" t="s">
        <v>242</v>
      </c>
      <c r="U5" s="7" t="s">
        <v>242</v>
      </c>
      <c r="V5" s="7" t="s">
        <v>242</v>
      </c>
      <c r="W5" s="7" t="s">
        <v>242</v>
      </c>
      <c r="X5" s="7" t="s">
        <v>242</v>
      </c>
      <c r="Y5" s="7" t="s">
        <v>242</v>
      </c>
      <c r="Z5" s="7" t="s">
        <v>242</v>
      </c>
      <c r="AA5" s="7" t="s">
        <v>242</v>
      </c>
      <c r="AB5" s="7" t="s">
        <v>242</v>
      </c>
      <c r="AC5" s="7" t="s">
        <v>242</v>
      </c>
      <c r="AD5" s="7" t="s">
        <v>242</v>
      </c>
      <c r="AE5" s="7" t="s">
        <v>242</v>
      </c>
      <c r="AF5" s="7" t="s">
        <v>242</v>
      </c>
      <c r="AG5" s="7" t="s">
        <v>242</v>
      </c>
      <c r="AH5" s="7" t="s">
        <v>242</v>
      </c>
    </row>
    <row r="6" spans="1:34" ht="16">
      <c r="A6" s="72" t="s">
        <v>273</v>
      </c>
      <c r="B6" s="58">
        <v>2.3574000000000001E-2</v>
      </c>
      <c r="C6" s="58">
        <v>3.9343999999999997E-2</v>
      </c>
      <c r="D6" s="58" t="s">
        <v>242</v>
      </c>
      <c r="E6" s="58" t="s">
        <v>242</v>
      </c>
      <c r="F6" s="58">
        <v>3.0796E-2</v>
      </c>
      <c r="G6" s="58">
        <v>1.6544E-2</v>
      </c>
      <c r="H6" s="58">
        <v>2.5111000000000001E-2</v>
      </c>
      <c r="I6" s="58" t="s">
        <v>242</v>
      </c>
      <c r="J6" s="7" t="s">
        <v>242</v>
      </c>
      <c r="K6" s="7" t="s">
        <v>242</v>
      </c>
      <c r="L6" s="7">
        <v>2.6852000000000001E-2</v>
      </c>
      <c r="M6" s="7">
        <v>3.3568000000000001E-2</v>
      </c>
      <c r="N6" s="7">
        <v>3.5698000000000001E-2</v>
      </c>
      <c r="O6" s="7" t="s">
        <v>242</v>
      </c>
      <c r="P6" s="7" t="s">
        <v>242</v>
      </c>
      <c r="Q6" s="7" t="s">
        <v>242</v>
      </c>
      <c r="R6" s="7">
        <v>4.8418000000000003E-2</v>
      </c>
      <c r="S6" s="7">
        <v>5.6665E-2</v>
      </c>
      <c r="T6" s="7">
        <v>1.9701E-2</v>
      </c>
      <c r="U6" s="7">
        <v>2.7598999999999999E-2</v>
      </c>
      <c r="V6" s="7">
        <v>0.19297900000000001</v>
      </c>
      <c r="W6" s="7">
        <v>2.5486000000000002E-2</v>
      </c>
      <c r="X6" s="7">
        <v>3.4679000000000001E-2</v>
      </c>
      <c r="Y6" s="7">
        <v>1.7555000000000001E-2</v>
      </c>
      <c r="Z6" s="7" t="s">
        <v>242</v>
      </c>
      <c r="AA6" s="7">
        <v>4.3083000000000003E-2</v>
      </c>
      <c r="AB6" s="7" t="s">
        <v>242</v>
      </c>
      <c r="AC6" s="7" t="s">
        <v>242</v>
      </c>
      <c r="AD6" s="7" t="s">
        <v>242</v>
      </c>
      <c r="AE6" s="7" t="s">
        <v>242</v>
      </c>
      <c r="AF6" s="7">
        <v>2.9131000000000001E-2</v>
      </c>
      <c r="AG6" s="7" t="s">
        <v>242</v>
      </c>
      <c r="AH6" s="7">
        <v>1.8608E-2</v>
      </c>
    </row>
    <row r="7" spans="1:34" ht="15.5">
      <c r="A7" s="72" t="s">
        <v>120</v>
      </c>
      <c r="B7" s="58" t="s">
        <v>242</v>
      </c>
      <c r="C7" s="58" t="s">
        <v>242</v>
      </c>
      <c r="D7" s="58">
        <v>6.1203E-2</v>
      </c>
      <c r="E7" s="58">
        <v>6.9079000000000002E-2</v>
      </c>
      <c r="F7" s="58" t="s">
        <v>242</v>
      </c>
      <c r="G7" s="58">
        <v>5.1436999999999997E-2</v>
      </c>
      <c r="H7" s="58" t="s">
        <v>242</v>
      </c>
      <c r="I7" s="58" t="s">
        <v>242</v>
      </c>
      <c r="J7" s="7" t="s">
        <v>242</v>
      </c>
      <c r="K7" s="7" t="s">
        <v>242</v>
      </c>
      <c r="L7" s="7">
        <v>2.4876339999999999</v>
      </c>
      <c r="M7" s="7">
        <v>4.6100539999999999</v>
      </c>
      <c r="N7" s="7">
        <v>2.528848</v>
      </c>
      <c r="O7" s="7">
        <v>2.2260270000000002</v>
      </c>
      <c r="P7" s="7" t="s">
        <v>242</v>
      </c>
      <c r="Q7" s="7" t="s">
        <v>242</v>
      </c>
      <c r="R7" s="7">
        <v>0.20962800000000001</v>
      </c>
      <c r="S7" s="7">
        <v>3.2699889999999998</v>
      </c>
      <c r="T7" s="7" t="s">
        <v>242</v>
      </c>
      <c r="U7" s="7">
        <v>4.9838E-2</v>
      </c>
      <c r="V7" s="7">
        <v>0.17213999999999999</v>
      </c>
      <c r="W7" s="7">
        <v>8.3495E-2</v>
      </c>
      <c r="X7" s="7">
        <v>9.9801000000000001E-2</v>
      </c>
      <c r="Y7" s="7">
        <v>4.9792999999999997E-2</v>
      </c>
      <c r="Z7" s="7" t="s">
        <v>242</v>
      </c>
      <c r="AA7" s="7" t="s">
        <v>242</v>
      </c>
      <c r="AB7" s="7">
        <v>3.1985E-2</v>
      </c>
      <c r="AC7" s="7">
        <v>3.8538999999999997E-2</v>
      </c>
      <c r="AD7" s="7" t="s">
        <v>242</v>
      </c>
      <c r="AE7" s="7" t="s">
        <v>242</v>
      </c>
      <c r="AF7" s="7">
        <v>3.0963999999999998E-2</v>
      </c>
      <c r="AG7" s="7" t="s">
        <v>242</v>
      </c>
      <c r="AH7" s="7" t="s">
        <v>242</v>
      </c>
    </row>
    <row r="8" spans="1:34" ht="15.5">
      <c r="A8" s="72" t="s">
        <v>127</v>
      </c>
      <c r="B8" s="58" t="s">
        <v>242</v>
      </c>
      <c r="C8" s="58" t="s">
        <v>242</v>
      </c>
      <c r="D8" s="58" t="s">
        <v>242</v>
      </c>
      <c r="E8" s="58">
        <v>3.0113000000000001E-2</v>
      </c>
      <c r="F8" s="58" t="s">
        <v>242</v>
      </c>
      <c r="G8" s="58" t="s">
        <v>242</v>
      </c>
      <c r="H8" s="58" t="s">
        <v>242</v>
      </c>
      <c r="I8" s="58" t="s">
        <v>242</v>
      </c>
      <c r="J8" s="7" t="s">
        <v>242</v>
      </c>
      <c r="K8" s="7" t="s">
        <v>242</v>
      </c>
      <c r="L8" s="7" t="s">
        <v>242</v>
      </c>
      <c r="M8" s="7" t="s">
        <v>242</v>
      </c>
      <c r="N8" s="7" t="s">
        <v>242</v>
      </c>
      <c r="O8" s="7" t="s">
        <v>242</v>
      </c>
      <c r="P8" s="7" t="s">
        <v>242</v>
      </c>
      <c r="Q8" s="7" t="s">
        <v>242</v>
      </c>
      <c r="R8" s="7" t="s">
        <v>242</v>
      </c>
      <c r="S8" s="7" t="s">
        <v>242</v>
      </c>
      <c r="T8" s="7">
        <v>2.7917999999999998E-2</v>
      </c>
      <c r="U8" s="7" t="s">
        <v>242</v>
      </c>
      <c r="V8" s="7" t="s">
        <v>242</v>
      </c>
      <c r="W8" s="7" t="s">
        <v>242</v>
      </c>
      <c r="X8" s="7" t="s">
        <v>242</v>
      </c>
      <c r="Y8" s="7" t="s">
        <v>242</v>
      </c>
      <c r="Z8" s="7" t="s">
        <v>242</v>
      </c>
      <c r="AA8" s="7" t="s">
        <v>242</v>
      </c>
      <c r="AB8" s="7" t="s">
        <v>242</v>
      </c>
      <c r="AC8" s="7">
        <v>4.2509999999999999E-2</v>
      </c>
      <c r="AD8" s="7">
        <v>2.6627999999999999E-2</v>
      </c>
      <c r="AE8" s="7">
        <v>2.5818000000000001E-2</v>
      </c>
      <c r="AF8" s="7" t="s">
        <v>242</v>
      </c>
      <c r="AG8" s="7" t="s">
        <v>242</v>
      </c>
      <c r="AH8" s="7" t="s">
        <v>242</v>
      </c>
    </row>
    <row r="9" spans="1:34" ht="15.5">
      <c r="A9" s="72" t="s">
        <v>119</v>
      </c>
      <c r="B9" s="58">
        <v>2.9510000000000002E-2</v>
      </c>
      <c r="C9" s="58">
        <v>3.0932000000000001E-2</v>
      </c>
      <c r="D9" s="58">
        <v>5.2306999999999999E-2</v>
      </c>
      <c r="E9" s="58">
        <v>3.7336000000000001E-2</v>
      </c>
      <c r="F9" s="58">
        <v>3.2985E-2</v>
      </c>
      <c r="G9" s="58">
        <v>4.5262999999999998E-2</v>
      </c>
      <c r="H9" s="58">
        <v>3.0092000000000001E-2</v>
      </c>
      <c r="I9" s="58" t="s">
        <v>242</v>
      </c>
      <c r="J9" s="7">
        <v>1.6736000000000001E-2</v>
      </c>
      <c r="K9" s="7">
        <v>1.7496999999999999E-2</v>
      </c>
      <c r="L9" s="7">
        <v>3.1877000000000003E-2</v>
      </c>
      <c r="M9" s="7">
        <v>2.7297999999999999E-2</v>
      </c>
      <c r="N9" s="7">
        <v>2.5724E-2</v>
      </c>
      <c r="O9" s="7">
        <v>1.4777E-2</v>
      </c>
      <c r="P9" s="7" t="s">
        <v>242</v>
      </c>
      <c r="Q9" s="7" t="s">
        <v>242</v>
      </c>
      <c r="R9" s="7">
        <v>2.0355999999999999E-2</v>
      </c>
      <c r="S9" s="7">
        <v>2.4905E-2</v>
      </c>
      <c r="T9" s="7">
        <v>2.5617999999999998E-2</v>
      </c>
      <c r="U9" s="7">
        <v>3.2504999999999999E-2</v>
      </c>
      <c r="V9" s="7">
        <v>0.14257800000000001</v>
      </c>
      <c r="W9" s="7">
        <v>3.8982999999999997E-2</v>
      </c>
      <c r="X9" s="7">
        <v>5.4663000000000003E-2</v>
      </c>
      <c r="Y9" s="7">
        <v>2.5981000000000001E-2</v>
      </c>
      <c r="Z9" s="7" t="s">
        <v>242</v>
      </c>
      <c r="AA9" s="7">
        <v>2.2522E-2</v>
      </c>
      <c r="AB9" s="7">
        <v>1.9737999999999999E-2</v>
      </c>
      <c r="AC9" s="7" t="s">
        <v>242</v>
      </c>
      <c r="AD9" s="7">
        <v>3.0418000000000001E-2</v>
      </c>
      <c r="AE9" s="7">
        <v>2.0771999999999999E-2</v>
      </c>
      <c r="AF9" s="7">
        <v>2.4268999999999999E-2</v>
      </c>
      <c r="AG9" s="7" t="s">
        <v>242</v>
      </c>
      <c r="AH9" s="7" t="s">
        <v>242</v>
      </c>
    </row>
    <row r="10" spans="1:34" ht="15.5">
      <c r="A10" s="72" t="s">
        <v>118</v>
      </c>
      <c r="B10" s="58">
        <v>2.7878699999999998</v>
      </c>
      <c r="C10" s="58">
        <v>2.5327480000000002</v>
      </c>
      <c r="D10" s="58">
        <v>3.1121750000000001</v>
      </c>
      <c r="E10" s="58">
        <v>3.0028600000000001</v>
      </c>
      <c r="F10" s="58">
        <v>3.300036</v>
      </c>
      <c r="G10" s="58">
        <v>3.0391050000000002</v>
      </c>
      <c r="H10" s="58">
        <v>3.136171</v>
      </c>
      <c r="I10" s="58">
        <v>3.0192760000000001</v>
      </c>
      <c r="J10" s="7">
        <v>2.9016000000000002</v>
      </c>
      <c r="K10" s="7">
        <v>4.0122929999999997</v>
      </c>
      <c r="L10" s="7">
        <v>4.8212630000000001</v>
      </c>
      <c r="M10" s="7">
        <v>5.8090710000000003</v>
      </c>
      <c r="N10" s="7">
        <v>4.9891329999999998</v>
      </c>
      <c r="O10" s="7">
        <v>4.8984629999999996</v>
      </c>
      <c r="P10" s="7">
        <v>2.8880210000000002</v>
      </c>
      <c r="Q10" s="7">
        <v>3.9456159999999998</v>
      </c>
      <c r="R10" s="7">
        <v>3.5697899999999998</v>
      </c>
      <c r="S10" s="7">
        <v>5.3248360000000003</v>
      </c>
      <c r="T10" s="7">
        <v>3.0346950000000001</v>
      </c>
      <c r="U10" s="7">
        <v>2.6812369999999999</v>
      </c>
      <c r="V10" s="7">
        <v>3.0920209999999999</v>
      </c>
      <c r="W10" s="7">
        <v>3.2469839999999999</v>
      </c>
      <c r="X10" s="7">
        <v>4.6119430000000001</v>
      </c>
      <c r="Y10" s="7">
        <v>3.3806910000000001</v>
      </c>
      <c r="Z10" s="7">
        <v>2.8883909999999999</v>
      </c>
      <c r="AA10" s="7">
        <v>2.6504720000000002</v>
      </c>
      <c r="AB10" s="7">
        <v>3.26694</v>
      </c>
      <c r="AC10" s="7">
        <v>2.9383490000000001</v>
      </c>
      <c r="AD10" s="7">
        <v>2.828179</v>
      </c>
      <c r="AE10" s="7">
        <v>2.7748940000000002</v>
      </c>
      <c r="AF10" s="7">
        <v>3.363823</v>
      </c>
      <c r="AG10" s="7">
        <v>3.2364519999999999</v>
      </c>
      <c r="AH10" s="7">
        <v>4.056711</v>
      </c>
    </row>
    <row r="11" spans="1:34" ht="16">
      <c r="A11" s="72" t="s">
        <v>274</v>
      </c>
      <c r="B11" s="58">
        <v>5.8154999999999998E-2</v>
      </c>
      <c r="C11" s="58">
        <v>7.22E-2</v>
      </c>
      <c r="D11" s="58">
        <v>0.10090399999999999</v>
      </c>
      <c r="E11" s="58">
        <v>5.2618999999999999E-2</v>
      </c>
      <c r="F11" s="58">
        <v>5.8916000000000003E-2</v>
      </c>
      <c r="G11" s="58">
        <v>6.6189999999999999E-2</v>
      </c>
      <c r="H11" s="58">
        <v>5.2542999999999999E-2</v>
      </c>
      <c r="I11" s="58">
        <v>5.4486E-2</v>
      </c>
      <c r="J11" s="7">
        <v>6.7400000000000002E-2</v>
      </c>
      <c r="K11" s="7">
        <v>5.3122999999999997E-2</v>
      </c>
      <c r="L11" s="7">
        <v>9.9657999999999997E-2</v>
      </c>
      <c r="M11" s="7">
        <v>5.8180000000000003E-2</v>
      </c>
      <c r="N11" s="7">
        <v>5.9853999999999997E-2</v>
      </c>
      <c r="O11" s="7">
        <v>6.5138000000000001E-2</v>
      </c>
      <c r="P11" s="7">
        <v>7.6406000000000002E-2</v>
      </c>
      <c r="Q11" s="7">
        <v>6.3922000000000007E-2</v>
      </c>
      <c r="R11" s="7">
        <v>7.3130000000000001E-2</v>
      </c>
      <c r="S11" s="7">
        <v>5.3503000000000002E-2</v>
      </c>
      <c r="T11" s="7">
        <v>6.3109999999999999E-2</v>
      </c>
      <c r="U11" s="7">
        <v>7.1055999999999994E-2</v>
      </c>
      <c r="V11" s="7">
        <v>0.113081</v>
      </c>
      <c r="W11" s="7">
        <v>5.9067000000000001E-2</v>
      </c>
      <c r="X11" s="7">
        <v>6.4086000000000004E-2</v>
      </c>
      <c r="Y11" s="7">
        <v>6.2427999999999997E-2</v>
      </c>
      <c r="Z11" s="7">
        <v>8.8760000000000006E-2</v>
      </c>
      <c r="AA11" s="7">
        <v>7.9411999999999996E-2</v>
      </c>
      <c r="AB11" s="7">
        <v>7.0711999999999997E-2</v>
      </c>
      <c r="AC11" s="7">
        <v>8.7362999999999996E-2</v>
      </c>
      <c r="AD11" s="7">
        <v>7.2764999999999996E-2</v>
      </c>
      <c r="AE11" s="7">
        <v>6.4408999999999994E-2</v>
      </c>
      <c r="AF11" s="7">
        <v>6.5226999999999993E-2</v>
      </c>
      <c r="AG11" s="7">
        <v>8.2369999999999999E-2</v>
      </c>
      <c r="AH11" s="7">
        <v>5.9972999999999999E-2</v>
      </c>
    </row>
    <row r="12" spans="1:34" ht="16">
      <c r="A12" s="72" t="s">
        <v>275</v>
      </c>
      <c r="B12" s="58" t="s">
        <v>242</v>
      </c>
      <c r="C12" s="58" t="s">
        <v>242</v>
      </c>
      <c r="D12" s="58" t="s">
        <v>242</v>
      </c>
      <c r="E12" s="58" t="s">
        <v>242</v>
      </c>
      <c r="F12" s="58" t="s">
        <v>242</v>
      </c>
      <c r="G12" s="58" t="s">
        <v>242</v>
      </c>
      <c r="H12" s="58" t="s">
        <v>242</v>
      </c>
      <c r="I12" s="58" t="s">
        <v>242</v>
      </c>
      <c r="J12" s="7" t="s">
        <v>242</v>
      </c>
      <c r="K12" s="7" t="s">
        <v>242</v>
      </c>
      <c r="L12" s="7" t="s">
        <v>242</v>
      </c>
      <c r="M12" s="7" t="s">
        <v>242</v>
      </c>
      <c r="N12" s="7" t="s">
        <v>242</v>
      </c>
      <c r="O12" s="7" t="s">
        <v>242</v>
      </c>
      <c r="P12" s="7" t="s">
        <v>242</v>
      </c>
      <c r="Q12" s="7" t="s">
        <v>242</v>
      </c>
      <c r="R12" s="7" t="s">
        <v>242</v>
      </c>
      <c r="S12" s="7" t="s">
        <v>242</v>
      </c>
      <c r="T12" s="7" t="s">
        <v>242</v>
      </c>
      <c r="U12" s="7" t="s">
        <v>242</v>
      </c>
      <c r="V12" s="7" t="s">
        <v>242</v>
      </c>
      <c r="W12" s="7" t="s">
        <v>242</v>
      </c>
      <c r="X12" s="7" t="s">
        <v>242</v>
      </c>
      <c r="Y12" s="7" t="s">
        <v>242</v>
      </c>
      <c r="Z12" s="7" t="s">
        <v>242</v>
      </c>
      <c r="AA12" s="7" t="s">
        <v>242</v>
      </c>
      <c r="AB12" s="7" t="s">
        <v>242</v>
      </c>
      <c r="AC12" s="7" t="s">
        <v>242</v>
      </c>
      <c r="AD12" s="7" t="s">
        <v>242</v>
      </c>
      <c r="AE12" s="7" t="s">
        <v>242</v>
      </c>
      <c r="AF12" s="7" t="s">
        <v>242</v>
      </c>
      <c r="AG12" s="7" t="s">
        <v>242</v>
      </c>
      <c r="AH12" s="7" t="s">
        <v>242</v>
      </c>
    </row>
    <row r="13" spans="1:34" ht="16">
      <c r="A13" s="72" t="s">
        <v>276</v>
      </c>
      <c r="B13" s="58">
        <v>2.7772000000000002E-2</v>
      </c>
      <c r="C13" s="58">
        <v>3.8396E-2</v>
      </c>
      <c r="D13" s="58">
        <v>4.0565999999999998E-2</v>
      </c>
      <c r="E13" s="58" t="s">
        <v>242</v>
      </c>
      <c r="F13" s="58">
        <v>5.1053000000000001E-2</v>
      </c>
      <c r="G13" s="58" t="s">
        <v>242</v>
      </c>
      <c r="H13" s="58" t="s">
        <v>242</v>
      </c>
      <c r="I13" s="58" t="s">
        <v>242</v>
      </c>
      <c r="J13" s="7">
        <v>2.9021000000000002E-2</v>
      </c>
      <c r="K13" s="7" t="s">
        <v>242</v>
      </c>
      <c r="L13" s="7" t="s">
        <v>242</v>
      </c>
      <c r="M13" s="7" t="s">
        <v>242</v>
      </c>
      <c r="N13" s="7" t="s">
        <v>242</v>
      </c>
      <c r="O13" s="7" t="s">
        <v>242</v>
      </c>
      <c r="P13" s="7" t="s">
        <v>242</v>
      </c>
      <c r="Q13" s="7" t="s">
        <v>242</v>
      </c>
      <c r="R13" s="7" t="s">
        <v>242</v>
      </c>
      <c r="S13" s="7" t="s">
        <v>242</v>
      </c>
      <c r="T13" s="7" t="s">
        <v>242</v>
      </c>
      <c r="U13" s="7">
        <v>2.6131000000000001E-2</v>
      </c>
      <c r="V13" s="7">
        <v>4.9522999999999998E-2</v>
      </c>
      <c r="W13" s="7">
        <v>4.4755999999999997E-2</v>
      </c>
      <c r="X13" s="7">
        <v>2.9177000000000002E-2</v>
      </c>
      <c r="Y13" s="7" t="s">
        <v>242</v>
      </c>
      <c r="Z13" s="7" t="s">
        <v>242</v>
      </c>
      <c r="AA13" s="7">
        <v>3.1648999999999997E-2</v>
      </c>
      <c r="AB13" s="7" t="s">
        <v>242</v>
      </c>
      <c r="AC13" s="7">
        <v>3.2346E-2</v>
      </c>
      <c r="AD13" s="7">
        <v>2.9843999999999999E-2</v>
      </c>
      <c r="AE13" s="7" t="s">
        <v>242</v>
      </c>
      <c r="AF13" s="7">
        <v>4.2263000000000002E-2</v>
      </c>
      <c r="AG13" s="7" t="s">
        <v>242</v>
      </c>
      <c r="AH13" s="7">
        <v>3.0495999999999999E-2</v>
      </c>
    </row>
    <row r="14" spans="1:34" ht="16">
      <c r="A14" s="72" t="s">
        <v>277</v>
      </c>
      <c r="B14" s="58">
        <v>0.17086200000000001</v>
      </c>
      <c r="C14" s="58">
        <v>0.188443</v>
      </c>
      <c r="D14" s="58">
        <v>0.21154000000000001</v>
      </c>
      <c r="E14" s="58">
        <v>0.32545299999999999</v>
      </c>
      <c r="F14" s="58">
        <v>0.19003400000000001</v>
      </c>
      <c r="G14" s="58">
        <v>0.39580199999999999</v>
      </c>
      <c r="H14" s="58">
        <v>0.35782199999999997</v>
      </c>
      <c r="I14" s="58">
        <v>0.36022599999999999</v>
      </c>
      <c r="J14" s="7">
        <v>0.30399199999999998</v>
      </c>
      <c r="K14" s="7">
        <v>0.30131000000000002</v>
      </c>
      <c r="L14" s="7">
        <v>0.215279</v>
      </c>
      <c r="M14" s="7">
        <v>0.22825100000000001</v>
      </c>
      <c r="N14" s="7">
        <v>0.208065</v>
      </c>
      <c r="O14" s="7">
        <v>0.26628099999999999</v>
      </c>
      <c r="P14" s="7">
        <v>0.17124500000000001</v>
      </c>
      <c r="Q14" s="7">
        <v>0.211586</v>
      </c>
      <c r="R14" s="7">
        <v>0.1666</v>
      </c>
      <c r="S14" s="7">
        <v>0.28465600000000002</v>
      </c>
      <c r="T14" s="7">
        <v>0.36695299999999997</v>
      </c>
      <c r="U14" s="7">
        <v>0.21432999999999999</v>
      </c>
      <c r="V14" s="7">
        <v>0.33292500000000003</v>
      </c>
      <c r="W14" s="7">
        <v>0.38555899999999999</v>
      </c>
      <c r="X14" s="7">
        <v>0.56196400000000002</v>
      </c>
      <c r="Y14" s="7">
        <v>0.14301</v>
      </c>
      <c r="Z14" s="7">
        <v>0.36139900000000003</v>
      </c>
      <c r="AA14" s="7">
        <v>0.214532</v>
      </c>
      <c r="AB14" s="7">
        <v>0.31009500000000001</v>
      </c>
      <c r="AC14" s="7">
        <v>0.39226899999999998</v>
      </c>
      <c r="AD14" s="7">
        <v>0.37037900000000001</v>
      </c>
      <c r="AE14" s="7">
        <v>0.32304300000000002</v>
      </c>
      <c r="AF14" s="7">
        <v>0.218218</v>
      </c>
      <c r="AG14" s="7">
        <v>0.20597799999999999</v>
      </c>
      <c r="AH14" s="7">
        <v>0.23846000000000001</v>
      </c>
    </row>
    <row r="15" spans="1:34" ht="15.5">
      <c r="A15" s="72" t="s">
        <v>140</v>
      </c>
      <c r="B15" s="58">
        <v>4.0538080000000001</v>
      </c>
      <c r="C15" s="58">
        <v>4.3556809999999997</v>
      </c>
      <c r="D15" s="58">
        <v>3.7884690000000001</v>
      </c>
      <c r="E15" s="58">
        <v>4.9237590000000004</v>
      </c>
      <c r="F15" s="58">
        <v>3.966475</v>
      </c>
      <c r="G15" s="58">
        <v>4.5442229999999997</v>
      </c>
      <c r="H15" s="58">
        <v>4.1864189999999999</v>
      </c>
      <c r="I15" s="58">
        <v>4.361885</v>
      </c>
      <c r="J15" s="7">
        <v>4.8659619999999997</v>
      </c>
      <c r="K15" s="7">
        <v>3.5631379999999999</v>
      </c>
      <c r="L15" s="7">
        <v>5.2241970000000002</v>
      </c>
      <c r="M15" s="7">
        <v>5.8497789999999998</v>
      </c>
      <c r="N15" s="7">
        <v>5.7845930000000001</v>
      </c>
      <c r="O15" s="7">
        <v>5.1851729999999998</v>
      </c>
      <c r="P15" s="7">
        <v>4.206995</v>
      </c>
      <c r="Q15" s="7">
        <v>4.2073879999999999</v>
      </c>
      <c r="R15" s="7">
        <v>4.2812089999999996</v>
      </c>
      <c r="S15" s="7">
        <v>6.3290660000000001</v>
      </c>
      <c r="T15" s="7">
        <v>4.7397470000000004</v>
      </c>
      <c r="U15" s="7">
        <v>4.508864</v>
      </c>
      <c r="V15" s="7">
        <v>5.0350789999999996</v>
      </c>
      <c r="W15" s="7">
        <v>4.3479219999999996</v>
      </c>
      <c r="X15" s="7">
        <v>4.4835050000000001</v>
      </c>
      <c r="Y15" s="7">
        <v>4.0907879999999999</v>
      </c>
      <c r="Z15" s="7">
        <v>4.9335440000000004</v>
      </c>
      <c r="AA15" s="7">
        <v>4.2380019999999998</v>
      </c>
      <c r="AB15" s="7">
        <v>4.2179789999999997</v>
      </c>
      <c r="AC15" s="7">
        <v>4.8554409999999999</v>
      </c>
      <c r="AD15" s="7">
        <v>5.0902919999999998</v>
      </c>
      <c r="AE15" s="7">
        <v>5.0984699999999998</v>
      </c>
      <c r="AF15" s="7">
        <v>3.9014440000000001</v>
      </c>
      <c r="AG15" s="7">
        <v>4.1315189999999999</v>
      </c>
      <c r="AH15" s="7">
        <v>4.090484</v>
      </c>
    </row>
    <row r="16" spans="1:34" ht="16">
      <c r="A16" s="72" t="s">
        <v>278</v>
      </c>
      <c r="B16" s="58">
        <v>20.195557000000001</v>
      </c>
      <c r="C16" s="58">
        <v>19.562494000000001</v>
      </c>
      <c r="D16" s="58">
        <v>19.391933000000002</v>
      </c>
      <c r="E16" s="58">
        <v>17.630538999999999</v>
      </c>
      <c r="F16" s="58">
        <v>18.756806999999998</v>
      </c>
      <c r="G16" s="58">
        <v>18.861433000000002</v>
      </c>
      <c r="H16" s="58">
        <v>20.240143</v>
      </c>
      <c r="I16" s="58">
        <v>19.196514000000001</v>
      </c>
      <c r="J16" s="7">
        <v>19.049578</v>
      </c>
      <c r="K16" s="7">
        <v>18.089741</v>
      </c>
      <c r="L16" s="7">
        <v>11.906711</v>
      </c>
      <c r="M16" s="7">
        <v>12.925644</v>
      </c>
      <c r="N16" s="7">
        <v>14.834409000000001</v>
      </c>
      <c r="O16" s="7">
        <v>13.556228000000001</v>
      </c>
      <c r="P16" s="7">
        <v>19.933491</v>
      </c>
      <c r="Q16" s="7">
        <v>19.257757000000002</v>
      </c>
      <c r="R16" s="7">
        <v>20.059291999999999</v>
      </c>
      <c r="S16" s="7">
        <v>11.374758999999999</v>
      </c>
      <c r="T16" s="7">
        <v>20.264769000000001</v>
      </c>
      <c r="U16" s="7">
        <v>19.759875999999998</v>
      </c>
      <c r="V16" s="7">
        <v>18.137008999999999</v>
      </c>
      <c r="W16" s="7">
        <v>21.715434999999999</v>
      </c>
      <c r="X16" s="7">
        <v>15.606685000000001</v>
      </c>
      <c r="Y16" s="7">
        <v>20.437564999999999</v>
      </c>
      <c r="Z16" s="7">
        <v>19.005711000000002</v>
      </c>
      <c r="AA16" s="7">
        <v>19.793216999999999</v>
      </c>
      <c r="AB16" s="7">
        <v>18.496105</v>
      </c>
      <c r="AC16" s="7">
        <v>14.421213</v>
      </c>
      <c r="AD16" s="7">
        <v>15.128038999999999</v>
      </c>
      <c r="AE16" s="7">
        <v>18.249984999999999</v>
      </c>
      <c r="AF16" s="7">
        <v>20.954901</v>
      </c>
      <c r="AG16" s="7">
        <v>18.192919</v>
      </c>
      <c r="AH16" s="7">
        <v>19.486937000000001</v>
      </c>
    </row>
    <row r="17" spans="1:34" ht="16">
      <c r="A17" s="72" t="s">
        <v>280</v>
      </c>
      <c r="B17" s="58">
        <v>8.8705160000000003</v>
      </c>
      <c r="C17" s="58">
        <v>10.779132000000001</v>
      </c>
      <c r="D17" s="58">
        <v>9.8284909999999996</v>
      </c>
      <c r="E17" s="58">
        <v>11.961327000000001</v>
      </c>
      <c r="F17" s="58">
        <v>8.5308100000000007</v>
      </c>
      <c r="G17" s="58">
        <v>9.5365929999999999</v>
      </c>
      <c r="H17" s="58">
        <v>7.5633850000000002</v>
      </c>
      <c r="I17" s="58">
        <v>7.2511020000000004</v>
      </c>
      <c r="J17" s="7">
        <v>8.7418650000000007</v>
      </c>
      <c r="K17" s="7">
        <v>5.8335220000000003</v>
      </c>
      <c r="L17" s="7">
        <v>5.6015129999999997</v>
      </c>
      <c r="M17" s="7">
        <v>4.3314890000000004</v>
      </c>
      <c r="N17" s="7">
        <v>7.1138709999999996</v>
      </c>
      <c r="O17" s="7">
        <v>6.456582</v>
      </c>
      <c r="P17" s="7">
        <v>10.831552</v>
      </c>
      <c r="Q17" s="7">
        <v>9.0446650000000002</v>
      </c>
      <c r="R17" s="7">
        <v>7.3790129999999996</v>
      </c>
      <c r="S17" s="7">
        <v>4.2028410000000003</v>
      </c>
      <c r="T17" s="7">
        <v>8.4947499999999998</v>
      </c>
      <c r="U17" s="7">
        <v>11.544104000000001</v>
      </c>
      <c r="V17" s="7">
        <v>11.850104999999999</v>
      </c>
      <c r="W17" s="7">
        <v>6.5072520000000003</v>
      </c>
      <c r="X17" s="7">
        <v>6.383883</v>
      </c>
      <c r="Y17" s="7">
        <v>8.3046950000000006</v>
      </c>
      <c r="Z17" s="7">
        <v>10.247368</v>
      </c>
      <c r="AA17" s="7">
        <v>11.940263</v>
      </c>
      <c r="AB17" s="7">
        <v>10.644902999999999</v>
      </c>
      <c r="AC17" s="7">
        <v>13.676508</v>
      </c>
      <c r="AD17" s="7">
        <v>11.980054000000001</v>
      </c>
      <c r="AE17" s="7">
        <v>9.7807370000000002</v>
      </c>
      <c r="AF17" s="7">
        <v>8.0949570000000008</v>
      </c>
      <c r="AG17" s="7">
        <v>9.2791990000000002</v>
      </c>
      <c r="AH17" s="7">
        <v>5.7066470000000002</v>
      </c>
    </row>
    <row r="18" spans="1:34" ht="16">
      <c r="A18" s="72" t="s">
        <v>281</v>
      </c>
      <c r="B18" s="58">
        <v>0.37358599999999997</v>
      </c>
      <c r="C18" s="58">
        <v>1.066878</v>
      </c>
      <c r="D18" s="58">
        <v>0.15732399999999999</v>
      </c>
      <c r="E18" s="58">
        <v>2.0122879999999999</v>
      </c>
      <c r="F18" s="58">
        <v>0.75618300000000005</v>
      </c>
      <c r="G18" s="58">
        <v>4.7111140000000002</v>
      </c>
      <c r="H18" s="58">
        <v>6.6024820000000002</v>
      </c>
      <c r="I18" s="58">
        <v>6.3739229999999996</v>
      </c>
      <c r="J18" s="7">
        <v>4.51105</v>
      </c>
      <c r="K18" s="7">
        <v>1.53416</v>
      </c>
      <c r="L18" s="7">
        <v>1.3756679999999999</v>
      </c>
      <c r="M18" s="7">
        <v>0.78723100000000001</v>
      </c>
      <c r="N18" s="7">
        <v>0.98242200000000002</v>
      </c>
      <c r="O18" s="7">
        <v>1.3137490000000001</v>
      </c>
      <c r="P18" s="7">
        <v>1.0303150000000001</v>
      </c>
      <c r="Q18" s="7">
        <v>0.24668399999999999</v>
      </c>
      <c r="R18" s="7">
        <v>0.75456299999999998</v>
      </c>
      <c r="S18" s="7">
        <v>1.585977</v>
      </c>
      <c r="T18" s="7">
        <v>6.8268339999999998</v>
      </c>
      <c r="U18" s="7">
        <v>1.8939189999999999</v>
      </c>
      <c r="V18" s="7">
        <v>2.3959239999999999</v>
      </c>
      <c r="W18" s="7">
        <v>5.9502280000000001</v>
      </c>
      <c r="X18" s="7">
        <v>1.2481</v>
      </c>
      <c r="Y18" s="7">
        <v>0.28091100000000002</v>
      </c>
      <c r="Z18" s="7">
        <v>6.1363209999999997</v>
      </c>
      <c r="AA18" s="7">
        <v>1.659516</v>
      </c>
      <c r="AB18" s="7">
        <v>1.8990480000000001</v>
      </c>
      <c r="AC18" s="7">
        <v>2.687954</v>
      </c>
      <c r="AD18" s="7">
        <v>3.0690469999999999</v>
      </c>
      <c r="AE18" s="7">
        <v>6.0397280000000002</v>
      </c>
      <c r="AF18" s="7">
        <v>0.54964400000000002</v>
      </c>
      <c r="AG18" s="7">
        <v>0.93706</v>
      </c>
      <c r="AH18" s="7">
        <v>1.9656659999999999</v>
      </c>
    </row>
    <row r="19" spans="1:34" ht="16">
      <c r="A19" s="72" t="s">
        <v>282</v>
      </c>
      <c r="B19" s="58">
        <v>5.9375169999999997</v>
      </c>
      <c r="C19" s="58">
        <v>6.7911440000000001</v>
      </c>
      <c r="D19" s="58">
        <v>5.9448869999999996</v>
      </c>
      <c r="E19" s="58">
        <v>6.5017620000000003</v>
      </c>
      <c r="F19" s="58">
        <v>5.5274340000000004</v>
      </c>
      <c r="G19" s="58">
        <v>5.937767</v>
      </c>
      <c r="H19" s="58">
        <v>4.5133859999999997</v>
      </c>
      <c r="I19" s="58">
        <v>4.4911589999999997</v>
      </c>
      <c r="J19" s="7">
        <v>5.516057</v>
      </c>
      <c r="K19" s="7">
        <v>4.3511170000000003</v>
      </c>
      <c r="L19" s="7">
        <v>4.2961239999999998</v>
      </c>
      <c r="M19" s="7">
        <v>3.5569510000000002</v>
      </c>
      <c r="N19" s="7">
        <v>4.5053910000000004</v>
      </c>
      <c r="O19" s="7">
        <v>4.3832589999999998</v>
      </c>
      <c r="P19" s="7">
        <v>6.2797720000000004</v>
      </c>
      <c r="Q19" s="7">
        <v>5.8996240000000002</v>
      </c>
      <c r="R19" s="7">
        <v>4.8691940000000002</v>
      </c>
      <c r="S19" s="7">
        <v>3.461446</v>
      </c>
      <c r="T19" s="7">
        <v>4.7115530000000003</v>
      </c>
      <c r="U19" s="7">
        <v>6.4966629999999999</v>
      </c>
      <c r="V19" s="7">
        <v>6.8625829999999999</v>
      </c>
      <c r="W19" s="7">
        <v>4.7767989999999996</v>
      </c>
      <c r="X19" s="7">
        <v>5.0865229999999997</v>
      </c>
      <c r="Y19" s="7">
        <v>5.1570499999999999</v>
      </c>
      <c r="Z19" s="7">
        <v>5.5219699999999996</v>
      </c>
      <c r="AA19" s="7">
        <v>6.6123979999999998</v>
      </c>
      <c r="AB19" s="7">
        <v>6.1917960000000001</v>
      </c>
      <c r="AC19" s="7">
        <v>7.6675500000000003</v>
      </c>
      <c r="AD19" s="7">
        <v>7.0396099999999997</v>
      </c>
      <c r="AE19" s="7">
        <v>6.1196789999999996</v>
      </c>
      <c r="AF19" s="7">
        <v>5.1998740000000003</v>
      </c>
      <c r="AG19" s="7">
        <v>5.9317060000000001</v>
      </c>
      <c r="AH19" s="7">
        <v>4.7463470000000001</v>
      </c>
    </row>
    <row r="20" spans="1:34" ht="16">
      <c r="A20" s="72" t="s">
        <v>283</v>
      </c>
      <c r="B20" s="58">
        <v>16.446280000000002</v>
      </c>
      <c r="C20" s="58">
        <v>16.150248000000001</v>
      </c>
      <c r="D20" s="58">
        <v>16.783579</v>
      </c>
      <c r="E20" s="58">
        <v>17.547906999999999</v>
      </c>
      <c r="F20" s="58">
        <v>15.474689</v>
      </c>
      <c r="G20" s="58">
        <v>14.896891999999999</v>
      </c>
      <c r="H20" s="58">
        <v>12.050025</v>
      </c>
      <c r="I20" s="58">
        <v>12.590699000000001</v>
      </c>
      <c r="J20" s="7">
        <v>14.699778999999999</v>
      </c>
      <c r="K20" s="7">
        <v>13.762206000000001</v>
      </c>
      <c r="L20" s="7">
        <v>14.491628</v>
      </c>
      <c r="M20" s="7">
        <v>12.448312</v>
      </c>
      <c r="N20" s="7">
        <v>14.664930999999999</v>
      </c>
      <c r="O20" s="7">
        <v>15.059746000000001</v>
      </c>
      <c r="P20" s="7">
        <v>16.425583</v>
      </c>
      <c r="Q20" s="7">
        <v>16.501235999999999</v>
      </c>
      <c r="R20" s="7">
        <v>14.247244</v>
      </c>
      <c r="S20" s="7">
        <v>11.890117999999999</v>
      </c>
      <c r="T20" s="7">
        <v>13.259323999999999</v>
      </c>
      <c r="U20" s="7">
        <v>16.279426999999998</v>
      </c>
      <c r="V20" s="7">
        <v>17.229828000000001</v>
      </c>
      <c r="W20" s="7">
        <v>11.690704</v>
      </c>
      <c r="X20" s="7">
        <v>15.239713</v>
      </c>
      <c r="Y20" s="7">
        <v>15.194518</v>
      </c>
      <c r="Z20" s="7">
        <v>14.242191999999999</v>
      </c>
      <c r="AA20" s="7">
        <v>16.423914</v>
      </c>
      <c r="AB20" s="7">
        <v>15.90394</v>
      </c>
      <c r="AC20" s="7">
        <v>19.024360999999999</v>
      </c>
      <c r="AD20" s="7">
        <v>18.316198</v>
      </c>
      <c r="AE20" s="7">
        <v>15.451072999999999</v>
      </c>
      <c r="AF20" s="7">
        <v>14.844855000000001</v>
      </c>
      <c r="AG20" s="7">
        <v>16.196795999999999</v>
      </c>
      <c r="AH20" s="7">
        <v>13.902066</v>
      </c>
    </row>
    <row r="21" spans="1:34" ht="16">
      <c r="A21" s="72" t="s">
        <v>284</v>
      </c>
      <c r="B21" s="58">
        <v>5.8382440000000004</v>
      </c>
      <c r="C21" s="58">
        <v>5.1447909999999997</v>
      </c>
      <c r="D21" s="58">
        <v>5.8289080000000002</v>
      </c>
      <c r="E21" s="58">
        <v>5.5299860000000001</v>
      </c>
      <c r="F21" s="58">
        <v>5.4554070000000001</v>
      </c>
      <c r="G21" s="58">
        <v>5.3677780000000004</v>
      </c>
      <c r="H21" s="58">
        <v>4.7507640000000002</v>
      </c>
      <c r="I21" s="58">
        <v>4.7473270000000003</v>
      </c>
      <c r="J21" s="7">
        <v>5.2254170000000002</v>
      </c>
      <c r="K21" s="7">
        <v>6.8949639999999999</v>
      </c>
      <c r="L21" s="7">
        <v>5.9911989999999999</v>
      </c>
      <c r="M21" s="7">
        <v>5.399489</v>
      </c>
      <c r="N21" s="7">
        <v>6.4139039999999996</v>
      </c>
      <c r="O21" s="7">
        <v>6.7379889999999998</v>
      </c>
      <c r="P21" s="7">
        <v>5.2474340000000002</v>
      </c>
      <c r="Q21" s="7">
        <v>5.8205359999999997</v>
      </c>
      <c r="R21" s="7">
        <v>5.5467120000000003</v>
      </c>
      <c r="S21" s="7">
        <v>6.0019850000000003</v>
      </c>
      <c r="T21" s="7">
        <v>4.6224100000000004</v>
      </c>
      <c r="U21" s="7">
        <v>5.4058950000000001</v>
      </c>
      <c r="V21" s="7">
        <v>5.4531510000000001</v>
      </c>
      <c r="W21" s="7">
        <v>4.7793359999999998</v>
      </c>
      <c r="X21" s="7">
        <v>7.3214880000000004</v>
      </c>
      <c r="Y21" s="7">
        <v>5.8431829999999998</v>
      </c>
      <c r="Z21" s="7">
        <v>4.7445539999999999</v>
      </c>
      <c r="AA21" s="7">
        <v>5.4995399999999997</v>
      </c>
      <c r="AB21" s="7">
        <v>5.5207730000000002</v>
      </c>
      <c r="AC21" s="7">
        <v>5.7275210000000003</v>
      </c>
      <c r="AD21" s="7">
        <v>5.8600120000000002</v>
      </c>
      <c r="AE21" s="7">
        <v>4.888382</v>
      </c>
      <c r="AF21" s="7">
        <v>5.56168</v>
      </c>
      <c r="AG21" s="7">
        <v>5.7990060000000003</v>
      </c>
      <c r="AH21" s="7">
        <v>6.5506580000000003</v>
      </c>
    </row>
    <row r="22" spans="1:34" ht="16">
      <c r="A22" s="72" t="s">
        <v>285</v>
      </c>
      <c r="B22" s="58">
        <v>3.8110569999999999</v>
      </c>
      <c r="C22" s="58">
        <v>3.1486689999999999</v>
      </c>
      <c r="D22" s="58">
        <v>3.9302480000000002</v>
      </c>
      <c r="E22" s="58">
        <v>3.7239040000000001</v>
      </c>
      <c r="F22" s="58">
        <v>4.3693419999999996</v>
      </c>
      <c r="G22" s="58">
        <v>3.3549220000000002</v>
      </c>
      <c r="H22" s="58">
        <v>3.445147</v>
      </c>
      <c r="I22" s="58">
        <v>3.2713329999999998</v>
      </c>
      <c r="J22" s="7">
        <v>3.3949069999999999</v>
      </c>
      <c r="K22" s="7">
        <v>5.4600410000000004</v>
      </c>
      <c r="L22" s="7">
        <v>4.6767110000000001</v>
      </c>
      <c r="M22" s="7">
        <v>4.2481929999999997</v>
      </c>
      <c r="N22" s="7">
        <v>4.9630710000000002</v>
      </c>
      <c r="O22" s="7">
        <v>5.3228999999999997</v>
      </c>
      <c r="P22" s="7">
        <v>3.4063639999999999</v>
      </c>
      <c r="Q22" s="7">
        <v>3.9941059999999999</v>
      </c>
      <c r="R22" s="7">
        <v>4.57315</v>
      </c>
      <c r="S22" s="7">
        <v>4.7642199999999999</v>
      </c>
      <c r="T22" s="7">
        <v>3.359035</v>
      </c>
      <c r="U22" s="7">
        <v>3.194699</v>
      </c>
      <c r="V22" s="7">
        <v>3.3435600000000001</v>
      </c>
      <c r="W22" s="7">
        <v>3.728952</v>
      </c>
      <c r="X22" s="7">
        <v>5.9275289999999998</v>
      </c>
      <c r="Y22" s="7">
        <v>4.171818</v>
      </c>
      <c r="Z22" s="7">
        <v>3.1378509999999999</v>
      </c>
      <c r="AA22" s="7">
        <v>3.2412190000000001</v>
      </c>
      <c r="AB22" s="7">
        <v>3.6475119999999999</v>
      </c>
      <c r="AC22" s="7">
        <v>3.4464549999999998</v>
      </c>
      <c r="AD22" s="7">
        <v>3.3013020000000002</v>
      </c>
      <c r="AE22" s="7">
        <v>2.982701</v>
      </c>
      <c r="AF22" s="7">
        <v>4.25</v>
      </c>
      <c r="AG22" s="7">
        <v>3.831531</v>
      </c>
      <c r="AH22" s="7">
        <v>4.9039710000000003</v>
      </c>
    </row>
    <row r="23" spans="1:34" ht="16">
      <c r="A23" s="72" t="s">
        <v>286</v>
      </c>
      <c r="B23" s="58">
        <v>5.9034230000000001</v>
      </c>
      <c r="C23" s="58">
        <v>4.9944819999999996</v>
      </c>
      <c r="D23" s="58">
        <v>6.2024590000000002</v>
      </c>
      <c r="E23" s="58">
        <v>5.7310420000000004</v>
      </c>
      <c r="F23" s="58">
        <v>6.5824309999999997</v>
      </c>
      <c r="G23" s="58">
        <v>5.7494750000000003</v>
      </c>
      <c r="H23" s="58">
        <v>5.9669600000000003</v>
      </c>
      <c r="I23" s="58">
        <v>5.8600469999999998</v>
      </c>
      <c r="J23" s="7">
        <v>5.7905049999999996</v>
      </c>
      <c r="K23" s="7">
        <v>8.5284220000000008</v>
      </c>
      <c r="L23" s="7">
        <v>5.4558999999999997</v>
      </c>
      <c r="M23" s="7">
        <v>5.811388</v>
      </c>
      <c r="N23" s="7">
        <v>5.9099630000000003</v>
      </c>
      <c r="O23" s="7">
        <v>6.5928509999999996</v>
      </c>
      <c r="P23" s="7">
        <v>4.9151619999999996</v>
      </c>
      <c r="Q23" s="7">
        <v>5.9108879999999999</v>
      </c>
      <c r="R23" s="7">
        <v>7.5008090000000003</v>
      </c>
      <c r="S23" s="7">
        <v>7.1103120000000004</v>
      </c>
      <c r="T23" s="7">
        <v>5.3553050000000004</v>
      </c>
      <c r="U23" s="7">
        <v>4.9661530000000003</v>
      </c>
      <c r="V23" s="7">
        <v>5.2418750000000003</v>
      </c>
      <c r="W23" s="7">
        <v>5.9435070000000003</v>
      </c>
      <c r="X23" s="7">
        <v>7.3318640000000004</v>
      </c>
      <c r="Y23" s="7">
        <v>6.9296360000000004</v>
      </c>
      <c r="Z23" s="7">
        <v>5.0529000000000002</v>
      </c>
      <c r="AA23" s="7">
        <v>4.802924</v>
      </c>
      <c r="AB23" s="7">
        <v>5.5952469999999996</v>
      </c>
      <c r="AC23" s="7">
        <v>4.683592</v>
      </c>
      <c r="AD23" s="7">
        <v>4.4653879999999999</v>
      </c>
      <c r="AE23" s="7">
        <v>4.8104639999999996</v>
      </c>
      <c r="AF23" s="7">
        <v>7.0386860000000002</v>
      </c>
      <c r="AG23" s="7">
        <v>6.3194710000000001</v>
      </c>
      <c r="AH23" s="7">
        <v>8.4181209999999993</v>
      </c>
    </row>
    <row r="24" spans="1:34" ht="16">
      <c r="A24" s="72" t="s">
        <v>287</v>
      </c>
      <c r="B24" s="58">
        <v>3.0368400000000002</v>
      </c>
      <c r="C24" s="58">
        <v>2.495085</v>
      </c>
      <c r="D24" s="58">
        <v>2.9999820000000001</v>
      </c>
      <c r="E24" s="58">
        <v>2.46583</v>
      </c>
      <c r="F24" s="58">
        <v>3.478748</v>
      </c>
      <c r="G24" s="58">
        <v>2.6666270000000001</v>
      </c>
      <c r="H24" s="58">
        <v>2.8944909999999999</v>
      </c>
      <c r="I24" s="58">
        <v>2.8630589999999998</v>
      </c>
      <c r="J24" s="7">
        <v>2.79854</v>
      </c>
      <c r="K24" s="7">
        <v>3.8920029999999999</v>
      </c>
      <c r="L24" s="7">
        <v>2.7178399999999998</v>
      </c>
      <c r="M24" s="7">
        <v>2.603593</v>
      </c>
      <c r="N24" s="7">
        <v>2.4186429999999999</v>
      </c>
      <c r="O24" s="7">
        <v>2.4552450000000001</v>
      </c>
      <c r="P24" s="7">
        <v>2.5189300000000001</v>
      </c>
      <c r="Q24" s="7">
        <v>3.051466</v>
      </c>
      <c r="R24" s="7">
        <v>3.3886829999999999</v>
      </c>
      <c r="S24" s="7">
        <v>2.995911</v>
      </c>
      <c r="T24" s="7">
        <v>2.6348020000000001</v>
      </c>
      <c r="U24" s="7">
        <v>2.2901250000000002</v>
      </c>
      <c r="V24" s="7">
        <v>2.2308880000000002</v>
      </c>
      <c r="W24" s="7">
        <v>3.1302599999999998</v>
      </c>
      <c r="X24" s="7">
        <v>3.0993849999999998</v>
      </c>
      <c r="Y24" s="7">
        <v>3.7138680000000002</v>
      </c>
      <c r="Z24" s="7">
        <v>2.4375339999999999</v>
      </c>
      <c r="AA24" s="7">
        <v>2.133572</v>
      </c>
      <c r="AB24" s="7">
        <v>2.9328379999999998</v>
      </c>
      <c r="AC24" s="7">
        <v>2.051615</v>
      </c>
      <c r="AD24" s="7">
        <v>2.032797</v>
      </c>
      <c r="AE24" s="7">
        <v>2.316262</v>
      </c>
      <c r="AF24" s="7">
        <v>3.5257670000000001</v>
      </c>
      <c r="AG24" s="7">
        <v>3.3119900000000002</v>
      </c>
      <c r="AH24" s="7">
        <v>3.4973529999999999</v>
      </c>
    </row>
    <row r="25" spans="1:34" ht="16">
      <c r="A25" s="72" t="s">
        <v>288</v>
      </c>
      <c r="B25" s="58">
        <v>2.8796889999999999</v>
      </c>
      <c r="C25" s="58">
        <v>2.4181849999999998</v>
      </c>
      <c r="D25" s="58">
        <v>2.6799599999999999</v>
      </c>
      <c r="E25" s="58">
        <v>2.3269769999999999</v>
      </c>
      <c r="F25" s="58">
        <v>3.2313689999999999</v>
      </c>
      <c r="G25" s="58">
        <v>2.7463869999999999</v>
      </c>
      <c r="H25" s="58">
        <v>2.957948</v>
      </c>
      <c r="I25" s="58">
        <v>2.6678820000000001</v>
      </c>
      <c r="J25" s="7">
        <v>2.594757</v>
      </c>
      <c r="K25" s="7">
        <v>3.0623469999999999</v>
      </c>
      <c r="L25" s="7">
        <v>2.1064029999999998</v>
      </c>
      <c r="M25" s="7">
        <v>2.1341380000000001</v>
      </c>
      <c r="N25" s="7">
        <v>2.0092050000000001</v>
      </c>
      <c r="O25" s="7">
        <v>2.0378949999999998</v>
      </c>
      <c r="P25" s="7">
        <v>2.492731</v>
      </c>
      <c r="Q25" s="7">
        <v>2.7795429999999999</v>
      </c>
      <c r="R25" s="7">
        <v>2.850006</v>
      </c>
      <c r="S25" s="7">
        <v>2.0411260000000002</v>
      </c>
      <c r="T25" s="7">
        <v>2.8691330000000002</v>
      </c>
      <c r="U25" s="7">
        <v>2.2876129999999999</v>
      </c>
      <c r="V25" s="7">
        <v>2.5263589999999998</v>
      </c>
      <c r="W25" s="7">
        <v>3.0706980000000001</v>
      </c>
      <c r="X25" s="7">
        <v>2.100819</v>
      </c>
      <c r="Y25" s="7">
        <v>3.2477550000000002</v>
      </c>
      <c r="Z25" s="7">
        <v>2.5856240000000001</v>
      </c>
      <c r="AA25" s="7">
        <v>2.130404</v>
      </c>
      <c r="AB25" s="7">
        <v>2.7237420000000001</v>
      </c>
      <c r="AC25" s="7">
        <v>1.926698</v>
      </c>
      <c r="AD25" s="7">
        <v>2.0817380000000001</v>
      </c>
      <c r="AE25" s="7">
        <v>2.3987769999999999</v>
      </c>
      <c r="AF25" s="7">
        <v>3.2137739999999999</v>
      </c>
      <c r="AG25" s="7">
        <v>2.8388100000000001</v>
      </c>
      <c r="AH25" s="7">
        <v>3.032359</v>
      </c>
    </row>
    <row r="26" spans="1:34" ht="15.5">
      <c r="A26" s="72" t="s">
        <v>225</v>
      </c>
      <c r="B26" s="58" t="s">
        <v>242</v>
      </c>
      <c r="C26" s="58" t="s">
        <v>242</v>
      </c>
      <c r="D26" s="58" t="s">
        <v>242</v>
      </c>
      <c r="E26" s="58" t="s">
        <v>242</v>
      </c>
      <c r="F26" s="58" t="s">
        <v>242</v>
      </c>
      <c r="G26" s="58" t="s">
        <v>242</v>
      </c>
      <c r="H26" s="58" t="s">
        <v>242</v>
      </c>
      <c r="I26" s="58" t="s">
        <v>242</v>
      </c>
      <c r="J26" s="7" t="s">
        <v>242</v>
      </c>
      <c r="K26" s="7" t="s">
        <v>242</v>
      </c>
      <c r="L26" s="7">
        <v>4.4182969999999999</v>
      </c>
      <c r="M26" s="7">
        <v>8.4776769999999999</v>
      </c>
      <c r="N26" s="7">
        <v>4.3197159999999997</v>
      </c>
      <c r="O26" s="7">
        <v>3.4861550000000001</v>
      </c>
      <c r="P26" s="7" t="s">
        <v>242</v>
      </c>
      <c r="Q26" s="7" t="s">
        <v>242</v>
      </c>
      <c r="R26" s="7" t="s">
        <v>242</v>
      </c>
      <c r="S26" s="7">
        <v>7.9572240000000001</v>
      </c>
      <c r="T26" s="7" t="s">
        <v>242</v>
      </c>
      <c r="U26" s="7" t="s">
        <v>242</v>
      </c>
      <c r="V26" s="7" t="s">
        <v>242</v>
      </c>
      <c r="W26" s="7" t="s">
        <v>242</v>
      </c>
      <c r="X26" s="7" t="s">
        <v>242</v>
      </c>
      <c r="Y26" s="7" t="s">
        <v>242</v>
      </c>
      <c r="Z26" s="7" t="s">
        <v>242</v>
      </c>
      <c r="AA26" s="7" t="s">
        <v>242</v>
      </c>
      <c r="AB26" s="7" t="s">
        <v>242</v>
      </c>
      <c r="AC26" s="7" t="s">
        <v>242</v>
      </c>
      <c r="AD26" s="7" t="s">
        <v>242</v>
      </c>
      <c r="AE26" s="7" t="s">
        <v>242</v>
      </c>
      <c r="AF26" s="7" t="s">
        <v>242</v>
      </c>
      <c r="AG26" s="7" t="s">
        <v>242</v>
      </c>
      <c r="AH26" s="7" t="s">
        <v>242</v>
      </c>
    </row>
    <row r="27" spans="1:34" ht="15.5">
      <c r="A27" s="72" t="s">
        <v>305</v>
      </c>
      <c r="B27" s="58">
        <v>0.181201</v>
      </c>
      <c r="C27" s="58">
        <v>0.16082099999999999</v>
      </c>
      <c r="D27" s="58">
        <v>0.211365</v>
      </c>
      <c r="E27" s="58">
        <v>0.15113299999999999</v>
      </c>
      <c r="F27" s="58">
        <v>0.26166699999999998</v>
      </c>
      <c r="G27" s="58">
        <v>0.18124799999999999</v>
      </c>
      <c r="H27" s="58">
        <v>0.15052599999999999</v>
      </c>
      <c r="I27" s="58">
        <v>0.142209</v>
      </c>
      <c r="J27" s="7">
        <v>0.16774800000000001</v>
      </c>
      <c r="K27" s="7">
        <v>0.216417</v>
      </c>
      <c r="L27" s="7" t="s">
        <v>242</v>
      </c>
      <c r="M27" s="7">
        <v>6.9461999999999996E-2</v>
      </c>
      <c r="N27" s="7">
        <v>8.1219E-2</v>
      </c>
      <c r="O27" s="7">
        <v>6.0971999999999998E-2</v>
      </c>
      <c r="P27" s="7">
        <v>0.15517</v>
      </c>
      <c r="Q27" s="7">
        <v>0.158197</v>
      </c>
      <c r="R27" s="7">
        <v>0.13911200000000001</v>
      </c>
      <c r="S27" s="7">
        <v>0.176033</v>
      </c>
      <c r="T27" s="7">
        <v>0.18468599999999999</v>
      </c>
      <c r="U27" s="7">
        <v>0.141903</v>
      </c>
      <c r="V27" s="7">
        <v>9.1411000000000006E-2</v>
      </c>
      <c r="W27" s="7">
        <v>0.189219</v>
      </c>
      <c r="X27" s="7">
        <v>8.7099999999999997E-2</v>
      </c>
      <c r="Y27" s="7">
        <v>0.16836400000000001</v>
      </c>
      <c r="Z27" s="7">
        <v>0.14738699999999999</v>
      </c>
      <c r="AA27" s="7">
        <v>8.1671999999999995E-2</v>
      </c>
      <c r="AB27" s="7">
        <v>0.208622</v>
      </c>
      <c r="AC27" s="7">
        <v>7.9524999999999998E-2</v>
      </c>
      <c r="AD27" s="7">
        <v>6.5060999999999994E-2</v>
      </c>
      <c r="AE27" s="7">
        <v>0.16753399999999999</v>
      </c>
      <c r="AF27" s="7">
        <v>0.21151800000000001</v>
      </c>
      <c r="AG27" s="7">
        <v>0.24252199999999999</v>
      </c>
      <c r="AH27" s="7">
        <v>0.157773</v>
      </c>
    </row>
    <row r="28" spans="1:34" ht="15.5">
      <c r="A28" s="72" t="s">
        <v>173</v>
      </c>
      <c r="B28" s="58">
        <v>78.105202000000006</v>
      </c>
      <c r="C28" s="58">
        <v>77.782332999999994</v>
      </c>
      <c r="D28" s="58">
        <v>79.295829999999995</v>
      </c>
      <c r="E28" s="58">
        <v>81.687072999999998</v>
      </c>
      <c r="F28" s="58">
        <v>77.941817999999998</v>
      </c>
      <c r="G28" s="58">
        <v>79.327033999999998</v>
      </c>
      <c r="H28" s="58">
        <v>76.987015</v>
      </c>
      <c r="I28" s="58">
        <v>75.196831000000003</v>
      </c>
      <c r="J28" s="7">
        <v>78.365432999999996</v>
      </c>
      <c r="K28" s="7">
        <v>77.823859999999996</v>
      </c>
      <c r="L28" s="7">
        <v>75.272086999999999</v>
      </c>
      <c r="M28" s="7">
        <v>79.591080000000005</v>
      </c>
      <c r="N28" s="7">
        <v>81.695496000000006</v>
      </c>
      <c r="O28" s="7">
        <v>79.339957999999996</v>
      </c>
      <c r="P28" s="7">
        <v>78.928825000000003</v>
      </c>
      <c r="Q28" s="7">
        <v>79.424042</v>
      </c>
      <c r="R28" s="7">
        <v>78.286277999999996</v>
      </c>
      <c r="S28" s="7">
        <v>78.446701000000004</v>
      </c>
      <c r="T28" s="7">
        <v>78.778191000000007</v>
      </c>
      <c r="U28" s="7">
        <v>79.790053999999998</v>
      </c>
      <c r="V28" s="7">
        <v>84.181006999999994</v>
      </c>
      <c r="W28" s="7">
        <v>77.778785999999997</v>
      </c>
      <c r="X28" s="7">
        <v>77.149428999999998</v>
      </c>
      <c r="Y28" s="7">
        <v>79.244956999999999</v>
      </c>
      <c r="Z28" s="7">
        <v>78.973831000000004</v>
      </c>
      <c r="AA28" s="7">
        <v>80.121750000000006</v>
      </c>
      <c r="AB28" s="7">
        <v>79.632621999999998</v>
      </c>
      <c r="AC28" s="7">
        <v>81.517227000000005</v>
      </c>
      <c r="AD28" s="7">
        <v>79.996764999999996</v>
      </c>
      <c r="AE28" s="7">
        <v>79.568809999999999</v>
      </c>
      <c r="AF28" s="7">
        <v>79.452408000000005</v>
      </c>
      <c r="AG28" s="7">
        <v>78.496467999999993</v>
      </c>
      <c r="AH28" s="7">
        <v>79.598800999999995</v>
      </c>
    </row>
    <row r="29" spans="1:34" ht="15.5">
      <c r="A29" s="66" t="s">
        <v>253</v>
      </c>
      <c r="B29" s="73">
        <v>457252</v>
      </c>
      <c r="C29" s="73">
        <v>455764</v>
      </c>
      <c r="D29" s="73">
        <v>468012</v>
      </c>
      <c r="E29" s="73">
        <v>497099</v>
      </c>
      <c r="F29" s="73">
        <v>607897</v>
      </c>
      <c r="G29" s="73">
        <v>621439</v>
      </c>
      <c r="H29" s="73">
        <v>596248</v>
      </c>
      <c r="I29" s="73">
        <v>582570</v>
      </c>
      <c r="J29" s="74">
        <v>608442</v>
      </c>
      <c r="K29" s="74">
        <v>602518</v>
      </c>
      <c r="L29" s="74">
        <v>496258</v>
      </c>
      <c r="M29" s="74">
        <v>458116</v>
      </c>
      <c r="N29" s="74">
        <v>538740</v>
      </c>
      <c r="O29" s="74">
        <v>540679</v>
      </c>
      <c r="P29" s="74">
        <v>614146</v>
      </c>
      <c r="Q29" s="74">
        <v>610192</v>
      </c>
      <c r="R29" s="74">
        <v>598592</v>
      </c>
      <c r="S29" s="74">
        <v>469629</v>
      </c>
      <c r="T29" s="74">
        <v>608125</v>
      </c>
      <c r="U29" s="74">
        <v>623000</v>
      </c>
      <c r="V29" s="74">
        <v>634070</v>
      </c>
      <c r="W29" s="74">
        <v>598018</v>
      </c>
      <c r="X29" s="75">
        <v>463207</v>
      </c>
      <c r="Y29" s="74">
        <v>616436</v>
      </c>
      <c r="Z29" s="74">
        <v>614896</v>
      </c>
      <c r="AA29" s="74">
        <v>623906</v>
      </c>
      <c r="AB29" s="74">
        <v>619452</v>
      </c>
      <c r="AC29" s="74">
        <v>636701</v>
      </c>
      <c r="AD29" s="74">
        <v>618797</v>
      </c>
      <c r="AE29" s="74">
        <v>614693</v>
      </c>
      <c r="AF29" s="74">
        <v>615641</v>
      </c>
      <c r="AG29" s="74">
        <v>612128</v>
      </c>
      <c r="AH29" s="74">
        <v>608229</v>
      </c>
    </row>
    <row r="30" spans="1:34" ht="15.5">
      <c r="A30" s="66" t="s">
        <v>254</v>
      </c>
      <c r="B30" s="73">
        <f t="shared" ref="B30:AH30" si="0">B29/3.587</f>
        <v>127474.77000278785</v>
      </c>
      <c r="C30" s="73">
        <f t="shared" si="0"/>
        <v>127059.93866741008</v>
      </c>
      <c r="D30" s="73">
        <f t="shared" si="0"/>
        <v>130474.49121828825</v>
      </c>
      <c r="E30" s="73">
        <f t="shared" si="0"/>
        <v>138583.49595762475</v>
      </c>
      <c r="F30" s="73">
        <f t="shared" si="0"/>
        <v>169472.26094229161</v>
      </c>
      <c r="G30" s="73">
        <f t="shared" si="0"/>
        <v>173247.56063562864</v>
      </c>
      <c r="H30" s="73">
        <f t="shared" si="0"/>
        <v>166224.70030666294</v>
      </c>
      <c r="I30" s="73">
        <f t="shared" si="0"/>
        <v>162411.48592138276</v>
      </c>
      <c r="J30" s="74">
        <f t="shared" si="0"/>
        <v>169624.19849456369</v>
      </c>
      <c r="K30" s="74">
        <f t="shared" si="0"/>
        <v>167972.67911904099</v>
      </c>
      <c r="L30" s="74">
        <f t="shared" si="0"/>
        <v>138349.03819347644</v>
      </c>
      <c r="M30" s="74">
        <f t="shared" si="0"/>
        <v>127715.63981042654</v>
      </c>
      <c r="N30" s="74">
        <f t="shared" si="0"/>
        <v>150192.36130471146</v>
      </c>
      <c r="O30" s="74">
        <f t="shared" si="0"/>
        <v>150732.9244494006</v>
      </c>
      <c r="P30" s="74">
        <f t="shared" si="0"/>
        <v>171214.38528017842</v>
      </c>
      <c r="Q30" s="74">
        <f t="shared" si="0"/>
        <v>170112.07136883188</v>
      </c>
      <c r="R30" s="74">
        <f t="shared" si="0"/>
        <v>166878.17117368273</v>
      </c>
      <c r="S30" s="74">
        <f t="shared" si="0"/>
        <v>130925.28575411206</v>
      </c>
      <c r="T30" s="74">
        <f t="shared" si="0"/>
        <v>169535.82380819626</v>
      </c>
      <c r="U30" s="74">
        <f t="shared" si="0"/>
        <v>173682.74323947588</v>
      </c>
      <c r="V30" s="74">
        <f t="shared" si="0"/>
        <v>176768.88764984667</v>
      </c>
      <c r="W30" s="74">
        <f t="shared" si="0"/>
        <v>166718.14887092277</v>
      </c>
      <c r="X30" s="75">
        <f t="shared" si="0"/>
        <v>129134.9316977976</v>
      </c>
      <c r="Y30" s="74">
        <f t="shared" si="0"/>
        <v>171852.80178422079</v>
      </c>
      <c r="Z30" s="74">
        <f t="shared" si="0"/>
        <v>171423.47365486479</v>
      </c>
      <c r="AA30" s="74">
        <f t="shared" si="0"/>
        <v>173935.32199609702</v>
      </c>
      <c r="AB30" s="74">
        <f t="shared" si="0"/>
        <v>172693.61583495958</v>
      </c>
      <c r="AC30" s="74">
        <f t="shared" si="0"/>
        <v>177502.36966824645</v>
      </c>
      <c r="AD30" s="74">
        <f t="shared" si="0"/>
        <v>172511.01198773348</v>
      </c>
      <c r="AE30" s="74">
        <f t="shared" si="0"/>
        <v>171366.88040144966</v>
      </c>
      <c r="AF30" s="74">
        <f t="shared" si="0"/>
        <v>171631.16810705324</v>
      </c>
      <c r="AG30" s="74">
        <f t="shared" si="0"/>
        <v>170651.7981600223</v>
      </c>
      <c r="AH30" s="74">
        <f t="shared" si="0"/>
        <v>169564.81739615276</v>
      </c>
    </row>
    <row r="31" spans="1:34" ht="15.5">
      <c r="A31" s="66" t="s">
        <v>255</v>
      </c>
      <c r="B31" s="61">
        <v>2.0210343132621675</v>
      </c>
      <c r="C31" s="61">
        <v>2.9245877616801614</v>
      </c>
      <c r="D31" s="61">
        <v>2.4061844912452592</v>
      </c>
      <c r="E31" s="61">
        <v>3.3725443039388221</v>
      </c>
      <c r="F31" s="61">
        <v>1.73210456393906</v>
      </c>
      <c r="G31" s="61">
        <v>2.2782527573912534</v>
      </c>
      <c r="H31" s="61">
        <v>1.6776295370963445</v>
      </c>
      <c r="I31" s="61">
        <v>1.7832317512822415</v>
      </c>
      <c r="J31" s="10">
        <v>2.2104352318082299</v>
      </c>
      <c r="K31" s="10">
        <v>1.2498181612714021</v>
      </c>
      <c r="L31" s="10">
        <v>1.7447542887211205</v>
      </c>
      <c r="M31" s="10">
        <v>1.331634713404269</v>
      </c>
      <c r="N31" s="10">
        <v>2.3230156000775644</v>
      </c>
      <c r="O31" s="10">
        <v>2.0786973299178078</v>
      </c>
      <c r="P31" s="10">
        <v>2.8509241656831743</v>
      </c>
      <c r="Q31" s="10">
        <v>2.134958708083309</v>
      </c>
      <c r="R31" s="10">
        <v>1.6987242716057949</v>
      </c>
      <c r="S31" s="10">
        <v>1.350963253887391</v>
      </c>
      <c r="T31" s="10">
        <v>1.9425415299434172</v>
      </c>
      <c r="U31" s="10">
        <v>3.3109152613814157</v>
      </c>
      <c r="V31" s="10">
        <v>3.0774961963851721</v>
      </c>
      <c r="W31" s="10">
        <v>1.3903716709322043</v>
      </c>
      <c r="X31" s="10">
        <v>1.9937315125500212</v>
      </c>
      <c r="Y31" s="10">
        <v>1.677686531319637</v>
      </c>
      <c r="Z31" s="10">
        <v>2.600263461490258</v>
      </c>
      <c r="AA31" s="10">
        <v>3.6772428727639865</v>
      </c>
      <c r="AB31" s="10">
        <v>2.564165966512157</v>
      </c>
      <c r="AC31" s="10">
        <v>4.6572759176544904</v>
      </c>
      <c r="AD31" s="10">
        <v>3.7757488317158763</v>
      </c>
      <c r="AE31" s="10">
        <v>2.6751743760583757</v>
      </c>
      <c r="AF31" s="10">
        <v>1.6526070616100885</v>
      </c>
      <c r="AG31" s="10">
        <v>2.1445913657057725</v>
      </c>
      <c r="AH31" s="10">
        <v>1.2347265417847899</v>
      </c>
    </row>
    <row r="32" spans="1:34" ht="15.5">
      <c r="A32" s="66" t="s">
        <v>256</v>
      </c>
      <c r="B32" s="61">
        <v>3.2682699103989313E-2</v>
      </c>
      <c r="C32" s="61">
        <v>0.11114710286818499</v>
      </c>
      <c r="D32" s="61">
        <v>1.478902619415718E-2</v>
      </c>
      <c r="E32" s="61">
        <v>0.21785671806478912</v>
      </c>
      <c r="F32" s="61">
        <v>5.8953998433222632E-2</v>
      </c>
      <c r="G32" s="61">
        <v>0.43215027031032566</v>
      </c>
      <c r="H32" s="61">
        <v>0.56232786053538919</v>
      </c>
      <c r="I32" s="61">
        <v>0.60188442611381543</v>
      </c>
      <c r="J32" s="10">
        <v>0.43797957595014342</v>
      </c>
      <c r="K32" s="10">
        <v>0.1262086628808978</v>
      </c>
      <c r="L32" s="10">
        <v>0.16452999354580342</v>
      </c>
      <c r="M32" s="10">
        <v>9.2929285713382687E-2</v>
      </c>
      <c r="N32" s="10">
        <v>0.12318185484190196</v>
      </c>
      <c r="O32" s="10">
        <v>0.16240653660139862</v>
      </c>
      <c r="P32" s="10">
        <v>0.10412799789770755</v>
      </c>
      <c r="Q32" s="10">
        <v>2.2358388341098431E-2</v>
      </c>
      <c r="R32" s="10">
        <v>6.669950972706945E-2</v>
      </c>
      <c r="S32" s="10">
        <v>0.195749192973421</v>
      </c>
      <c r="T32" s="10">
        <v>0.59943427573276431</v>
      </c>
      <c r="U32" s="10">
        <v>0.20856995877118559</v>
      </c>
      <c r="V32" s="10">
        <v>0.23891910736382846</v>
      </c>
      <c r="W32" s="10">
        <v>0.48816811676934668</v>
      </c>
      <c r="X32" s="10">
        <v>0.14966962028372532</v>
      </c>
      <c r="Y32" s="10">
        <v>2.1790058486611193E-2</v>
      </c>
      <c r="Z32" s="10">
        <v>0.59788218093979972</v>
      </c>
      <c r="AA32" s="10">
        <v>0.19624219158393616</v>
      </c>
      <c r="AB32" s="10">
        <v>0.17564786874368971</v>
      </c>
      <c r="AC32" s="10">
        <v>0.35146420104906934</v>
      </c>
      <c r="AD32" s="10">
        <v>0.37140725223949039</v>
      </c>
      <c r="AE32" s="10">
        <v>0.63430832988073305</v>
      </c>
      <c r="AF32" s="10">
        <v>4.3086286883893266E-2</v>
      </c>
      <c r="AG32" s="10">
        <v>8.3157989994008794E-2</v>
      </c>
      <c r="AH32" s="10">
        <v>0.16330595435720552</v>
      </c>
    </row>
    <row r="33" spans="1:34" ht="15.5">
      <c r="A33" s="66" t="s">
        <v>257</v>
      </c>
      <c r="B33" s="61">
        <v>0.94556712249787778</v>
      </c>
      <c r="C33" s="61">
        <v>1.3038924626869968</v>
      </c>
      <c r="D33" s="61">
        <v>1.0493620766636846</v>
      </c>
      <c r="E33" s="61">
        <v>1.3461115570856235</v>
      </c>
      <c r="F33" s="61">
        <v>0.97317027275993706</v>
      </c>
      <c r="G33" s="61">
        <v>1.1056671934558251</v>
      </c>
      <c r="H33" s="61">
        <v>0.99078283159702629</v>
      </c>
      <c r="I33" s="61">
        <v>0.95056230554850774</v>
      </c>
      <c r="J33" s="10">
        <v>1.0411393547743315</v>
      </c>
      <c r="K33" s="10">
        <v>0.52653174286546689</v>
      </c>
      <c r="L33" s="10">
        <v>0.58185842163335921</v>
      </c>
      <c r="M33" s="10">
        <v>0.4992410368509087</v>
      </c>
      <c r="N33" s="10">
        <v>0.69025450800585064</v>
      </c>
      <c r="O33" s="10">
        <v>0.59634570372424245</v>
      </c>
      <c r="P33" s="10">
        <v>1.2846044600098374</v>
      </c>
      <c r="Q33" s="10">
        <v>0.9670640247807899</v>
      </c>
      <c r="R33" s="10">
        <v>0.82792001180896613</v>
      </c>
      <c r="S33" s="10">
        <v>0.43578650365217975</v>
      </c>
      <c r="T33" s="10">
        <v>1.1436887772503153</v>
      </c>
      <c r="U33" s="10">
        <v>1.3289796963381983</v>
      </c>
      <c r="V33" s="10">
        <v>1.3523851592343357</v>
      </c>
      <c r="W33" s="10">
        <v>0.84733624396763008</v>
      </c>
      <c r="X33" s="10">
        <v>0.54263935199675706</v>
      </c>
      <c r="Y33" s="10">
        <v>0.88450424284859741</v>
      </c>
      <c r="Z33" s="10">
        <v>1.3441342892884574</v>
      </c>
      <c r="AA33" s="10">
        <v>1.3511801269839154</v>
      </c>
      <c r="AB33" s="10">
        <v>1.1999621275327959</v>
      </c>
      <c r="AC33" s="10">
        <v>1.4860528503432429</v>
      </c>
      <c r="AD33" s="10">
        <v>1.2722896425448247</v>
      </c>
      <c r="AE33" s="10">
        <v>1.2451800852840242</v>
      </c>
      <c r="AF33" s="10">
        <v>0.90580407496602955</v>
      </c>
      <c r="AG33" s="10">
        <v>0.99582414467401248</v>
      </c>
      <c r="AH33" s="10">
        <v>0.54215292371636215</v>
      </c>
    </row>
    <row r="34" spans="1:34" ht="15.5">
      <c r="A34" s="66" t="s">
        <v>258</v>
      </c>
      <c r="B34" s="61">
        <v>1.0596107679761433</v>
      </c>
      <c r="C34" s="61">
        <v>1.0425190307818026</v>
      </c>
      <c r="D34" s="61">
        <v>1.1741893840099646</v>
      </c>
      <c r="E34" s="61">
        <v>1.281306095036592</v>
      </c>
      <c r="F34" s="61">
        <v>1.0826198639938984</v>
      </c>
      <c r="G34" s="61">
        <v>0.97806383118084328</v>
      </c>
      <c r="H34" s="61">
        <v>0.932531967819753</v>
      </c>
      <c r="I34" s="61">
        <v>0.98175844095376519</v>
      </c>
      <c r="J34" s="10">
        <v>1.0475570781225851</v>
      </c>
      <c r="K34" s="10">
        <v>1.4275390930333898</v>
      </c>
      <c r="L34" s="10">
        <v>1.7776472068272018</v>
      </c>
      <c r="M34" s="10">
        <v>1.5937795363443736</v>
      </c>
      <c r="N34" s="10">
        <v>1.9777561515881221</v>
      </c>
      <c r="O34" s="10">
        <v>2.091283975374195</v>
      </c>
      <c r="P34" s="10">
        <v>1.0941129181737959</v>
      </c>
      <c r="Q34" s="10">
        <v>1.1505160871472933</v>
      </c>
      <c r="R34" s="10">
        <v>1.28474275829521</v>
      </c>
      <c r="S34" s="10">
        <v>1.8688244150570319</v>
      </c>
      <c r="T34" s="10">
        <v>0.93736849890726603</v>
      </c>
      <c r="U34" s="10">
        <v>1.1181341093367747</v>
      </c>
      <c r="V34" s="10">
        <v>1.0596454131286543</v>
      </c>
      <c r="W34" s="10">
        <v>0.97229083734612298</v>
      </c>
      <c r="X34" s="10">
        <v>2.2590797206121374</v>
      </c>
      <c r="Y34" s="10">
        <v>1.0284628285052595</v>
      </c>
      <c r="Z34" s="10">
        <v>0.97165805043630693</v>
      </c>
      <c r="AA34" s="10">
        <v>1.2181279644632899</v>
      </c>
      <c r="AB34" s="10">
        <v>1.0722036167148452</v>
      </c>
      <c r="AC34" s="10">
        <v>1.4322059443189232</v>
      </c>
      <c r="AD34" s="10">
        <v>1.2697133657873603</v>
      </c>
      <c r="AE34" s="10">
        <v>0.99555750330707793</v>
      </c>
      <c r="AF34" s="10">
        <v>1.0588150440379112</v>
      </c>
      <c r="AG34" s="10">
        <v>1.080643693760923</v>
      </c>
      <c r="AH34" s="10">
        <v>1.2948330721137429</v>
      </c>
    </row>
    <row r="35" spans="1:34" ht="15.5">
      <c r="A35" s="108" t="s">
        <v>306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7"/>
    </row>
    <row r="36" spans="1:34" ht="15.5">
      <c r="A36" s="11" t="s">
        <v>115</v>
      </c>
      <c r="B36" s="7">
        <v>2.2077107867220867E-3</v>
      </c>
      <c r="C36" s="7">
        <v>1.5913592412992363E-3</v>
      </c>
      <c r="D36" s="7">
        <v>2.6224078806432829E-3</v>
      </c>
      <c r="E36" s="7" t="s">
        <v>223</v>
      </c>
      <c r="F36" s="7" t="s">
        <v>223</v>
      </c>
      <c r="G36" s="7" t="s">
        <v>223</v>
      </c>
      <c r="H36" s="7" t="s">
        <v>223</v>
      </c>
      <c r="I36" s="7" t="s">
        <v>223</v>
      </c>
      <c r="J36" s="7" t="s">
        <v>223</v>
      </c>
      <c r="K36" s="7" t="s">
        <v>223</v>
      </c>
      <c r="L36" s="7">
        <v>3.4346269011308606E-2</v>
      </c>
      <c r="M36" s="7">
        <v>6.7959565596007646E-2</v>
      </c>
      <c r="N36" s="7">
        <v>3.8359358349800261E-2</v>
      </c>
      <c r="O36" s="7">
        <v>2.8491346195668479E-2</v>
      </c>
      <c r="P36" s="7" t="s">
        <v>223</v>
      </c>
      <c r="Q36" s="7" t="s">
        <v>223</v>
      </c>
      <c r="R36" s="7">
        <v>2.9328210981742767E-2</v>
      </c>
      <c r="S36" s="7">
        <v>4.8996421714842933E-2</v>
      </c>
      <c r="T36" s="7" t="s">
        <v>223</v>
      </c>
      <c r="U36" s="7">
        <v>1.8366289177264505E-3</v>
      </c>
      <c r="V36" s="7">
        <v>7.1072063407318489E-2</v>
      </c>
      <c r="W36" s="7">
        <v>3.2467125093176698E-3</v>
      </c>
      <c r="X36" s="7">
        <v>3.7665575110685289E-3</v>
      </c>
      <c r="Y36" s="7" t="s">
        <v>223</v>
      </c>
      <c r="Z36" s="7" t="s">
        <v>223</v>
      </c>
      <c r="AA36" s="7">
        <v>2.1928352530722782E-3</v>
      </c>
      <c r="AB36" s="7" t="s">
        <v>223</v>
      </c>
      <c r="AC36" s="7" t="s">
        <v>223</v>
      </c>
      <c r="AD36" s="7" t="s">
        <v>223</v>
      </c>
      <c r="AE36" s="7" t="s">
        <v>223</v>
      </c>
      <c r="AF36" s="7" t="s">
        <v>223</v>
      </c>
      <c r="AG36" s="7" t="s">
        <v>223</v>
      </c>
      <c r="AH36" s="7" t="s">
        <v>223</v>
      </c>
    </row>
    <row r="37" spans="1:34" ht="15.5">
      <c r="A37" s="11" t="s">
        <v>143</v>
      </c>
      <c r="B37" s="7" t="s">
        <v>223</v>
      </c>
      <c r="C37" s="7" t="s">
        <v>223</v>
      </c>
      <c r="D37" s="7" t="s">
        <v>223</v>
      </c>
      <c r="E37" s="7" t="s">
        <v>223</v>
      </c>
      <c r="F37" s="7" t="s">
        <v>223</v>
      </c>
      <c r="G37" s="7" t="s">
        <v>223</v>
      </c>
      <c r="H37" s="7" t="s">
        <v>223</v>
      </c>
      <c r="I37" s="7" t="s">
        <v>223</v>
      </c>
      <c r="J37" s="7" t="s">
        <v>223</v>
      </c>
      <c r="K37" s="7" t="s">
        <v>223</v>
      </c>
      <c r="L37" s="7" t="s">
        <v>223</v>
      </c>
      <c r="M37" s="7" t="s">
        <v>223</v>
      </c>
      <c r="N37" s="7" t="s">
        <v>223</v>
      </c>
      <c r="O37" s="7" t="s">
        <v>223</v>
      </c>
      <c r="P37" s="7" t="s">
        <v>223</v>
      </c>
      <c r="Q37" s="7" t="s">
        <v>223</v>
      </c>
      <c r="R37" s="7" t="s">
        <v>223</v>
      </c>
      <c r="S37" s="7" t="s">
        <v>223</v>
      </c>
      <c r="T37" s="7" t="s">
        <v>223</v>
      </c>
      <c r="U37" s="7" t="s">
        <v>223</v>
      </c>
      <c r="V37" s="7" t="s">
        <v>223</v>
      </c>
      <c r="W37" s="7" t="s">
        <v>223</v>
      </c>
      <c r="X37" s="7" t="s">
        <v>223</v>
      </c>
      <c r="Y37" s="7" t="s">
        <v>223</v>
      </c>
      <c r="Z37" s="7" t="s">
        <v>223</v>
      </c>
      <c r="AA37" s="7" t="s">
        <v>223</v>
      </c>
      <c r="AB37" s="7" t="s">
        <v>223</v>
      </c>
      <c r="AC37" s="7" t="s">
        <v>223</v>
      </c>
      <c r="AD37" s="7" t="s">
        <v>223</v>
      </c>
      <c r="AE37" s="7" t="s">
        <v>223</v>
      </c>
      <c r="AF37" s="7" t="s">
        <v>223</v>
      </c>
      <c r="AG37" s="7" t="s">
        <v>223</v>
      </c>
      <c r="AH37" s="7" t="s">
        <v>223</v>
      </c>
    </row>
    <row r="38" spans="1:34" ht="15.5">
      <c r="A38" s="11" t="s">
        <v>114</v>
      </c>
      <c r="B38" s="7">
        <v>2.1670198240341921E-3</v>
      </c>
      <c r="C38" s="7">
        <v>3.3660098377976048E-3</v>
      </c>
      <c r="D38" s="7" t="s">
        <v>223</v>
      </c>
      <c r="E38" s="7" t="s">
        <v>223</v>
      </c>
      <c r="F38" s="7">
        <v>2.8932320325000893E-3</v>
      </c>
      <c r="G38" s="7">
        <v>1.3566088005451584E-3</v>
      </c>
      <c r="H38" s="7">
        <v>2.2351144507263472E-3</v>
      </c>
      <c r="I38" s="7" t="s">
        <v>223</v>
      </c>
      <c r="J38" s="7" t="s">
        <v>223</v>
      </c>
      <c r="K38" s="7" t="s">
        <v>223</v>
      </c>
      <c r="L38" s="7">
        <v>1.9152995305683196E-3</v>
      </c>
      <c r="M38" s="7">
        <v>2.1383176474528585E-3</v>
      </c>
      <c r="N38" s="7">
        <v>2.2997134301362219E-3</v>
      </c>
      <c r="O38" s="7" t="s">
        <v>223</v>
      </c>
      <c r="P38" s="7" t="s">
        <v>223</v>
      </c>
      <c r="Q38" s="7" t="s">
        <v>223</v>
      </c>
      <c r="R38" s="7">
        <v>4.2143572927322908E-3</v>
      </c>
      <c r="S38" s="7">
        <v>3.3362523619873473E-3</v>
      </c>
      <c r="T38" s="7">
        <v>1.5488097969278713E-3</v>
      </c>
      <c r="U38" s="7">
        <v>2.2809479081188637E-3</v>
      </c>
      <c r="V38" s="7">
        <v>1.4282123391753077E-2</v>
      </c>
      <c r="W38" s="7">
        <v>2.1841987146035474E-3</v>
      </c>
      <c r="X38" s="7">
        <v>2.8822646979549337E-3</v>
      </c>
      <c r="Y38" s="7">
        <v>1.5991788729540215E-3</v>
      </c>
      <c r="Z38" s="7" t="s">
        <v>223</v>
      </c>
      <c r="AA38" s="7">
        <v>3.7881878113825316E-3</v>
      </c>
      <c r="AB38" s="7" t="s">
        <v>223</v>
      </c>
      <c r="AC38" s="7" t="s">
        <v>223</v>
      </c>
      <c r="AD38" s="7" t="s">
        <v>223</v>
      </c>
      <c r="AE38" s="7" t="s">
        <v>223</v>
      </c>
      <c r="AF38" s="7">
        <v>2.7824122820445047E-3</v>
      </c>
      <c r="AG38" s="7" t="s">
        <v>223</v>
      </c>
      <c r="AH38" s="7">
        <v>1.6951929420562289E-3</v>
      </c>
    </row>
    <row r="39" spans="1:34" ht="15.5">
      <c r="A39" s="11" t="s">
        <v>113</v>
      </c>
      <c r="B39" s="7" t="s">
        <v>223</v>
      </c>
      <c r="C39" s="7" t="s">
        <v>223</v>
      </c>
      <c r="D39" s="7">
        <v>4.2718097468921138E-3</v>
      </c>
      <c r="E39" s="7">
        <v>3.7097883928613705E-3</v>
      </c>
      <c r="F39" s="7" t="s">
        <v>223</v>
      </c>
      <c r="G39" s="7">
        <v>2.9929857065422549E-3</v>
      </c>
      <c r="H39" s="7" t="s">
        <v>223</v>
      </c>
      <c r="I39" s="7" t="s">
        <v>223</v>
      </c>
      <c r="J39" s="7" t="s">
        <v>223</v>
      </c>
      <c r="K39" s="7" t="s">
        <v>223</v>
      </c>
      <c r="L39" s="7">
        <v>0.12591177155905836</v>
      </c>
      <c r="M39" s="7">
        <v>0.20838465435241318</v>
      </c>
      <c r="N39" s="7">
        <v>0.11559769637427952</v>
      </c>
      <c r="O39" s="7">
        <v>0.11351845395193615</v>
      </c>
      <c r="P39" s="7" t="s">
        <v>223</v>
      </c>
      <c r="Q39" s="7" t="s">
        <v>223</v>
      </c>
      <c r="R39" s="7">
        <v>1.2947301011503811E-2</v>
      </c>
      <c r="S39" s="7">
        <v>0.13661736662784674</v>
      </c>
      <c r="T39" s="7" t="s">
        <v>223</v>
      </c>
      <c r="U39" s="7">
        <v>2.9227880153958807E-3</v>
      </c>
      <c r="V39" s="7">
        <v>9.0401859035168057E-3</v>
      </c>
      <c r="W39" s="7">
        <v>5.0777380261881411E-3</v>
      </c>
      <c r="X39" s="7">
        <v>5.8859135209749867E-3</v>
      </c>
      <c r="Y39" s="7">
        <v>3.2185160996283432E-3</v>
      </c>
      <c r="Z39" s="7" t="s">
        <v>223</v>
      </c>
      <c r="AA39" s="7" t="s">
        <v>223</v>
      </c>
      <c r="AB39" s="7">
        <v>2.005051830391237E-3</v>
      </c>
      <c r="AC39" s="7">
        <v>2.0987600278167063E-3</v>
      </c>
      <c r="AD39" s="7" t="s">
        <v>223</v>
      </c>
      <c r="AE39" s="7" t="s">
        <v>223</v>
      </c>
      <c r="AF39" s="7">
        <v>2.098630336356282E-3</v>
      </c>
      <c r="AG39" s="7" t="s">
        <v>223</v>
      </c>
      <c r="AH39" s="7" t="s">
        <v>223</v>
      </c>
    </row>
    <row r="40" spans="1:34" ht="15.5">
      <c r="A40" s="11" t="s">
        <v>126</v>
      </c>
      <c r="B40" s="7" t="s">
        <v>223</v>
      </c>
      <c r="C40" s="7" t="s">
        <v>223</v>
      </c>
      <c r="D40" s="7" t="s">
        <v>223</v>
      </c>
      <c r="E40" s="7">
        <v>1.6378756701374705E-3</v>
      </c>
      <c r="F40" s="7" t="s">
        <v>223</v>
      </c>
      <c r="G40" s="7" t="s">
        <v>223</v>
      </c>
      <c r="H40" s="7" t="s">
        <v>223</v>
      </c>
      <c r="I40" s="7" t="s">
        <v>223</v>
      </c>
      <c r="J40" s="7" t="s">
        <v>223</v>
      </c>
      <c r="K40" s="7" t="s">
        <v>223</v>
      </c>
      <c r="L40" s="7" t="s">
        <v>223</v>
      </c>
      <c r="M40" s="7" t="s">
        <v>223</v>
      </c>
      <c r="N40" s="7" t="s">
        <v>223</v>
      </c>
      <c r="O40" s="7" t="s">
        <v>223</v>
      </c>
      <c r="P40" s="7" t="s">
        <v>223</v>
      </c>
      <c r="Q40" s="7" t="s">
        <v>223</v>
      </c>
      <c r="R40" s="7" t="s">
        <v>223</v>
      </c>
      <c r="S40" s="7" t="s">
        <v>223</v>
      </c>
      <c r="T40" s="7">
        <v>1.5774382021884388E-3</v>
      </c>
      <c r="U40" s="7" t="s">
        <v>223</v>
      </c>
      <c r="V40" s="7" t="s">
        <v>223</v>
      </c>
      <c r="W40" s="7" t="s">
        <v>223</v>
      </c>
      <c r="X40" s="7" t="s">
        <v>223</v>
      </c>
      <c r="Y40" s="7" t="s">
        <v>223</v>
      </c>
      <c r="Z40" s="7" t="s">
        <v>223</v>
      </c>
      <c r="AA40" s="7" t="s">
        <v>223</v>
      </c>
      <c r="AB40" s="7" t="s">
        <v>223</v>
      </c>
      <c r="AC40" s="7">
        <v>2.344689524539284E-3</v>
      </c>
      <c r="AD40" s="7">
        <v>1.4010105704803325E-3</v>
      </c>
      <c r="AE40" s="7">
        <v>1.3561785392368169E-3</v>
      </c>
      <c r="AF40" s="7" t="s">
        <v>223</v>
      </c>
      <c r="AG40" s="7" t="s">
        <v>223</v>
      </c>
      <c r="AH40" s="7" t="s">
        <v>223</v>
      </c>
    </row>
    <row r="41" spans="1:34" ht="15.5">
      <c r="A41" s="11" t="s">
        <v>112</v>
      </c>
      <c r="B41" s="7">
        <v>3.431303105473989E-3</v>
      </c>
      <c r="C41" s="7">
        <v>3.3473322396252213E-3</v>
      </c>
      <c r="D41" s="7">
        <v>6.5080338207769177E-3</v>
      </c>
      <c r="E41" s="7">
        <v>3.5741518139281109E-3</v>
      </c>
      <c r="F41" s="7">
        <v>3.9197147986280547E-3</v>
      </c>
      <c r="G41" s="7">
        <v>4.6949652948143541E-3</v>
      </c>
      <c r="H41" s="7">
        <v>3.3881703821979059E-3</v>
      </c>
      <c r="I41" s="7" t="s">
        <v>223</v>
      </c>
      <c r="J41" s="7">
        <v>1.6211638564996927E-3</v>
      </c>
      <c r="K41" s="7">
        <v>2.3145673680440011E-3</v>
      </c>
      <c r="L41" s="7">
        <v>2.8760495421534505E-3</v>
      </c>
      <c r="M41" s="7">
        <v>2.1995470074019489E-3</v>
      </c>
      <c r="N41" s="7">
        <v>2.096101413482401E-3</v>
      </c>
      <c r="O41" s="7">
        <v>1.3433510345698613E-3</v>
      </c>
      <c r="P41" s="7" t="s">
        <v>223</v>
      </c>
      <c r="Q41" s="7" t="s">
        <v>223</v>
      </c>
      <c r="R41" s="7">
        <v>2.2410772033678865E-3</v>
      </c>
      <c r="S41" s="7">
        <v>1.8547238732331099E-3</v>
      </c>
      <c r="T41" s="7">
        <v>2.5476666215671238E-3</v>
      </c>
      <c r="U41" s="7">
        <v>3.3980257550420682E-3</v>
      </c>
      <c r="V41" s="7">
        <v>1.3347339419146894E-2</v>
      </c>
      <c r="W41" s="7">
        <v>4.2262441477618484E-3</v>
      </c>
      <c r="X41" s="7">
        <v>5.7468219121865598E-3</v>
      </c>
      <c r="Y41" s="7">
        <v>2.9935913107492071E-3</v>
      </c>
      <c r="Z41" s="7" t="s">
        <v>223</v>
      </c>
      <c r="AA41" s="7">
        <v>2.5050015202615233E-3</v>
      </c>
      <c r="AB41" s="7">
        <v>2.2056893989227935E-3</v>
      </c>
      <c r="AC41" s="7" t="s">
        <v>223</v>
      </c>
      <c r="AD41" s="7">
        <v>2.8167020320979184E-3</v>
      </c>
      <c r="AE41" s="7">
        <v>1.9203861145395179E-3</v>
      </c>
      <c r="AF41" s="7">
        <v>2.932119815394903E-3</v>
      </c>
      <c r="AG41" s="7" t="s">
        <v>223</v>
      </c>
      <c r="AH41" s="7" t="s">
        <v>223</v>
      </c>
    </row>
    <row r="42" spans="1:34" ht="15.5">
      <c r="A42" s="11" t="s">
        <v>142</v>
      </c>
      <c r="B42" s="78">
        <v>0.232974901211385</v>
      </c>
      <c r="C42" s="78">
        <v>0.1969862162113189</v>
      </c>
      <c r="D42" s="78">
        <v>0.27829169608023435</v>
      </c>
      <c r="E42" s="78">
        <v>0.20660381233476491</v>
      </c>
      <c r="F42" s="78">
        <v>0.28184733874328788</v>
      </c>
      <c r="G42" s="78">
        <v>0.22656146000956159</v>
      </c>
      <c r="H42" s="78">
        <v>0.25377967039813609</v>
      </c>
      <c r="I42" s="78">
        <v>0.23449219347408914</v>
      </c>
      <c r="J42" s="78">
        <v>0.20200808861265185</v>
      </c>
      <c r="K42" s="78">
        <v>0.38146954910093134</v>
      </c>
      <c r="L42" s="78">
        <v>0.31263753943567679</v>
      </c>
      <c r="M42" s="78">
        <v>0.33640865207489029</v>
      </c>
      <c r="N42" s="78">
        <v>0.29218119048617447</v>
      </c>
      <c r="O42" s="78">
        <v>0.32003422399294024</v>
      </c>
      <c r="P42" s="78">
        <v>0.23255642984622457</v>
      </c>
      <c r="Q42" s="78">
        <v>0.31768898064662432</v>
      </c>
      <c r="R42" s="78">
        <v>0.28247239585087197</v>
      </c>
      <c r="S42" s="78">
        <v>0.28501418529861072</v>
      </c>
      <c r="T42" s="78">
        <v>0.21690017118217664</v>
      </c>
      <c r="U42" s="78">
        <v>0.20145028258218486</v>
      </c>
      <c r="V42" s="78">
        <v>0.20803470872504898</v>
      </c>
      <c r="W42" s="78">
        <v>0.25298692988264437</v>
      </c>
      <c r="X42" s="78">
        <v>0.34847057354134264</v>
      </c>
      <c r="Y42" s="78">
        <v>0.27996148996606574</v>
      </c>
      <c r="Z42" s="78">
        <v>0.19833391398849334</v>
      </c>
      <c r="AA42" s="78">
        <v>0.21186633087647466</v>
      </c>
      <c r="AB42" s="78">
        <v>0.26238348605715994</v>
      </c>
      <c r="AC42" s="78">
        <v>0.20500973827205368</v>
      </c>
      <c r="AD42" s="78">
        <v>0.18821928906770138</v>
      </c>
      <c r="AE42" s="78">
        <v>0.18437691409422566</v>
      </c>
      <c r="AF42" s="78">
        <v>0.29208388558689918</v>
      </c>
      <c r="AG42" s="78">
        <v>0.2653746289087508</v>
      </c>
      <c r="AH42" s="78">
        <v>0.33596890241675259</v>
      </c>
    </row>
    <row r="43" spans="1:34" ht="15.5">
      <c r="A43" s="11" t="s">
        <v>111</v>
      </c>
      <c r="B43" s="7">
        <v>8.7945226950076703E-3</v>
      </c>
      <c r="C43" s="7">
        <v>1.01617284862643E-2</v>
      </c>
      <c r="D43" s="7">
        <v>1.6327995717526723E-2</v>
      </c>
      <c r="E43" s="7">
        <v>6.5513747215131517E-3</v>
      </c>
      <c r="F43" s="7">
        <v>9.1056390504988538E-3</v>
      </c>
      <c r="G43" s="7">
        <v>8.9293450911562943E-3</v>
      </c>
      <c r="H43" s="7">
        <v>7.6940909868060733E-3</v>
      </c>
      <c r="I43" s="7">
        <v>7.6576423216328671E-3</v>
      </c>
      <c r="J43" s="7">
        <v>8.491347558478855E-3</v>
      </c>
      <c r="K43" s="7">
        <v>9.139779171587422E-3</v>
      </c>
      <c r="L43" s="7">
        <v>1.1694346608406693E-2</v>
      </c>
      <c r="M43" s="7">
        <v>6.0970835984861171E-3</v>
      </c>
      <c r="N43" s="7">
        <v>6.3432059944069389E-3</v>
      </c>
      <c r="O43" s="7">
        <v>7.7012124932227697E-3</v>
      </c>
      <c r="P43" s="7">
        <v>1.1133747472044321E-2</v>
      </c>
      <c r="Q43" s="7">
        <v>9.3137972820707855E-3</v>
      </c>
      <c r="R43" s="7">
        <v>1.0471665468716073E-2</v>
      </c>
      <c r="S43" s="7">
        <v>5.1823058530798202E-3</v>
      </c>
      <c r="T43" s="7">
        <v>8.1626250286774265E-3</v>
      </c>
      <c r="U43" s="7">
        <v>9.661004900759787E-3</v>
      </c>
      <c r="V43" s="7">
        <v>1.3767978772154937E-2</v>
      </c>
      <c r="W43" s="7">
        <v>8.3281576421432996E-3</v>
      </c>
      <c r="X43" s="7">
        <v>8.762636182039419E-3</v>
      </c>
      <c r="Y43" s="7">
        <v>9.3552949250510879E-3</v>
      </c>
      <c r="Z43" s="7">
        <v>1.1029169143478438E-2</v>
      </c>
      <c r="AA43" s="7">
        <v>1.1487158031517288E-2</v>
      </c>
      <c r="AB43" s="7">
        <v>1.0277232872553369E-2</v>
      </c>
      <c r="AC43" s="7">
        <v>1.103019955513179E-2</v>
      </c>
      <c r="AD43" s="7">
        <v>8.7632984405551628E-3</v>
      </c>
      <c r="AE43" s="7">
        <v>7.7444334568038059E-3</v>
      </c>
      <c r="AF43" s="7">
        <v>1.0249195722724336E-2</v>
      </c>
      <c r="AG43" s="7">
        <v>1.2222085819925208E-2</v>
      </c>
      <c r="AH43" s="7">
        <v>8.988084241010514E-3</v>
      </c>
    </row>
    <row r="44" spans="1:34" ht="15.5">
      <c r="A44" s="11" t="s">
        <v>110</v>
      </c>
      <c r="B44" s="7" t="s">
        <v>223</v>
      </c>
      <c r="C44" s="7" t="s">
        <v>223</v>
      </c>
      <c r="D44" s="7" t="s">
        <v>223</v>
      </c>
      <c r="E44" s="7" t="s">
        <v>223</v>
      </c>
      <c r="F44" s="7" t="s">
        <v>223</v>
      </c>
      <c r="G44" s="7" t="s">
        <v>223</v>
      </c>
      <c r="H44" s="7" t="s">
        <v>223</v>
      </c>
      <c r="I44" s="7" t="s">
        <v>223</v>
      </c>
      <c r="J44" s="7" t="s">
        <v>223</v>
      </c>
      <c r="K44" s="7" t="s">
        <v>223</v>
      </c>
      <c r="L44" s="7" t="s">
        <v>223</v>
      </c>
      <c r="M44" s="7" t="s">
        <v>223</v>
      </c>
      <c r="N44" s="7" t="s">
        <v>223</v>
      </c>
      <c r="O44" s="7" t="s">
        <v>223</v>
      </c>
      <c r="P44" s="7" t="s">
        <v>223</v>
      </c>
      <c r="Q44" s="7" t="s">
        <v>223</v>
      </c>
      <c r="R44" s="7" t="s">
        <v>223</v>
      </c>
      <c r="S44" s="7" t="s">
        <v>223</v>
      </c>
      <c r="T44" s="7" t="s">
        <v>223</v>
      </c>
      <c r="U44" s="7" t="s">
        <v>223</v>
      </c>
      <c r="V44" s="7" t="s">
        <v>223</v>
      </c>
      <c r="W44" s="7" t="s">
        <v>223</v>
      </c>
      <c r="X44" s="7" t="s">
        <v>223</v>
      </c>
      <c r="Y44" s="7" t="s">
        <v>223</v>
      </c>
      <c r="Z44" s="7" t="s">
        <v>223</v>
      </c>
      <c r="AA44" s="7" t="s">
        <v>223</v>
      </c>
      <c r="AB44" s="7" t="s">
        <v>223</v>
      </c>
      <c r="AC44" s="7" t="s">
        <v>223</v>
      </c>
      <c r="AD44" s="7" t="s">
        <v>223</v>
      </c>
      <c r="AE44" s="7" t="s">
        <v>223</v>
      </c>
      <c r="AF44" s="7" t="s">
        <v>223</v>
      </c>
      <c r="AG44" s="7" t="s">
        <v>223</v>
      </c>
      <c r="AH44" s="7" t="s">
        <v>223</v>
      </c>
    </row>
    <row r="45" spans="1:34" ht="15.5">
      <c r="A45" s="11" t="s">
        <v>141</v>
      </c>
      <c r="B45" s="7">
        <v>1.8338060518011024E-3</v>
      </c>
      <c r="C45" s="7">
        <v>2.359510312403737E-3</v>
      </c>
      <c r="D45" s="7">
        <v>2.8661925606955773E-3</v>
      </c>
      <c r="E45" s="7" t="s">
        <v>223</v>
      </c>
      <c r="F45" s="7">
        <v>3.4453066926859815E-3</v>
      </c>
      <c r="G45" s="7" t="s">
        <v>223</v>
      </c>
      <c r="H45" s="7" t="s">
        <v>223</v>
      </c>
      <c r="I45" s="7" t="s">
        <v>223</v>
      </c>
      <c r="J45" s="7">
        <v>1.5963513963056118E-3</v>
      </c>
      <c r="K45" s="7" t="s">
        <v>223</v>
      </c>
      <c r="L45" s="7" t="s">
        <v>223</v>
      </c>
      <c r="M45" s="7" t="s">
        <v>223</v>
      </c>
      <c r="N45" s="7" t="s">
        <v>223</v>
      </c>
      <c r="O45" s="7" t="s">
        <v>223</v>
      </c>
      <c r="P45" s="7" t="s">
        <v>223</v>
      </c>
      <c r="Q45" s="7" t="s">
        <v>223</v>
      </c>
      <c r="R45" s="7" t="s">
        <v>223</v>
      </c>
      <c r="S45" s="7" t="s">
        <v>223</v>
      </c>
      <c r="T45" s="7" t="s">
        <v>223</v>
      </c>
      <c r="U45" s="7">
        <v>1.5513206377820216E-3</v>
      </c>
      <c r="V45" s="7">
        <v>2.6327912490892976E-3</v>
      </c>
      <c r="W45" s="7">
        <v>2.7553782988258735E-3</v>
      </c>
      <c r="X45" s="7">
        <v>1.7419568148264895E-3</v>
      </c>
      <c r="Y45" s="7" t="s">
        <v>223</v>
      </c>
      <c r="Z45" s="7" t="s">
        <v>223</v>
      </c>
      <c r="AA45" s="7">
        <v>1.9989853121050436E-3</v>
      </c>
      <c r="AB45" s="7" t="s">
        <v>223</v>
      </c>
      <c r="AC45" s="7">
        <v>1.7831483799729414E-3</v>
      </c>
      <c r="AD45" s="7">
        <v>1.5693037127854331E-3</v>
      </c>
      <c r="AE45" s="7" t="s">
        <v>223</v>
      </c>
      <c r="AF45" s="7">
        <v>2.8995816684247414E-3</v>
      </c>
      <c r="AG45" s="7" t="s">
        <v>223</v>
      </c>
      <c r="AH45" s="7">
        <v>1.9955838594594875E-3</v>
      </c>
    </row>
    <row r="46" spans="1:34" ht="15.5">
      <c r="A46" s="11" t="s">
        <v>151</v>
      </c>
      <c r="B46" s="7">
        <v>1.0001235799607558E-2</v>
      </c>
      <c r="C46" s="7">
        <v>1.0265849126822286E-2</v>
      </c>
      <c r="D46" s="7">
        <v>1.3249516901119392E-2</v>
      </c>
      <c r="E46" s="7">
        <v>1.5684195050007031E-2</v>
      </c>
      <c r="F46" s="7">
        <v>1.1368365433980216E-2</v>
      </c>
      <c r="G46" s="7">
        <v>2.0667578361720618E-2</v>
      </c>
      <c r="H46" s="7">
        <v>2.0281207709449609E-2</v>
      </c>
      <c r="I46" s="7">
        <v>1.9596160694840523E-2</v>
      </c>
      <c r="J46" s="7">
        <v>1.4824011080072679E-2</v>
      </c>
      <c r="K46" s="7">
        <v>2.0065607823701436E-2</v>
      </c>
      <c r="L46" s="7">
        <v>9.7780680526906982E-3</v>
      </c>
      <c r="M46" s="7">
        <v>9.2586118833104455E-3</v>
      </c>
      <c r="N46" s="7">
        <v>8.5348451057247841E-3</v>
      </c>
      <c r="O46" s="7">
        <v>1.2185639459980094E-2</v>
      </c>
      <c r="P46" s="7">
        <v>9.6585920677183003E-3</v>
      </c>
      <c r="Q46" s="7">
        <v>1.1932869085385874E-2</v>
      </c>
      <c r="R46" s="7">
        <v>9.2337025498349396E-3</v>
      </c>
      <c r="S46" s="7">
        <v>1.0672133557828589E-2</v>
      </c>
      <c r="T46" s="7">
        <v>1.837067771540097E-2</v>
      </c>
      <c r="U46" s="7">
        <v>1.1279408182012051E-2</v>
      </c>
      <c r="V46" s="7">
        <v>1.5689538869910931E-2</v>
      </c>
      <c r="W46" s="7">
        <v>2.1041679855411437E-2</v>
      </c>
      <c r="X46" s="7">
        <v>2.974140855868922E-2</v>
      </c>
      <c r="Y46" s="7">
        <v>8.2952383391880959E-3</v>
      </c>
      <c r="Z46" s="7">
        <v>1.7381926740826167E-2</v>
      </c>
      <c r="AA46" s="7">
        <v>1.2011615063586176E-2</v>
      </c>
      <c r="AB46" s="7">
        <v>1.7444583432867613E-2</v>
      </c>
      <c r="AC46" s="7">
        <v>1.9170121314583136E-2</v>
      </c>
      <c r="AD46" s="7">
        <v>1.726532476160262E-2</v>
      </c>
      <c r="AE46" s="7">
        <v>1.5034535744684054E-2</v>
      </c>
      <c r="AF46" s="7">
        <v>1.3271877375745552E-2</v>
      </c>
      <c r="AG46" s="7">
        <v>1.1829892548723854E-2</v>
      </c>
      <c r="AH46" s="7">
        <v>1.3832835030976489E-2</v>
      </c>
    </row>
    <row r="47" spans="1:34" ht="15.5">
      <c r="A47" s="11" t="s">
        <v>140</v>
      </c>
      <c r="B47" s="78">
        <v>1</v>
      </c>
      <c r="C47" s="78">
        <v>1</v>
      </c>
      <c r="D47" s="78">
        <v>1</v>
      </c>
      <c r="E47" s="78">
        <v>1</v>
      </c>
      <c r="F47" s="78">
        <v>1</v>
      </c>
      <c r="G47" s="78">
        <v>1</v>
      </c>
      <c r="H47" s="78">
        <v>1</v>
      </c>
      <c r="I47" s="78">
        <v>1</v>
      </c>
      <c r="J47" s="78">
        <v>1</v>
      </c>
      <c r="K47" s="78">
        <v>1</v>
      </c>
      <c r="L47" s="78">
        <v>1</v>
      </c>
      <c r="M47" s="78">
        <v>1</v>
      </c>
      <c r="N47" s="78">
        <v>1</v>
      </c>
      <c r="O47" s="78">
        <v>1</v>
      </c>
      <c r="P47" s="78">
        <v>1</v>
      </c>
      <c r="Q47" s="78">
        <v>1</v>
      </c>
      <c r="R47" s="78">
        <v>1</v>
      </c>
      <c r="S47" s="78">
        <v>1</v>
      </c>
      <c r="T47" s="78">
        <v>1</v>
      </c>
      <c r="U47" s="78">
        <v>1</v>
      </c>
      <c r="V47" s="78">
        <v>1</v>
      </c>
      <c r="W47" s="78">
        <v>1</v>
      </c>
      <c r="X47" s="78">
        <v>1</v>
      </c>
      <c r="Y47" s="78">
        <v>1</v>
      </c>
      <c r="Z47" s="78">
        <v>1</v>
      </c>
      <c r="AA47" s="78">
        <v>1</v>
      </c>
      <c r="AB47" s="78">
        <v>1</v>
      </c>
      <c r="AC47" s="78">
        <v>1</v>
      </c>
      <c r="AD47" s="78">
        <v>1</v>
      </c>
      <c r="AE47" s="78">
        <v>1</v>
      </c>
      <c r="AF47" s="78">
        <v>1</v>
      </c>
      <c r="AG47" s="78">
        <v>1</v>
      </c>
      <c r="AH47" s="78">
        <v>1</v>
      </c>
    </row>
    <row r="48" spans="1:34" ht="15.5">
      <c r="A48" s="11" t="s">
        <v>136</v>
      </c>
      <c r="B48" s="78">
        <v>0.83827663223507931</v>
      </c>
      <c r="C48" s="78">
        <v>0.75572335968175619</v>
      </c>
      <c r="D48" s="78">
        <v>0.86129521192779701</v>
      </c>
      <c r="E48" s="78">
        <v>0.60250907197580661</v>
      </c>
      <c r="F48" s="78">
        <v>0.79569919927005661</v>
      </c>
      <c r="G48" s="78">
        <v>0.69840875227251797</v>
      </c>
      <c r="H48" s="78">
        <v>0.81351500943251331</v>
      </c>
      <c r="I48" s="78">
        <v>0.74053035522921851</v>
      </c>
      <c r="J48" s="78">
        <v>0.6587359061485526</v>
      </c>
      <c r="K48" s="78">
        <v>0.85426852357164207</v>
      </c>
      <c r="L48" s="78">
        <v>0.3835014464552654</v>
      </c>
      <c r="M48" s="78">
        <v>0.37179838480088423</v>
      </c>
      <c r="N48" s="78">
        <v>0.43151125075273766</v>
      </c>
      <c r="O48" s="78">
        <v>0.43991658686728125</v>
      </c>
      <c r="P48" s="78">
        <v>0.7972712913536425</v>
      </c>
      <c r="Q48" s="78">
        <v>0.77017231543663789</v>
      </c>
      <c r="R48" s="78">
        <v>0.78839499392122314</v>
      </c>
      <c r="S48" s="78">
        <v>0.30241075363514996</v>
      </c>
      <c r="T48" s="78">
        <v>0.71941783680371041</v>
      </c>
      <c r="U48" s="78">
        <v>0.73741479227500561</v>
      </c>
      <c r="V48" s="78">
        <v>0.60611363227522363</v>
      </c>
      <c r="W48" s="78">
        <v>0.84039109404701395</v>
      </c>
      <c r="X48" s="78">
        <v>0.58571679218253792</v>
      </c>
      <c r="Y48" s="78">
        <v>0.84065306397124706</v>
      </c>
      <c r="Z48" s="78">
        <v>0.64821611030439197</v>
      </c>
      <c r="AA48" s="78">
        <v>0.78586854584071641</v>
      </c>
      <c r="AB48" s="78">
        <v>0.73785421944925267</v>
      </c>
      <c r="AC48" s="78">
        <v>0.4997672794824734</v>
      </c>
      <c r="AD48" s="78">
        <v>0.50007447866723287</v>
      </c>
      <c r="AE48" s="78">
        <v>0.6023062328377895</v>
      </c>
      <c r="AF48" s="78">
        <v>0.90376370188581789</v>
      </c>
      <c r="AG48" s="78">
        <v>0.74094725088503832</v>
      </c>
      <c r="AH48" s="78">
        <v>0.80161074399191645</v>
      </c>
    </row>
    <row r="49" spans="1:34" ht="15.5">
      <c r="A49" s="11" t="s">
        <v>165</v>
      </c>
      <c r="B49" s="78">
        <v>0.25517950742836132</v>
      </c>
      <c r="C49" s="78">
        <v>0.28859439922947938</v>
      </c>
      <c r="D49" s="78">
        <v>0.30254023308505906</v>
      </c>
      <c r="E49" s="78">
        <v>0.28329746854798871</v>
      </c>
      <c r="F49" s="78">
        <v>0.25081052999473152</v>
      </c>
      <c r="G49" s="78">
        <v>0.24473367634424681</v>
      </c>
      <c r="H49" s="78">
        <v>0.21068496564594605</v>
      </c>
      <c r="I49" s="78">
        <v>0.19386075412375114</v>
      </c>
      <c r="J49" s="78">
        <v>0.20950556622034164</v>
      </c>
      <c r="K49" s="78">
        <v>0.19092299511427832</v>
      </c>
      <c r="L49" s="78">
        <v>0.12503913381076401</v>
      </c>
      <c r="M49" s="78">
        <v>8.6349097364102206E-2</v>
      </c>
      <c r="N49" s="78">
        <v>0.14341462107198485</v>
      </c>
      <c r="O49" s="78">
        <v>0.14521100182517108</v>
      </c>
      <c r="P49" s="78">
        <v>0.30024710643436975</v>
      </c>
      <c r="Q49" s="78">
        <v>0.25069182471647883</v>
      </c>
      <c r="R49" s="78">
        <v>0.20099806315192995</v>
      </c>
      <c r="S49" s="78">
        <v>7.7439610327199926E-2</v>
      </c>
      <c r="T49" s="78">
        <v>0.20900448315597445</v>
      </c>
      <c r="U49" s="78">
        <v>0.29857490791664915</v>
      </c>
      <c r="V49" s="78">
        <v>0.27445810943904764</v>
      </c>
      <c r="W49" s="78">
        <v>0.17453229146527097</v>
      </c>
      <c r="X49" s="78">
        <v>0.1660456431344571</v>
      </c>
      <c r="Y49" s="78">
        <v>0.23674273742258922</v>
      </c>
      <c r="Z49" s="78">
        <v>0.24222198093973496</v>
      </c>
      <c r="AA49" s="78">
        <v>0.32855853685487174</v>
      </c>
      <c r="AB49" s="78">
        <v>0.29430486437253389</v>
      </c>
      <c r="AC49" s="78">
        <v>0.32847821456461607</v>
      </c>
      <c r="AD49" s="78">
        <v>0.27445818559940643</v>
      </c>
      <c r="AE49" s="78">
        <v>0.22371338494296289</v>
      </c>
      <c r="AF49" s="78">
        <v>0.24196311776997964</v>
      </c>
      <c r="AG49" s="78">
        <v>0.26191529065349456</v>
      </c>
      <c r="AH49" s="78">
        <v>0.16269214523218839</v>
      </c>
    </row>
    <row r="50" spans="1:34" ht="15.5">
      <c r="A50" s="11" t="s">
        <v>164</v>
      </c>
      <c r="B50" s="78">
        <v>1.0667814051342952E-2</v>
      </c>
      <c r="C50" s="78">
        <v>2.8353430336043442E-2</v>
      </c>
      <c r="D50" s="78">
        <v>4.807118906387832E-3</v>
      </c>
      <c r="E50" s="78">
        <v>4.7308631182516811E-2</v>
      </c>
      <c r="F50" s="78">
        <v>2.2068309263326619E-2</v>
      </c>
      <c r="G50" s="78">
        <v>0.1200080800637002</v>
      </c>
      <c r="H50" s="78">
        <v>0.18256216620349308</v>
      </c>
      <c r="I50" s="78">
        <v>0.16915269835968655</v>
      </c>
      <c r="J50" s="78">
        <v>0.10731376565366994</v>
      </c>
      <c r="K50" s="78">
        <v>4.9840771199662293E-2</v>
      </c>
      <c r="L50" s="78">
        <v>3.048173041171923E-2</v>
      </c>
      <c r="M50" s="78">
        <v>1.5577900492346853E-2</v>
      </c>
      <c r="N50" s="78">
        <v>1.9659475113294311E-2</v>
      </c>
      <c r="O50" s="78">
        <v>2.9328919925299866E-2</v>
      </c>
      <c r="P50" s="78">
        <v>2.8349496513514851E-2</v>
      </c>
      <c r="Q50" s="78">
        <v>6.7869983015895145E-3</v>
      </c>
      <c r="R50" s="78">
        <v>2.0402075957421856E-2</v>
      </c>
      <c r="S50" s="78">
        <v>2.9007040165821976E-2</v>
      </c>
      <c r="T50" s="78">
        <v>0.16672882560137625</v>
      </c>
      <c r="U50" s="78">
        <v>4.8622907894564305E-2</v>
      </c>
      <c r="V50" s="78">
        <v>5.5082394127116914E-2</v>
      </c>
      <c r="W50" s="78">
        <v>0.15841564535878802</v>
      </c>
      <c r="X50" s="78">
        <v>3.2223835570739233E-2</v>
      </c>
      <c r="Y50" s="78">
        <v>7.9489087282791828E-3</v>
      </c>
      <c r="Z50" s="78">
        <v>0.14397774268667107</v>
      </c>
      <c r="AA50" s="78">
        <v>4.5327987756473134E-2</v>
      </c>
      <c r="AB50" s="78">
        <v>5.2116785186004551E-2</v>
      </c>
      <c r="AC50" s="78">
        <v>6.4082564925961441E-2</v>
      </c>
      <c r="AD50" s="78">
        <v>6.979224032547178E-2</v>
      </c>
      <c r="AE50" s="78">
        <v>0.13712730945201324</v>
      </c>
      <c r="AF50" s="78">
        <v>1.6308023089582003E-2</v>
      </c>
      <c r="AG50" s="78">
        <v>2.6254508792594732E-2</v>
      </c>
      <c r="AH50" s="78">
        <v>5.5626426459013993E-2</v>
      </c>
    </row>
    <row r="51" spans="1:34" ht="15.5">
      <c r="A51" s="11" t="s">
        <v>163</v>
      </c>
      <c r="B51" s="78">
        <v>0.16873713336689081</v>
      </c>
      <c r="C51" s="78">
        <v>0.17962037084789326</v>
      </c>
      <c r="D51" s="78">
        <v>0.18077930054795774</v>
      </c>
      <c r="E51" s="78">
        <v>0.15212589224236822</v>
      </c>
      <c r="F51" s="78">
        <v>0.16054166000334516</v>
      </c>
      <c r="G51" s="78">
        <v>0.15053314479851368</v>
      </c>
      <c r="H51" s="78">
        <v>0.12420200357595131</v>
      </c>
      <c r="I51" s="78">
        <v>0.11861860888146003</v>
      </c>
      <c r="J51" s="78">
        <v>0.1305957085166837</v>
      </c>
      <c r="K51" s="78">
        <v>0.14068140276830848</v>
      </c>
      <c r="L51" s="78">
        <v>9.4738414270792715E-2</v>
      </c>
      <c r="M51" s="78">
        <v>7.004984174565429E-2</v>
      </c>
      <c r="N51" s="78">
        <v>8.9728054753043698E-2</v>
      </c>
      <c r="O51" s="78">
        <v>9.7387425880772385E-2</v>
      </c>
      <c r="P51" s="78">
        <v>0.17196529489734785</v>
      </c>
      <c r="Q51" s="78">
        <v>0.16154018547870844</v>
      </c>
      <c r="R51" s="78">
        <v>0.13102652367123283</v>
      </c>
      <c r="S51" s="78">
        <v>6.3006652396816451E-2</v>
      </c>
      <c r="T51" s="78">
        <v>0.11451911142136111</v>
      </c>
      <c r="U51" s="78">
        <v>0.16599379278502704</v>
      </c>
      <c r="V51" s="78">
        <v>0.15701818153483252</v>
      </c>
      <c r="W51" s="78">
        <v>0.12656803481714554</v>
      </c>
      <c r="X51" s="78">
        <v>0.13069893736173629</v>
      </c>
      <c r="Y51" s="78">
        <v>0.14523229926030964</v>
      </c>
      <c r="Z51" s="78">
        <v>0.12894479227030525</v>
      </c>
      <c r="AA51" s="78">
        <v>0.17974905431766813</v>
      </c>
      <c r="AB51" s="78">
        <v>0.16911452345341382</v>
      </c>
      <c r="AC51" s="78">
        <v>0.18192682378672975</v>
      </c>
      <c r="AD51" s="78">
        <v>0.15932168553817641</v>
      </c>
      <c r="AE51" s="78">
        <v>0.13827939764773622</v>
      </c>
      <c r="AF51" s="78">
        <v>0.15354511125561823</v>
      </c>
      <c r="AG51" s="78">
        <v>0.1654011320217299</v>
      </c>
      <c r="AH51" s="78">
        <v>0.13367608007736809</v>
      </c>
    </row>
    <row r="52" spans="1:34" ht="15.5">
      <c r="A52" s="11" t="s">
        <v>162</v>
      </c>
      <c r="B52" s="78">
        <v>0.45812402605427271</v>
      </c>
      <c r="C52" s="78">
        <v>0.41869878470165323</v>
      </c>
      <c r="D52" s="78">
        <v>0.50026420943958561</v>
      </c>
      <c r="E52" s="78">
        <v>0.40244562988539606</v>
      </c>
      <c r="F52" s="78">
        <v>0.44055068644697226</v>
      </c>
      <c r="G52" s="78">
        <v>0.37018144881883741</v>
      </c>
      <c r="H52" s="78">
        <v>0.32503021012336164</v>
      </c>
      <c r="I52" s="78">
        <v>0.32595238211040733</v>
      </c>
      <c r="J52" s="78">
        <v>0.34113055543502607</v>
      </c>
      <c r="K52" s="78">
        <v>0.43614813435743049</v>
      </c>
      <c r="L52" s="78">
        <v>0.31323931355978107</v>
      </c>
      <c r="M52" s="78">
        <v>0.24029771075459691</v>
      </c>
      <c r="N52" s="78">
        <v>0.28627655007753255</v>
      </c>
      <c r="O52" s="78">
        <v>0.32796919421964804</v>
      </c>
      <c r="P52" s="78">
        <v>0.44088716281561902</v>
      </c>
      <c r="Q52" s="78">
        <v>0.4428763313861061</v>
      </c>
      <c r="R52" s="78">
        <v>0.37578815085584766</v>
      </c>
      <c r="S52" s="78">
        <v>0.21214128369250543</v>
      </c>
      <c r="T52" s="78">
        <v>0.31589654295666064</v>
      </c>
      <c r="U52" s="78">
        <v>0.4077092588541153</v>
      </c>
      <c r="V52" s="78">
        <v>0.38641427588970728</v>
      </c>
      <c r="W52" s="78">
        <v>0.30362500848357094</v>
      </c>
      <c r="X52" s="78">
        <v>0.38382890407437031</v>
      </c>
      <c r="Y52" s="78">
        <v>0.41942895476207753</v>
      </c>
      <c r="Z52" s="78">
        <v>0.32598412333563853</v>
      </c>
      <c r="AA52" s="78">
        <v>0.43761697936648836</v>
      </c>
      <c r="AB52" s="78">
        <v>0.42577380791276914</v>
      </c>
      <c r="AC52" s="78">
        <v>0.44244566993709078</v>
      </c>
      <c r="AD52" s="78">
        <v>0.40632290464892501</v>
      </c>
      <c r="AE52" s="78">
        <v>0.3422137142732799</v>
      </c>
      <c r="AF52" s="78">
        <v>0.42966430730372407</v>
      </c>
      <c r="AG52" s="78">
        <v>0.44268822820309628</v>
      </c>
      <c r="AH52" s="78">
        <v>0.3837807697979515</v>
      </c>
    </row>
    <row r="53" spans="1:34" ht="15.5">
      <c r="A53" s="11" t="s">
        <v>161</v>
      </c>
      <c r="B53" s="78">
        <v>0.15692967094574839</v>
      </c>
      <c r="C53" s="78">
        <v>0.12870565638515996</v>
      </c>
      <c r="D53" s="78">
        <v>0.16765216814974482</v>
      </c>
      <c r="E53" s="78">
        <v>0.12238079048230448</v>
      </c>
      <c r="F53" s="78">
        <v>0.14986785983694303</v>
      </c>
      <c r="G53" s="78">
        <v>0.12871246262355515</v>
      </c>
      <c r="H53" s="78">
        <v>0.12365358478974625</v>
      </c>
      <c r="I53" s="78">
        <v>0.11859347970940951</v>
      </c>
      <c r="J53" s="78">
        <v>0.11701406604652972</v>
      </c>
      <c r="K53" s="78">
        <v>0.21085562101789473</v>
      </c>
      <c r="L53" s="78">
        <v>0.12496255228810141</v>
      </c>
      <c r="M53" s="78">
        <v>0.10057712596710988</v>
      </c>
      <c r="N53" s="78">
        <v>0.12081909093935173</v>
      </c>
      <c r="O53" s="78">
        <v>0.14159671185440126</v>
      </c>
      <c r="P53" s="78">
        <v>0.13591292359197782</v>
      </c>
      <c r="Q53" s="78">
        <v>0.15074264120546987</v>
      </c>
      <c r="R53" s="78">
        <v>0.14117407480088667</v>
      </c>
      <c r="S53" s="78">
        <v>0.10333352211399412</v>
      </c>
      <c r="T53" s="78">
        <v>0.10626720237079798</v>
      </c>
      <c r="U53" s="78">
        <v>0.1306430340679067</v>
      </c>
      <c r="V53" s="78">
        <v>0.11801224462213729</v>
      </c>
      <c r="W53" s="78">
        <v>0.11977647287624138</v>
      </c>
      <c r="X53" s="78">
        <v>0.17793763775678892</v>
      </c>
      <c r="Y53" s="78">
        <v>0.15564249750786666</v>
      </c>
      <c r="Z53" s="78">
        <v>0.10479061674543073</v>
      </c>
      <c r="AA53" s="78">
        <v>0.14140054959556322</v>
      </c>
      <c r="AB53" s="78">
        <v>0.1426203619478201</v>
      </c>
      <c r="AC53" s="78">
        <v>0.12853574700733666</v>
      </c>
      <c r="AD53" s="78">
        <v>0.12544165014171238</v>
      </c>
      <c r="AE53" s="78">
        <v>0.10447476746314506</v>
      </c>
      <c r="AF53" s="78">
        <v>0.15533406819322401</v>
      </c>
      <c r="AG53" s="78">
        <v>0.15294305556105564</v>
      </c>
      <c r="AH53" s="78">
        <v>0.17450029698082878</v>
      </c>
    </row>
    <row r="54" spans="1:34" ht="15.5">
      <c r="A54" s="11" t="s">
        <v>160</v>
      </c>
      <c r="B54" s="78">
        <v>9.8539947975850667E-2</v>
      </c>
      <c r="C54" s="78">
        <v>7.5770555463406553E-2</v>
      </c>
      <c r="D54" s="78">
        <v>0.10873912299527703</v>
      </c>
      <c r="E54" s="78">
        <v>7.9274206106947395E-2</v>
      </c>
      <c r="F54" s="78">
        <v>0.11546249362843772</v>
      </c>
      <c r="G54" s="78">
        <v>7.7384240650319389E-2</v>
      </c>
      <c r="H54" s="78">
        <v>8.6257074385003032E-2</v>
      </c>
      <c r="I54" s="78">
        <v>7.8610535121665728E-2</v>
      </c>
      <c r="J54" s="78">
        <v>7.3128928535625956E-2</v>
      </c>
      <c r="K54" s="78">
        <v>0.1606176089543887</v>
      </c>
      <c r="L54" s="78">
        <v>9.383194576461755E-2</v>
      </c>
      <c r="M54" s="78">
        <v>7.6119293632983892E-2</v>
      </c>
      <c r="N54" s="78">
        <v>8.9930586026509343E-2</v>
      </c>
      <c r="O54" s="78">
        <v>0.10760066177861026</v>
      </c>
      <c r="P54" s="78">
        <v>8.4869009620152966E-2</v>
      </c>
      <c r="Q54" s="78">
        <v>9.9503173594559402E-2</v>
      </c>
      <c r="R54" s="78">
        <v>0.11196415902126469</v>
      </c>
      <c r="S54" s="78">
        <v>7.890093867032863E-2</v>
      </c>
      <c r="T54" s="78">
        <v>7.428299897578286E-2</v>
      </c>
      <c r="U54" s="78">
        <v>7.426642161717481E-2</v>
      </c>
      <c r="V54" s="78">
        <v>6.960378889788861E-2</v>
      </c>
      <c r="W54" s="78">
        <v>8.9894912081688663E-2</v>
      </c>
      <c r="X54" s="78">
        <v>0.13857538832782146</v>
      </c>
      <c r="Y54" s="78">
        <v>0.10689277771656171</v>
      </c>
      <c r="Z54" s="78">
        <v>6.666585316837248E-2</v>
      </c>
      <c r="AA54" s="78">
        <v>8.0163589286559936E-2</v>
      </c>
      <c r="AB54" s="78">
        <v>9.0640522198987744E-2</v>
      </c>
      <c r="AC54" s="78">
        <v>7.440011771944359E-2</v>
      </c>
      <c r="AD54" s="78">
        <v>6.7978613164247664E-2</v>
      </c>
      <c r="AE54" s="78">
        <v>6.1319643139605327E-2</v>
      </c>
      <c r="AF54" s="78">
        <v>0.11418084573856864</v>
      </c>
      <c r="AG54" s="78">
        <v>9.7205850279852041E-2</v>
      </c>
      <c r="AH54" s="78">
        <v>0.12566176558626471</v>
      </c>
    </row>
    <row r="55" spans="1:34" ht="15.5">
      <c r="A55" s="11" t="s">
        <v>159</v>
      </c>
      <c r="B55" s="78">
        <v>0.1483438778186027</v>
      </c>
      <c r="C55" s="78">
        <v>0.11680551741825415</v>
      </c>
      <c r="D55" s="78">
        <v>0.16677431362554576</v>
      </c>
      <c r="E55" s="78">
        <v>0.1185676111877657</v>
      </c>
      <c r="F55" s="78">
        <v>0.16904828810989264</v>
      </c>
      <c r="G55" s="78">
        <v>0.12888357628648911</v>
      </c>
      <c r="H55" s="78">
        <v>0.14519086712472071</v>
      </c>
      <c r="I55" s="78">
        <v>0.13685347098715495</v>
      </c>
      <c r="J55" s="78">
        <v>0.12122071319239858</v>
      </c>
      <c r="K55" s="78">
        <v>0.24381757676594448</v>
      </c>
      <c r="L55" s="78">
        <v>0.1063839184023876</v>
      </c>
      <c r="M55" s="78">
        <v>0.10119737415011554</v>
      </c>
      <c r="N55" s="78">
        <v>0.10407373175867611</v>
      </c>
      <c r="O55" s="78">
        <v>0.12952062452623353</v>
      </c>
      <c r="P55" s="78">
        <v>0.11901316444292309</v>
      </c>
      <c r="Q55" s="78">
        <v>0.14310968566413992</v>
      </c>
      <c r="R55" s="78">
        <v>0.17847218916085014</v>
      </c>
      <c r="S55" s="78">
        <v>0.11444009715993329</v>
      </c>
      <c r="T55" s="78">
        <v>0.11509547050261151</v>
      </c>
      <c r="U55" s="78">
        <v>0.11219723953541819</v>
      </c>
      <c r="V55" s="78">
        <v>0.10604961609773772</v>
      </c>
      <c r="W55" s="78">
        <v>0.13924833565170078</v>
      </c>
      <c r="X55" s="78">
        <v>0.16658119313836353</v>
      </c>
      <c r="Y55" s="78">
        <v>0.17255687194489158</v>
      </c>
      <c r="Z55" s="78">
        <v>0.10433040913900586</v>
      </c>
      <c r="AA55" s="78">
        <v>0.1154445735957792</v>
      </c>
      <c r="AB55" s="78">
        <v>0.13512749017111267</v>
      </c>
      <c r="AC55" s="78">
        <v>9.8260639067004482E-2</v>
      </c>
      <c r="AD55" s="78">
        <v>8.9360555286206969E-2</v>
      </c>
      <c r="AE55" s="78">
        <v>9.6111726251601651E-2</v>
      </c>
      <c r="AF55" s="78">
        <v>0.18377865981623798</v>
      </c>
      <c r="AG55" s="78">
        <v>0.15581161053418804</v>
      </c>
      <c r="AH55" s="78">
        <v>0.20963769854483186</v>
      </c>
    </row>
    <row r="56" spans="1:34" ht="15.5">
      <c r="A56" s="11" t="s">
        <v>133</v>
      </c>
      <c r="B56" s="78">
        <v>7.4411864881890707E-2</v>
      </c>
      <c r="C56" s="78">
        <v>5.690004836661617E-2</v>
      </c>
      <c r="D56" s="78">
        <v>7.8657143424301981E-2</v>
      </c>
      <c r="E56" s="78">
        <v>4.974509920088302E-2</v>
      </c>
      <c r="F56" s="78">
        <v>8.7116800407046127E-2</v>
      </c>
      <c r="G56" s="78">
        <v>5.8288939907123007E-2</v>
      </c>
      <c r="H56" s="78">
        <v>6.8677245764062561E-2</v>
      </c>
      <c r="I56" s="78">
        <v>6.5198852812764968E-2</v>
      </c>
      <c r="J56" s="78">
        <v>5.7127634796495436E-2</v>
      </c>
      <c r="K56" s="78">
        <v>0.10849858468024412</v>
      </c>
      <c r="L56" s="78">
        <v>5.1675884369732979E-2</v>
      </c>
      <c r="M56" s="78">
        <v>4.4209691194694707E-2</v>
      </c>
      <c r="N56" s="78">
        <v>4.1531988053032501E-2</v>
      </c>
      <c r="O56" s="78">
        <v>4.7034381924782119E-2</v>
      </c>
      <c r="P56" s="78">
        <v>5.9474062447612094E-2</v>
      </c>
      <c r="Q56" s="78">
        <v>7.2041009881016776E-2</v>
      </c>
      <c r="R56" s="78">
        <v>7.8622765164138589E-2</v>
      </c>
      <c r="S56" s="78">
        <v>4.7018928920022733E-2</v>
      </c>
      <c r="T56" s="78">
        <v>5.5217526858738417E-2</v>
      </c>
      <c r="U56" s="78">
        <v>5.0451669094846718E-2</v>
      </c>
      <c r="V56" s="78">
        <v>4.4010349528329072E-2</v>
      </c>
      <c r="W56" s="78">
        <v>7.1512510914577429E-2</v>
      </c>
      <c r="X56" s="78">
        <v>6.8665972244938547E-2</v>
      </c>
      <c r="Y56" s="78">
        <v>9.0178471151046519E-2</v>
      </c>
      <c r="Z56" s="78">
        <v>4.9076733392619094E-2</v>
      </c>
      <c r="AA56" s="78">
        <v>5.0006941126120634E-2</v>
      </c>
      <c r="AB56" s="78">
        <v>6.9066541067156512E-2</v>
      </c>
      <c r="AC56" s="78">
        <v>4.1971116620737277E-2</v>
      </c>
      <c r="AD56" s="78">
        <v>3.966752913918177E-2</v>
      </c>
      <c r="AE56" s="78">
        <v>4.5126443353332275E-2</v>
      </c>
      <c r="AF56" s="78">
        <v>8.9766015460268106E-2</v>
      </c>
      <c r="AG56" s="78">
        <v>7.96275542613471E-2</v>
      </c>
      <c r="AH56" s="78">
        <v>8.4927575022328505E-2</v>
      </c>
    </row>
    <row r="57" spans="1:34" ht="15.5">
      <c r="A57" s="11" t="s">
        <v>158</v>
      </c>
      <c r="B57" s="78">
        <v>6.8491329810802082E-2</v>
      </c>
      <c r="C57" s="78">
        <v>5.3528741896501031E-2</v>
      </c>
      <c r="D57" s="78">
        <v>6.8205244389220127E-2</v>
      </c>
      <c r="E57" s="78">
        <v>4.5566852774554994E-2</v>
      </c>
      <c r="F57" s="78">
        <v>7.8548100211870683E-2</v>
      </c>
      <c r="G57" s="78">
        <v>5.8271445858516339E-2</v>
      </c>
      <c r="H57" s="78">
        <v>6.8124190412161709E-2</v>
      </c>
      <c r="I57" s="78">
        <v>5.8971952061105504E-2</v>
      </c>
      <c r="J57" s="78">
        <v>5.1414035922457454E-2</v>
      </c>
      <c r="K57" s="78">
        <v>8.2865808114931827E-2</v>
      </c>
      <c r="L57" s="78">
        <v>3.8875456905597384E-2</v>
      </c>
      <c r="M57" s="78">
        <v>3.5175168302240677E-2</v>
      </c>
      <c r="N57" s="78">
        <v>3.3489205320887783E-2</v>
      </c>
      <c r="O57" s="78">
        <v>3.7894105653378453E-2</v>
      </c>
      <c r="P57" s="78">
        <v>5.7128984823277315E-2</v>
      </c>
      <c r="Q57" s="78">
        <v>6.3696298693475872E-2</v>
      </c>
      <c r="R57" s="78">
        <v>6.4184944605912966E-2</v>
      </c>
      <c r="S57" s="78">
        <v>3.109448078523408E-2</v>
      </c>
      <c r="T57" s="78">
        <v>5.836455986441378E-2</v>
      </c>
      <c r="U57" s="78">
        <v>4.8918016313781142E-2</v>
      </c>
      <c r="V57" s="78">
        <v>4.8377421648699362E-2</v>
      </c>
      <c r="W57" s="78">
        <v>6.8093988270714598E-2</v>
      </c>
      <c r="X57" s="78">
        <v>4.5177738529943619E-2</v>
      </c>
      <c r="Y57" s="78">
        <v>7.6547331738751959E-2</v>
      </c>
      <c r="Z57" s="78">
        <v>5.053119363359556E-2</v>
      </c>
      <c r="AA57" s="78">
        <v>4.8467943725686705E-2</v>
      </c>
      <c r="AB57" s="78">
        <v>6.2260897091167111E-2</v>
      </c>
      <c r="AC57" s="78">
        <v>3.825945727814116E-2</v>
      </c>
      <c r="AD57" s="78">
        <v>3.9430963885246514E-2</v>
      </c>
      <c r="AE57" s="78">
        <v>4.5363173804508231E-2</v>
      </c>
      <c r="AF57" s="78">
        <v>7.9422411025398834E-2</v>
      </c>
      <c r="AG57" s="78">
        <v>6.6249128968665166E-2</v>
      </c>
      <c r="AH57" s="78">
        <v>7.1475912119136675E-2</v>
      </c>
    </row>
    <row r="58" spans="1:34" ht="15.5">
      <c r="A58" s="11" t="s">
        <v>157</v>
      </c>
      <c r="B58" s="7" t="s">
        <v>223</v>
      </c>
      <c r="C58" s="7" t="s">
        <v>223</v>
      </c>
      <c r="D58" s="7" t="s">
        <v>223</v>
      </c>
      <c r="E58" s="7" t="s">
        <v>223</v>
      </c>
      <c r="F58" s="7" t="s">
        <v>223</v>
      </c>
      <c r="G58" s="7" t="s">
        <v>223</v>
      </c>
      <c r="H58" s="7" t="s">
        <v>223</v>
      </c>
      <c r="I58" s="7" t="s">
        <v>223</v>
      </c>
      <c r="J58" s="7" t="s">
        <v>223</v>
      </c>
      <c r="K58" s="7" t="s">
        <v>223</v>
      </c>
      <c r="L58" s="78">
        <v>7.1989350817127012E-2</v>
      </c>
      <c r="M58" s="78">
        <v>0.1233589484877918</v>
      </c>
      <c r="N58" s="78">
        <v>6.3564667133259534E-2</v>
      </c>
      <c r="O58" s="78">
        <v>5.7229010241845048E-2</v>
      </c>
      <c r="P58" s="7" t="s">
        <v>223</v>
      </c>
      <c r="Q58" s="7" t="s">
        <v>223</v>
      </c>
      <c r="R58" s="7" t="s">
        <v>223</v>
      </c>
      <c r="S58" s="7">
        <v>0.10701760438079358</v>
      </c>
      <c r="T58" s="7" t="s">
        <v>223</v>
      </c>
      <c r="U58" s="7" t="s">
        <v>223</v>
      </c>
      <c r="V58" s="7" t="s">
        <v>223</v>
      </c>
      <c r="W58" s="7" t="s">
        <v>223</v>
      </c>
      <c r="X58" s="7" t="s">
        <v>223</v>
      </c>
      <c r="Y58" s="7" t="s">
        <v>223</v>
      </c>
      <c r="Z58" s="7" t="s">
        <v>223</v>
      </c>
      <c r="AA58" s="7" t="s">
        <v>223</v>
      </c>
      <c r="AB58" s="7" t="s">
        <v>223</v>
      </c>
      <c r="AC58" s="7" t="s">
        <v>223</v>
      </c>
      <c r="AD58" s="7" t="s">
        <v>223</v>
      </c>
      <c r="AE58" s="7" t="s">
        <v>223</v>
      </c>
      <c r="AF58" s="7" t="s">
        <v>223</v>
      </c>
      <c r="AG58" s="7" t="s">
        <v>223</v>
      </c>
      <c r="AH58" s="7" t="s">
        <v>223</v>
      </c>
    </row>
    <row r="59" spans="1:34" ht="15.5">
      <c r="A59" s="11" t="s">
        <v>155</v>
      </c>
      <c r="B59" s="7">
        <v>3.1448085866973706E-3</v>
      </c>
      <c r="C59" s="7">
        <v>2.5977193816321157E-3</v>
      </c>
      <c r="D59" s="7">
        <v>3.9251630248527489E-3</v>
      </c>
      <c r="E59" s="7">
        <v>2.1595646628836005E-3</v>
      </c>
      <c r="F59" s="7">
        <v>4.6413410506572451E-3</v>
      </c>
      <c r="G59" s="7">
        <v>2.8061547343132373E-3</v>
      </c>
      <c r="H59" s="7">
        <v>2.52968126508695E-3</v>
      </c>
      <c r="I59" s="7">
        <v>2.2937800165258081E-3</v>
      </c>
      <c r="J59" s="7">
        <v>2.4253868125389956E-3</v>
      </c>
      <c r="K59" s="7">
        <v>4.2731523653988541E-3</v>
      </c>
      <c r="L59" s="7" t="s">
        <v>223</v>
      </c>
      <c r="M59" s="7">
        <v>8.3544060019425921E-4</v>
      </c>
      <c r="N59" s="7">
        <v>9.8779927399995611E-4</v>
      </c>
      <c r="O59" s="7">
        <v>8.2733956020517637E-4</v>
      </c>
      <c r="P59" s="7">
        <v>2.5950048750429514E-3</v>
      </c>
      <c r="Q59" s="7">
        <v>2.6453511032581605E-3</v>
      </c>
      <c r="R59" s="7">
        <v>2.2860729244199617E-3</v>
      </c>
      <c r="S59" s="7">
        <v>1.9568314586552826E-3</v>
      </c>
      <c r="T59" s="7">
        <v>2.7413985694948002E-3</v>
      </c>
      <c r="U59" s="7">
        <v>2.214279355040412E-3</v>
      </c>
      <c r="V59" s="7">
        <v>1.2772335768276753E-3</v>
      </c>
      <c r="W59" s="7">
        <v>3.0617849205167823E-3</v>
      </c>
      <c r="X59" s="7">
        <v>1.3667203658501307E-3</v>
      </c>
      <c r="Y59" s="7">
        <v>2.8955277403955671E-3</v>
      </c>
      <c r="Z59" s="7">
        <v>2.1018139600789826E-3</v>
      </c>
      <c r="AA59" s="7">
        <v>1.3559169006315465E-3</v>
      </c>
      <c r="AB59" s="7">
        <v>3.4798262160931335E-3</v>
      </c>
      <c r="AC59" s="7">
        <v>1.1523079532476158E-3</v>
      </c>
      <c r="AD59" s="7">
        <v>8.992344213664019E-4</v>
      </c>
      <c r="AE59" s="7">
        <v>2.31182828481734E-3</v>
      </c>
      <c r="AF59" s="7">
        <v>3.814336371669628E-3</v>
      </c>
      <c r="AG59" s="7">
        <v>4.1299095476767826E-3</v>
      </c>
      <c r="AH59" s="7">
        <v>2.7136727427373073E-3</v>
      </c>
    </row>
  </sheetData>
  <mergeCells count="5">
    <mergeCell ref="A1:H1"/>
    <mergeCell ref="B2:AH2"/>
    <mergeCell ref="B3:AH3"/>
    <mergeCell ref="A35:H35"/>
    <mergeCell ref="I35:O3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workbookViewId="0">
      <selection activeCell="T2" sqref="T2"/>
    </sheetView>
  </sheetViews>
  <sheetFormatPr defaultColWidth="8.81640625" defaultRowHeight="14.5"/>
  <cols>
    <col min="1" max="1" width="11.26953125" bestFit="1" customWidth="1"/>
    <col min="2" max="18" width="7.453125" customWidth="1"/>
    <col min="19" max="19" width="4" customWidth="1"/>
    <col min="20" max="20" width="11.1796875" bestFit="1" customWidth="1"/>
    <col min="21" max="21" width="9.81640625" customWidth="1"/>
    <col min="22" max="22" width="12" customWidth="1"/>
  </cols>
  <sheetData>
    <row r="1" spans="1:31" ht="15.5">
      <c r="A1" s="110" t="s">
        <v>308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6"/>
      <c r="T1" s="111" t="s">
        <v>309</v>
      </c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</row>
    <row r="2" spans="1:31" ht="15.5">
      <c r="A2" s="31" t="s">
        <v>169</v>
      </c>
      <c r="B2" s="112" t="s">
        <v>170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4"/>
      <c r="Q2" s="88" t="s">
        <v>171</v>
      </c>
      <c r="R2" s="88"/>
      <c r="S2" s="16"/>
      <c r="T2" s="22" t="s">
        <v>169</v>
      </c>
      <c r="U2" s="115" t="s">
        <v>175</v>
      </c>
      <c r="V2" s="115"/>
      <c r="W2" s="116" t="s">
        <v>175</v>
      </c>
      <c r="X2" s="116"/>
      <c r="Y2" s="116"/>
      <c r="Z2" s="116"/>
      <c r="AA2" s="116"/>
      <c r="AB2" s="112" t="s">
        <v>180</v>
      </c>
      <c r="AC2" s="113"/>
      <c r="AD2" s="113"/>
      <c r="AE2" s="114"/>
    </row>
    <row r="3" spans="1:31" ht="15.5">
      <c r="A3" s="31" t="s">
        <v>123</v>
      </c>
      <c r="B3" s="112" t="s">
        <v>172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88" t="s">
        <v>172</v>
      </c>
      <c r="R3" s="88"/>
      <c r="S3" s="16"/>
      <c r="T3" s="19" t="s">
        <v>123</v>
      </c>
      <c r="U3" s="88" t="s">
        <v>172</v>
      </c>
      <c r="V3" s="88"/>
      <c r="W3" s="88" t="s">
        <v>176</v>
      </c>
      <c r="X3" s="88"/>
      <c r="Y3" s="88"/>
      <c r="Z3" s="88"/>
      <c r="AA3" s="88"/>
      <c r="AB3" s="112" t="s">
        <v>176</v>
      </c>
      <c r="AC3" s="113"/>
      <c r="AD3" s="113"/>
      <c r="AE3" s="114"/>
    </row>
    <row r="4" spans="1:31" ht="17.5">
      <c r="A4" s="14" t="s">
        <v>192</v>
      </c>
      <c r="B4" s="7">
        <v>52.894011999999996</v>
      </c>
      <c r="C4" s="7">
        <v>54.786991</v>
      </c>
      <c r="D4" s="7">
        <v>54.338363999999999</v>
      </c>
      <c r="E4" s="7">
        <v>53.653488000000003</v>
      </c>
      <c r="F4" s="7">
        <v>54.514496000000001</v>
      </c>
      <c r="G4" s="7">
        <v>53.971893000000001</v>
      </c>
      <c r="H4" s="7">
        <v>53.867939</v>
      </c>
      <c r="I4" s="7">
        <v>53.468822000000003</v>
      </c>
      <c r="J4" s="7">
        <v>54.580807</v>
      </c>
      <c r="K4" s="7">
        <v>53.174370000000003</v>
      </c>
      <c r="L4" s="7">
        <v>54.538432999999998</v>
      </c>
      <c r="M4" s="7">
        <v>53.936374999999998</v>
      </c>
      <c r="N4" s="7">
        <v>53.226871000000003</v>
      </c>
      <c r="O4" s="7">
        <v>52.883389000000001</v>
      </c>
      <c r="P4" s="7">
        <v>53.149836999999998</v>
      </c>
      <c r="Q4" s="7">
        <v>54.670192999999998</v>
      </c>
      <c r="R4" s="7">
        <v>40.521037999999997</v>
      </c>
      <c r="S4" s="16"/>
      <c r="T4" s="14" t="s">
        <v>192</v>
      </c>
      <c r="U4" s="7">
        <v>50.377777000000002</v>
      </c>
      <c r="V4" s="7">
        <v>50.896210000000004</v>
      </c>
      <c r="W4" s="7">
        <v>47.799289999999999</v>
      </c>
      <c r="X4" s="7">
        <v>49.833404999999999</v>
      </c>
      <c r="Y4" s="7">
        <v>50.406028999999997</v>
      </c>
      <c r="Z4" s="7">
        <v>50.999287000000002</v>
      </c>
      <c r="AA4" s="7">
        <v>49.416969000000002</v>
      </c>
      <c r="AB4" s="7">
        <v>46.642746000000002</v>
      </c>
      <c r="AC4" s="7">
        <v>48.154105999999999</v>
      </c>
      <c r="AD4" s="7">
        <v>48.632430999999997</v>
      </c>
      <c r="AE4" s="7">
        <v>48.464450999999997</v>
      </c>
    </row>
    <row r="5" spans="1:31" ht="17.5">
      <c r="A5" s="18" t="s">
        <v>196</v>
      </c>
      <c r="B5" s="7">
        <v>0</v>
      </c>
      <c r="C5" s="7">
        <v>0</v>
      </c>
      <c r="D5" s="7">
        <v>0</v>
      </c>
      <c r="E5" s="7">
        <v>0</v>
      </c>
      <c r="F5" s="7">
        <v>8.4019999999999997E-2</v>
      </c>
      <c r="G5" s="7">
        <v>7.8659999999999994E-2</v>
      </c>
      <c r="H5" s="7">
        <v>5.9907000000000002E-2</v>
      </c>
      <c r="I5" s="7">
        <v>9.3096999999999999E-2</v>
      </c>
      <c r="J5" s="7">
        <v>0</v>
      </c>
      <c r="K5" s="7">
        <v>0.116593</v>
      </c>
      <c r="L5" s="7">
        <v>5.5712999999999999E-2</v>
      </c>
      <c r="M5" s="7">
        <v>6.9434999999999997E-2</v>
      </c>
      <c r="N5" s="7">
        <v>9.307E-2</v>
      </c>
      <c r="O5" s="7">
        <v>0.05</v>
      </c>
      <c r="P5" s="7">
        <v>0.11248</v>
      </c>
      <c r="Q5" s="7">
        <v>0</v>
      </c>
      <c r="R5" s="7">
        <v>7.4884999999999993E-2</v>
      </c>
      <c r="S5" s="16"/>
      <c r="T5" s="18" t="s">
        <v>196</v>
      </c>
      <c r="U5" s="7">
        <v>7.2396000000000002E-2</v>
      </c>
      <c r="V5" s="7">
        <v>9.0424000000000004E-2</v>
      </c>
      <c r="W5" s="7">
        <v>0.194103</v>
      </c>
      <c r="X5" s="7">
        <v>0.15739300000000001</v>
      </c>
      <c r="Y5" s="7">
        <v>0.20818500000000001</v>
      </c>
      <c r="Z5" s="7">
        <v>0.14364499999999999</v>
      </c>
      <c r="AA5" s="7">
        <v>0.18635699999999999</v>
      </c>
      <c r="AB5" s="7">
        <v>0.28587499999999999</v>
      </c>
      <c r="AC5" s="7">
        <v>0.316606</v>
      </c>
      <c r="AD5" s="7">
        <v>0.258407</v>
      </c>
      <c r="AE5" s="7">
        <v>0.243171</v>
      </c>
    </row>
    <row r="6" spans="1:31" ht="17.5">
      <c r="A6" s="14" t="s">
        <v>193</v>
      </c>
      <c r="B6" s="7">
        <v>3.7189429999999999</v>
      </c>
      <c r="C6" s="7">
        <v>1.9975830000000001</v>
      </c>
      <c r="D6" s="7">
        <v>2.2805409999999999</v>
      </c>
      <c r="E6" s="7">
        <v>2.677524</v>
      </c>
      <c r="F6" s="7">
        <v>1.900137</v>
      </c>
      <c r="G6" s="7">
        <v>2.1676289999999998</v>
      </c>
      <c r="H6" s="7">
        <v>2.3500740000000002</v>
      </c>
      <c r="I6" s="7">
        <v>2.681419</v>
      </c>
      <c r="J6" s="7">
        <v>1.610009</v>
      </c>
      <c r="K6" s="7">
        <v>3.200145</v>
      </c>
      <c r="L6" s="7">
        <v>2.9763920000000001</v>
      </c>
      <c r="M6" s="7">
        <v>2.3279649999999998</v>
      </c>
      <c r="N6" s="7">
        <v>2.969204</v>
      </c>
      <c r="O6" s="7">
        <v>3.4950519999999998</v>
      </c>
      <c r="P6" s="7">
        <v>2.8839700000000001</v>
      </c>
      <c r="Q6" s="7">
        <v>1.7597370000000001</v>
      </c>
      <c r="R6" s="7">
        <v>1.820859</v>
      </c>
      <c r="S6" s="16"/>
      <c r="T6" s="14" t="s">
        <v>193</v>
      </c>
      <c r="U6" s="7">
        <v>6.1664919999999999</v>
      </c>
      <c r="V6" s="7">
        <v>5.2972020000000004</v>
      </c>
      <c r="W6" s="7">
        <v>9.0650189999999995</v>
      </c>
      <c r="X6" s="7">
        <v>8.202534</v>
      </c>
      <c r="Y6" s="7">
        <v>8.4177420000000005</v>
      </c>
      <c r="Z6" s="7">
        <v>7.7695179999999997</v>
      </c>
      <c r="AA6" s="7">
        <v>9.2474249999999998</v>
      </c>
      <c r="AB6" s="7">
        <v>8.5047859999999993</v>
      </c>
      <c r="AC6" s="7">
        <v>8.9642750000000007</v>
      </c>
      <c r="AD6" s="7">
        <v>7.429856</v>
      </c>
      <c r="AE6" s="7">
        <v>9.3539980000000007</v>
      </c>
    </row>
    <row r="7" spans="1:31" ht="15.5">
      <c r="A7" s="14" t="s">
        <v>120</v>
      </c>
      <c r="B7" s="7">
        <v>5.4045360000000002</v>
      </c>
      <c r="C7" s="7">
        <v>5.0244720000000003</v>
      </c>
      <c r="D7" s="7">
        <v>5.0888720000000003</v>
      </c>
      <c r="E7" s="7">
        <v>5.2297060000000002</v>
      </c>
      <c r="F7" s="7">
        <v>4.6607729999999998</v>
      </c>
      <c r="G7" s="7">
        <v>5.2012669999999996</v>
      </c>
      <c r="H7" s="7">
        <v>5.1720110000000004</v>
      </c>
      <c r="I7" s="7">
        <v>5.4132850000000001</v>
      </c>
      <c r="J7" s="7">
        <v>4.7254839999999998</v>
      </c>
      <c r="K7" s="7">
        <v>5.5386819999999997</v>
      </c>
      <c r="L7" s="7">
        <v>5.3152080000000002</v>
      </c>
      <c r="M7" s="7">
        <v>4.9326939999999997</v>
      </c>
      <c r="N7" s="7">
        <v>5.1040900000000002</v>
      </c>
      <c r="O7" s="7">
        <v>5.495914</v>
      </c>
      <c r="P7" s="7">
        <v>5.4634219999999996</v>
      </c>
      <c r="Q7" s="7">
        <v>3.8965019999999999</v>
      </c>
      <c r="R7" s="7">
        <v>4.8711320000000002</v>
      </c>
      <c r="S7" s="16"/>
      <c r="T7" s="14" t="s">
        <v>120</v>
      </c>
      <c r="U7" s="7">
        <v>5.8379310000000002</v>
      </c>
      <c r="V7" s="7">
        <v>5.7550540000000003</v>
      </c>
      <c r="W7" s="7">
        <v>7.7976409999999996</v>
      </c>
      <c r="X7" s="7">
        <v>8.3514990000000004</v>
      </c>
      <c r="Y7" s="7">
        <v>8.5240500000000008</v>
      </c>
      <c r="Z7" s="7">
        <v>8.0458809999999996</v>
      </c>
      <c r="AA7" s="7">
        <v>7.976934</v>
      </c>
      <c r="AB7" s="7">
        <v>8.7292520000000007</v>
      </c>
      <c r="AC7" s="7">
        <v>9.5074210000000008</v>
      </c>
      <c r="AD7" s="7">
        <v>8.3713870000000004</v>
      </c>
      <c r="AE7" s="7">
        <v>8.3563189999999992</v>
      </c>
    </row>
    <row r="8" spans="1:31" ht="15.5">
      <c r="A8" s="14" t="s">
        <v>127</v>
      </c>
      <c r="B8" s="7">
        <v>0.26599200000000001</v>
      </c>
      <c r="C8" s="7">
        <v>0.23066400000000001</v>
      </c>
      <c r="D8" s="7">
        <v>0.245867</v>
      </c>
      <c r="E8" s="7">
        <v>0.26788400000000001</v>
      </c>
      <c r="F8" s="7">
        <v>0.25577</v>
      </c>
      <c r="G8" s="7">
        <v>0.28931299999999999</v>
      </c>
      <c r="H8" s="7">
        <v>0.24964800000000001</v>
      </c>
      <c r="I8" s="7">
        <v>0.237895</v>
      </c>
      <c r="J8" s="7">
        <v>0.265905</v>
      </c>
      <c r="K8" s="7">
        <v>0.28176800000000002</v>
      </c>
      <c r="L8" s="7">
        <v>0.27105899999999999</v>
      </c>
      <c r="M8" s="7">
        <v>0.26366400000000001</v>
      </c>
      <c r="N8" s="7">
        <v>0.29566700000000001</v>
      </c>
      <c r="O8" s="7">
        <v>0.28030300000000002</v>
      </c>
      <c r="P8" s="7">
        <v>0.25379400000000002</v>
      </c>
      <c r="Q8" s="7">
        <v>0.203624</v>
      </c>
      <c r="R8" s="7">
        <v>0.238567</v>
      </c>
      <c r="S8" s="16"/>
      <c r="T8" s="14" t="s">
        <v>127</v>
      </c>
      <c r="U8" s="7">
        <v>0.25918400000000003</v>
      </c>
      <c r="V8" s="7">
        <v>0.249111</v>
      </c>
      <c r="W8" s="7">
        <v>0.24435399999999999</v>
      </c>
      <c r="X8" s="7">
        <v>0.25612299999999999</v>
      </c>
      <c r="Y8" s="7">
        <v>0.28149000000000002</v>
      </c>
      <c r="Z8" s="7">
        <v>0.28581899999999999</v>
      </c>
      <c r="AA8" s="7">
        <v>0.248917</v>
      </c>
      <c r="AB8" s="7">
        <v>0.28311199999999997</v>
      </c>
      <c r="AC8" s="7">
        <v>0.40510800000000002</v>
      </c>
      <c r="AD8" s="7">
        <v>0.28837000000000002</v>
      </c>
      <c r="AE8" s="7">
        <v>0.30143300000000001</v>
      </c>
    </row>
    <row r="9" spans="1:31" ht="15.5">
      <c r="A9" s="14" t="s">
        <v>119</v>
      </c>
      <c r="B9" s="7">
        <v>19.507276999999998</v>
      </c>
      <c r="C9" s="7">
        <v>20.557652999999998</v>
      </c>
      <c r="D9" s="7">
        <v>20.157910999999999</v>
      </c>
      <c r="E9" s="7">
        <v>20.020491</v>
      </c>
      <c r="F9" s="7">
        <v>20.587230999999999</v>
      </c>
      <c r="G9" s="7">
        <v>20.300863</v>
      </c>
      <c r="H9" s="7">
        <v>20.163876999999999</v>
      </c>
      <c r="I9" s="7">
        <v>19.94688</v>
      </c>
      <c r="J9" s="7">
        <v>20.810061000000001</v>
      </c>
      <c r="K9" s="7">
        <v>19.687381999999999</v>
      </c>
      <c r="L9" s="7">
        <v>20.383163</v>
      </c>
      <c r="M9" s="7">
        <v>20.326408000000001</v>
      </c>
      <c r="N9" s="7">
        <v>19.885110999999998</v>
      </c>
      <c r="O9" s="7">
        <v>19.568161</v>
      </c>
      <c r="P9" s="7">
        <v>19.798953999999998</v>
      </c>
      <c r="Q9" s="7">
        <v>21.063986</v>
      </c>
      <c r="R9" s="7">
        <v>16.294381999999999</v>
      </c>
      <c r="S9" s="16"/>
      <c r="T9" s="14" t="s">
        <v>119</v>
      </c>
      <c r="U9" s="7">
        <v>18.079198999999999</v>
      </c>
      <c r="V9" s="7">
        <v>18.386085999999999</v>
      </c>
      <c r="W9" s="7">
        <v>16.632259000000001</v>
      </c>
      <c r="X9" s="7">
        <v>17.070882999999998</v>
      </c>
      <c r="Y9" s="7">
        <v>17.081126999999999</v>
      </c>
      <c r="Z9" s="7">
        <v>17.596422</v>
      </c>
      <c r="AA9" s="7">
        <v>16.529425</v>
      </c>
      <c r="AB9" s="7">
        <v>17.465312999999998</v>
      </c>
      <c r="AC9" s="7">
        <v>16.666982999999998</v>
      </c>
      <c r="AD9" s="7">
        <v>16.638355000000001</v>
      </c>
      <c r="AE9" s="7">
        <v>16.734411000000001</v>
      </c>
    </row>
    <row r="10" spans="1:31" ht="15.5">
      <c r="A10" s="14" t="s">
        <v>118</v>
      </c>
      <c r="B10" s="7">
        <v>12.165202000000001</v>
      </c>
      <c r="C10" s="7">
        <v>12.285474000000001</v>
      </c>
      <c r="D10" s="7">
        <v>12.290328000000001</v>
      </c>
      <c r="E10" s="7">
        <v>12.276778999999999</v>
      </c>
      <c r="F10" s="7">
        <v>12.596641999999999</v>
      </c>
      <c r="G10" s="7">
        <v>12.152832</v>
      </c>
      <c r="H10" s="7">
        <v>12.243219</v>
      </c>
      <c r="I10" s="7">
        <v>12.044283</v>
      </c>
      <c r="J10" s="7">
        <v>12.483015999999999</v>
      </c>
      <c r="K10" s="7">
        <v>11.962503</v>
      </c>
      <c r="L10" s="7">
        <v>12.342147000000001</v>
      </c>
      <c r="M10" s="7">
        <v>12.37846</v>
      </c>
      <c r="N10" s="7">
        <v>12.182076</v>
      </c>
      <c r="O10" s="7">
        <v>12.042598999999999</v>
      </c>
      <c r="P10" s="7">
        <v>12.013769</v>
      </c>
      <c r="Q10" s="7">
        <v>12.888213</v>
      </c>
      <c r="R10" s="7">
        <v>11.155129000000001</v>
      </c>
      <c r="S10" s="16"/>
      <c r="T10" s="14" t="s">
        <v>118</v>
      </c>
      <c r="U10" s="7">
        <v>11.805828999999999</v>
      </c>
      <c r="V10" s="7">
        <v>11.897928</v>
      </c>
      <c r="W10" s="7">
        <v>11.001655</v>
      </c>
      <c r="X10" s="7">
        <v>10.220055</v>
      </c>
      <c r="Y10" s="7">
        <v>9.4778979999999997</v>
      </c>
      <c r="Z10" s="7">
        <v>10.320662</v>
      </c>
      <c r="AA10" s="7">
        <v>11.246347999999999</v>
      </c>
      <c r="AB10" s="7">
        <v>9.7773199999999996</v>
      </c>
      <c r="AC10" s="7">
        <v>9.4745109999999997</v>
      </c>
      <c r="AD10" s="7">
        <v>10.648828</v>
      </c>
      <c r="AE10" s="7">
        <v>9.7903749999999992</v>
      </c>
    </row>
    <row r="11" spans="1:31" ht="17.5">
      <c r="A11" s="14" t="s">
        <v>194</v>
      </c>
      <c r="B11" s="7">
        <v>0.58802699999999997</v>
      </c>
      <c r="C11" s="7">
        <v>0.33624799999999999</v>
      </c>
      <c r="D11" s="7">
        <v>0.34091700000000003</v>
      </c>
      <c r="E11" s="7">
        <v>0.44646400000000003</v>
      </c>
      <c r="F11" s="7">
        <v>0.320266</v>
      </c>
      <c r="G11" s="7">
        <v>0.36931399999999998</v>
      </c>
      <c r="H11" s="7">
        <v>0.405806</v>
      </c>
      <c r="I11" s="7">
        <v>0.455841</v>
      </c>
      <c r="J11" s="7">
        <v>0.27703</v>
      </c>
      <c r="K11" s="7">
        <v>0.56180699999999995</v>
      </c>
      <c r="L11" s="7">
        <v>0.54831300000000005</v>
      </c>
      <c r="M11" s="7">
        <v>0.41581800000000002</v>
      </c>
      <c r="N11" s="7">
        <v>0.51920299999999997</v>
      </c>
      <c r="O11" s="7">
        <v>0.59310499999999999</v>
      </c>
      <c r="P11" s="7">
        <v>0.46785700000000002</v>
      </c>
      <c r="Q11" s="7">
        <v>0.27007799999999998</v>
      </c>
      <c r="R11" s="7">
        <v>0.370784</v>
      </c>
      <c r="S11" s="16"/>
      <c r="T11" s="14" t="s">
        <v>194</v>
      </c>
      <c r="U11" s="7">
        <v>1.0046269999999999</v>
      </c>
      <c r="V11" s="7">
        <v>0.880409</v>
      </c>
      <c r="W11" s="7">
        <v>1.6343270000000001</v>
      </c>
      <c r="X11" s="7">
        <v>1.558505</v>
      </c>
      <c r="Y11" s="7">
        <v>1.671298</v>
      </c>
      <c r="Z11" s="7">
        <v>1.580708</v>
      </c>
      <c r="AA11" s="7">
        <v>1.8344339999999999</v>
      </c>
      <c r="AB11" s="7">
        <v>2.0045630000000001</v>
      </c>
      <c r="AC11" s="7">
        <v>1.866652</v>
      </c>
      <c r="AD11" s="7">
        <v>1.6675960000000001</v>
      </c>
      <c r="AE11" s="7">
        <v>1.9846330000000001</v>
      </c>
    </row>
    <row r="12" spans="1:31" ht="17.5">
      <c r="A12" s="14" t="s">
        <v>195</v>
      </c>
      <c r="B12" s="7">
        <v>3.8877000000000002E-2</v>
      </c>
      <c r="C12" s="7">
        <v>3.3454999999999999E-2</v>
      </c>
      <c r="D12" s="7">
        <v>3.5666000000000003E-2</v>
      </c>
      <c r="E12" s="7">
        <v>2.2901999999999999E-2</v>
      </c>
      <c r="F12" s="7">
        <v>1.6688000000000001E-2</v>
      </c>
      <c r="G12" s="7">
        <v>1.9843E-2</v>
      </c>
      <c r="H12" s="7">
        <v>2.7097E-2</v>
      </c>
      <c r="I12" s="7">
        <v>4.2913E-2</v>
      </c>
      <c r="J12" s="7">
        <v>1.2321E-2</v>
      </c>
      <c r="K12" s="7">
        <v>2.9346000000000001E-2</v>
      </c>
      <c r="L12" s="7">
        <v>2.4039000000000001E-2</v>
      </c>
      <c r="M12" s="7">
        <v>2.3737000000000001E-2</v>
      </c>
      <c r="N12" s="7">
        <v>3.0249000000000002E-2</v>
      </c>
      <c r="O12" s="7">
        <v>3.7347999999999999E-2</v>
      </c>
      <c r="P12" s="7">
        <v>1.7874000000000001E-2</v>
      </c>
      <c r="Q12" s="7">
        <v>1.7545000000000002E-2</v>
      </c>
      <c r="R12" s="7">
        <v>0</v>
      </c>
      <c r="S12" s="16"/>
      <c r="T12" s="14" t="s">
        <v>195</v>
      </c>
      <c r="U12" s="7">
        <v>6.9555000000000006E-2</v>
      </c>
      <c r="V12" s="7">
        <v>4.7981000000000003E-2</v>
      </c>
      <c r="W12" s="7">
        <v>0.473165</v>
      </c>
      <c r="X12" s="7">
        <v>0.214888</v>
      </c>
      <c r="Y12" s="7">
        <v>0.10911999999999999</v>
      </c>
      <c r="Z12" s="7">
        <v>9.5982999999999999E-2</v>
      </c>
      <c r="AA12" s="7">
        <v>0.1036</v>
      </c>
      <c r="AB12" s="7">
        <v>0.12894</v>
      </c>
      <c r="AC12" s="7">
        <v>0.15215000000000001</v>
      </c>
      <c r="AD12" s="7">
        <v>0.115914</v>
      </c>
      <c r="AE12" s="7">
        <v>0.124469</v>
      </c>
    </row>
    <row r="13" spans="1:31" ht="15.5">
      <c r="A13" s="14" t="s">
        <v>140</v>
      </c>
      <c r="B13" s="7">
        <v>0.23499700000000001</v>
      </c>
      <c r="C13" s="7">
        <v>0.198515</v>
      </c>
      <c r="D13" s="7">
        <v>0.26538699999999998</v>
      </c>
      <c r="E13" s="7">
        <v>0.28533799999999998</v>
      </c>
      <c r="F13" s="7">
        <v>0.24762600000000001</v>
      </c>
      <c r="G13" s="7">
        <v>0.23693600000000001</v>
      </c>
      <c r="H13" s="7">
        <v>0.24207600000000001</v>
      </c>
      <c r="I13" s="7">
        <v>0.225047</v>
      </c>
      <c r="J13" s="7">
        <v>0.22877500000000001</v>
      </c>
      <c r="K13" s="7">
        <v>0.192777</v>
      </c>
      <c r="L13" s="7">
        <v>0.23060900000000001</v>
      </c>
      <c r="M13" s="7">
        <v>0.19945499999999999</v>
      </c>
      <c r="N13" s="7">
        <v>0.22186500000000001</v>
      </c>
      <c r="O13" s="7">
        <v>0.218168</v>
      </c>
      <c r="P13" s="7">
        <v>0.22242100000000001</v>
      </c>
      <c r="Q13" s="7">
        <v>0.224519</v>
      </c>
      <c r="R13" s="7">
        <v>1.026524</v>
      </c>
      <c r="S13" s="16"/>
      <c r="T13" s="14" t="s">
        <v>173</v>
      </c>
      <c r="U13" s="7">
        <v>93.672989999999984</v>
      </c>
      <c r="V13" s="7">
        <v>93.500404999999986</v>
      </c>
      <c r="W13" s="7">
        <v>94.841813000000002</v>
      </c>
      <c r="X13" s="7">
        <v>95.865285</v>
      </c>
      <c r="Y13" s="7">
        <v>96.17693899999999</v>
      </c>
      <c r="Z13" s="7">
        <v>96.837925000000013</v>
      </c>
      <c r="AA13" s="7">
        <v>96.790409000000011</v>
      </c>
      <c r="AB13" s="7">
        <v>93.82190700000001</v>
      </c>
      <c r="AC13" s="7">
        <v>95.507812000000015</v>
      </c>
      <c r="AD13" s="7">
        <v>94.051144000000008</v>
      </c>
      <c r="AE13" s="7">
        <v>95.353259999999992</v>
      </c>
    </row>
    <row r="14" spans="1:31" ht="15.5">
      <c r="A14" s="14" t="s">
        <v>173</v>
      </c>
      <c r="B14" s="7">
        <v>94.489272999999997</v>
      </c>
      <c r="C14" s="7">
        <v>95.622390999999993</v>
      </c>
      <c r="D14" s="7">
        <v>95.093520999999996</v>
      </c>
      <c r="E14" s="7">
        <v>94.986618000000007</v>
      </c>
      <c r="F14" s="7">
        <v>94.661704999999998</v>
      </c>
      <c r="G14" s="7">
        <v>94.455269000000001</v>
      </c>
      <c r="H14" s="7">
        <v>94.428543000000005</v>
      </c>
      <c r="I14" s="7">
        <v>94.183304000000007</v>
      </c>
      <c r="J14" s="7">
        <v>94.680892999999998</v>
      </c>
      <c r="K14" s="7">
        <v>94.265579000000002</v>
      </c>
      <c r="L14" s="7">
        <v>96.334152000000003</v>
      </c>
      <c r="M14" s="7">
        <v>94.530456999999998</v>
      </c>
      <c r="N14" s="7">
        <v>94.095444000000001</v>
      </c>
      <c r="O14" s="7">
        <v>94.305603000000005</v>
      </c>
      <c r="P14" s="7">
        <v>94.962249999999997</v>
      </c>
      <c r="Q14" s="7">
        <v>94.611892999999995</v>
      </c>
      <c r="R14" s="7">
        <v>78.760193000000001</v>
      </c>
      <c r="S14" s="16"/>
      <c r="T14" s="12"/>
      <c r="U14" s="29"/>
      <c r="V14" s="29"/>
      <c r="W14" s="32"/>
      <c r="X14" s="32"/>
      <c r="Y14" s="32"/>
      <c r="Z14" s="32"/>
      <c r="AA14" s="32"/>
      <c r="AB14" s="32"/>
      <c r="AC14" s="32"/>
      <c r="AD14" s="32"/>
      <c r="AE14" s="32"/>
    </row>
    <row r="15" spans="1:31" ht="15.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6"/>
      <c r="R15" s="16"/>
      <c r="S15" s="16"/>
    </row>
    <row r="16" spans="1:31" ht="15.5">
      <c r="A16" s="108" t="s">
        <v>174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17"/>
      <c r="Q16" s="109"/>
      <c r="R16" s="117"/>
      <c r="S16" s="16"/>
      <c r="T16" s="108" t="s">
        <v>174</v>
      </c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17"/>
    </row>
    <row r="17" spans="1:31" ht="15.5">
      <c r="A17" s="30" t="s">
        <v>115</v>
      </c>
      <c r="B17" s="7">
        <v>7.6290731666666671</v>
      </c>
      <c r="C17" s="7">
        <v>7.8034572500000001</v>
      </c>
      <c r="D17" s="7">
        <v>7.7796896249999996</v>
      </c>
      <c r="E17" s="7">
        <v>7.7117658333333337</v>
      </c>
      <c r="F17" s="7">
        <v>7.8015012916666668</v>
      </c>
      <c r="G17" s="7">
        <v>7.7630750000000006</v>
      </c>
      <c r="H17" s="7">
        <v>7.7494120416666661</v>
      </c>
      <c r="I17" s="7">
        <v>7.7169647916666682</v>
      </c>
      <c r="J17" s="7">
        <v>7.8160257916666671</v>
      </c>
      <c r="K17" s="7">
        <v>7.6723208333333339</v>
      </c>
      <c r="L17" s="7">
        <v>7.6926058750000008</v>
      </c>
      <c r="M17" s="7">
        <v>7.7451982500000005</v>
      </c>
      <c r="N17" s="30">
        <v>7.6862051666666673</v>
      </c>
      <c r="O17" s="30">
        <v>7.6400355416666663</v>
      </c>
      <c r="P17" s="7">
        <v>7.6824992916666659</v>
      </c>
      <c r="Q17" s="30">
        <v>7.8062584583333345</v>
      </c>
      <c r="R17" s="30">
        <v>7.3634538333333337</v>
      </c>
      <c r="S17" s="16"/>
      <c r="T17" s="11" t="s">
        <v>115</v>
      </c>
      <c r="U17" s="7">
        <v>7.3724602499999996</v>
      </c>
      <c r="V17" s="7">
        <v>7.448709083333334</v>
      </c>
      <c r="W17" s="7">
        <v>6.97550325</v>
      </c>
      <c r="X17" s="7">
        <v>7.1662307500000004</v>
      </c>
      <c r="Y17" s="7">
        <v>7.1950602916666666</v>
      </c>
      <c r="Z17" s="7">
        <v>7.2433123749999995</v>
      </c>
      <c r="AA17" s="7">
        <v>7.055355416666667</v>
      </c>
      <c r="AB17" s="7">
        <v>6.9103356249999992</v>
      </c>
      <c r="AC17" s="7">
        <v>6.9997749583333331</v>
      </c>
      <c r="AD17" s="7">
        <v>7.1486836666666669</v>
      </c>
      <c r="AE17" s="7">
        <v>7.019402583333334</v>
      </c>
    </row>
    <row r="18" spans="1:31" ht="15.5">
      <c r="A18" s="30" t="s">
        <v>143</v>
      </c>
      <c r="B18" s="7">
        <v>0</v>
      </c>
      <c r="C18" s="7">
        <v>0</v>
      </c>
      <c r="D18" s="7">
        <v>0</v>
      </c>
      <c r="E18" s="7">
        <v>0</v>
      </c>
      <c r="F18" s="7">
        <v>9.0418749999999996E-3</v>
      </c>
      <c r="G18" s="7">
        <v>8.5080833333333345E-3</v>
      </c>
      <c r="H18" s="7">
        <v>6.4812083333333327E-3</v>
      </c>
      <c r="I18" s="7">
        <v>1.0104666666666666E-2</v>
      </c>
      <c r="J18" s="7">
        <v>0</v>
      </c>
      <c r="K18" s="7">
        <v>1.2650958333333332E-2</v>
      </c>
      <c r="L18" s="7">
        <v>5.9100416666666667E-3</v>
      </c>
      <c r="M18" s="7">
        <v>7.4979999999999986E-3</v>
      </c>
      <c r="N18" s="30">
        <v>1.0106583333333334E-2</v>
      </c>
      <c r="O18" s="30">
        <v>5.4318333333333337E-3</v>
      </c>
      <c r="P18" s="7">
        <v>1.2226416666666668E-2</v>
      </c>
      <c r="Q18" s="30">
        <v>0</v>
      </c>
      <c r="R18" s="30">
        <v>1.0233083333333334E-2</v>
      </c>
      <c r="S18" s="16"/>
      <c r="T18" s="11" t="s">
        <v>143</v>
      </c>
      <c r="U18" s="7">
        <v>7.9675833333333335E-3</v>
      </c>
      <c r="V18" s="7">
        <v>9.9522916666666666E-3</v>
      </c>
      <c r="W18" s="7">
        <v>2.1301833333333336E-2</v>
      </c>
      <c r="X18" s="7">
        <v>1.7020958333333332E-2</v>
      </c>
      <c r="Y18" s="7">
        <v>2.2347374999999999E-2</v>
      </c>
      <c r="Z18" s="7">
        <v>1.5341958333333331E-2</v>
      </c>
      <c r="AA18" s="7">
        <v>2.0008083333333333E-2</v>
      </c>
      <c r="AB18" s="7">
        <v>3.1850208333333331E-2</v>
      </c>
      <c r="AC18" s="7">
        <v>3.4609250000000001E-2</v>
      </c>
      <c r="AD18" s="7">
        <v>2.8565041666666666E-2</v>
      </c>
      <c r="AE18" s="7">
        <v>2.6486416666666665E-2</v>
      </c>
    </row>
    <row r="19" spans="1:31" ht="15.5">
      <c r="A19" s="30" t="s">
        <v>114</v>
      </c>
      <c r="B19" s="7">
        <v>0.63218087499999998</v>
      </c>
      <c r="C19" s="7">
        <v>0.33532849999999997</v>
      </c>
      <c r="D19" s="7">
        <v>0.38481300000000002</v>
      </c>
      <c r="E19" s="7">
        <v>0.45357150000000002</v>
      </c>
      <c r="F19" s="7">
        <v>0.320484875</v>
      </c>
      <c r="G19" s="7">
        <v>0.36745758333333334</v>
      </c>
      <c r="H19" s="7">
        <v>0.39845199999999997</v>
      </c>
      <c r="I19" s="7">
        <v>0.45610725000000002</v>
      </c>
      <c r="J19" s="7">
        <v>0.27172583333333333</v>
      </c>
      <c r="K19" s="7">
        <v>0.54418958333333334</v>
      </c>
      <c r="L19" s="7">
        <v>0.49478558333333339</v>
      </c>
      <c r="M19" s="7">
        <v>0.39398904166666671</v>
      </c>
      <c r="N19" s="30">
        <v>0.50533299999999992</v>
      </c>
      <c r="O19" s="30">
        <v>0.59509529166666664</v>
      </c>
      <c r="P19" s="7">
        <v>0.49130108333333328</v>
      </c>
      <c r="Q19" s="30">
        <v>0.29613937499999998</v>
      </c>
      <c r="R19" s="30">
        <v>0.38997266666666669</v>
      </c>
      <c r="S19" s="16"/>
      <c r="T19" s="11" t="s">
        <v>114</v>
      </c>
      <c r="U19" s="7">
        <v>1.063574625</v>
      </c>
      <c r="V19" s="7">
        <v>0.91368937500000003</v>
      </c>
      <c r="W19" s="7">
        <v>1.5591192083333334</v>
      </c>
      <c r="X19" s="7">
        <v>1.390191875</v>
      </c>
      <c r="Y19" s="7">
        <v>1.4161330000000001</v>
      </c>
      <c r="Z19" s="7">
        <v>1.3005397916666668</v>
      </c>
      <c r="AA19" s="7">
        <v>1.5560372083333334</v>
      </c>
      <c r="AB19" s="7">
        <v>1.4850285416666669</v>
      </c>
      <c r="AC19" s="7">
        <v>1.5357569583333335</v>
      </c>
      <c r="AD19" s="7">
        <v>1.2871729583333333</v>
      </c>
      <c r="AE19" s="7">
        <v>1.596726125</v>
      </c>
    </row>
    <row r="20" spans="1:31" ht="15.5">
      <c r="A20" s="30" t="s">
        <v>113</v>
      </c>
      <c r="B20" s="7">
        <v>0.65191104166666669</v>
      </c>
      <c r="C20" s="7">
        <v>0.59850120833333331</v>
      </c>
      <c r="D20" s="7">
        <v>0.60931504166666672</v>
      </c>
      <c r="E20" s="7">
        <v>0.62863408333333337</v>
      </c>
      <c r="F20" s="7">
        <v>0.55781325000000004</v>
      </c>
      <c r="G20" s="7">
        <v>0.62566229166666665</v>
      </c>
      <c r="H20" s="7">
        <v>0.62224679166666663</v>
      </c>
      <c r="I20" s="7">
        <v>0.65338879166666664</v>
      </c>
      <c r="J20" s="7">
        <v>0.56592266666666668</v>
      </c>
      <c r="K20" s="7">
        <v>0.66833687500000005</v>
      </c>
      <c r="L20" s="7">
        <v>0.62698287500000005</v>
      </c>
      <c r="M20" s="7">
        <v>0.59237937500000004</v>
      </c>
      <c r="N20" s="30">
        <v>0.61640191666666666</v>
      </c>
      <c r="O20" s="30">
        <v>0.66401958333333333</v>
      </c>
      <c r="P20" s="7">
        <v>0.66043445833333336</v>
      </c>
      <c r="Q20" s="30">
        <v>0.46529862499999997</v>
      </c>
      <c r="R20" s="30">
        <v>0.74027895833333324</v>
      </c>
      <c r="S20" s="16"/>
      <c r="T20" s="11" t="s">
        <v>113</v>
      </c>
      <c r="U20" s="7">
        <v>0.71449116666666657</v>
      </c>
      <c r="V20" s="7">
        <v>0.70438458333333331</v>
      </c>
      <c r="W20" s="7">
        <v>0.95166045833333335</v>
      </c>
      <c r="X20" s="7">
        <v>1.0043831666666667</v>
      </c>
      <c r="Y20" s="7">
        <v>1.0175660000000002</v>
      </c>
      <c r="Z20" s="7">
        <v>0.95567779166666667</v>
      </c>
      <c r="AA20" s="7">
        <v>0.95245299999999988</v>
      </c>
      <c r="AB20" s="7">
        <v>1.0815750000000002</v>
      </c>
      <c r="AC20" s="7">
        <v>1.1557873750000001</v>
      </c>
      <c r="AD20" s="7">
        <v>1.0291110416666667</v>
      </c>
      <c r="AE20" s="7">
        <v>1.0121772916666665</v>
      </c>
    </row>
    <row r="21" spans="1:31" ht="15.5">
      <c r="A21" s="30" t="s">
        <v>126</v>
      </c>
      <c r="B21" s="7">
        <v>3.2496125000000001E-2</v>
      </c>
      <c r="C21" s="7">
        <v>2.7828083333333337E-2</v>
      </c>
      <c r="D21" s="7">
        <v>2.9815666666666667E-2</v>
      </c>
      <c r="E21" s="7">
        <v>3.2613041666666669E-2</v>
      </c>
      <c r="F21" s="7">
        <v>3.1003041666666665E-2</v>
      </c>
      <c r="G21" s="7">
        <v>3.5247500000000001E-2</v>
      </c>
      <c r="H21" s="7">
        <v>3.0420374999999999E-2</v>
      </c>
      <c r="I21" s="7">
        <v>2.9082541666666666E-2</v>
      </c>
      <c r="J21" s="7">
        <v>3.2252708333333331E-2</v>
      </c>
      <c r="K21" s="7">
        <v>3.4435791666666667E-2</v>
      </c>
      <c r="L21" s="7">
        <v>3.2384000000000003E-2</v>
      </c>
      <c r="M21" s="7">
        <v>3.206966666666667E-2</v>
      </c>
      <c r="N21" s="30">
        <v>3.6163666666666663E-2</v>
      </c>
      <c r="O21" s="30">
        <v>3.4300666666666667E-2</v>
      </c>
      <c r="P21" s="7">
        <v>3.1073000000000003E-2</v>
      </c>
      <c r="Q21" s="30">
        <v>2.462725E-2</v>
      </c>
      <c r="R21" s="30">
        <v>3.6720458333333331E-2</v>
      </c>
      <c r="S21" s="16"/>
      <c r="T21" s="11" t="s">
        <v>126</v>
      </c>
      <c r="U21" s="7">
        <v>3.2127166666666665E-2</v>
      </c>
      <c r="V21" s="7">
        <v>3.0880375000000002E-2</v>
      </c>
      <c r="W21" s="7">
        <v>3.0204749999999999E-2</v>
      </c>
      <c r="X21" s="7">
        <v>3.1196624999999995E-2</v>
      </c>
      <c r="Y21" s="7">
        <v>3.4033291666666667E-2</v>
      </c>
      <c r="Z21" s="7">
        <v>3.4384041666666663E-2</v>
      </c>
      <c r="AA21" s="7">
        <v>3.0102208333333335E-2</v>
      </c>
      <c r="AB21" s="7">
        <v>3.5527333333333334E-2</v>
      </c>
      <c r="AC21" s="7">
        <v>4.9878375000000003E-2</v>
      </c>
      <c r="AD21" s="7">
        <v>3.5903958333333333E-2</v>
      </c>
      <c r="AE21" s="7">
        <v>3.697920833333334E-2</v>
      </c>
    </row>
    <row r="22" spans="1:31" ht="15.5">
      <c r="A22" s="30" t="s">
        <v>112</v>
      </c>
      <c r="B22" s="7">
        <v>4.1944620833333337</v>
      </c>
      <c r="C22" s="7">
        <v>4.3651335833333338</v>
      </c>
      <c r="D22" s="7">
        <v>4.3024480416666675</v>
      </c>
      <c r="E22" s="7">
        <v>4.2898785416666669</v>
      </c>
      <c r="F22" s="7">
        <v>4.392163375</v>
      </c>
      <c r="G22" s="7">
        <v>4.3530643333333332</v>
      </c>
      <c r="H22" s="7">
        <v>4.3244101666666666</v>
      </c>
      <c r="I22" s="7">
        <v>4.2917578333333326</v>
      </c>
      <c r="J22" s="7">
        <v>4.4425650000000001</v>
      </c>
      <c r="K22" s="7">
        <v>4.2347398749999998</v>
      </c>
      <c r="L22" s="7">
        <v>4.2860452083333334</v>
      </c>
      <c r="M22" s="7">
        <v>4.351368083333333</v>
      </c>
      <c r="N22" s="30">
        <v>4.2807858750000003</v>
      </c>
      <c r="O22" s="30">
        <v>4.2144462083333334</v>
      </c>
      <c r="P22" s="7">
        <v>4.2663562500000003</v>
      </c>
      <c r="Q22" s="30">
        <v>4.4838107083333334</v>
      </c>
      <c r="R22" s="30">
        <v>4.4142127083333333</v>
      </c>
      <c r="S22" s="16"/>
      <c r="T22" s="11" t="s">
        <v>112</v>
      </c>
      <c r="U22" s="7">
        <v>3.9442728750000007</v>
      </c>
      <c r="V22" s="7">
        <v>4.0114299999999998</v>
      </c>
      <c r="W22" s="7">
        <v>3.6184261249999996</v>
      </c>
      <c r="X22" s="7">
        <v>3.6596584166666664</v>
      </c>
      <c r="Y22" s="7">
        <v>3.6348203333333333</v>
      </c>
      <c r="Z22" s="7">
        <v>3.7257335833333336</v>
      </c>
      <c r="AA22" s="7">
        <v>3.5181547499999994</v>
      </c>
      <c r="AB22" s="7">
        <v>3.8574986666666669</v>
      </c>
      <c r="AC22" s="7">
        <v>3.6117867916666668</v>
      </c>
      <c r="AD22" s="7">
        <v>3.64606925</v>
      </c>
      <c r="AE22" s="7">
        <v>3.6132798749999999</v>
      </c>
    </row>
    <row r="23" spans="1:31" ht="15.5">
      <c r="A23" s="30" t="s">
        <v>142</v>
      </c>
      <c r="B23" s="7">
        <v>1.879965375</v>
      </c>
      <c r="C23" s="7">
        <v>1.87485075</v>
      </c>
      <c r="D23" s="7">
        <v>1.8853176666666667</v>
      </c>
      <c r="E23" s="7">
        <v>1.8906258750000002</v>
      </c>
      <c r="F23" s="7">
        <v>1.9314623750000004</v>
      </c>
      <c r="G23" s="7">
        <v>1.8728756249999998</v>
      </c>
      <c r="H23" s="7">
        <v>1.8871193333333334</v>
      </c>
      <c r="I23" s="7">
        <v>1.8624824999999998</v>
      </c>
      <c r="J23" s="7">
        <v>1.91527325</v>
      </c>
      <c r="K23" s="7">
        <v>1.8493188333333332</v>
      </c>
      <c r="L23" s="7">
        <v>1.8652060833333335</v>
      </c>
      <c r="M23" s="7">
        <v>1.9045073333333333</v>
      </c>
      <c r="N23" s="30">
        <v>1.8848097499999998</v>
      </c>
      <c r="O23" s="30">
        <v>1.8640675833333333</v>
      </c>
      <c r="P23" s="7">
        <v>1.8605658333333333</v>
      </c>
      <c r="Q23" s="30">
        <v>1.9717430416666666</v>
      </c>
      <c r="R23" s="30">
        <v>2.1719053333333331</v>
      </c>
      <c r="S23" s="16"/>
      <c r="T23" s="11" t="s">
        <v>142</v>
      </c>
      <c r="U23" s="7">
        <v>1.8511224166666667</v>
      </c>
      <c r="V23" s="7">
        <v>1.8656584166666665</v>
      </c>
      <c r="W23" s="7">
        <v>1.7201939583333334</v>
      </c>
      <c r="X23" s="7">
        <v>1.5746672083333333</v>
      </c>
      <c r="Y23" s="7">
        <v>1.4495366666666667</v>
      </c>
      <c r="Z23" s="7">
        <v>1.5705291250000002</v>
      </c>
      <c r="AA23" s="7">
        <v>1.7203616666666666</v>
      </c>
      <c r="AB23" s="7">
        <v>1.5520304166666667</v>
      </c>
      <c r="AC23" s="7">
        <v>1.4756138749999999</v>
      </c>
      <c r="AD23" s="7">
        <v>1.6771322083333333</v>
      </c>
      <c r="AE23" s="7">
        <v>1.5192927916666665</v>
      </c>
    </row>
    <row r="24" spans="1:31" ht="15.5">
      <c r="A24" s="30" t="s">
        <v>111</v>
      </c>
      <c r="B24" s="7">
        <v>0.16444233333333333</v>
      </c>
      <c r="C24" s="7">
        <v>9.2858666666666659E-2</v>
      </c>
      <c r="D24" s="7">
        <v>9.4636375000000009E-2</v>
      </c>
      <c r="E24" s="7">
        <v>0.124421375</v>
      </c>
      <c r="F24" s="7">
        <v>8.8864333333333337E-2</v>
      </c>
      <c r="G24" s="7">
        <v>0.10299399999999999</v>
      </c>
      <c r="H24" s="7">
        <v>0.11318970833333332</v>
      </c>
      <c r="I24" s="7">
        <v>0.12755895833333333</v>
      </c>
      <c r="J24" s="7">
        <v>7.6917749999999993E-2</v>
      </c>
      <c r="K24" s="7">
        <v>0.15716762500000001</v>
      </c>
      <c r="L24" s="7">
        <v>0.149951375</v>
      </c>
      <c r="M24" s="7">
        <v>0.11577241666666666</v>
      </c>
      <c r="N24" s="30">
        <v>0.145368625</v>
      </c>
      <c r="O24" s="30">
        <v>0.16613475000000003</v>
      </c>
      <c r="P24" s="7">
        <v>0.13111916666666665</v>
      </c>
      <c r="Q24" s="30">
        <v>7.4771083333333335E-2</v>
      </c>
      <c r="R24" s="30">
        <v>0.13063904166666665</v>
      </c>
      <c r="S24" s="16"/>
      <c r="T24" s="11" t="s">
        <v>111</v>
      </c>
      <c r="U24" s="7">
        <v>0.28505625000000001</v>
      </c>
      <c r="V24" s="7">
        <v>0.24982312500000001</v>
      </c>
      <c r="W24" s="7">
        <v>0.46242841666666673</v>
      </c>
      <c r="X24" s="7">
        <v>0.43453995833333331</v>
      </c>
      <c r="Y24" s="7">
        <v>0.46254916666666662</v>
      </c>
      <c r="Z24" s="7">
        <v>0.43528745833333332</v>
      </c>
      <c r="AA24" s="7">
        <v>0.50780454166666666</v>
      </c>
      <c r="AB24" s="7">
        <v>0.57581937500000002</v>
      </c>
      <c r="AC24" s="7">
        <v>0.52609720833333329</v>
      </c>
      <c r="AD24" s="7">
        <v>0.47527295833333333</v>
      </c>
      <c r="AE24" s="7">
        <v>0.55732545833333336</v>
      </c>
    </row>
    <row r="25" spans="1:31" ht="15.5">
      <c r="A25" s="30" t="s">
        <v>110</v>
      </c>
      <c r="B25" s="7">
        <v>7.1529999999999996E-3</v>
      </c>
      <c r="C25" s="7">
        <v>6.0787083333333327E-3</v>
      </c>
      <c r="D25" s="7">
        <v>6.5137916666666669E-3</v>
      </c>
      <c r="E25" s="7">
        <v>4.1994166666666664E-3</v>
      </c>
      <c r="F25" s="7">
        <v>3.0465416666666666E-3</v>
      </c>
      <c r="G25" s="7">
        <v>3.640708333333333E-3</v>
      </c>
      <c r="H25" s="7">
        <v>4.9727916666666662E-3</v>
      </c>
      <c r="I25" s="7">
        <v>7.9004999999999995E-3</v>
      </c>
      <c r="J25" s="7">
        <v>2.2511250000000001E-3</v>
      </c>
      <c r="K25" s="7">
        <v>5.4011666666666678E-3</v>
      </c>
      <c r="L25" s="7">
        <v>4.3249583333333326E-3</v>
      </c>
      <c r="M25" s="7">
        <v>4.347958333333333E-3</v>
      </c>
      <c r="N25" s="30">
        <v>5.5727083333333332E-3</v>
      </c>
      <c r="O25" s="30">
        <v>6.88275E-3</v>
      </c>
      <c r="P25" s="7">
        <v>3.2957083333333332E-3</v>
      </c>
      <c r="Q25" s="30">
        <v>3.1960416666666665E-3</v>
      </c>
      <c r="R25" s="30">
        <v>0</v>
      </c>
      <c r="S25" s="16"/>
      <c r="T25" s="11" t="s">
        <v>110</v>
      </c>
      <c r="U25" s="7">
        <v>1.2984458333333332E-2</v>
      </c>
      <c r="V25" s="7">
        <v>8.9575416666666657E-3</v>
      </c>
      <c r="W25" s="7">
        <v>8.8085208333333331E-2</v>
      </c>
      <c r="X25" s="7">
        <v>3.9420083333333335E-2</v>
      </c>
      <c r="Y25" s="7">
        <v>1.9870083333333333E-2</v>
      </c>
      <c r="Z25" s="7">
        <v>1.7389916666666665E-2</v>
      </c>
      <c r="AA25" s="7">
        <v>1.8868625000000003E-2</v>
      </c>
      <c r="AB25" s="7">
        <v>2.4368500000000001E-2</v>
      </c>
      <c r="AC25" s="7">
        <v>2.8213333333333337E-2</v>
      </c>
      <c r="AD25" s="7">
        <v>2.1735958333333333E-2</v>
      </c>
      <c r="AE25" s="7">
        <v>2.2997125000000004E-2</v>
      </c>
    </row>
    <row r="26" spans="1:31" ht="15.5">
      <c r="A26" s="30" t="s">
        <v>140</v>
      </c>
      <c r="B26" s="7">
        <v>0.10719916666666666</v>
      </c>
      <c r="C26" s="7">
        <v>8.9426875000000003E-2</v>
      </c>
      <c r="D26" s="7">
        <v>0.12017116666666668</v>
      </c>
      <c r="E26" s="7">
        <v>0.12971233333333335</v>
      </c>
      <c r="F26" s="7">
        <v>0.11207995833333334</v>
      </c>
      <c r="G26" s="7">
        <v>0.10778662500000001</v>
      </c>
      <c r="H26" s="7">
        <v>0.11014220833333334</v>
      </c>
      <c r="I26" s="7">
        <v>0.102726625</v>
      </c>
      <c r="J26" s="7">
        <v>0.10361404166666667</v>
      </c>
      <c r="K26" s="7">
        <v>8.7972125000000012E-2</v>
      </c>
      <c r="L26" s="7">
        <v>0.102876125</v>
      </c>
      <c r="M26" s="7">
        <v>9.0585499999999999E-2</v>
      </c>
      <c r="N26" s="30">
        <v>0.101329375</v>
      </c>
      <c r="O26" s="30">
        <v>9.9685833333333321E-2</v>
      </c>
      <c r="P26" s="7">
        <v>0.10168204166666667</v>
      </c>
      <c r="Q26" s="30">
        <v>0.10139358333333333</v>
      </c>
      <c r="R26" s="30">
        <v>0.58997779166666664</v>
      </c>
      <c r="S26" s="16"/>
    </row>
    <row r="27" spans="1:31" ht="15.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0"/>
      <c r="U27" s="29"/>
      <c r="V27" s="29"/>
    </row>
    <row r="28" spans="1:31" ht="15.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</row>
  </sheetData>
  <mergeCells count="15">
    <mergeCell ref="T16:AE16"/>
    <mergeCell ref="B3:P3"/>
    <mergeCell ref="Q3:R3"/>
    <mergeCell ref="U3:V3"/>
    <mergeCell ref="W3:AA3"/>
    <mergeCell ref="AB3:AE3"/>
    <mergeCell ref="A16:P16"/>
    <mergeCell ref="Q16:R16"/>
    <mergeCell ref="A1:R1"/>
    <mergeCell ref="T1:AE1"/>
    <mergeCell ref="B2:P2"/>
    <mergeCell ref="Q2:R2"/>
    <mergeCell ref="U2:V2"/>
    <mergeCell ref="W2:AA2"/>
    <mergeCell ref="AB2:AE2"/>
  </mergeCells>
  <pageMargins left="0" right="0" top="0" bottom="0" header="0.31496062992125984" footer="0.31496062992125984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zoomScale="140" workbookViewId="0">
      <selection activeCell="A2" sqref="A2"/>
    </sheetView>
  </sheetViews>
  <sheetFormatPr defaultColWidth="8.7265625" defaultRowHeight="14.5"/>
  <cols>
    <col min="1" max="1" width="15.81640625" style="21" bestFit="1" customWidth="1"/>
    <col min="2" max="11" width="8.7265625" style="21"/>
    <col min="12" max="12" width="9.7265625" style="21" bestFit="1" customWidth="1"/>
    <col min="13" max="16384" width="8.7265625" style="21"/>
  </cols>
  <sheetData>
    <row r="1" spans="1:29" ht="15.5">
      <c r="A1" s="87" t="s">
        <v>310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9"/>
      <c r="W1" s="9"/>
      <c r="X1" s="9"/>
      <c r="Y1" s="9"/>
      <c r="Z1" s="9"/>
      <c r="AA1" s="9"/>
      <c r="AB1" s="9"/>
      <c r="AC1" s="9"/>
    </row>
    <row r="2" spans="1:29" ht="15.5">
      <c r="A2" s="19" t="s">
        <v>125</v>
      </c>
      <c r="B2" s="112" t="s">
        <v>243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4"/>
    </row>
    <row r="3" spans="1:29" ht="15.5">
      <c r="A3" s="19" t="s">
        <v>123</v>
      </c>
      <c r="B3" s="88" t="s">
        <v>176</v>
      </c>
      <c r="C3" s="88"/>
      <c r="D3" s="88"/>
      <c r="E3" s="88"/>
      <c r="F3" s="88"/>
      <c r="G3" s="88"/>
      <c r="H3" s="88"/>
      <c r="I3" s="88"/>
      <c r="J3" s="88"/>
      <c r="K3" s="88"/>
      <c r="L3" s="88" t="s">
        <v>181</v>
      </c>
      <c r="M3" s="88"/>
      <c r="N3" s="88"/>
      <c r="O3" s="88"/>
      <c r="P3" s="88"/>
      <c r="Q3" s="88"/>
      <c r="R3" s="88"/>
      <c r="S3" s="88"/>
      <c r="T3" s="88"/>
      <c r="U3" s="88"/>
    </row>
    <row r="4" spans="1:29" ht="17.5">
      <c r="A4" s="14" t="s">
        <v>192</v>
      </c>
      <c r="B4" s="14">
        <v>41.562237000000003</v>
      </c>
      <c r="C4" s="14">
        <v>41.640762000000002</v>
      </c>
      <c r="D4" s="14">
        <v>43.466693999999997</v>
      </c>
      <c r="E4" s="14">
        <v>42.330112</v>
      </c>
      <c r="F4" s="14">
        <v>42.120220000000003</v>
      </c>
      <c r="G4" s="14">
        <v>41.611336000000001</v>
      </c>
      <c r="H4" s="14">
        <v>41.606113000000001</v>
      </c>
      <c r="I4" s="14">
        <v>41.553761000000002</v>
      </c>
      <c r="J4" s="14">
        <v>41.945895999999998</v>
      </c>
      <c r="K4" s="14">
        <v>41.785378000000001</v>
      </c>
      <c r="L4" s="14">
        <v>42.176116999999998</v>
      </c>
      <c r="M4" s="14">
        <v>41.921703000000001</v>
      </c>
      <c r="N4" s="14">
        <v>41.858680999999997</v>
      </c>
      <c r="O4" s="14">
        <v>42.377228000000002</v>
      </c>
      <c r="P4" s="14">
        <v>42.125174999999999</v>
      </c>
      <c r="Q4" s="14">
        <v>42.078772999999998</v>
      </c>
      <c r="R4" s="14">
        <v>41.992187999999999</v>
      </c>
      <c r="S4" s="14">
        <v>42.965744000000001</v>
      </c>
      <c r="T4" s="14">
        <v>42.403320000000001</v>
      </c>
      <c r="U4" s="14">
        <v>42.495120999999997</v>
      </c>
    </row>
    <row r="5" spans="1:29" ht="17.5">
      <c r="A5" s="18" t="s">
        <v>196</v>
      </c>
      <c r="B5" s="14">
        <v>0.40919800000000001</v>
      </c>
      <c r="C5" s="14">
        <v>0.44635599999999998</v>
      </c>
      <c r="D5" s="14">
        <v>0.46706799999999998</v>
      </c>
      <c r="E5" s="14">
        <v>0.42170600000000003</v>
      </c>
      <c r="F5" s="14">
        <v>0.46765600000000002</v>
      </c>
      <c r="G5" s="14">
        <v>0.45713300000000001</v>
      </c>
      <c r="H5" s="14">
        <v>0.43927899999999998</v>
      </c>
      <c r="I5" s="14">
        <v>0.43107699999999999</v>
      </c>
      <c r="J5" s="14">
        <v>0.46412199999999998</v>
      </c>
      <c r="K5" s="14">
        <v>0.44827299999999998</v>
      </c>
      <c r="L5" s="14">
        <v>0.15898200000000001</v>
      </c>
      <c r="M5" s="14">
        <v>0.17013900000000001</v>
      </c>
      <c r="N5" s="14">
        <v>0.173427</v>
      </c>
      <c r="O5" s="14">
        <v>0.16859199999999999</v>
      </c>
      <c r="P5" s="14">
        <v>0.168042</v>
      </c>
      <c r="Q5" s="14">
        <v>0.16978699999999999</v>
      </c>
      <c r="R5" s="14">
        <v>0.167493</v>
      </c>
      <c r="S5" s="14">
        <v>0.124468</v>
      </c>
      <c r="T5" s="14">
        <v>0.18204100000000001</v>
      </c>
      <c r="U5" s="14">
        <v>0.163159</v>
      </c>
    </row>
    <row r="6" spans="1:29" ht="17.5">
      <c r="A6" s="14" t="s">
        <v>193</v>
      </c>
      <c r="B6" s="14">
        <v>13.437727000000001</v>
      </c>
      <c r="C6" s="14">
        <v>13.419274</v>
      </c>
      <c r="D6" s="14">
        <v>13.881313</v>
      </c>
      <c r="E6" s="14">
        <v>14.206709999999999</v>
      </c>
      <c r="F6" s="14">
        <v>13.671453</v>
      </c>
      <c r="G6" s="14">
        <v>13.451636000000001</v>
      </c>
      <c r="H6" s="14">
        <v>13.563478</v>
      </c>
      <c r="I6" s="14">
        <v>13.447948</v>
      </c>
      <c r="J6" s="14">
        <v>13.575582000000001</v>
      </c>
      <c r="K6" s="14">
        <v>13.625069999999999</v>
      </c>
      <c r="L6" s="14">
        <v>12.837985</v>
      </c>
      <c r="M6" s="14">
        <v>12.668991999999999</v>
      </c>
      <c r="N6" s="14">
        <v>12.797267</v>
      </c>
      <c r="O6" s="14">
        <v>12.861715999999999</v>
      </c>
      <c r="P6" s="14">
        <v>12.963932</v>
      </c>
      <c r="Q6" s="14">
        <v>12.705571000000001</v>
      </c>
      <c r="R6" s="14">
        <v>12.775289000000001</v>
      </c>
      <c r="S6" s="14">
        <v>12.779821</v>
      </c>
      <c r="T6" s="14">
        <v>12.697129</v>
      </c>
      <c r="U6" s="14">
        <v>12.709568000000001</v>
      </c>
    </row>
    <row r="7" spans="1:29" ht="17.5">
      <c r="A7" s="19" t="s">
        <v>212</v>
      </c>
      <c r="B7" s="14">
        <v>0.219583</v>
      </c>
      <c r="C7" s="14">
        <v>0.201678</v>
      </c>
      <c r="D7" s="14">
        <v>0.30125400000000002</v>
      </c>
      <c r="E7" s="14">
        <v>0.283723</v>
      </c>
      <c r="F7" s="14">
        <v>0.220494</v>
      </c>
      <c r="G7" s="14">
        <v>0.233399</v>
      </c>
      <c r="H7" s="14">
        <v>0.24825800000000001</v>
      </c>
      <c r="I7" s="14">
        <v>0.245423</v>
      </c>
      <c r="J7" s="14">
        <v>0.21526100000000001</v>
      </c>
      <c r="K7" s="14">
        <v>0.209481</v>
      </c>
      <c r="L7" s="14">
        <v>0.57437199999999999</v>
      </c>
      <c r="M7" s="14">
        <v>0.55091400000000001</v>
      </c>
      <c r="N7" s="14">
        <v>0.55125800000000003</v>
      </c>
      <c r="O7" s="14">
        <v>0.59233199999999997</v>
      </c>
      <c r="P7" s="14">
        <v>0.62051699999999999</v>
      </c>
      <c r="Q7" s="14">
        <v>0.69745900000000005</v>
      </c>
      <c r="R7" s="14">
        <v>0.55205599999999999</v>
      </c>
      <c r="S7" s="14">
        <v>0.41960900000000001</v>
      </c>
      <c r="T7" s="14">
        <v>0.60410399999999997</v>
      </c>
      <c r="U7" s="14">
        <v>0.55479800000000001</v>
      </c>
    </row>
    <row r="8" spans="1:29" ht="15.5">
      <c r="A8" s="19" t="s">
        <v>120</v>
      </c>
      <c r="B8" s="14">
        <v>7.3583639999999999</v>
      </c>
      <c r="C8" s="14">
        <v>7.0412739999999996</v>
      </c>
      <c r="D8" s="14">
        <v>6.6407379999999998</v>
      </c>
      <c r="E8" s="14">
        <v>7.2139899999999999</v>
      </c>
      <c r="F8" s="14">
        <v>7.591742</v>
      </c>
      <c r="G8" s="14">
        <v>7.5385600000000004</v>
      </c>
      <c r="H8" s="14">
        <v>7.5693479999999997</v>
      </c>
      <c r="I8" s="14">
        <v>7.6415150000000001</v>
      </c>
      <c r="J8" s="14">
        <v>7.8324610000000003</v>
      </c>
      <c r="K8" s="14">
        <v>7.7885780000000002</v>
      </c>
      <c r="L8" s="14">
        <v>5.7330560000000004</v>
      </c>
      <c r="M8" s="14">
        <v>5.7327669999999999</v>
      </c>
      <c r="N8" s="14">
        <v>5.8679769999999998</v>
      </c>
      <c r="O8" s="14">
        <v>5.7462879999999998</v>
      </c>
      <c r="P8" s="14">
        <v>5.6779039999999998</v>
      </c>
      <c r="Q8" s="14">
        <v>6.0918060000000001</v>
      </c>
      <c r="R8" s="14">
        <v>5.699986</v>
      </c>
      <c r="S8" s="14">
        <v>5.6356200000000003</v>
      </c>
      <c r="T8" s="14">
        <v>5.6997580000000001</v>
      </c>
      <c r="U8" s="14">
        <v>5.8937309999999998</v>
      </c>
    </row>
    <row r="9" spans="1:29" ht="15.5">
      <c r="A9" s="19" t="s">
        <v>127</v>
      </c>
      <c r="B9" s="14">
        <v>3.3335999999999998E-2</v>
      </c>
      <c r="C9" s="14">
        <v>2.7439999999999999E-2</v>
      </c>
      <c r="D9" s="14">
        <v>2.8771000000000001E-2</v>
      </c>
      <c r="E9" s="14">
        <v>1.6029000000000002E-2</v>
      </c>
      <c r="F9" s="14">
        <v>3.3617000000000001E-2</v>
      </c>
      <c r="G9" s="14">
        <v>3.3595E-2</v>
      </c>
      <c r="H9" s="14">
        <v>4.8264000000000001E-2</v>
      </c>
      <c r="I9" s="14">
        <v>3.9927999999999998E-2</v>
      </c>
      <c r="J9" s="14">
        <v>4.4281000000000001E-2</v>
      </c>
      <c r="K9" s="14">
        <v>3.449E-2</v>
      </c>
      <c r="L9" s="14">
        <v>3.3991E-2</v>
      </c>
      <c r="M9" s="14">
        <v>4.0242E-2</v>
      </c>
      <c r="N9" s="14">
        <v>3.8512999999999999E-2</v>
      </c>
      <c r="O9" s="14">
        <v>4.2486000000000003E-2</v>
      </c>
      <c r="P9" s="14">
        <v>4.5976999999999997E-2</v>
      </c>
      <c r="Q9" s="14">
        <v>3.6274000000000001E-2</v>
      </c>
      <c r="R9" s="14">
        <v>5.6016000000000003E-2</v>
      </c>
      <c r="S9" s="14">
        <v>4.0325E-2</v>
      </c>
      <c r="T9" s="14">
        <v>3.9044000000000002E-2</v>
      </c>
      <c r="U9" s="14">
        <v>3.8942999999999998E-2</v>
      </c>
    </row>
    <row r="10" spans="1:29" ht="15.5">
      <c r="A10" s="19" t="s">
        <v>119</v>
      </c>
      <c r="B10" s="14">
        <v>20.870455</v>
      </c>
      <c r="C10" s="14">
        <v>21.519757999999999</v>
      </c>
      <c r="D10" s="14">
        <v>18.886496000000001</v>
      </c>
      <c r="E10" s="14">
        <v>19.217827</v>
      </c>
      <c r="F10" s="14">
        <v>20.570910000000001</v>
      </c>
      <c r="G10" s="14">
        <v>21.219926999999998</v>
      </c>
      <c r="H10" s="14">
        <v>21.329287000000001</v>
      </c>
      <c r="I10" s="14">
        <v>21.214957999999999</v>
      </c>
      <c r="J10" s="14">
        <v>21.088266000000001</v>
      </c>
      <c r="K10" s="14">
        <v>21.332975000000001</v>
      </c>
      <c r="L10" s="14">
        <v>22.450935000000001</v>
      </c>
      <c r="M10" s="14">
        <v>22.631595999999998</v>
      </c>
      <c r="N10" s="14">
        <v>22.558449</v>
      </c>
      <c r="O10" s="14">
        <v>22.341476</v>
      </c>
      <c r="P10" s="14">
        <v>22.364692999999999</v>
      </c>
      <c r="Q10" s="14">
        <v>22.186769000000002</v>
      </c>
      <c r="R10" s="14">
        <v>22.520657</v>
      </c>
      <c r="S10" s="14">
        <v>22.106248999999998</v>
      </c>
      <c r="T10" s="14">
        <v>21.886982</v>
      </c>
      <c r="U10" s="14">
        <v>22.456913</v>
      </c>
    </row>
    <row r="11" spans="1:29" ht="15.5">
      <c r="A11" s="19" t="s">
        <v>177</v>
      </c>
      <c r="B11" s="14">
        <v>7.6809000000000002E-2</v>
      </c>
      <c r="C11" s="14">
        <v>9.4386999999999999E-2</v>
      </c>
      <c r="D11" s="14">
        <v>0.13908000000000001</v>
      </c>
      <c r="E11" s="14">
        <v>0.15820799999999999</v>
      </c>
      <c r="F11" s="14">
        <v>8.3000000000000004E-2</v>
      </c>
      <c r="G11" s="14">
        <v>9.7605999999999998E-2</v>
      </c>
      <c r="H11" s="14">
        <v>7.0218000000000003E-2</v>
      </c>
      <c r="I11" s="14">
        <v>8.3940000000000001E-2</v>
      </c>
      <c r="J11" s="14">
        <v>7.9593999999999998E-2</v>
      </c>
      <c r="K11" s="14">
        <v>6.1279E-2</v>
      </c>
      <c r="L11" s="14">
        <v>0.14385700000000001</v>
      </c>
      <c r="M11" s="14">
        <v>0.16775999999999999</v>
      </c>
      <c r="N11" s="14">
        <v>0.16528799999999999</v>
      </c>
      <c r="O11" s="14">
        <v>0.16081300000000001</v>
      </c>
      <c r="P11" s="14">
        <v>0.178091</v>
      </c>
      <c r="Q11" s="14">
        <v>0.16033900000000001</v>
      </c>
      <c r="R11" s="14">
        <v>0.15106800000000001</v>
      </c>
      <c r="S11" s="14">
        <v>0.15920699999999999</v>
      </c>
      <c r="T11" s="14">
        <v>0.17662600000000001</v>
      </c>
      <c r="U11" s="14">
        <v>0.150918</v>
      </c>
    </row>
    <row r="12" spans="1:29" ht="15.5">
      <c r="A12" s="19" t="s">
        <v>118</v>
      </c>
      <c r="B12" s="14">
        <v>0.16519700000000001</v>
      </c>
      <c r="C12" s="14">
        <v>9.2993000000000006E-2</v>
      </c>
      <c r="D12" s="14">
        <v>0.24700800000000001</v>
      </c>
      <c r="E12" s="14">
        <v>0.19722000000000001</v>
      </c>
      <c r="F12" s="14">
        <v>0.10932</v>
      </c>
      <c r="G12" s="14">
        <v>5.0985000000000003E-2</v>
      </c>
      <c r="H12" s="14">
        <v>7.3413999999999993E-2</v>
      </c>
      <c r="I12" s="14">
        <v>0.152175</v>
      </c>
      <c r="J12" s="14">
        <v>6.0222999999999999E-2</v>
      </c>
      <c r="K12" s="14">
        <v>6.1964999999999999E-2</v>
      </c>
      <c r="L12" s="14">
        <v>0.150337</v>
      </c>
      <c r="M12" s="14">
        <v>0.108678</v>
      </c>
      <c r="N12" s="14">
        <v>0.16351599999999999</v>
      </c>
      <c r="O12" s="14">
        <v>8.9077000000000003E-2</v>
      </c>
      <c r="P12" s="14">
        <v>0.14695800000000001</v>
      </c>
      <c r="Q12" s="14">
        <v>0.158855</v>
      </c>
      <c r="R12" s="14">
        <v>0.16794700000000001</v>
      </c>
      <c r="S12" s="14">
        <v>0.17736399999999999</v>
      </c>
      <c r="T12" s="14">
        <v>0.30489300000000003</v>
      </c>
      <c r="U12" s="14">
        <v>0.14993500000000001</v>
      </c>
    </row>
    <row r="13" spans="1:29" ht="17.5">
      <c r="A13" s="14" t="s">
        <v>194</v>
      </c>
      <c r="B13" s="14">
        <v>0.73349600000000004</v>
      </c>
      <c r="C13" s="14">
        <v>0.75648499999999996</v>
      </c>
      <c r="D13" s="14">
        <v>0.73061399999999999</v>
      </c>
      <c r="E13" s="14">
        <v>0.55960600000000005</v>
      </c>
      <c r="F13" s="14">
        <v>0.64541099999999996</v>
      </c>
      <c r="G13" s="14">
        <v>0.73725600000000002</v>
      </c>
      <c r="H13" s="14">
        <v>0.75796600000000003</v>
      </c>
      <c r="I13" s="14">
        <v>0.66553399999999996</v>
      </c>
      <c r="J13" s="14">
        <v>0.70215799999999995</v>
      </c>
      <c r="K13" s="14">
        <v>0.78673700000000002</v>
      </c>
      <c r="L13" s="14">
        <v>0.50800699999999999</v>
      </c>
      <c r="M13" s="14">
        <v>0.51044299999999998</v>
      </c>
      <c r="N13" s="14">
        <v>0.53051999999999999</v>
      </c>
      <c r="O13" s="14">
        <v>0.46573500000000001</v>
      </c>
      <c r="P13" s="14">
        <v>0.50958800000000004</v>
      </c>
      <c r="Q13" s="14">
        <v>0.36956899999999998</v>
      </c>
      <c r="R13" s="14">
        <v>0.460256</v>
      </c>
      <c r="S13" s="14">
        <v>0.43244700000000003</v>
      </c>
      <c r="T13" s="14">
        <v>0.29660500000000001</v>
      </c>
      <c r="U13" s="14">
        <v>0.43867</v>
      </c>
    </row>
    <row r="14" spans="1:29" ht="17.5">
      <c r="A14" s="14" t="s">
        <v>195</v>
      </c>
      <c r="B14" s="14">
        <v>7.5967789999999997</v>
      </c>
      <c r="C14" s="14">
        <v>7.877872</v>
      </c>
      <c r="D14" s="14">
        <v>7.0168090000000003</v>
      </c>
      <c r="E14" s="14">
        <v>7.3168939999999996</v>
      </c>
      <c r="F14" s="14">
        <v>7.6774120000000003</v>
      </c>
      <c r="G14" s="14">
        <v>7.7967230000000001</v>
      </c>
      <c r="H14" s="14">
        <v>7.8096399999999999</v>
      </c>
      <c r="I14" s="14">
        <v>7.5918510000000001</v>
      </c>
      <c r="J14" s="14">
        <v>7.4929740000000002</v>
      </c>
      <c r="K14" s="14">
        <v>7.6780359999999996</v>
      </c>
      <c r="L14" s="14">
        <v>8.3041680000000007</v>
      </c>
      <c r="M14" s="14">
        <v>7.9907260000000004</v>
      </c>
      <c r="N14" s="14">
        <v>8.1291170000000008</v>
      </c>
      <c r="O14" s="14">
        <v>8.2283329999999992</v>
      </c>
      <c r="P14" s="14">
        <v>8.2852119999999996</v>
      </c>
      <c r="Q14" s="14">
        <v>8.3132789999999996</v>
      </c>
      <c r="R14" s="14">
        <v>8.4006159999999994</v>
      </c>
      <c r="S14" s="14">
        <v>8.1144180000000006</v>
      </c>
      <c r="T14" s="14">
        <v>8.3037880000000008</v>
      </c>
      <c r="U14" s="14">
        <v>8.2212560000000003</v>
      </c>
    </row>
    <row r="15" spans="1:29" ht="15.5">
      <c r="A15" s="19" t="s">
        <v>173</v>
      </c>
      <c r="B15" s="14">
        <v>92.591989000000012</v>
      </c>
      <c r="C15" s="14">
        <v>93.187033999999997</v>
      </c>
      <c r="D15" s="14">
        <v>91.96045500000001</v>
      </c>
      <c r="E15" s="14">
        <v>92.170514000000011</v>
      </c>
      <c r="F15" s="14">
        <v>93.362850999999992</v>
      </c>
      <c r="G15" s="14">
        <v>93.340745999999982</v>
      </c>
      <c r="H15" s="14">
        <v>93.688954999999993</v>
      </c>
      <c r="I15" s="14">
        <v>93.162385</v>
      </c>
      <c r="J15" s="14">
        <v>93.584508</v>
      </c>
      <c r="K15" s="14">
        <v>93.958914000000007</v>
      </c>
      <c r="L15" s="14">
        <v>93.205348000000001</v>
      </c>
      <c r="M15" s="14">
        <v>92.576182999999986</v>
      </c>
      <c r="N15" s="14">
        <v>92.894835999999998</v>
      </c>
      <c r="O15" s="14">
        <v>93.159221999999986</v>
      </c>
      <c r="P15" s="14">
        <v>93.216069999999988</v>
      </c>
      <c r="Q15" s="14">
        <v>93.107344999999981</v>
      </c>
      <c r="R15" s="14">
        <v>93.156641000000008</v>
      </c>
      <c r="S15" s="14">
        <v>93.096136999999985</v>
      </c>
      <c r="T15" s="14">
        <v>92.840040999999999</v>
      </c>
      <c r="U15" s="14">
        <v>93.387982999999991</v>
      </c>
    </row>
    <row r="16" spans="1:29" ht="15.5"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spans="1:21" ht="15.5">
      <c r="A17" s="92" t="s">
        <v>182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4"/>
    </row>
    <row r="18" spans="1:21" ht="15.5">
      <c r="A18" s="19" t="s">
        <v>115</v>
      </c>
      <c r="B18" s="14">
        <v>6.0565367499999994</v>
      </c>
      <c r="C18" s="14">
        <v>6.0320892499999994</v>
      </c>
      <c r="D18" s="14">
        <v>6.2878163333333328</v>
      </c>
      <c r="E18" s="14">
        <v>6.1588477499999996</v>
      </c>
      <c r="F18" s="14">
        <v>6.0856509999999995</v>
      </c>
      <c r="G18" s="14">
        <v>6.0235358333333338</v>
      </c>
      <c r="H18" s="14">
        <v>6.0094393333333329</v>
      </c>
      <c r="I18" s="14">
        <f>3.01197829166667*2</f>
        <v>6.0239565833333399</v>
      </c>
      <c r="J18" s="14">
        <f>3.02649645833333*2</f>
        <v>6.0529929166666596</v>
      </c>
      <c r="K18" s="14">
        <f>3.00729825*2</f>
        <v>6.0145964999999997</v>
      </c>
      <c r="L18" s="14">
        <v>6.0849919166666666</v>
      </c>
      <c r="M18" s="14">
        <v>6.0849891666666664</v>
      </c>
      <c r="N18" s="14">
        <v>6.0608615833333337</v>
      </c>
      <c r="O18" s="14">
        <v>6.1132637500000007</v>
      </c>
      <c r="P18" s="14">
        <v>6.0774376666666674</v>
      </c>
      <c r="Q18" s="14">
        <f>3.043500625*2</f>
        <v>6.0870012500000001</v>
      </c>
      <c r="R18" s="14">
        <f>3.03622320833333*2</f>
        <v>6.0724464166666596</v>
      </c>
      <c r="S18" s="14">
        <f>3.09007004166667*2</f>
        <v>6.18014008333334</v>
      </c>
      <c r="T18" s="14">
        <f>3.06867229166667*2</f>
        <v>6.1373445833333404</v>
      </c>
      <c r="U18" s="14">
        <f>3.058323125*2</f>
        <v>6.1166462499999996</v>
      </c>
    </row>
    <row r="19" spans="1:21" ht="15.5">
      <c r="A19" s="19" t="s">
        <v>143</v>
      </c>
      <c r="B19" s="14">
        <v>4.4842416666666662E-2</v>
      </c>
      <c r="C19" s="14">
        <v>4.8624583333333332E-2</v>
      </c>
      <c r="D19" s="14">
        <v>5.080991666666667E-2</v>
      </c>
      <c r="E19" s="14">
        <v>4.6141333333333333E-2</v>
      </c>
      <c r="F19" s="14">
        <v>5.0812666666666673E-2</v>
      </c>
      <c r="G19" s="14">
        <v>4.976308333333334E-2</v>
      </c>
      <c r="H19" s="14">
        <v>4.7713416666666668E-2</v>
      </c>
      <c r="I19" s="14">
        <f>0.023497375*2</f>
        <v>4.6994750000000002E-2</v>
      </c>
      <c r="J19" s="14">
        <f>0.025183125*2</f>
        <v>5.0366250000000001E-2</v>
      </c>
      <c r="K19" s="14">
        <f>0.024261875*2</f>
        <v>4.8523749999999997E-2</v>
      </c>
      <c r="L19" s="14">
        <v>1.7248916666666666E-2</v>
      </c>
      <c r="M19" s="14">
        <v>1.8571666666666667E-2</v>
      </c>
      <c r="N19" s="14">
        <v>1.8884250000000002E-2</v>
      </c>
      <c r="O19" s="14">
        <v>1.8289333333333335E-2</v>
      </c>
      <c r="P19" s="14">
        <v>1.8231583333333332E-2</v>
      </c>
      <c r="Q19" s="14">
        <f>0.00923495833333333*2</f>
        <v>1.8469916666666659E-2</v>
      </c>
      <c r="R19" s="14">
        <f>0.00910708333333333*2</f>
        <v>1.821416666666666E-2</v>
      </c>
      <c r="S19" s="14">
        <f>0.006732*2</f>
        <v>1.3464E-2</v>
      </c>
      <c r="T19" s="14">
        <f>0.009906875*2</f>
        <v>1.9813750000000001E-2</v>
      </c>
      <c r="U19" s="14">
        <f>0.00883025*2</f>
        <v>1.7660499999999999E-2</v>
      </c>
    </row>
    <row r="20" spans="1:21" ht="15.5">
      <c r="A20" s="19" t="s">
        <v>114</v>
      </c>
      <c r="B20" s="14">
        <v>2.3078504166666667</v>
      </c>
      <c r="C20" s="14">
        <v>2.29104975</v>
      </c>
      <c r="D20" s="14">
        <v>2.366628916666667</v>
      </c>
      <c r="E20" s="14">
        <v>2.4361278333333334</v>
      </c>
      <c r="F20" s="14">
        <v>2.3280244166666666</v>
      </c>
      <c r="G20" s="14">
        <v>2.2949400833333331</v>
      </c>
      <c r="H20" s="14">
        <v>2.3088954166666666</v>
      </c>
      <c r="I20" s="14">
        <f>1.14882533333333*2</f>
        <v>2.2976506666666601</v>
      </c>
      <c r="J20" s="14">
        <f>1.15442433333333*2</f>
        <v>2.3088486666666599</v>
      </c>
      <c r="K20" s="14">
        <f>1.15570583333333*2</f>
        <v>2.3114116666666602</v>
      </c>
      <c r="L20" s="14">
        <v>2.1829646666666669</v>
      </c>
      <c r="M20" s="14">
        <v>2.1673015833333333</v>
      </c>
      <c r="N20" s="14">
        <v>2.1838483333333332</v>
      </c>
      <c r="O20" s="14">
        <v>2.186734</v>
      </c>
      <c r="P20" s="14">
        <v>2.2043064999999999</v>
      </c>
      <c r="Q20" s="14">
        <f>1.08308108333333*2</f>
        <v>2.1661621666666599</v>
      </c>
      <c r="R20" s="14">
        <f>1.088660375*2</f>
        <v>2.1773207499999998</v>
      </c>
      <c r="S20" s="14">
        <f>1.08324608333333*2</f>
        <v>2.1664921666666599</v>
      </c>
      <c r="T20" s="14">
        <f>1.08296054166667*2</f>
        <v>2.1659210833333402</v>
      </c>
      <c r="U20" s="14">
        <f>1.078031625*2</f>
        <v>2.1560632499999999</v>
      </c>
    </row>
    <row r="21" spans="1:21" ht="15.5">
      <c r="A21" s="19" t="s">
        <v>178</v>
      </c>
      <c r="B21" s="14">
        <v>2.5299083333333333E-2</v>
      </c>
      <c r="C21" s="14">
        <v>2.3099083333333336E-2</v>
      </c>
      <c r="D21" s="14">
        <v>3.4455666666666669E-2</v>
      </c>
      <c r="E21" s="14">
        <v>3.2637916666666662E-2</v>
      </c>
      <c r="F21" s="14">
        <v>2.5188166666666664E-2</v>
      </c>
      <c r="G21" s="14">
        <v>2.6712583333333335E-2</v>
      </c>
      <c r="H21" s="14">
        <v>2.8350666666666666E-2</v>
      </c>
      <c r="I21" s="14">
        <f>0.014064875*2</f>
        <v>2.8129749999999999E-2</v>
      </c>
      <c r="J21" s="14">
        <f>0.012280125*2</f>
        <v>2.4560249999999999E-2</v>
      </c>
      <c r="K21" s="14">
        <f>0.011919875*2</f>
        <v>2.383975E-2</v>
      </c>
      <c r="L21" s="14">
        <v>6.5519666666666657E-2</v>
      </c>
      <c r="M21" s="14">
        <v>6.3224333333333341E-2</v>
      </c>
      <c r="N21" s="14">
        <v>6.3107916666666666E-2</v>
      </c>
      <c r="O21" s="14">
        <v>6.7560166666666671E-2</v>
      </c>
      <c r="P21" s="14">
        <v>7.0780416666666665E-2</v>
      </c>
      <c r="Q21" s="14">
        <f>0.0398850833333333*2</f>
        <v>7.97701666666666E-2</v>
      </c>
      <c r="R21" s="14">
        <f>0.0315594583333333*2</f>
        <v>6.3118916666666594E-2</v>
      </c>
      <c r="S21" s="14">
        <f>0.023860375*2</f>
        <v>4.7720749999999999E-2</v>
      </c>
      <c r="T21" s="14">
        <f>0.0345656666666667*2</f>
        <v>6.9131333333333406E-2</v>
      </c>
      <c r="U21" s="14">
        <f>0.0315690833333333*2</f>
        <v>6.3138166666666606E-2</v>
      </c>
    </row>
    <row r="22" spans="1:21" ht="15.5">
      <c r="A22" s="19" t="s">
        <v>113</v>
      </c>
      <c r="B22" s="14">
        <v>0.89675024999999986</v>
      </c>
      <c r="C22" s="14">
        <v>0.85303166666666674</v>
      </c>
      <c r="D22" s="14">
        <v>0.8033859166666667</v>
      </c>
      <c r="E22" s="14">
        <v>0.87778899999999993</v>
      </c>
      <c r="F22" s="14">
        <v>0.917323</v>
      </c>
      <c r="G22" s="14">
        <v>0.91262600000000005</v>
      </c>
      <c r="H22" s="14">
        <v>0.91432366666666665</v>
      </c>
      <c r="I22" s="14">
        <f>0.46321825*2</f>
        <v>0.9264365</v>
      </c>
      <c r="J22" s="14">
        <f>0.472621875*2</f>
        <v>0.94524375000000005</v>
      </c>
      <c r="K22" s="14">
        <f>0.468786541666667*2</f>
        <v>0.937573083333334</v>
      </c>
      <c r="L22" s="14">
        <v>0.69174233333333335</v>
      </c>
      <c r="M22" s="14">
        <v>0.69590491666666665</v>
      </c>
      <c r="N22" s="14">
        <v>0.71056149999999996</v>
      </c>
      <c r="O22" s="14">
        <v>0.69325483333333338</v>
      </c>
      <c r="P22" s="14">
        <v>0.68506441666666662</v>
      </c>
      <c r="Q22" s="14">
        <f>0.36848625*2</f>
        <v>0.73697250000000003</v>
      </c>
      <c r="R22" s="14">
        <f>0.344669875*2</f>
        <v>0.68933975000000003</v>
      </c>
      <c r="S22" s="14">
        <f>0.338963166666667*2</f>
        <v>0.67792633333333396</v>
      </c>
      <c r="T22" s="14">
        <f>0.344962291666667*2</f>
        <v>0.68992458333333395</v>
      </c>
      <c r="U22" s="14">
        <f>0.354731208333333*2</f>
        <v>0.70946241666666598</v>
      </c>
    </row>
    <row r="23" spans="1:21" ht="15.5">
      <c r="A23" s="19" t="s">
        <v>126</v>
      </c>
      <c r="B23" s="14">
        <v>4.1149166666666669E-3</v>
      </c>
      <c r="C23" s="14">
        <v>3.3669166666666669E-3</v>
      </c>
      <c r="D23" s="14">
        <v>3.5255000000000004E-3</v>
      </c>
      <c r="E23" s="14">
        <v>1.9754166666666666E-3</v>
      </c>
      <c r="F23" s="14">
        <v>4.1139999999999996E-3</v>
      </c>
      <c r="G23" s="14">
        <v>4.1194999999999999E-3</v>
      </c>
      <c r="H23" s="14">
        <v>5.9042499999999998E-3</v>
      </c>
      <c r="I23" s="14">
        <f>0.002451625*2</f>
        <v>4.9032499999999996E-3</v>
      </c>
      <c r="J23" s="14">
        <f>0.00270645833333333*2</f>
        <v>5.4129166666666596E-3</v>
      </c>
      <c r="K23" s="14">
        <f>0.002102375*2</f>
        <v>4.2047500000000002E-3</v>
      </c>
      <c r="L23" s="14">
        <v>4.1543333333333328E-3</v>
      </c>
      <c r="M23" s="14">
        <v>4.9472499999999994E-3</v>
      </c>
      <c r="N23" s="14">
        <v>4.7235833333333331E-3</v>
      </c>
      <c r="O23" s="14">
        <v>5.1910833333333331E-3</v>
      </c>
      <c r="P23" s="14">
        <v>5.6182499999999991E-3</v>
      </c>
      <c r="Q23" s="14">
        <f>0.00222245833333333*2</f>
        <v>4.4449166666666604E-3</v>
      </c>
      <c r="R23" s="14">
        <f>0.003430625*2</f>
        <v>6.8612500000000002E-3</v>
      </c>
      <c r="S23" s="14">
        <f>0.00245666666666667*2</f>
        <v>4.9133333333333399E-3</v>
      </c>
      <c r="T23" s="14">
        <f>0.00239341666666667*2</f>
        <v>4.78683333333334E-3</v>
      </c>
      <c r="U23" s="14">
        <f>0.00237370833333333*2</f>
        <v>4.7474166666666602E-3</v>
      </c>
    </row>
    <row r="24" spans="1:21" ht="15.5">
      <c r="A24" s="19" t="s">
        <v>112</v>
      </c>
      <c r="B24" s="14">
        <v>4.5338984166666663</v>
      </c>
      <c r="C24" s="14">
        <v>4.6473010833333337</v>
      </c>
      <c r="D24" s="14">
        <v>4.0729489166666664</v>
      </c>
      <c r="E24" s="14">
        <v>4.1683940833333333</v>
      </c>
      <c r="F24" s="14">
        <v>4.4308210833333339</v>
      </c>
      <c r="G24" s="14">
        <v>4.5792899166666663</v>
      </c>
      <c r="H24" s="14">
        <v>4.5926934166666671</v>
      </c>
      <c r="I24" s="14">
        <f>2.29244033333333*2</f>
        <v>4.5848806666666597</v>
      </c>
      <c r="J24" s="14">
        <f>2.26832833333333*2</f>
        <v>4.5366566666666603</v>
      </c>
      <c r="K24" s="14">
        <f>2.28885341666667*2</f>
        <v>4.5777068333333402</v>
      </c>
      <c r="L24" s="14">
        <v>4.8288331666666666</v>
      </c>
      <c r="M24" s="14">
        <v>4.8972293333333328</v>
      </c>
      <c r="N24" s="14">
        <v>4.8693654166666667</v>
      </c>
      <c r="O24" s="14">
        <v>4.8047065</v>
      </c>
      <c r="P24" s="14">
        <v>4.8101221666666669</v>
      </c>
      <c r="Q24" s="14">
        <f>2.392317125*2</f>
        <v>4.7846342499999999</v>
      </c>
      <c r="R24" s="14">
        <f>2.42750795833333*2</f>
        <v>4.8550159166666598</v>
      </c>
      <c r="S24" s="14">
        <f>2.370148*2</f>
        <v>4.7402959999999998</v>
      </c>
      <c r="T24" s="14">
        <f>2.36129895833333*2</f>
        <v>4.7225979166666603</v>
      </c>
      <c r="U24" s="14">
        <f>2.40939875*2</f>
        <v>4.8187974999999996</v>
      </c>
    </row>
    <row r="25" spans="1:21" ht="15.5">
      <c r="A25" s="19" t="s">
        <v>179</v>
      </c>
      <c r="B25" s="14">
        <v>9.0016666666666665E-3</v>
      </c>
      <c r="C25" s="14">
        <v>1.0996333333333332E-2</v>
      </c>
      <c r="D25" s="14">
        <v>1.6181000000000001E-2</v>
      </c>
      <c r="E25" s="14">
        <v>1.8512999999999998E-2</v>
      </c>
      <c r="F25" s="14">
        <v>9.6442500000000018E-3</v>
      </c>
      <c r="G25" s="14">
        <v>1.1363916666666666E-2</v>
      </c>
      <c r="H25" s="14">
        <v>8.1564999999999988E-3</v>
      </c>
      <c r="I25" s="14">
        <f>0.00489316666666667*2</f>
        <v>9.7863333333333396E-3</v>
      </c>
      <c r="J25" s="14">
        <f>0.004618625*2</f>
        <v>9.2372500000000007E-3</v>
      </c>
      <c r="K25" s="14">
        <f>0.00354704166666667*2</f>
        <v>7.0940833333333403E-3</v>
      </c>
      <c r="L25" s="14">
        <v>1.6692500000000002E-2</v>
      </c>
      <c r="M25" s="14">
        <v>1.9583666666666669E-2</v>
      </c>
      <c r="N25" s="14">
        <v>1.9248166666666667E-2</v>
      </c>
      <c r="O25" s="14">
        <v>1.8657833333333335E-2</v>
      </c>
      <c r="P25" s="14">
        <v>2.0664416666666668E-2</v>
      </c>
      <c r="Q25" s="14">
        <f>0.00932708333333333*2</f>
        <v>1.8654166666666659E-2</v>
      </c>
      <c r="R25" s="14">
        <f>0.008784875*2</f>
        <v>1.7569749999999999E-2</v>
      </c>
      <c r="S25" s="14">
        <f>0.00920883333333333*2</f>
        <v>1.8417666666666659E-2</v>
      </c>
      <c r="T25" s="14">
        <f>0.0102799583333333*2</f>
        <v>2.0559916666666601E-2</v>
      </c>
      <c r="U25" s="14">
        <f>0.008735375*2</f>
        <v>1.747075E-2</v>
      </c>
    </row>
    <row r="26" spans="1:21" ht="15.5">
      <c r="A26" s="19" t="s">
        <v>142</v>
      </c>
      <c r="B26" s="14">
        <v>2.5792249999999999E-2</v>
      </c>
      <c r="C26" s="14">
        <v>1.4432916666666665E-2</v>
      </c>
      <c r="D26" s="14">
        <v>3.828458333333333E-2</v>
      </c>
      <c r="E26" s="14">
        <v>3.0744083333333335E-2</v>
      </c>
      <c r="F26" s="14">
        <v>1.6923499999999998E-2</v>
      </c>
      <c r="G26" s="14">
        <v>7.9080833333333329E-3</v>
      </c>
      <c r="H26" s="14">
        <v>1.1361166666666667E-2</v>
      </c>
      <c r="I26" s="14">
        <f>0.011818125*2</f>
        <v>2.3636250000000001E-2</v>
      </c>
      <c r="J26" s="14">
        <f>0.00465575*2</f>
        <v>9.3115000000000003E-3</v>
      </c>
      <c r="K26" s="14">
        <f>0.004778125*2</f>
        <v>9.5562500000000005E-3</v>
      </c>
      <c r="L26" s="14">
        <v>2.3239333333333334E-2</v>
      </c>
      <c r="M26" s="14">
        <v>1.69015E-2</v>
      </c>
      <c r="N26" s="14">
        <v>2.5366916666666666E-2</v>
      </c>
      <c r="O26" s="14">
        <v>1.3768333333333334E-2</v>
      </c>
      <c r="P26" s="14">
        <v>2.2715916666666669E-2</v>
      </c>
      <c r="Q26" s="14">
        <f>0.012310375*2</f>
        <v>2.462075E-2</v>
      </c>
      <c r="R26" s="14">
        <f>0.0130107083333333*2</f>
        <v>2.6021416666666599E-2</v>
      </c>
      <c r="S26" s="14">
        <f>0.0136670416666667*2</f>
        <v>2.7334083333333401E-2</v>
      </c>
      <c r="T26" s="14">
        <f>0.0236408333333333*2</f>
        <v>4.7281666666666597E-2</v>
      </c>
      <c r="U26" s="14">
        <f>0.0115614583333333*2</f>
        <v>2.3122916666666601E-2</v>
      </c>
    </row>
    <row r="27" spans="1:21" ht="15.5">
      <c r="A27" s="19" t="s">
        <v>111</v>
      </c>
      <c r="B27" s="14">
        <v>0.20724091666666666</v>
      </c>
      <c r="C27" s="14">
        <v>0.21247141666666666</v>
      </c>
      <c r="D27" s="14">
        <v>0.20491899999999999</v>
      </c>
      <c r="E27" s="14">
        <v>0.15786466666666668</v>
      </c>
      <c r="F27" s="14">
        <v>0.18080241666666666</v>
      </c>
      <c r="G27" s="14">
        <v>0.20692374999999999</v>
      </c>
      <c r="H27" s="14">
        <v>0.21226516666666664</v>
      </c>
      <c r="I27" s="14">
        <f>0.0935325416666667*2</f>
        <v>0.18706508333333341</v>
      </c>
      <c r="J27" s="14">
        <f>0.098228625*2</f>
        <v>0.19645725</v>
      </c>
      <c r="K27" s="14">
        <f>0.10978275*2</f>
        <v>0.2195655</v>
      </c>
      <c r="L27" s="14">
        <v>0.14210624999999999</v>
      </c>
      <c r="M27" s="14">
        <v>0.14365449999999999</v>
      </c>
      <c r="N27" s="14">
        <v>0.14893724999999999</v>
      </c>
      <c r="O27" s="14">
        <v>0.13026658333333335</v>
      </c>
      <c r="P27" s="14">
        <v>0.14254441666666667</v>
      </c>
      <c r="Q27" s="14">
        <f>0.0518274166666667*2</f>
        <v>0.1036548333333334</v>
      </c>
      <c r="R27" s="14">
        <f>0.06452325*2</f>
        <v>0.12904650000000001</v>
      </c>
      <c r="S27" s="14">
        <f>0.060302*2</f>
        <v>0.120604</v>
      </c>
      <c r="T27" s="14">
        <f>0.0416180416666667*2</f>
        <v>8.3236083333333405E-2</v>
      </c>
      <c r="U27" s="14">
        <f>0.0612117916666667*2</f>
        <v>0.12242358333333341</v>
      </c>
    </row>
    <row r="28" spans="1:21" ht="15.5">
      <c r="A28" s="19" t="s">
        <v>110</v>
      </c>
      <c r="B28" s="14">
        <v>1.4121763333333333</v>
      </c>
      <c r="C28" s="14">
        <v>1.4557675000000001</v>
      </c>
      <c r="D28" s="14">
        <v>1.2948420833333334</v>
      </c>
      <c r="E28" s="14">
        <v>1.3580343333333333</v>
      </c>
      <c r="F28" s="14">
        <v>1.4150280833333333</v>
      </c>
      <c r="G28" s="14">
        <v>1.4397460000000002</v>
      </c>
      <c r="H28" s="14">
        <v>1.4389365833333334</v>
      </c>
      <c r="I28" s="14">
        <f>0.701977375*2</f>
        <v>1.40395475</v>
      </c>
      <c r="J28" s="14">
        <f>0.689666083333333*2</f>
        <v>1.379332166666666</v>
      </c>
      <c r="K28" s="14">
        <f>0.704914375*2</f>
        <v>1.40982875</v>
      </c>
      <c r="L28" s="14">
        <v>1.5283519166666666</v>
      </c>
      <c r="M28" s="14">
        <v>1.4795889166666667</v>
      </c>
      <c r="N28" s="14">
        <v>1.5015027500000002</v>
      </c>
      <c r="O28" s="14">
        <v>1.5142114166666667</v>
      </c>
      <c r="P28" s="14">
        <v>1.5248126666666666</v>
      </c>
      <c r="Q28" s="14">
        <f>0.767037333333333*2</f>
        <v>1.534074666666666</v>
      </c>
      <c r="R28" s="14">
        <f>0.774836791666667*2</f>
        <v>1.5496735833333339</v>
      </c>
      <c r="S28" s="14">
        <f>0.744452958333333*2</f>
        <v>1.4889059166666661</v>
      </c>
      <c r="T28" s="14">
        <f>0.766585875*2</f>
        <v>1.5331717499999999</v>
      </c>
      <c r="U28" s="14">
        <f>0.75477325*2</f>
        <v>1.5095464999999999</v>
      </c>
    </row>
    <row r="29" spans="1:21" s="16" customFormat="1" ht="15.5">
      <c r="A29" s="19" t="s">
        <v>183</v>
      </c>
      <c r="B29" s="14">
        <f>B24/(B24+B22)</f>
        <v>0.83487235042394559</v>
      </c>
      <c r="C29" s="14">
        <f t="shared" ref="C29:H29" si="0">C24/(C24+C22)</f>
        <v>0.84491271611400853</v>
      </c>
      <c r="D29" s="14">
        <f t="shared" si="0"/>
        <v>0.8352479999578919</v>
      </c>
      <c r="E29" s="14">
        <f t="shared" si="0"/>
        <v>0.82604891944979475</v>
      </c>
      <c r="F29" s="14">
        <f t="shared" si="0"/>
        <v>0.82847825606294057</v>
      </c>
      <c r="G29" s="14">
        <f t="shared" si="0"/>
        <v>0.83382374860649333</v>
      </c>
      <c r="H29" s="14">
        <f t="shared" si="0"/>
        <v>0.83397115846366021</v>
      </c>
      <c r="I29" s="14">
        <f>I24/(I24+I22)</f>
        <v>0.83190288782448618</v>
      </c>
      <c r="J29" s="14">
        <f>J24/(J24+J22)</f>
        <v>0.82757006181174519</v>
      </c>
      <c r="K29" s="14">
        <f>K24/(K24+K22)</f>
        <v>0.83000444265755691</v>
      </c>
      <c r="L29" s="14">
        <f t="shared" ref="L29:P29" si="1">L24/(L24+L22)</f>
        <v>0.87469742360496061</v>
      </c>
      <c r="M29" s="14">
        <f t="shared" si="1"/>
        <v>0.87557872106025947</v>
      </c>
      <c r="N29" s="14">
        <f t="shared" si="1"/>
        <v>0.87265756153944851</v>
      </c>
      <c r="O29" s="14">
        <f t="shared" si="1"/>
        <v>0.87390692816804094</v>
      </c>
      <c r="P29" s="14">
        <f t="shared" si="1"/>
        <v>0.87533372956899436</v>
      </c>
      <c r="Q29" s="14">
        <f t="shared" ref="Q29" si="2">Q24/(Q24+Q22)</f>
        <v>0.86652933948981425</v>
      </c>
      <c r="R29" s="14">
        <f>R24/(R24+R22)</f>
        <v>0.87566819456688272</v>
      </c>
      <c r="S29" s="14">
        <f>S24/(S24+S22)</f>
        <v>0.87488030360757307</v>
      </c>
      <c r="T29" s="14">
        <f>T24/(T24+T22)</f>
        <v>0.87253178470235737</v>
      </c>
      <c r="U29" s="14">
        <f>U24/(U24+U22)</f>
        <v>0.87166623361398587</v>
      </c>
    </row>
    <row r="31" spans="1:21" ht="16" thickBot="1">
      <c r="A31" s="16" t="s">
        <v>216</v>
      </c>
    </row>
    <row r="32" spans="1:21" ht="18" thickBot="1">
      <c r="A32" s="36" t="s">
        <v>140</v>
      </c>
      <c r="B32" s="37" t="s">
        <v>217</v>
      </c>
      <c r="C32" s="37" t="s">
        <v>119</v>
      </c>
      <c r="D32" s="37" t="s">
        <v>218</v>
      </c>
      <c r="E32" s="37" t="s">
        <v>219</v>
      </c>
      <c r="F32" s="37" t="s">
        <v>220</v>
      </c>
      <c r="G32" s="37" t="s">
        <v>118</v>
      </c>
      <c r="H32" s="37" t="s">
        <v>221</v>
      </c>
      <c r="I32" s="37" t="s">
        <v>127</v>
      </c>
      <c r="J32" s="37" t="s">
        <v>222</v>
      </c>
      <c r="K32" s="37" t="s">
        <v>214</v>
      </c>
    </row>
    <row r="33" spans="1:11" ht="16" thickBot="1">
      <c r="A33" s="38">
        <v>3.6</v>
      </c>
      <c r="B33" s="39" t="s">
        <v>215</v>
      </c>
      <c r="C33" s="39">
        <v>22.9</v>
      </c>
      <c r="D33" s="39">
        <v>13.27</v>
      </c>
      <c r="E33" s="39">
        <v>44.85</v>
      </c>
      <c r="F33" s="39">
        <v>7.68</v>
      </c>
      <c r="G33" s="39" t="s">
        <v>215</v>
      </c>
      <c r="H33" s="39">
        <v>0.81</v>
      </c>
      <c r="I33" s="39" t="s">
        <v>215</v>
      </c>
      <c r="J33" s="39">
        <v>6.88</v>
      </c>
      <c r="K33" s="39">
        <v>100</v>
      </c>
    </row>
  </sheetData>
  <mergeCells count="5">
    <mergeCell ref="A17:U17"/>
    <mergeCell ref="A1:U1"/>
    <mergeCell ref="B3:K3"/>
    <mergeCell ref="L3:U3"/>
    <mergeCell ref="B2:U2"/>
  </mergeCells>
  <pageMargins left="0" right="0" top="0" bottom="0" header="0.31496062992125984" footer="0.31496062992125984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230" workbookViewId="0">
      <selection activeCell="A2" sqref="A2"/>
    </sheetView>
  </sheetViews>
  <sheetFormatPr defaultColWidth="8.7265625" defaultRowHeight="15.5"/>
  <cols>
    <col min="1" max="1" width="15" style="16" bestFit="1" customWidth="1"/>
    <col min="2" max="16384" width="8.7265625" style="16"/>
  </cols>
  <sheetData>
    <row r="1" spans="1:11">
      <c r="A1" s="111" t="s">
        <v>311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1">
      <c r="A2" s="19" t="s">
        <v>125</v>
      </c>
      <c r="B2" s="112" t="s">
        <v>184</v>
      </c>
      <c r="C2" s="113"/>
      <c r="D2" s="113"/>
      <c r="E2" s="113"/>
      <c r="F2" s="113"/>
      <c r="G2" s="113"/>
      <c r="H2" s="113"/>
      <c r="I2" s="113"/>
      <c r="J2" s="113"/>
      <c r="K2" s="114"/>
    </row>
    <row r="3" spans="1:11">
      <c r="A3" s="19" t="s">
        <v>123</v>
      </c>
      <c r="B3" s="112" t="s">
        <v>181</v>
      </c>
      <c r="C3" s="113"/>
      <c r="D3" s="113"/>
      <c r="E3" s="113"/>
      <c r="F3" s="113"/>
      <c r="G3" s="114"/>
      <c r="H3" s="88" t="s">
        <v>172</v>
      </c>
      <c r="I3" s="88"/>
      <c r="J3" s="88"/>
      <c r="K3" s="88"/>
    </row>
    <row r="4" spans="1:11" ht="17.5">
      <c r="A4" s="14" t="s">
        <v>192</v>
      </c>
      <c r="B4" s="7">
        <v>60.012653</v>
      </c>
      <c r="C4" s="7">
        <v>59.792346999999999</v>
      </c>
      <c r="D4" s="7">
        <v>59.862808000000001</v>
      </c>
      <c r="E4" s="7">
        <v>59.031815000000002</v>
      </c>
      <c r="F4" s="7">
        <v>58.952846999999998</v>
      </c>
      <c r="G4" s="7">
        <v>59.828316000000001</v>
      </c>
      <c r="H4" s="7">
        <v>60.463448</v>
      </c>
      <c r="I4" s="7">
        <v>62.010314999999999</v>
      </c>
      <c r="J4" s="7">
        <v>59.787326999999998</v>
      </c>
      <c r="K4" s="7">
        <v>62.334102999999999</v>
      </c>
    </row>
    <row r="5" spans="1:11" ht="17.5">
      <c r="A5" s="14" t="s">
        <v>193</v>
      </c>
      <c r="B5" s="7">
        <v>0.854514</v>
      </c>
      <c r="C5" s="7">
        <v>0.69709200000000004</v>
      </c>
      <c r="D5" s="7">
        <v>0.65199300000000004</v>
      </c>
      <c r="E5" s="7">
        <v>0.67870200000000003</v>
      </c>
      <c r="F5" s="7">
        <v>0.67254400000000003</v>
      </c>
      <c r="G5" s="7">
        <v>0.55669800000000003</v>
      </c>
      <c r="H5" s="7">
        <v>0.249135</v>
      </c>
      <c r="I5" s="7">
        <v>0.69300300000000004</v>
      </c>
      <c r="J5" s="7">
        <v>0.39577600000000002</v>
      </c>
      <c r="K5" s="7">
        <v>0.29596800000000001</v>
      </c>
    </row>
    <row r="6" spans="1:11">
      <c r="A6" s="19" t="s">
        <v>120</v>
      </c>
      <c r="B6" s="7">
        <v>3.5622039999999999</v>
      </c>
      <c r="C6" s="7">
        <v>3.4735019999999999</v>
      </c>
      <c r="D6" s="7">
        <v>3.5042970000000002</v>
      </c>
      <c r="E6" s="7">
        <v>3.483177</v>
      </c>
      <c r="F6" s="7">
        <v>3.4458139999999999</v>
      </c>
      <c r="G6" s="7">
        <v>3.5254210000000001</v>
      </c>
      <c r="H6" s="7">
        <v>4.638865</v>
      </c>
      <c r="I6" s="7">
        <v>4.1265320000000001</v>
      </c>
      <c r="J6" s="7">
        <v>4.1988009999999996</v>
      </c>
      <c r="K6" s="7">
        <v>4.0394360000000002</v>
      </c>
    </row>
    <row r="7" spans="1:11">
      <c r="A7" s="19" t="s">
        <v>127</v>
      </c>
      <c r="B7" s="7" t="s">
        <v>223</v>
      </c>
      <c r="C7" s="7">
        <v>2.5585E-2</v>
      </c>
      <c r="D7" s="7">
        <v>1.9245000000000002E-2</v>
      </c>
      <c r="E7" s="7" t="s">
        <v>223</v>
      </c>
      <c r="F7" s="7">
        <v>2.0017E-2</v>
      </c>
      <c r="G7" s="7">
        <v>1.3242E-2</v>
      </c>
      <c r="H7" s="7">
        <v>2.7390000000000001E-2</v>
      </c>
      <c r="I7" s="7">
        <v>0</v>
      </c>
      <c r="J7" s="7">
        <v>2.7647000000000001E-2</v>
      </c>
      <c r="K7" s="7">
        <v>1.7552999999999999E-2</v>
      </c>
    </row>
    <row r="8" spans="1:11">
      <c r="A8" s="19" t="s">
        <v>119</v>
      </c>
      <c r="B8" s="7">
        <v>28.029087000000001</v>
      </c>
      <c r="C8" s="7">
        <v>28.211694999999999</v>
      </c>
      <c r="D8" s="7">
        <v>28.405760000000001</v>
      </c>
      <c r="E8" s="7">
        <v>28.622122000000001</v>
      </c>
      <c r="F8" s="7">
        <v>28.580459999999999</v>
      </c>
      <c r="G8" s="7">
        <v>28.575787999999999</v>
      </c>
      <c r="H8" s="7">
        <v>27.393699999999999</v>
      </c>
      <c r="I8" s="7">
        <v>28.612791000000001</v>
      </c>
      <c r="J8" s="7">
        <v>27.082787</v>
      </c>
      <c r="K8" s="7">
        <v>28.717196999999999</v>
      </c>
    </row>
    <row r="9" spans="1:11">
      <c r="A9" s="19" t="s">
        <v>118</v>
      </c>
      <c r="B9" s="7">
        <v>5.7179000000000001E-2</v>
      </c>
      <c r="C9" s="7">
        <v>7.9394999999999993E-2</v>
      </c>
      <c r="D9" s="7">
        <v>6.1853999999999999E-2</v>
      </c>
      <c r="E9" s="7">
        <v>5.7717999999999998E-2</v>
      </c>
      <c r="F9" s="7">
        <v>3.8691999999999997E-2</v>
      </c>
      <c r="G9" s="7">
        <v>4.3985999999999997E-2</v>
      </c>
      <c r="H9" s="7">
        <v>3.6644000000000003E-2</v>
      </c>
      <c r="I9" s="7">
        <v>0.119186</v>
      </c>
      <c r="J9" s="7">
        <v>0.166826</v>
      </c>
      <c r="K9" s="7">
        <v>0.22382299999999999</v>
      </c>
    </row>
    <row r="10" spans="1:11" ht="17.5">
      <c r="A10" s="14" t="s">
        <v>194</v>
      </c>
      <c r="B10" s="7">
        <v>0.26528099999999999</v>
      </c>
      <c r="C10" s="7">
        <v>0.23355799999999999</v>
      </c>
      <c r="D10" s="7">
        <v>0.227854</v>
      </c>
      <c r="E10" s="7">
        <v>0.25781500000000002</v>
      </c>
      <c r="F10" s="7">
        <v>0.24674099999999999</v>
      </c>
      <c r="G10" s="7">
        <v>0.20336399999999999</v>
      </c>
      <c r="H10" s="7">
        <v>4.5936999999999999E-2</v>
      </c>
      <c r="I10" s="7">
        <v>0.181033</v>
      </c>
      <c r="J10" s="7">
        <v>9.5330999999999999E-2</v>
      </c>
      <c r="K10" s="7">
        <v>0.13522300000000001</v>
      </c>
    </row>
    <row r="11" spans="1:11" ht="17.5">
      <c r="A11" s="14" t="s">
        <v>195</v>
      </c>
      <c r="B11" s="7">
        <v>1.3511E-2</v>
      </c>
      <c r="C11" s="7">
        <v>1.5103999999999999E-2</v>
      </c>
      <c r="D11" s="7" t="s">
        <v>223</v>
      </c>
      <c r="E11" s="7" t="s">
        <v>223</v>
      </c>
      <c r="F11" s="7" t="s">
        <v>223</v>
      </c>
      <c r="G11" s="7" t="s">
        <v>223</v>
      </c>
      <c r="H11" s="7" t="s">
        <v>223</v>
      </c>
      <c r="I11" s="7">
        <v>2.1818000000000001E-2</v>
      </c>
      <c r="J11" s="7" t="s">
        <v>223</v>
      </c>
      <c r="K11" s="7">
        <v>1.1142000000000001E-2</v>
      </c>
    </row>
    <row r="12" spans="1:11">
      <c r="A12" s="19" t="s">
        <v>173</v>
      </c>
      <c r="B12" s="7">
        <v>92.794429000000008</v>
      </c>
      <c r="C12" s="7">
        <v>92.528278</v>
      </c>
      <c r="D12" s="7">
        <v>92.733810999999989</v>
      </c>
      <c r="E12" s="7">
        <v>92.131348999999986</v>
      </c>
      <c r="F12" s="7">
        <v>91.957115000000002</v>
      </c>
      <c r="G12" s="7">
        <v>92.746814999999998</v>
      </c>
      <c r="H12" s="7">
        <v>92.855118999999988</v>
      </c>
      <c r="I12" s="7">
        <v>95.764677999999989</v>
      </c>
      <c r="J12" s="7">
        <v>91.754494999999991</v>
      </c>
      <c r="K12" s="7">
        <v>95.774445</v>
      </c>
    </row>
    <row r="14" spans="1:11">
      <c r="A14" s="92" t="s">
        <v>152</v>
      </c>
      <c r="B14" s="93"/>
      <c r="C14" s="93"/>
      <c r="D14" s="93"/>
      <c r="E14" s="93"/>
      <c r="F14" s="93"/>
      <c r="G14" s="93"/>
      <c r="H14" s="93"/>
      <c r="I14" s="93"/>
      <c r="J14" s="93"/>
      <c r="K14" s="94"/>
    </row>
    <row r="15" spans="1:11">
      <c r="A15" s="19" t="s">
        <v>115</v>
      </c>
      <c r="B15" s="7">
        <v>3.9517710833333326</v>
      </c>
      <c r="C15" s="7">
        <v>3.9502452916666666</v>
      </c>
      <c r="D15" s="7">
        <v>3.9479609583333333</v>
      </c>
      <c r="E15" s="7">
        <v>3.9216026666666668</v>
      </c>
      <c r="F15" s="7">
        <v>3.9265050000000001</v>
      </c>
      <c r="G15" s="7">
        <v>3.9490692083333339</v>
      </c>
      <c r="H15" s="7">
        <v>4.0161953333333331</v>
      </c>
      <c r="I15" s="7">
        <v>3.9780532916666669</v>
      </c>
      <c r="J15" s="7">
        <v>4.0015964999999998</v>
      </c>
      <c r="K15" s="7">
        <v>3.9887196250000003</v>
      </c>
    </row>
    <row r="16" spans="1:11">
      <c r="A16" s="19" t="s">
        <v>114</v>
      </c>
      <c r="B16" s="7">
        <v>6.6317166666666663E-2</v>
      </c>
      <c r="C16" s="7">
        <v>5.4278125000000003E-2</v>
      </c>
      <c r="D16" s="7">
        <v>5.0677458333333335E-2</v>
      </c>
      <c r="E16" s="7">
        <v>5.3139166666666661E-2</v>
      </c>
      <c r="F16" s="7">
        <v>5.2793124999999996E-2</v>
      </c>
      <c r="G16" s="7">
        <v>4.3307458333333333E-2</v>
      </c>
      <c r="H16" s="7">
        <v>1.9503458333333334E-2</v>
      </c>
      <c r="I16" s="7">
        <v>5.2395749999999998E-2</v>
      </c>
      <c r="J16" s="7">
        <v>3.1219833333333332E-2</v>
      </c>
      <c r="K16" s="7">
        <v>2.2320833333333331E-2</v>
      </c>
    </row>
    <row r="17" spans="1:11">
      <c r="A17" s="19" t="s">
        <v>113</v>
      </c>
      <c r="B17" s="7">
        <v>0.19616987500000002</v>
      </c>
      <c r="C17" s="7">
        <v>0.19191562500000001</v>
      </c>
      <c r="D17" s="7">
        <v>0.19327733333333333</v>
      </c>
      <c r="E17" s="7">
        <v>0.19351658333333333</v>
      </c>
      <c r="F17" s="7">
        <v>0.19193670833333334</v>
      </c>
      <c r="G17" s="7">
        <v>0.19460924999999998</v>
      </c>
      <c r="H17" s="7">
        <v>0.25769058333333333</v>
      </c>
      <c r="I17" s="7">
        <v>0.22138920833333331</v>
      </c>
      <c r="J17" s="7">
        <v>0.2350250833333333</v>
      </c>
      <c r="K17" s="7">
        <v>0.21616879166666667</v>
      </c>
    </row>
    <row r="18" spans="1:11">
      <c r="A18" s="19" t="s">
        <v>126</v>
      </c>
      <c r="B18" s="7" t="s">
        <v>223</v>
      </c>
      <c r="C18" s="7">
        <v>1.4318333333333334E-3</v>
      </c>
      <c r="D18" s="7">
        <v>1.07525E-3</v>
      </c>
      <c r="E18" s="7" t="s">
        <v>223</v>
      </c>
      <c r="F18" s="7">
        <v>1.1293333333333333E-3</v>
      </c>
      <c r="G18" s="7">
        <v>7.4020833333333328E-4</v>
      </c>
      <c r="H18" s="7">
        <v>1.5409166666666668E-3</v>
      </c>
      <c r="I18" s="7">
        <v>0</v>
      </c>
      <c r="J18" s="7">
        <v>1.5675000000000001E-3</v>
      </c>
      <c r="K18" s="7">
        <v>9.5150000000000009E-4</v>
      </c>
    </row>
    <row r="19" spans="1:11">
      <c r="A19" s="19" t="s">
        <v>112</v>
      </c>
      <c r="B19" s="7">
        <v>2.7515175416666668</v>
      </c>
      <c r="C19" s="7">
        <v>2.7785743333333333</v>
      </c>
      <c r="D19" s="7">
        <v>2.7927789999999999</v>
      </c>
      <c r="E19" s="7">
        <v>2.8346124583333334</v>
      </c>
      <c r="F19" s="7">
        <v>2.8378207916666667</v>
      </c>
      <c r="G19" s="7">
        <v>2.8119043333333331</v>
      </c>
      <c r="H19" s="7">
        <v>2.7126077916666667</v>
      </c>
      <c r="I19" s="7">
        <v>2.7364104166666667</v>
      </c>
      <c r="J19" s="7">
        <v>2.7022897916666668</v>
      </c>
      <c r="K19" s="7">
        <v>2.7394555833333336</v>
      </c>
    </row>
    <row r="20" spans="1:11">
      <c r="A20" s="19" t="s">
        <v>142</v>
      </c>
      <c r="B20" s="7">
        <v>4.0342500000000005E-3</v>
      </c>
      <c r="C20" s="7">
        <v>5.6200833333333337E-3</v>
      </c>
      <c r="D20" s="7">
        <v>4.3706666666666659E-3</v>
      </c>
      <c r="E20" s="7">
        <v>4.108041666666667E-3</v>
      </c>
      <c r="F20" s="7">
        <v>2.761E-3</v>
      </c>
      <c r="G20" s="7">
        <v>3.1107083333333334E-3</v>
      </c>
      <c r="H20" s="7">
        <v>2.6079166666666664E-3</v>
      </c>
      <c r="I20" s="7">
        <v>8.1922499999999999E-3</v>
      </c>
      <c r="J20" s="7">
        <v>1.1963416666666666E-2</v>
      </c>
      <c r="K20" s="7">
        <v>1.5345458333333332E-2</v>
      </c>
    </row>
    <row r="21" spans="1:11">
      <c r="A21" s="19" t="s">
        <v>111</v>
      </c>
      <c r="B21" s="7">
        <v>3.3869458333333331E-2</v>
      </c>
      <c r="C21" s="7">
        <v>2.9917249999999996E-2</v>
      </c>
      <c r="D21" s="7">
        <v>2.9135791666666664E-2</v>
      </c>
      <c r="E21" s="7">
        <v>3.3207624999999998E-2</v>
      </c>
      <c r="F21" s="7">
        <v>3.1863791666666669E-2</v>
      </c>
      <c r="G21" s="7">
        <v>2.6026458333333335E-2</v>
      </c>
      <c r="H21" s="7">
        <v>5.9161666666666668E-3</v>
      </c>
      <c r="I21" s="7">
        <v>2.2517458333333334E-2</v>
      </c>
      <c r="J21" s="7">
        <v>1.2371333333333333E-2</v>
      </c>
      <c r="K21" s="7">
        <v>1.6776833333333335E-2</v>
      </c>
    </row>
    <row r="22" spans="1:11">
      <c r="A22" s="19" t="s">
        <v>110</v>
      </c>
      <c r="B22" s="7">
        <v>1.1348333333333334E-3</v>
      </c>
      <c r="C22" s="7">
        <v>1.2727916666666666E-3</v>
      </c>
      <c r="D22" s="7" t="s">
        <v>223</v>
      </c>
      <c r="E22" s="7" t="s">
        <v>223</v>
      </c>
      <c r="F22" s="7" t="s">
        <v>223</v>
      </c>
      <c r="G22" s="7" t="s">
        <v>223</v>
      </c>
      <c r="H22" s="7" t="s">
        <v>223</v>
      </c>
      <c r="I22" s="7">
        <v>1.785666666666667E-3</v>
      </c>
      <c r="J22" s="7" t="s">
        <v>223</v>
      </c>
      <c r="K22" s="7">
        <v>9.0933333333333328E-4</v>
      </c>
    </row>
    <row r="23" spans="1:11">
      <c r="H23" s="29"/>
      <c r="I23" s="29"/>
      <c r="J23" s="29"/>
      <c r="K23" s="29"/>
    </row>
    <row r="24" spans="1:11">
      <c r="H24" s="29"/>
      <c r="I24" s="29"/>
      <c r="J24" s="29"/>
      <c r="K24" s="29"/>
    </row>
  </sheetData>
  <mergeCells count="5">
    <mergeCell ref="A14:K14"/>
    <mergeCell ref="A1:K1"/>
    <mergeCell ref="B3:G3"/>
    <mergeCell ref="H3:K3"/>
    <mergeCell ref="B2:K2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309" workbookViewId="0">
      <selection activeCell="A2" sqref="A2"/>
    </sheetView>
  </sheetViews>
  <sheetFormatPr defaultColWidth="8.81640625" defaultRowHeight="14.5"/>
  <cols>
    <col min="1" max="1" width="15.7265625" customWidth="1"/>
    <col min="2" max="3" width="10.1796875" customWidth="1"/>
    <col min="4" max="4" width="10" customWidth="1"/>
    <col min="5" max="5" width="10.26953125" customWidth="1"/>
  </cols>
  <sheetData>
    <row r="1" spans="1:6" ht="15.5">
      <c r="A1" s="122" t="s">
        <v>312</v>
      </c>
      <c r="B1" s="122"/>
      <c r="C1" s="122"/>
      <c r="D1" s="122"/>
      <c r="E1" s="122"/>
      <c r="F1" s="122"/>
    </row>
    <row r="2" spans="1:6" ht="15.5">
      <c r="A2" s="23" t="s">
        <v>125</v>
      </c>
      <c r="B2" s="118" t="s">
        <v>168</v>
      </c>
      <c r="C2" s="118"/>
      <c r="D2" s="118"/>
      <c r="E2" s="118"/>
    </row>
    <row r="3" spans="1:6" ht="15.5">
      <c r="A3" s="15" t="s">
        <v>123</v>
      </c>
      <c r="B3" s="86" t="s">
        <v>172</v>
      </c>
      <c r="C3" s="86"/>
      <c r="D3" s="86"/>
      <c r="E3" s="86"/>
    </row>
    <row r="4" spans="1:6" ht="15.5">
      <c r="A4" s="119" t="s">
        <v>244</v>
      </c>
      <c r="B4" s="120"/>
      <c r="C4" s="120"/>
      <c r="D4" s="120"/>
      <c r="E4" s="121"/>
    </row>
    <row r="5" spans="1:6" ht="15.5">
      <c r="A5" s="19" t="s">
        <v>185</v>
      </c>
      <c r="B5" s="25">
        <v>914</v>
      </c>
      <c r="C5" s="25">
        <v>915</v>
      </c>
      <c r="D5" s="25">
        <v>916</v>
      </c>
      <c r="E5" s="25">
        <v>917</v>
      </c>
    </row>
    <row r="6" spans="1:6" ht="15.5">
      <c r="A6" s="14" t="s">
        <v>115</v>
      </c>
      <c r="B6" s="26">
        <f>0.030595*0.4672</f>
        <v>1.4293984000000001E-2</v>
      </c>
      <c r="C6" s="7" t="s">
        <v>223</v>
      </c>
      <c r="D6" s="26" t="s">
        <v>223</v>
      </c>
      <c r="E6" s="26">
        <f>0.01958*0.4672</f>
        <v>9.1477759999999998E-3</v>
      </c>
    </row>
    <row r="7" spans="1:6" ht="15.5">
      <c r="A7" s="14" t="s">
        <v>143</v>
      </c>
      <c r="B7" s="26" t="s">
        <v>223</v>
      </c>
      <c r="C7" s="26">
        <f>0.058967*0.5995</f>
        <v>3.5350716500000004E-2</v>
      </c>
      <c r="D7" s="26" t="s">
        <v>223</v>
      </c>
      <c r="E7" s="26" t="s">
        <v>223</v>
      </c>
    </row>
    <row r="8" spans="1:6" ht="15.5">
      <c r="A8" s="14" t="s">
        <v>167</v>
      </c>
      <c r="B8" s="26">
        <f>0.067296*0.52913</f>
        <v>3.5608332479999998E-2</v>
      </c>
      <c r="C8" s="26" t="s">
        <v>223</v>
      </c>
      <c r="D8" s="26" t="s">
        <v>223</v>
      </c>
      <c r="E8" s="26">
        <f>0.025468*0.52913</f>
        <v>1.347588284E-2</v>
      </c>
    </row>
    <row r="9" spans="1:6" ht="15.5">
      <c r="A9" s="14" t="s">
        <v>112</v>
      </c>
      <c r="B9" s="26">
        <f>0.034485*0.60317</f>
        <v>2.0800317450000001E-2</v>
      </c>
      <c r="C9" s="26">
        <f>0.030711*0.60317</f>
        <v>1.8523953869999998E-2</v>
      </c>
      <c r="D9" s="26">
        <f>0.068801*0.60317</f>
        <v>4.149869917E-2</v>
      </c>
      <c r="E9" s="26">
        <f>0.024826*0.60317</f>
        <v>1.4974298420000001E-2</v>
      </c>
    </row>
    <row r="10" spans="1:6" ht="15.5">
      <c r="A10" s="14" t="s">
        <v>142</v>
      </c>
      <c r="B10" s="26">
        <f>81.895447*0.71469</f>
        <v>58.529857016430007</v>
      </c>
      <c r="C10" s="26">
        <f>83.895447*0.71469</f>
        <v>59.959237016430009</v>
      </c>
      <c r="D10" s="26">
        <f>78.437576*0.71469</f>
        <v>56.05855119144001</v>
      </c>
      <c r="E10" s="26">
        <f>83.604401*0.71469</f>
        <v>59.751229350690004</v>
      </c>
    </row>
    <row r="11" spans="1:6" ht="15.5">
      <c r="A11" s="14" t="s">
        <v>140</v>
      </c>
      <c r="B11" s="26">
        <v>53.316273000000002</v>
      </c>
      <c r="C11" s="26">
        <v>52.939338999999997</v>
      </c>
      <c r="D11" s="26">
        <v>52.196545</v>
      </c>
      <c r="E11" s="26">
        <v>52.914763999999998</v>
      </c>
    </row>
    <row r="12" spans="1:6" ht="15.5">
      <c r="A12" s="14" t="s">
        <v>157</v>
      </c>
      <c r="B12" s="26">
        <f>1.192415*0.928315</f>
        <v>1.106936730725</v>
      </c>
      <c r="C12" s="26">
        <f>0.971169*0.928315</f>
        <v>0.90155075023499998</v>
      </c>
      <c r="D12" s="26">
        <f>1.888799*0.928315</f>
        <v>1.7534004436849999</v>
      </c>
      <c r="E12" s="26">
        <f>1.708095*0.928315</f>
        <v>1.5856502099249998</v>
      </c>
    </row>
    <row r="13" spans="1:6" ht="15.5">
      <c r="A13" s="14" t="s">
        <v>173</v>
      </c>
      <c r="B13" s="26">
        <f>SUM(B6:B12)</f>
        <v>113.023769381085</v>
      </c>
      <c r="C13" s="26">
        <f>SUM(C6:C12)</f>
        <v>113.85400143703501</v>
      </c>
      <c r="D13" s="26">
        <f>SUM(D6:D12)</f>
        <v>110.04999533429501</v>
      </c>
      <c r="E13" s="26">
        <f>SUM(E6:E12)</f>
        <v>114.28924151787501</v>
      </c>
    </row>
  </sheetData>
  <mergeCells count="4">
    <mergeCell ref="B2:E2"/>
    <mergeCell ref="B3:E3"/>
    <mergeCell ref="A4:E4"/>
    <mergeCell ref="A1:F1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="248" workbookViewId="0">
      <selection activeCell="A2" sqref="A2"/>
    </sheetView>
  </sheetViews>
  <sheetFormatPr defaultColWidth="8.81640625" defaultRowHeight="15.5"/>
  <cols>
    <col min="1" max="1" width="15" style="24" bestFit="1" customWidth="1"/>
  </cols>
  <sheetData>
    <row r="1" spans="1:10">
      <c r="A1" s="87" t="s">
        <v>300</v>
      </c>
      <c r="B1" s="87"/>
      <c r="C1" s="87"/>
      <c r="D1" s="87"/>
      <c r="E1" s="87"/>
      <c r="F1" s="87"/>
      <c r="G1" s="87"/>
      <c r="H1" s="87"/>
      <c r="I1" s="87"/>
      <c r="J1" s="87"/>
    </row>
    <row r="2" spans="1:10">
      <c r="A2" s="19" t="s">
        <v>125</v>
      </c>
      <c r="B2" s="112" t="s">
        <v>186</v>
      </c>
      <c r="C2" s="113"/>
      <c r="D2" s="113"/>
      <c r="E2" s="113"/>
      <c r="F2" s="113"/>
      <c r="G2" s="113"/>
      <c r="H2" s="113"/>
      <c r="I2" s="113"/>
      <c r="J2" s="114"/>
    </row>
    <row r="3" spans="1:10">
      <c r="A3" s="19" t="s">
        <v>123</v>
      </c>
      <c r="B3" s="112" t="s">
        <v>187</v>
      </c>
      <c r="C3" s="113"/>
      <c r="D3" s="113"/>
      <c r="E3" s="113"/>
      <c r="F3" s="113"/>
      <c r="G3" s="113"/>
      <c r="H3" s="113"/>
      <c r="I3" s="113"/>
      <c r="J3" s="114"/>
    </row>
    <row r="4" spans="1:10" ht="17.5">
      <c r="A4" s="14" t="s">
        <v>192</v>
      </c>
      <c r="B4" s="7">
        <v>23.968554000000001</v>
      </c>
      <c r="C4" s="7">
        <v>28.412779</v>
      </c>
      <c r="D4" s="7">
        <v>29.461216</v>
      </c>
      <c r="E4" s="7">
        <v>27.652006</v>
      </c>
      <c r="F4" s="7">
        <v>27.696812000000001</v>
      </c>
      <c r="G4" s="7">
        <v>27.749742999999999</v>
      </c>
      <c r="H4" s="7">
        <v>28.841989999999999</v>
      </c>
      <c r="I4" s="7">
        <v>27.762705</v>
      </c>
      <c r="J4" s="7">
        <v>28.136068000000002</v>
      </c>
    </row>
    <row r="5" spans="1:10" ht="17.5">
      <c r="A5" s="18" t="s">
        <v>196</v>
      </c>
      <c r="B5" s="7">
        <v>10.749459</v>
      </c>
      <c r="C5" s="7">
        <v>7.7075000000000005E-2</v>
      </c>
      <c r="D5" s="7">
        <v>0.22162599999999999</v>
      </c>
      <c r="E5" s="7">
        <v>6.8939E-2</v>
      </c>
      <c r="F5" s="7">
        <v>6.6867999999999997E-2</v>
      </c>
      <c r="G5" s="7">
        <v>8.8594999999999993E-2</v>
      </c>
      <c r="H5" s="7">
        <v>0.122298</v>
      </c>
      <c r="I5" s="7">
        <v>0.12234399999999999</v>
      </c>
      <c r="J5" s="7">
        <v>5.4701E-2</v>
      </c>
    </row>
    <row r="6" spans="1:10" ht="17.5">
      <c r="A6" s="14" t="s">
        <v>193</v>
      </c>
      <c r="B6" s="7">
        <v>17.647734</v>
      </c>
      <c r="C6" s="7">
        <v>20.751804</v>
      </c>
      <c r="D6" s="7">
        <v>19.873940000000001</v>
      </c>
      <c r="E6" s="7">
        <v>21.479233000000001</v>
      </c>
      <c r="F6" s="7">
        <v>21.203959000000001</v>
      </c>
      <c r="G6" s="7">
        <v>21.307337</v>
      </c>
      <c r="H6" s="7">
        <v>20.036987</v>
      </c>
      <c r="I6" s="7">
        <v>20.306812000000001</v>
      </c>
      <c r="J6" s="7">
        <v>20.350546000000001</v>
      </c>
    </row>
    <row r="7" spans="1:10">
      <c r="A7" s="27" t="s">
        <v>120</v>
      </c>
      <c r="B7" s="7">
        <v>9.2506710000000005</v>
      </c>
      <c r="C7" s="7">
        <v>9.8448259999999994</v>
      </c>
      <c r="D7" s="7">
        <v>9.8232660000000003</v>
      </c>
      <c r="E7" s="7">
        <v>9.8753709999999995</v>
      </c>
      <c r="F7" s="7">
        <v>9.8300090000000004</v>
      </c>
      <c r="G7" s="7">
        <v>9.9642149999999994</v>
      </c>
      <c r="H7" s="7">
        <v>9.659084</v>
      </c>
      <c r="I7" s="7">
        <v>9.8814229999999998</v>
      </c>
      <c r="J7" s="7">
        <v>9.5992230000000003</v>
      </c>
    </row>
    <row r="8" spans="1:10">
      <c r="A8" s="27" t="s">
        <v>127</v>
      </c>
      <c r="B8" s="7">
        <v>8.1215999999999997E-2</v>
      </c>
      <c r="C8" s="7">
        <v>0.107627</v>
      </c>
      <c r="D8" s="7">
        <v>9.325E-2</v>
      </c>
      <c r="E8" s="7">
        <v>9.4649999999999998E-2</v>
      </c>
      <c r="F8" s="7">
        <v>0.10183200000000001</v>
      </c>
      <c r="G8" s="7">
        <v>9.1316999999999995E-2</v>
      </c>
      <c r="H8" s="7">
        <v>0.104904</v>
      </c>
      <c r="I8" s="7">
        <v>0.10430499999999999</v>
      </c>
      <c r="J8" s="7">
        <v>0.102021</v>
      </c>
    </row>
    <row r="9" spans="1:10">
      <c r="A9" s="27" t="s">
        <v>119</v>
      </c>
      <c r="B9" s="7">
        <v>23.944666000000002</v>
      </c>
      <c r="C9" s="7">
        <v>25.563383000000002</v>
      </c>
      <c r="D9" s="7">
        <v>24.381474000000001</v>
      </c>
      <c r="E9" s="7">
        <v>25.257999000000002</v>
      </c>
      <c r="F9" s="7">
        <v>25.750274999999998</v>
      </c>
      <c r="G9" s="7">
        <v>25.221534999999999</v>
      </c>
      <c r="H9" s="7">
        <v>25.394932000000001</v>
      </c>
      <c r="I9" s="7">
        <v>25.424151999999999</v>
      </c>
      <c r="J9" s="7">
        <v>26.270681</v>
      </c>
    </row>
    <row r="10" spans="1:10">
      <c r="A10" s="27" t="s">
        <v>118</v>
      </c>
      <c r="B10" s="7">
        <v>3.7107000000000001E-2</v>
      </c>
      <c r="C10" s="7">
        <v>7.2767999999999999E-2</v>
      </c>
      <c r="D10" s="7">
        <v>0.120682</v>
      </c>
      <c r="E10" s="7">
        <v>4.3029999999999999E-2</v>
      </c>
      <c r="F10" s="7">
        <v>1.9074000000000001E-2</v>
      </c>
      <c r="G10" s="7">
        <v>6.8709999999999993E-2</v>
      </c>
      <c r="H10" s="7">
        <v>8.1629999999999994E-2</v>
      </c>
      <c r="I10" s="7">
        <v>6.7207000000000003E-2</v>
      </c>
      <c r="J10" s="7">
        <v>3.6160999999999999E-2</v>
      </c>
    </row>
    <row r="11" spans="1:10" ht="17.5">
      <c r="A11" s="14" t="s">
        <v>194</v>
      </c>
      <c r="B11" s="7" t="s">
        <v>223</v>
      </c>
      <c r="C11" s="7" t="s">
        <v>223</v>
      </c>
      <c r="D11" s="7">
        <v>1.5949000000000001E-2</v>
      </c>
      <c r="E11" s="7">
        <v>1.1790999999999999E-2</v>
      </c>
      <c r="F11" s="7">
        <v>1.321E-2</v>
      </c>
      <c r="G11" s="7">
        <v>2.1416000000000001E-2</v>
      </c>
      <c r="H11" s="7">
        <v>1.4290000000000001E-2</v>
      </c>
      <c r="I11" s="7" t="s">
        <v>223</v>
      </c>
      <c r="J11" s="7" t="s">
        <v>223</v>
      </c>
    </row>
    <row r="12" spans="1:10" ht="17.5">
      <c r="A12" s="14" t="s">
        <v>195</v>
      </c>
      <c r="B12" s="7">
        <v>9.0853000000000003E-2</v>
      </c>
      <c r="C12" s="7">
        <v>7.1848999999999996E-2</v>
      </c>
      <c r="D12" s="7">
        <v>1.1077459999999999</v>
      </c>
      <c r="E12" s="7">
        <v>1.9504000000000001E-2</v>
      </c>
      <c r="F12" s="7" t="s">
        <v>223</v>
      </c>
      <c r="G12" s="7">
        <v>0.13572699999999999</v>
      </c>
      <c r="H12" s="7">
        <v>0.39137499999999997</v>
      </c>
      <c r="I12" s="7">
        <v>0.34765600000000002</v>
      </c>
      <c r="J12" s="7">
        <v>2.7809E-2</v>
      </c>
    </row>
    <row r="13" spans="1:10">
      <c r="A13" s="27" t="s">
        <v>173</v>
      </c>
      <c r="B13" s="7">
        <v>85.806917999999996</v>
      </c>
      <c r="C13" s="7">
        <v>84.984708000000012</v>
      </c>
      <c r="D13" s="7">
        <v>85.171070000000014</v>
      </c>
      <c r="E13" s="7">
        <v>84.550718000000018</v>
      </c>
      <c r="F13" s="7">
        <v>84.711720000000014</v>
      </c>
      <c r="G13" s="7">
        <v>84.725833999999992</v>
      </c>
      <c r="H13" s="7">
        <v>84.722178</v>
      </c>
      <c r="I13" s="7">
        <v>84.061345000000003</v>
      </c>
      <c r="J13" s="7">
        <v>84.60201600000002</v>
      </c>
    </row>
    <row r="14" spans="1:10">
      <c r="A14" s="28"/>
      <c r="B14" s="29"/>
      <c r="C14" s="29"/>
      <c r="D14" s="29"/>
      <c r="E14" s="29"/>
      <c r="F14" s="29"/>
      <c r="G14" s="29"/>
      <c r="H14" s="29"/>
      <c r="I14" s="29"/>
      <c r="J14" s="29"/>
    </row>
    <row r="15" spans="1:10">
      <c r="A15" s="92" t="s">
        <v>188</v>
      </c>
      <c r="B15" s="93"/>
      <c r="C15" s="93"/>
      <c r="D15" s="93"/>
      <c r="E15" s="93"/>
      <c r="F15" s="93"/>
      <c r="G15" s="93"/>
      <c r="H15" s="93"/>
      <c r="I15" s="93"/>
      <c r="J15" s="94"/>
    </row>
    <row r="16" spans="1:10">
      <c r="A16" s="27" t="s">
        <v>115</v>
      </c>
      <c r="B16" s="7">
        <v>4.8318176666666668</v>
      </c>
      <c r="C16" s="7">
        <v>5.6736423333333335</v>
      </c>
      <c r="D16" s="7">
        <v>5.8942473333333334</v>
      </c>
      <c r="E16" s="7">
        <v>5.5542620000000005</v>
      </c>
      <c r="F16" s="7">
        <v>5.5528340000000007</v>
      </c>
      <c r="G16" s="7">
        <v>5.5690343333333336</v>
      </c>
      <c r="H16" s="7">
        <v>5.7818448333333334</v>
      </c>
      <c r="I16" s="7">
        <v>5.6259699999999997</v>
      </c>
      <c r="J16" s="7">
        <v>5.6447440000000002</v>
      </c>
    </row>
    <row r="17" spans="1:10">
      <c r="A17" s="27" t="s">
        <v>143</v>
      </c>
      <c r="B17" s="7">
        <v>1.6296023333333334</v>
      </c>
      <c r="C17" s="7">
        <v>1.15745E-2</v>
      </c>
      <c r="D17" s="7">
        <v>3.3344499999999999E-2</v>
      </c>
      <c r="E17" s="7">
        <v>1.0413666666666667E-2</v>
      </c>
      <c r="F17" s="7">
        <v>1.0081166666666667E-2</v>
      </c>
      <c r="G17" s="7">
        <v>1.3371166666666668E-2</v>
      </c>
      <c r="H17" s="7">
        <v>1.8436833333333336E-2</v>
      </c>
      <c r="I17" s="7">
        <v>1.8644499999999998E-2</v>
      </c>
      <c r="J17" s="7">
        <v>8.2530000000000017E-3</v>
      </c>
    </row>
    <row r="18" spans="1:10">
      <c r="A18" s="27" t="s">
        <v>114</v>
      </c>
      <c r="B18" s="7">
        <v>4.192895</v>
      </c>
      <c r="C18" s="7">
        <v>4.8838299999999997</v>
      </c>
      <c r="D18" s="7">
        <v>4.6861698333333335</v>
      </c>
      <c r="E18" s="7">
        <v>5.084811666666667</v>
      </c>
      <c r="F18" s="7">
        <v>5.0102359999999999</v>
      </c>
      <c r="G18" s="7">
        <v>5.0397211666666664</v>
      </c>
      <c r="H18" s="7">
        <v>4.7340195000000005</v>
      </c>
      <c r="I18" s="7">
        <v>4.8499115000000002</v>
      </c>
      <c r="J18" s="7">
        <v>4.8118629999999998</v>
      </c>
    </row>
    <row r="19" spans="1:10">
      <c r="A19" s="27" t="s">
        <v>113</v>
      </c>
      <c r="B19" s="7">
        <v>1.5595755</v>
      </c>
      <c r="C19" s="7">
        <v>1.6440725</v>
      </c>
      <c r="D19" s="7">
        <v>1.6436081666666666</v>
      </c>
      <c r="E19" s="7">
        <v>1.6588903333333331</v>
      </c>
      <c r="F19" s="7">
        <v>1.6481756666666667</v>
      </c>
      <c r="G19" s="7">
        <v>1.672356</v>
      </c>
      <c r="H19" s="7">
        <v>1.6193543333333331</v>
      </c>
      <c r="I19" s="7">
        <v>1.6746333333333334</v>
      </c>
      <c r="J19" s="7">
        <v>1.6105775</v>
      </c>
    </row>
    <row r="20" spans="1:10">
      <c r="A20" s="27" t="s">
        <v>126</v>
      </c>
      <c r="B20" s="7">
        <v>1.3868166666666668E-2</v>
      </c>
      <c r="C20" s="7">
        <v>1.8203500000000001E-2</v>
      </c>
      <c r="D20" s="7">
        <v>1.5802500000000001E-2</v>
      </c>
      <c r="E20" s="7">
        <v>1.61035E-2</v>
      </c>
      <c r="F20" s="7">
        <v>1.7292333333333333E-2</v>
      </c>
      <c r="G20" s="7">
        <v>1.5522500000000002E-2</v>
      </c>
      <c r="H20" s="7">
        <v>1.7812666666666668E-2</v>
      </c>
      <c r="I20" s="7">
        <v>1.7903666666666668E-2</v>
      </c>
      <c r="J20" s="7">
        <v>1.7336666666666667E-2</v>
      </c>
    </row>
    <row r="21" spans="1:10">
      <c r="A21" s="27" t="s">
        <v>112</v>
      </c>
      <c r="B21" s="7">
        <v>7.1960104999999999</v>
      </c>
      <c r="C21" s="7">
        <v>7.6099333333333332</v>
      </c>
      <c r="D21" s="7">
        <v>7.2719698333333334</v>
      </c>
      <c r="E21" s="7">
        <v>7.5633285000000008</v>
      </c>
      <c r="F21" s="7">
        <v>7.6962830000000002</v>
      </c>
      <c r="G21" s="7">
        <v>7.5458273333333326</v>
      </c>
      <c r="H21" s="7">
        <v>7.5893160000000002</v>
      </c>
      <c r="I21" s="7">
        <v>7.680623999999999</v>
      </c>
      <c r="J21" s="7">
        <v>7.8571768333333329</v>
      </c>
    </row>
    <row r="22" spans="1:10">
      <c r="A22" s="27" t="s">
        <v>142</v>
      </c>
      <c r="B22" s="7">
        <v>8.0149999999999996E-3</v>
      </c>
      <c r="C22" s="7">
        <v>1.5569166666666667E-2</v>
      </c>
      <c r="D22" s="7">
        <v>2.5869666666666666E-2</v>
      </c>
      <c r="E22" s="7">
        <v>9.2610000000000001E-3</v>
      </c>
      <c r="F22" s="7">
        <v>4.097333333333333E-3</v>
      </c>
      <c r="G22" s="7">
        <v>1.4774666666666667E-2</v>
      </c>
      <c r="H22" s="7">
        <v>1.7532666666666665E-2</v>
      </c>
      <c r="I22" s="7">
        <v>1.45915E-2</v>
      </c>
      <c r="J22" s="7">
        <v>7.7734999999999992E-3</v>
      </c>
    </row>
    <row r="23" spans="1:10">
      <c r="A23" s="27" t="s">
        <v>111</v>
      </c>
      <c r="B23" s="7" t="s">
        <v>223</v>
      </c>
      <c r="C23" s="7" t="s">
        <v>223</v>
      </c>
      <c r="D23" s="7">
        <v>6.1868333333333332E-3</v>
      </c>
      <c r="E23" s="7">
        <v>4.5919999999999997E-3</v>
      </c>
      <c r="F23" s="7">
        <v>5.1345000000000002E-3</v>
      </c>
      <c r="G23" s="7">
        <v>8.3335000000000006E-3</v>
      </c>
      <c r="H23" s="7">
        <v>5.5544999999999995E-3</v>
      </c>
      <c r="I23" s="7" t="s">
        <v>223</v>
      </c>
      <c r="J23" s="7" t="s">
        <v>223</v>
      </c>
    </row>
    <row r="24" spans="1:10" ht="15.65" customHeight="1">
      <c r="A24" s="27" t="s">
        <v>110</v>
      </c>
      <c r="B24" s="7">
        <v>2.3363666666666668E-2</v>
      </c>
      <c r="C24" s="7">
        <v>1.8302666666666665E-2</v>
      </c>
      <c r="D24" s="7">
        <v>0.28271716666666663</v>
      </c>
      <c r="E24" s="7">
        <v>4.9979999999999998E-3</v>
      </c>
      <c r="F24" s="7" t="s">
        <v>223</v>
      </c>
      <c r="G24" s="7">
        <v>3.4748000000000001E-2</v>
      </c>
      <c r="H24" s="7">
        <v>0.10008483333333333</v>
      </c>
      <c r="I24" s="7">
        <v>8.9870666666666668E-2</v>
      </c>
      <c r="J24" s="7">
        <v>7.116666666666667E-3</v>
      </c>
    </row>
  </sheetData>
  <mergeCells count="4">
    <mergeCell ref="B2:J2"/>
    <mergeCell ref="B3:J3"/>
    <mergeCell ref="A15:J15"/>
    <mergeCell ref="A1:J1"/>
  </mergeCells>
  <pageMargins left="0" right="0" top="0" bottom="0" header="0.31496062992125984" footer="0.31496062992125984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="231" workbookViewId="0">
      <selection activeCell="A2" sqref="A2"/>
    </sheetView>
  </sheetViews>
  <sheetFormatPr defaultColWidth="8.7265625" defaultRowHeight="14.5"/>
  <cols>
    <col min="1" max="1" width="13" style="21" bestFit="1" customWidth="1"/>
    <col min="2" max="13" width="7.7265625" style="21" customWidth="1"/>
    <col min="14" max="16384" width="8.7265625" style="21"/>
  </cols>
  <sheetData>
    <row r="1" spans="1:14" ht="15.5">
      <c r="A1" s="87" t="s">
        <v>313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4" ht="15.5">
      <c r="A2" s="19" t="s">
        <v>125</v>
      </c>
      <c r="B2" s="88" t="s">
        <v>189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4" ht="15.5">
      <c r="A3" s="19" t="s">
        <v>123</v>
      </c>
      <c r="B3" s="88" t="s">
        <v>181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4" ht="17.5">
      <c r="A4" s="14" t="s">
        <v>192</v>
      </c>
      <c r="B4" s="7">
        <v>0.15019199999999999</v>
      </c>
      <c r="C4" s="7">
        <v>0.11741500000000001</v>
      </c>
      <c r="D4" s="7">
        <v>0.13699800000000001</v>
      </c>
      <c r="E4" s="7">
        <v>0.15467600000000001</v>
      </c>
      <c r="F4" s="7">
        <v>0.14263700000000001</v>
      </c>
      <c r="G4" s="7">
        <v>0.26629799999999998</v>
      </c>
      <c r="H4" s="7">
        <v>0.18826799999999999</v>
      </c>
      <c r="I4" s="7">
        <v>7.7164999999999997E-2</v>
      </c>
      <c r="J4" s="7">
        <v>0.15497900000000001</v>
      </c>
      <c r="K4" s="7">
        <v>0.159382</v>
      </c>
      <c r="L4" s="7">
        <v>0.16950299999999999</v>
      </c>
      <c r="M4" s="7">
        <v>0.96437200000000001</v>
      </c>
    </row>
    <row r="5" spans="1:14" ht="17.5">
      <c r="A5" s="18" t="s">
        <v>196</v>
      </c>
      <c r="B5" s="7">
        <v>3.4346000000000002E-2</v>
      </c>
      <c r="C5" s="7">
        <v>3.8678999999999998E-2</v>
      </c>
      <c r="D5" s="7">
        <v>3.1333E-2</v>
      </c>
      <c r="E5" s="7">
        <v>2.9465999999999999E-2</v>
      </c>
      <c r="F5" s="7">
        <v>3.0506999999999999E-2</v>
      </c>
      <c r="G5" s="7">
        <v>3.2001000000000002E-2</v>
      </c>
      <c r="H5" s="7">
        <v>2.8702999999999999E-2</v>
      </c>
      <c r="I5" s="7">
        <v>8.1938999999999998E-2</v>
      </c>
      <c r="J5" s="7">
        <v>4.4983000000000002E-2</v>
      </c>
      <c r="K5" s="7">
        <v>4.9974999999999999E-2</v>
      </c>
      <c r="L5" s="7">
        <v>3.9495000000000002E-2</v>
      </c>
      <c r="M5" s="7">
        <v>4.7280999999999997E-2</v>
      </c>
    </row>
    <row r="6" spans="1:14" ht="17.5">
      <c r="A6" s="14" t="s">
        <v>193</v>
      </c>
      <c r="B6" s="7">
        <v>9.6336189999999995</v>
      </c>
      <c r="C6" s="7">
        <v>9.5954580000000007</v>
      </c>
      <c r="D6" s="7">
        <v>9.1735469999999992</v>
      </c>
      <c r="E6" s="7">
        <v>9.8485630000000004</v>
      </c>
      <c r="F6" s="7">
        <v>9.740793</v>
      </c>
      <c r="G6" s="7">
        <v>9.0928850000000008</v>
      </c>
      <c r="H6" s="7">
        <v>9.2172070000000001</v>
      </c>
      <c r="I6" s="7">
        <v>10.28825</v>
      </c>
      <c r="J6" s="7">
        <v>9.9025200000000009</v>
      </c>
      <c r="K6" s="7">
        <v>9.711449</v>
      </c>
      <c r="L6" s="7">
        <v>8.9456740000000003</v>
      </c>
      <c r="M6" s="7">
        <v>8.6101449999999993</v>
      </c>
    </row>
    <row r="7" spans="1:14" ht="17.5">
      <c r="A7" s="19" t="s">
        <v>212</v>
      </c>
      <c r="B7" s="7">
        <v>53.705390999999999</v>
      </c>
      <c r="C7" s="7">
        <v>53.762711000000003</v>
      </c>
      <c r="D7" s="7">
        <v>54.291514999999997</v>
      </c>
      <c r="E7" s="7">
        <v>54.055962000000001</v>
      </c>
      <c r="F7" s="7">
        <v>53.802920999999998</v>
      </c>
      <c r="G7" s="7">
        <v>53.236378000000002</v>
      </c>
      <c r="H7" s="7">
        <v>53.521355</v>
      </c>
      <c r="I7" s="7">
        <v>53.584961</v>
      </c>
      <c r="J7" s="7">
        <v>53.993468999999997</v>
      </c>
      <c r="K7" s="7">
        <v>53.886234000000002</v>
      </c>
      <c r="L7" s="7">
        <v>54.697788000000003</v>
      </c>
      <c r="M7" s="7">
        <v>53.500534000000002</v>
      </c>
      <c r="N7" s="12"/>
    </row>
    <row r="8" spans="1:14" ht="15.5">
      <c r="A8" s="27" t="s">
        <v>120</v>
      </c>
      <c r="B8" s="7">
        <v>28.661235999999999</v>
      </c>
      <c r="C8" s="7">
        <v>28.796303000000002</v>
      </c>
      <c r="D8" s="7">
        <v>28.385394999999999</v>
      </c>
      <c r="E8" s="7">
        <v>28.462902</v>
      </c>
      <c r="F8" s="7">
        <v>28.373360000000002</v>
      </c>
      <c r="G8" s="7">
        <v>29.060946999999999</v>
      </c>
      <c r="H8" s="7">
        <v>28.816839000000002</v>
      </c>
      <c r="I8" s="7">
        <v>28.765623000000001</v>
      </c>
      <c r="J8" s="7">
        <v>29.087242</v>
      </c>
      <c r="K8" s="7">
        <v>29.293047000000001</v>
      </c>
      <c r="L8" s="7">
        <v>28.613410999999999</v>
      </c>
      <c r="M8" s="7">
        <v>28.194189000000001</v>
      </c>
    </row>
    <row r="9" spans="1:14" ht="15.5">
      <c r="A9" s="27" t="s">
        <v>127</v>
      </c>
      <c r="B9" s="7">
        <v>1.1610549999999999</v>
      </c>
      <c r="C9" s="7">
        <v>1.1759520000000001</v>
      </c>
      <c r="D9" s="7">
        <v>1.02003</v>
      </c>
      <c r="E9" s="7">
        <v>0.99234500000000003</v>
      </c>
      <c r="F9" s="7">
        <v>0.97701899999999997</v>
      </c>
      <c r="G9" s="7">
        <v>0.87531099999999995</v>
      </c>
      <c r="H9" s="7">
        <v>1.2159819999999999</v>
      </c>
      <c r="I9" s="7">
        <v>0.80960699999999997</v>
      </c>
      <c r="J9" s="7">
        <v>1.104511</v>
      </c>
      <c r="K9" s="7">
        <v>1.258135</v>
      </c>
      <c r="L9" s="7">
        <v>1.482056</v>
      </c>
      <c r="M9" s="7">
        <v>1.386169</v>
      </c>
    </row>
    <row r="10" spans="1:14" ht="15.5">
      <c r="A10" s="27" t="s">
        <v>119</v>
      </c>
      <c r="B10" s="7">
        <v>0.84772199999999998</v>
      </c>
      <c r="C10" s="7">
        <v>0.881907</v>
      </c>
      <c r="D10" s="7">
        <v>1.1054710000000001</v>
      </c>
      <c r="E10" s="7">
        <v>1.161216</v>
      </c>
      <c r="F10" s="7">
        <v>1.2127110000000001</v>
      </c>
      <c r="G10" s="7">
        <v>1.3661509999999999</v>
      </c>
      <c r="H10" s="7">
        <v>0.76666199999999995</v>
      </c>
      <c r="I10" s="7">
        <v>1.4955560000000001</v>
      </c>
      <c r="J10" s="7">
        <v>1.1264400000000001</v>
      </c>
      <c r="K10" s="7">
        <v>0.85965400000000003</v>
      </c>
      <c r="L10" s="7">
        <v>0.59089100000000006</v>
      </c>
      <c r="M10" s="7">
        <v>0.982043</v>
      </c>
    </row>
    <row r="11" spans="1:14" ht="15.5">
      <c r="A11" s="27" t="s">
        <v>177</v>
      </c>
      <c r="B11" s="7">
        <v>2.2275E-2</v>
      </c>
      <c r="C11" s="7" t="s">
        <v>223</v>
      </c>
      <c r="D11" s="7" t="s">
        <v>223</v>
      </c>
      <c r="E11" s="7">
        <v>2.4218E-2</v>
      </c>
      <c r="F11" s="7">
        <v>4.6893999999999998E-2</v>
      </c>
      <c r="G11" s="7" t="s">
        <v>223</v>
      </c>
      <c r="H11" s="7" t="s">
        <v>223</v>
      </c>
      <c r="I11" s="7" t="s">
        <v>223</v>
      </c>
      <c r="J11" s="7" t="s">
        <v>223</v>
      </c>
      <c r="K11" s="7">
        <v>2.2318999999999999E-2</v>
      </c>
      <c r="L11" s="7">
        <v>2.4808E-2</v>
      </c>
      <c r="M11" s="7">
        <v>3.1585000000000002E-2</v>
      </c>
    </row>
    <row r="12" spans="1:14" ht="15.5">
      <c r="A12" s="27" t="s">
        <v>118</v>
      </c>
      <c r="B12" s="7">
        <v>0.14947299999999999</v>
      </c>
      <c r="C12" s="7">
        <v>0.15279499999999999</v>
      </c>
      <c r="D12" s="7">
        <v>0.22197600000000001</v>
      </c>
      <c r="E12" s="7">
        <v>0.17685400000000001</v>
      </c>
      <c r="F12" s="7">
        <v>0.18746199999999999</v>
      </c>
      <c r="G12" s="7">
        <v>0.39528999999999997</v>
      </c>
      <c r="H12" s="7">
        <v>0.24614</v>
      </c>
      <c r="I12" s="7">
        <v>9.4172000000000006E-2</v>
      </c>
      <c r="J12" s="7">
        <v>9.0989E-2</v>
      </c>
      <c r="K12" s="7">
        <v>9.2075000000000004E-2</v>
      </c>
      <c r="L12" s="7">
        <v>0.16731099999999999</v>
      </c>
      <c r="M12" s="7">
        <v>0.203485</v>
      </c>
    </row>
    <row r="13" spans="1:14" ht="17.5">
      <c r="A13" s="14" t="s">
        <v>194</v>
      </c>
      <c r="B13" s="7">
        <v>0.13299900000000001</v>
      </c>
      <c r="C13" s="7">
        <v>0.135605</v>
      </c>
      <c r="D13" s="7">
        <v>0.13725300000000001</v>
      </c>
      <c r="E13" s="7">
        <v>0.12997900000000001</v>
      </c>
      <c r="F13" s="7">
        <v>0.150728</v>
      </c>
      <c r="G13" s="7">
        <v>0.145425</v>
      </c>
      <c r="H13" s="7">
        <v>0.15237999999999999</v>
      </c>
      <c r="I13" s="7">
        <v>0.133102</v>
      </c>
      <c r="J13" s="7">
        <v>0.127114</v>
      </c>
      <c r="K13" s="7">
        <v>0.137512</v>
      </c>
      <c r="L13" s="7">
        <v>0.146395</v>
      </c>
      <c r="M13" s="7">
        <v>0.17401</v>
      </c>
    </row>
    <row r="14" spans="1:14" ht="15.5">
      <c r="A14" s="27" t="s">
        <v>173</v>
      </c>
      <c r="B14" s="7">
        <v>94.558106999999993</v>
      </c>
      <c r="C14" s="7">
        <v>94.686471999999981</v>
      </c>
      <c r="D14" s="7">
        <v>94.586145999999999</v>
      </c>
      <c r="E14" s="7">
        <v>95.204255000000018</v>
      </c>
      <c r="F14" s="7">
        <v>94.665031999999997</v>
      </c>
      <c r="G14" s="7">
        <v>94.470686000000015</v>
      </c>
      <c r="H14" s="7">
        <v>94.208018999999979</v>
      </c>
      <c r="I14" s="7">
        <v>95.330374999999989</v>
      </c>
      <c r="J14" s="7">
        <v>95.651582000000005</v>
      </c>
      <c r="K14" s="7">
        <v>95.614131999999984</v>
      </c>
      <c r="L14" s="7">
        <v>95.135524999999973</v>
      </c>
      <c r="M14" s="7">
        <v>94.093812999999997</v>
      </c>
    </row>
    <row r="15" spans="1:14" ht="15.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4" ht="15.5">
      <c r="A16" s="92" t="s">
        <v>190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4"/>
    </row>
    <row r="17" spans="1:13" ht="15.5">
      <c r="A17" s="27" t="s">
        <v>115</v>
      </c>
      <c r="B17" s="7">
        <v>5.5766666666666664E-3</v>
      </c>
      <c r="C17" s="7">
        <v>4.3603333333333332E-3</v>
      </c>
      <c r="D17" s="7">
        <v>5.091E-3</v>
      </c>
      <c r="E17" s="7">
        <v>5.6895000000000001E-3</v>
      </c>
      <c r="F17" s="7">
        <v>5.2794999999999995E-3</v>
      </c>
      <c r="G17" s="7">
        <v>9.9226666666666664E-3</v>
      </c>
      <c r="H17" s="7">
        <v>7.0328333333333328E-3</v>
      </c>
      <c r="I17" s="7">
        <v>2.8276666666666663E-3</v>
      </c>
      <c r="J17" s="7">
        <v>5.6823333333333335E-3</v>
      </c>
      <c r="K17" s="7">
        <v>5.8621666666666674E-3</v>
      </c>
      <c r="L17" s="7">
        <v>6.2916666666666668E-3</v>
      </c>
      <c r="M17" s="7">
        <v>3.594116666666667E-2</v>
      </c>
    </row>
    <row r="18" spans="1:13" ht="15.5">
      <c r="A18" s="27" t="s">
        <v>143</v>
      </c>
      <c r="B18" s="7">
        <v>9.5900000000000011E-4</v>
      </c>
      <c r="C18" s="7">
        <v>1.0801666666666666E-3</v>
      </c>
      <c r="D18" s="7">
        <v>8.7566666666666663E-4</v>
      </c>
      <c r="E18" s="7">
        <v>8.1500000000000008E-4</v>
      </c>
      <c r="F18" s="7">
        <v>8.4916666666666658E-4</v>
      </c>
      <c r="G18" s="7">
        <v>8.9666666666666671E-4</v>
      </c>
      <c r="H18" s="7">
        <v>8.0633333333333338E-4</v>
      </c>
      <c r="I18" s="7">
        <v>2.258E-3</v>
      </c>
      <c r="J18" s="7">
        <v>1.2403333333333333E-3</v>
      </c>
      <c r="K18" s="7">
        <v>1.3823333333333333E-3</v>
      </c>
      <c r="L18" s="7">
        <v>1.1025E-3</v>
      </c>
      <c r="M18" s="7">
        <v>1.3251666666666666E-3</v>
      </c>
    </row>
    <row r="19" spans="1:13" ht="15.5">
      <c r="A19" s="27" t="s">
        <v>114</v>
      </c>
      <c r="B19" s="7">
        <v>0.42156683333333334</v>
      </c>
      <c r="C19" s="7">
        <v>0.41996799999999995</v>
      </c>
      <c r="D19" s="7">
        <v>0.40177799999999997</v>
      </c>
      <c r="E19" s="7">
        <v>0.42695900000000003</v>
      </c>
      <c r="F19" s="7">
        <v>0.42492066666666667</v>
      </c>
      <c r="G19" s="7">
        <v>0.39931683333333329</v>
      </c>
      <c r="H19" s="7">
        <v>0.40579783333333336</v>
      </c>
      <c r="I19" s="7">
        <v>0.44431999999999999</v>
      </c>
      <c r="J19" s="7">
        <v>0.42790833333333333</v>
      </c>
      <c r="K19" s="7">
        <v>0.4209768333333333</v>
      </c>
      <c r="L19" s="7">
        <v>0.39134800000000003</v>
      </c>
      <c r="M19" s="7">
        <v>0.378193</v>
      </c>
    </row>
    <row r="20" spans="1:13" ht="15.5">
      <c r="A20" s="27" t="s">
        <v>178</v>
      </c>
      <c r="B20" s="7">
        <v>1.5765976666666666</v>
      </c>
      <c r="C20" s="7">
        <v>1.5785481666666668</v>
      </c>
      <c r="D20" s="7">
        <v>1.5951701666666667</v>
      </c>
      <c r="E20" s="7">
        <v>1.5721103333333335</v>
      </c>
      <c r="F20" s="7">
        <v>1.5745103333333335</v>
      </c>
      <c r="G20" s="7">
        <v>1.5683771666666668</v>
      </c>
      <c r="H20" s="7">
        <v>1.5807518333333332</v>
      </c>
      <c r="I20" s="7">
        <v>1.5524708333333335</v>
      </c>
      <c r="J20" s="7">
        <v>1.5652093333333335</v>
      </c>
      <c r="K20" s="7">
        <v>1.5670330000000001</v>
      </c>
      <c r="L20" s="7">
        <v>1.605262</v>
      </c>
      <c r="M20" s="7">
        <v>1.5764756666666668</v>
      </c>
    </row>
    <row r="21" spans="1:13" ht="15.5">
      <c r="A21" s="27" t="s">
        <v>113</v>
      </c>
      <c r="B21" s="7">
        <v>0.88997950000000003</v>
      </c>
      <c r="C21" s="7">
        <v>0.89432516666666662</v>
      </c>
      <c r="D21" s="7">
        <v>0.88216949999999994</v>
      </c>
      <c r="E21" s="7">
        <v>0.87558983333333329</v>
      </c>
      <c r="F21" s="7">
        <v>0.87827900000000003</v>
      </c>
      <c r="G21" s="7">
        <v>0.90559466666666666</v>
      </c>
      <c r="H21" s="7">
        <v>0.900254</v>
      </c>
      <c r="I21" s="7">
        <v>0.88152866666666663</v>
      </c>
      <c r="J21" s="7">
        <v>0.89189933333333338</v>
      </c>
      <c r="K21" s="7">
        <v>0.90104583333333332</v>
      </c>
      <c r="L21" s="7">
        <v>0.888235</v>
      </c>
      <c r="M21" s="7">
        <v>0.87876116666666659</v>
      </c>
    </row>
    <row r="22" spans="1:13" ht="15.5">
      <c r="A22" s="27" t="s">
        <v>126</v>
      </c>
      <c r="B22" s="7">
        <v>3.6514666666666667E-2</v>
      </c>
      <c r="C22" s="7">
        <v>3.6989500000000002E-2</v>
      </c>
      <c r="D22" s="7">
        <v>3.2107000000000004E-2</v>
      </c>
      <c r="E22" s="7">
        <v>3.0918166666666667E-2</v>
      </c>
      <c r="F22" s="7">
        <v>3.0630500000000001E-2</v>
      </c>
      <c r="G22" s="7">
        <v>2.7625833333333336E-2</v>
      </c>
      <c r="H22" s="7">
        <v>3.8474666666666664E-2</v>
      </c>
      <c r="I22" s="7">
        <v>2.5128499999999998E-2</v>
      </c>
      <c r="J22" s="7">
        <v>3.4301499999999999E-2</v>
      </c>
      <c r="K22" s="7">
        <v>3.9195833333333333E-2</v>
      </c>
      <c r="L22" s="7">
        <v>4.6596500000000006E-2</v>
      </c>
      <c r="M22" s="7">
        <v>4.3757999999999998E-2</v>
      </c>
    </row>
    <row r="23" spans="1:13" ht="15.5">
      <c r="A23" s="27" t="s">
        <v>112</v>
      </c>
      <c r="B23" s="7">
        <v>4.6923166666666662E-2</v>
      </c>
      <c r="C23" s="7">
        <v>4.8823833333333337E-2</v>
      </c>
      <c r="D23" s="7">
        <v>6.1242666666666667E-2</v>
      </c>
      <c r="E23" s="7">
        <v>6.3677333333333336E-2</v>
      </c>
      <c r="F23" s="7">
        <v>6.6915833333333327E-2</v>
      </c>
      <c r="G23" s="7">
        <v>7.5887999999999997E-2</v>
      </c>
      <c r="H23" s="7">
        <v>4.2694499999999996E-2</v>
      </c>
      <c r="I23" s="7">
        <v>8.1698666666666669E-2</v>
      </c>
      <c r="J23" s="7">
        <v>6.1570333333333331E-2</v>
      </c>
      <c r="K23" s="7">
        <v>4.7136333333333336E-2</v>
      </c>
      <c r="L23" s="7">
        <v>3.2697499999999997E-2</v>
      </c>
      <c r="M23" s="7">
        <v>5.4562166666666669E-2</v>
      </c>
    </row>
    <row r="24" spans="1:13" ht="15.5">
      <c r="A24" s="27" t="s">
        <v>179</v>
      </c>
      <c r="B24" s="7">
        <v>6.6516666666666666E-4</v>
      </c>
      <c r="C24" s="7" t="s">
        <v>223</v>
      </c>
      <c r="D24" s="7" t="s">
        <v>223</v>
      </c>
      <c r="E24" s="7">
        <v>7.1650000000000001E-4</v>
      </c>
      <c r="F24" s="7">
        <v>1.3959999999999999E-3</v>
      </c>
      <c r="G24" s="7" t="s">
        <v>223</v>
      </c>
      <c r="H24" s="7" t="s">
        <v>223</v>
      </c>
      <c r="I24" s="7" t="s">
        <v>223</v>
      </c>
      <c r="J24" s="7" t="s">
        <v>223</v>
      </c>
      <c r="K24" s="7">
        <v>6.6016666666666665E-4</v>
      </c>
      <c r="L24" s="7">
        <v>7.4066666666666671E-4</v>
      </c>
      <c r="M24" s="7">
        <v>9.4666666666666673E-4</v>
      </c>
    </row>
    <row r="25" spans="1:13" ht="15.5">
      <c r="A25" s="27" t="s">
        <v>142</v>
      </c>
      <c r="B25" s="7">
        <v>5.9463333333333339E-3</v>
      </c>
      <c r="C25" s="7">
        <v>6.0795000000000007E-3</v>
      </c>
      <c r="D25" s="7">
        <v>8.838166666666666E-3</v>
      </c>
      <c r="E25" s="7">
        <v>6.9700000000000005E-3</v>
      </c>
      <c r="F25" s="7">
        <v>7.4341666666666662E-3</v>
      </c>
      <c r="G25" s="7">
        <v>1.5781166666666666E-2</v>
      </c>
      <c r="H25" s="7">
        <v>9.8515000000000009E-3</v>
      </c>
      <c r="I25" s="7">
        <v>3.6973333333333333E-3</v>
      </c>
      <c r="J25" s="7">
        <v>3.5743333333333334E-3</v>
      </c>
      <c r="K25" s="7">
        <v>3.6284999999999998E-3</v>
      </c>
      <c r="L25" s="7">
        <v>6.6540000000000002E-3</v>
      </c>
      <c r="M25" s="7">
        <v>8.1253333333333334E-3</v>
      </c>
    </row>
    <row r="26" spans="1:13" ht="15.5">
      <c r="A26" s="27" t="s">
        <v>111</v>
      </c>
      <c r="B26" s="7">
        <v>9.5744999999999997E-3</v>
      </c>
      <c r="C26" s="7">
        <v>9.7638333333333344E-3</v>
      </c>
      <c r="D26" s="7">
        <v>9.8893333333333333E-3</v>
      </c>
      <c r="E26" s="7">
        <v>9.2700000000000005E-3</v>
      </c>
      <c r="F26" s="7">
        <v>1.0816833333333333E-2</v>
      </c>
      <c r="G26" s="7">
        <v>1.0506333333333333E-2</v>
      </c>
      <c r="H26" s="7">
        <v>1.1036499999999999E-2</v>
      </c>
      <c r="I26" s="7">
        <v>9.4564999999999996E-3</v>
      </c>
      <c r="J26" s="7">
        <v>9.0363333333333337E-3</v>
      </c>
      <c r="K26" s="7">
        <v>9.806500000000001E-3</v>
      </c>
      <c r="L26" s="7">
        <v>1.0535833333333333E-2</v>
      </c>
      <c r="M26" s="7">
        <v>1.2574E-2</v>
      </c>
    </row>
  </sheetData>
  <mergeCells count="4">
    <mergeCell ref="B2:M2"/>
    <mergeCell ref="B3:M3"/>
    <mergeCell ref="A16:M16"/>
    <mergeCell ref="A1:M1"/>
  </mergeCells>
  <pageMargins left="0" right="0" top="0" bottom="0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Table S1.</vt:lpstr>
      <vt:lpstr>Table S2.</vt:lpstr>
      <vt:lpstr>Table S3.</vt:lpstr>
      <vt:lpstr>Table S4.</vt:lpstr>
      <vt:lpstr>Table S5.</vt:lpstr>
      <vt:lpstr>Table S6.</vt:lpstr>
      <vt:lpstr>Table S7.</vt:lpstr>
      <vt:lpstr>Table S8.</vt:lpstr>
      <vt:lpstr>Table S9.</vt:lpstr>
      <vt:lpstr>Table S10.</vt:lpstr>
      <vt:lpstr>Table S11.</vt:lpstr>
      <vt:lpstr>Table S12.</vt:lpstr>
      <vt:lpstr>Table S13.</vt:lpstr>
      <vt:lpstr>Table S14.</vt:lpstr>
      <vt:lpstr>Table S15.</vt:lpstr>
      <vt:lpstr>Table S16.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2026-01-17T06:02:30Z</dcterms:modified>
</cp:coreProperties>
</file>