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cho\Desktop\ROS review signalling and development\Figures Tables\"/>
    </mc:Choice>
  </mc:AlternateContent>
  <bookViews>
    <workbookView xWindow="0" yWindow="0" windowWidth="19200" windowHeight="647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5" i="1" l="1"/>
  <c r="AA55" i="1"/>
  <c r="V55" i="1"/>
  <c r="U55" i="1"/>
  <c r="L55" i="1"/>
  <c r="K55" i="1"/>
  <c r="AB54" i="1"/>
  <c r="AA54" i="1"/>
  <c r="V54" i="1"/>
  <c r="U54" i="1"/>
  <c r="L54" i="1"/>
  <c r="K54" i="1"/>
  <c r="AB53" i="1"/>
  <c r="AA53" i="1"/>
  <c r="V53" i="1"/>
  <c r="U53" i="1"/>
  <c r="L53" i="1"/>
  <c r="K53" i="1"/>
  <c r="AB52" i="1"/>
  <c r="AA52" i="1"/>
  <c r="V52" i="1"/>
  <c r="U52" i="1"/>
  <c r="L52" i="1"/>
  <c r="K52" i="1"/>
  <c r="AB51" i="1"/>
  <c r="AA51" i="1"/>
  <c r="V51" i="1"/>
  <c r="U51" i="1"/>
  <c r="L51" i="1"/>
  <c r="K51" i="1"/>
  <c r="AB50" i="1"/>
  <c r="AA50" i="1"/>
  <c r="V50" i="1"/>
  <c r="U50" i="1"/>
  <c r="L50" i="1"/>
  <c r="K50" i="1"/>
  <c r="AB49" i="1"/>
  <c r="AA49" i="1"/>
  <c r="V49" i="1"/>
  <c r="U49" i="1"/>
  <c r="L49" i="1"/>
  <c r="K49" i="1"/>
  <c r="AB48" i="1"/>
  <c r="AA48" i="1"/>
  <c r="V48" i="1"/>
  <c r="U48" i="1"/>
  <c r="L48" i="1"/>
  <c r="K48" i="1"/>
  <c r="AB47" i="1"/>
  <c r="AA47" i="1"/>
  <c r="V47" i="1"/>
  <c r="U47" i="1"/>
  <c r="L47" i="1"/>
  <c r="K47" i="1"/>
  <c r="AB46" i="1"/>
  <c r="AA46" i="1"/>
  <c r="V46" i="1"/>
  <c r="U46" i="1"/>
  <c r="L46" i="1"/>
  <c r="K46" i="1"/>
  <c r="AB45" i="1"/>
  <c r="AA45" i="1"/>
  <c r="V45" i="1"/>
  <c r="U45" i="1"/>
  <c r="L45" i="1"/>
  <c r="K45" i="1"/>
  <c r="AB44" i="1"/>
  <c r="AA44" i="1"/>
  <c r="V44" i="1"/>
  <c r="U44" i="1"/>
  <c r="L44" i="1"/>
  <c r="K44" i="1"/>
  <c r="AB43" i="1"/>
  <c r="AA43" i="1"/>
  <c r="V43" i="1"/>
  <c r="U43" i="1"/>
  <c r="L43" i="1"/>
  <c r="K43" i="1"/>
  <c r="AB42" i="1"/>
  <c r="AA42" i="1"/>
  <c r="V42" i="1"/>
  <c r="U42" i="1"/>
  <c r="L42" i="1"/>
  <c r="K42" i="1"/>
  <c r="AB41" i="1"/>
  <c r="AA41" i="1"/>
  <c r="V41" i="1"/>
  <c r="U41" i="1"/>
  <c r="L41" i="1"/>
  <c r="K41" i="1"/>
  <c r="AB40" i="1"/>
  <c r="AA40" i="1"/>
  <c r="V40" i="1"/>
  <c r="U40" i="1"/>
  <c r="L40" i="1"/>
  <c r="K40" i="1"/>
  <c r="AB39" i="1"/>
  <c r="AA39" i="1"/>
  <c r="V39" i="1"/>
  <c r="U39" i="1"/>
  <c r="L39" i="1"/>
  <c r="K39" i="1"/>
  <c r="AB38" i="1"/>
  <c r="AA38" i="1"/>
  <c r="V38" i="1"/>
  <c r="U38" i="1"/>
  <c r="L38" i="1"/>
  <c r="K38" i="1"/>
  <c r="AB37" i="1"/>
  <c r="AA37" i="1"/>
  <c r="V37" i="1"/>
  <c r="U37" i="1"/>
  <c r="L37" i="1"/>
  <c r="K37" i="1"/>
  <c r="AB36" i="1"/>
  <c r="AA36" i="1"/>
  <c r="V36" i="1"/>
  <c r="U36" i="1"/>
  <c r="L36" i="1"/>
  <c r="K36" i="1"/>
  <c r="AB35" i="1"/>
  <c r="AA35" i="1"/>
  <c r="V35" i="1"/>
  <c r="U35" i="1"/>
  <c r="L35" i="1"/>
  <c r="K35" i="1"/>
  <c r="AB34" i="1"/>
  <c r="AA34" i="1"/>
  <c r="V34" i="1"/>
  <c r="U34" i="1"/>
  <c r="L34" i="1"/>
  <c r="K34" i="1"/>
  <c r="AB33" i="1"/>
  <c r="AA33" i="1"/>
  <c r="V33" i="1"/>
  <c r="U33" i="1"/>
  <c r="L33" i="1"/>
  <c r="K33" i="1"/>
  <c r="AB32" i="1"/>
  <c r="AA32" i="1"/>
  <c r="V32" i="1"/>
  <c r="U32" i="1"/>
  <c r="L32" i="1"/>
  <c r="K32" i="1"/>
  <c r="AB31" i="1"/>
  <c r="AA31" i="1"/>
  <c r="V31" i="1"/>
  <c r="U31" i="1"/>
  <c r="L31" i="1"/>
  <c r="K31" i="1"/>
  <c r="AB30" i="1"/>
  <c r="AA30" i="1"/>
  <c r="V30" i="1"/>
  <c r="U30" i="1"/>
  <c r="L30" i="1"/>
  <c r="K30" i="1"/>
  <c r="AB29" i="1"/>
  <c r="AA29" i="1"/>
  <c r="V29" i="1"/>
  <c r="U29" i="1"/>
  <c r="L29" i="1"/>
  <c r="K29" i="1"/>
  <c r="AB28" i="1"/>
  <c r="AA28" i="1"/>
  <c r="V28" i="1"/>
  <c r="U28" i="1"/>
  <c r="L28" i="1"/>
  <c r="K28" i="1"/>
  <c r="AB27" i="1"/>
  <c r="AA27" i="1"/>
  <c r="V27" i="1"/>
  <c r="U27" i="1"/>
  <c r="L27" i="1"/>
  <c r="K27" i="1"/>
  <c r="AB26" i="1"/>
  <c r="AA26" i="1"/>
  <c r="V26" i="1"/>
  <c r="U26" i="1"/>
  <c r="L26" i="1"/>
  <c r="K26" i="1"/>
  <c r="AB25" i="1"/>
  <c r="AA25" i="1"/>
  <c r="V25" i="1"/>
  <c r="U25" i="1"/>
  <c r="L25" i="1"/>
  <c r="K25" i="1"/>
  <c r="AB24" i="1"/>
  <c r="AA24" i="1"/>
  <c r="V24" i="1"/>
  <c r="U24" i="1"/>
  <c r="L24" i="1"/>
  <c r="K24" i="1"/>
  <c r="AB23" i="1"/>
  <c r="AA23" i="1"/>
  <c r="V23" i="1"/>
  <c r="U23" i="1"/>
  <c r="L23" i="1"/>
  <c r="K23" i="1"/>
  <c r="AB22" i="1"/>
  <c r="AA22" i="1"/>
  <c r="V22" i="1"/>
  <c r="U22" i="1"/>
  <c r="L22" i="1"/>
  <c r="K22" i="1"/>
  <c r="AB21" i="1"/>
  <c r="AA21" i="1"/>
  <c r="V21" i="1"/>
  <c r="U21" i="1"/>
  <c r="L21" i="1"/>
  <c r="K21" i="1"/>
  <c r="AB20" i="1"/>
  <c r="AA20" i="1"/>
  <c r="V20" i="1"/>
  <c r="U20" i="1"/>
  <c r="L20" i="1"/>
  <c r="K20" i="1"/>
  <c r="AB19" i="1"/>
  <c r="AA19" i="1"/>
  <c r="V19" i="1"/>
  <c r="U19" i="1"/>
  <c r="L19" i="1"/>
  <c r="K19" i="1"/>
  <c r="AB18" i="1"/>
  <c r="AA18" i="1"/>
  <c r="V18" i="1"/>
  <c r="U18" i="1"/>
  <c r="L18" i="1"/>
  <c r="K18" i="1"/>
  <c r="AB17" i="1"/>
  <c r="AA17" i="1"/>
  <c r="V17" i="1"/>
  <c r="U17" i="1"/>
  <c r="L17" i="1"/>
  <c r="K17" i="1"/>
  <c r="AB16" i="1"/>
  <c r="AA16" i="1"/>
  <c r="V16" i="1"/>
  <c r="U16" i="1"/>
  <c r="L16" i="1"/>
  <c r="K16" i="1"/>
  <c r="AB15" i="1"/>
  <c r="AA15" i="1"/>
  <c r="V15" i="1"/>
  <c r="U15" i="1"/>
  <c r="L15" i="1"/>
  <c r="K15" i="1"/>
  <c r="AB14" i="1"/>
  <c r="AA14" i="1"/>
  <c r="V14" i="1"/>
  <c r="U14" i="1"/>
  <c r="L14" i="1"/>
  <c r="K14" i="1"/>
  <c r="AB13" i="1"/>
  <c r="AA13" i="1"/>
  <c r="V13" i="1"/>
  <c r="U13" i="1"/>
  <c r="L13" i="1"/>
  <c r="K13" i="1"/>
  <c r="AB12" i="1"/>
  <c r="AA12" i="1"/>
  <c r="V12" i="1"/>
  <c r="U12" i="1"/>
  <c r="L12" i="1"/>
  <c r="K12" i="1"/>
  <c r="AB11" i="1"/>
  <c r="AA11" i="1"/>
  <c r="V11" i="1"/>
  <c r="U11" i="1"/>
  <c r="L11" i="1"/>
  <c r="K11" i="1"/>
  <c r="AB10" i="1"/>
  <c r="AA10" i="1"/>
  <c r="V10" i="1"/>
  <c r="U10" i="1"/>
  <c r="L10" i="1"/>
  <c r="K10" i="1"/>
  <c r="AB9" i="1"/>
  <c r="AA9" i="1"/>
  <c r="V9" i="1"/>
  <c r="U9" i="1"/>
  <c r="L9" i="1"/>
  <c r="K9" i="1"/>
  <c r="AB8" i="1"/>
  <c r="AA8" i="1"/>
  <c r="V8" i="1"/>
  <c r="U8" i="1"/>
  <c r="L8" i="1"/>
  <c r="K8" i="1"/>
  <c r="AB7" i="1"/>
  <c r="AA7" i="1"/>
  <c r="V7" i="1"/>
  <c r="U7" i="1"/>
  <c r="L7" i="1"/>
  <c r="K7" i="1"/>
  <c r="AB6" i="1"/>
  <c r="AA6" i="1"/>
  <c r="V6" i="1"/>
  <c r="U6" i="1"/>
  <c r="L6" i="1"/>
  <c r="K6" i="1"/>
  <c r="AB5" i="1"/>
  <c r="AA5" i="1"/>
  <c r="V5" i="1"/>
  <c r="U5" i="1"/>
  <c r="L5" i="1"/>
  <c r="K5" i="1"/>
  <c r="AB4" i="1"/>
  <c r="AA4" i="1"/>
  <c r="V4" i="1"/>
  <c r="U4" i="1"/>
  <c r="L4" i="1"/>
  <c r="K4" i="1"/>
  <c r="AB3" i="1"/>
  <c r="AA3" i="1"/>
  <c r="V3" i="1"/>
  <c r="U3" i="1"/>
  <c r="L3" i="1"/>
  <c r="K3" i="1"/>
</calcChain>
</file>

<file path=xl/sharedStrings.xml><?xml version="1.0" encoding="utf-8"?>
<sst xmlns="http://schemas.openxmlformats.org/spreadsheetml/2006/main" count="140" uniqueCount="113">
  <si>
    <t>Egg cell</t>
  </si>
  <si>
    <t>egg cell</t>
  </si>
  <si>
    <t>Central Cell</t>
  </si>
  <si>
    <t>Synergid cell</t>
    <phoneticPr fontId="0" type="noConversion"/>
  </si>
  <si>
    <t>Synergid cell</t>
  </si>
  <si>
    <t>Model_name</t>
  </si>
  <si>
    <t>Short_description</t>
  </si>
  <si>
    <t>Cell_1</t>
    <phoneticPr fontId="0" type="noConversion"/>
  </si>
  <si>
    <t>Cell_2</t>
    <phoneticPr fontId="0" type="noConversion"/>
  </si>
  <si>
    <t>Cell_3</t>
    <phoneticPr fontId="0" type="noConversion"/>
  </si>
  <si>
    <t>Cell_4</t>
    <phoneticPr fontId="0" type="noConversion"/>
  </si>
  <si>
    <t>Cell_5</t>
    <phoneticPr fontId="0" type="noConversion"/>
  </si>
  <si>
    <t>Cell_6</t>
    <phoneticPr fontId="0" type="noConversion"/>
  </si>
  <si>
    <t>Cell_7</t>
    <phoneticPr fontId="0" type="noConversion"/>
  </si>
  <si>
    <t>Cell_8</t>
    <phoneticPr fontId="0" type="noConversion"/>
  </si>
  <si>
    <t>average</t>
  </si>
  <si>
    <t>standard error</t>
  </si>
  <si>
    <t>AT1G20630</t>
  </si>
  <si>
    <t>catalase 1</t>
  </si>
  <si>
    <t>AT4G35090</t>
  </si>
  <si>
    <t>catalase 2</t>
  </si>
  <si>
    <t>AT1G20620</t>
  </si>
  <si>
    <t>catalase 3</t>
  </si>
  <si>
    <t>AT1G08830</t>
  </si>
  <si>
    <t>copper/zinc superoxide dismutase 1</t>
  </si>
  <si>
    <t>AT1G09090</t>
  </si>
  <si>
    <t>respiratory burst oxidase homolog B</t>
  </si>
  <si>
    <t>AT1G12520</t>
  </si>
  <si>
    <t>copper chaperone for SOD1</t>
  </si>
  <si>
    <t>AT1G14920</t>
  </si>
  <si>
    <t>GRAS family transcription factor family protein</t>
  </si>
  <si>
    <t>AT1G32230</t>
  </si>
  <si>
    <t>WWE protein-protein interaction domain protein family</t>
  </si>
  <si>
    <t>AT1G66350</t>
  </si>
  <si>
    <t>RGA-like 1</t>
  </si>
  <si>
    <t>AT1G17020</t>
  </si>
  <si>
    <t>senescence-related gene 1</t>
  </si>
  <si>
    <t>AT4G12420</t>
  </si>
  <si>
    <t>Cupredoxin superfamily protein</t>
  </si>
  <si>
    <t>AT4G39830</t>
  </si>
  <si>
    <t>AT5G21100</t>
  </si>
  <si>
    <t>Plant L-ascorbate oxidase</t>
  </si>
  <si>
    <t>AT5G21105</t>
  </si>
  <si>
    <t>AT2G25080</t>
  </si>
  <si>
    <t>glutathione peroxidase 1</t>
  </si>
  <si>
    <t>AT2G31570</t>
  </si>
  <si>
    <t>glutathione peroxidase 2</t>
  </si>
  <si>
    <t>AT2G43350</t>
  </si>
  <si>
    <t>glutathione peroxidase 3</t>
  </si>
  <si>
    <t>AT2G48150</t>
  </si>
  <si>
    <t>glutathione peroxidase 4</t>
  </si>
  <si>
    <t>AT3G63080</t>
  </si>
  <si>
    <t>glutathione peroxidase 5</t>
  </si>
  <si>
    <t>AT4G11600</t>
  </si>
  <si>
    <t>glutathione peroxidase 6</t>
  </si>
  <si>
    <t>AT4G31870</t>
  </si>
  <si>
    <t>glutathione peroxidase 7</t>
  </si>
  <si>
    <t>AT1G63460</t>
  </si>
  <si>
    <t>glutathione peroxidase 8</t>
  </si>
  <si>
    <t>AT2G30860</t>
  </si>
  <si>
    <t>glutathione S-transferase PHI 9</t>
  </si>
  <si>
    <t>AT5G27380</t>
  </si>
  <si>
    <t>glutathione synthetase 2 GSH2</t>
  </si>
  <si>
    <t>AT4G23100</t>
  </si>
  <si>
    <t>glutamate-cysteine ligase GSH1</t>
  </si>
  <si>
    <t>AT5G14780</t>
  </si>
  <si>
    <t>formate dehydrogenase</t>
  </si>
  <si>
    <t>AT4G33670</t>
  </si>
  <si>
    <t>Gal-DH NAD(P)-linked oxidoreductase superfamily protein</t>
  </si>
  <si>
    <t>AT3G55590</t>
  </si>
  <si>
    <t>Glucose-1-phosphate adenylyltransferase family protein</t>
  </si>
  <si>
    <t>AT2G39770</t>
  </si>
  <si>
    <t>GDP-mannose VTC1</t>
  </si>
  <si>
    <t>AT3G02870</t>
  </si>
  <si>
    <t>Inositol monophosphatase family protein VTC4</t>
  </si>
  <si>
    <t>AT5G55120</t>
  </si>
  <si>
    <t>galactose-1-phosphate guanylyltransferase VTC5</t>
  </si>
  <si>
    <t>AT4G26850</t>
  </si>
  <si>
    <t>mannose-1-phosphate guanylyltransferase VTC2</t>
  </si>
  <si>
    <t>AT1G32300</t>
  </si>
  <si>
    <t>D-arabinono-1,4-lactone oxidase</t>
  </si>
  <si>
    <t>AT3G47930</t>
  </si>
  <si>
    <t>GalDH L-galactono-1,4-lactone dehydrogenase</t>
  </si>
  <si>
    <t>AT5G56490</t>
  </si>
  <si>
    <t>D-arabinono-1,4-lactone oxidase GulLO</t>
  </si>
  <si>
    <t>AT5G28840</t>
  </si>
  <si>
    <t>GDP-D-mannose 3',5'-epimerase GME</t>
  </si>
  <si>
    <t>D-arabinono-1,4-lactone oxidase family protein</t>
  </si>
  <si>
    <t>AT4G39120</t>
  </si>
  <si>
    <t>IMPL2 myo-inositol monophosphatase like 2</t>
  </si>
  <si>
    <t>AT1G31190</t>
  </si>
  <si>
    <t>IMPL1 myo-inositol monophosphatase like 1</t>
  </si>
  <si>
    <t>AT2G46740</t>
  </si>
  <si>
    <t>AT2G46750</t>
  </si>
  <si>
    <t>AT2G46760</t>
  </si>
  <si>
    <t>AT5G11540</t>
  </si>
  <si>
    <t>AT5G56470</t>
  </si>
  <si>
    <t>FAD-dependent oxidoreductase family protein</t>
  </si>
  <si>
    <t>AT5G56480</t>
  </si>
  <si>
    <t>lipid-transfer protein/seed storage 2S albumin superfamily protein</t>
  </si>
  <si>
    <t>AT4G32770</t>
  </si>
  <si>
    <t>VTE1 tocopherol cyclase, chloroplast / vitamin E deficient 1 (VTE1)</t>
  </si>
  <si>
    <t>AT3G63410</t>
  </si>
  <si>
    <t>S-adenosyl-L-methionine-dependent methyltransferase</t>
  </si>
  <si>
    <t>AT1G64970</t>
  </si>
  <si>
    <t>gamma-tocopherol methyltransferase</t>
  </si>
  <si>
    <t>AT1G04430</t>
  </si>
  <si>
    <t>AT2G18950</t>
  </si>
  <si>
    <t>homogentisate phytyltransferase 1</t>
  </si>
  <si>
    <t>AT3G11945</t>
  </si>
  <si>
    <t>homogentisate prenyltransferase</t>
  </si>
  <si>
    <t>AT1G06570</t>
  </si>
  <si>
    <t>phytoene desaturation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</si>
</sst>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rgb="FFFF0000"/>
      <name val="Palatino Linotype"/>
      <family val="1"/>
    </font>
    <font>
      <sz val="10"/>
      <name val="Palatino Linotype"/>
      <family val="1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2" fontId="3" fillId="6" borderId="0" xfId="0" applyNumberFormat="1" applyFont="1" applyFill="1" applyBorder="1"/>
    <xf numFmtId="2" fontId="1" fillId="0" borderId="0" xfId="0" applyNumberFormat="1" applyFont="1"/>
    <xf numFmtId="2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/>
    </xf>
    <xf numFmtId="2" fontId="1" fillId="3" borderId="5" xfId="0" applyNumberFormat="1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3" fillId="3" borderId="0" xfId="0" applyNumberFormat="1" applyFont="1" applyFill="1" applyBorder="1"/>
    <xf numFmtId="2" fontId="1" fillId="0" borderId="6" xfId="0" applyNumberFormat="1" applyFont="1" applyBorder="1" applyAlignment="1">
      <alignment horizontal="center" vertical="center"/>
    </xf>
    <xf numFmtId="2" fontId="1" fillId="7" borderId="6" xfId="0" applyNumberFormat="1" applyFont="1" applyFill="1" applyBorder="1"/>
    <xf numFmtId="2" fontId="1" fillId="3" borderId="0" xfId="0" applyNumberFormat="1" applyFont="1" applyFill="1" applyBorder="1"/>
    <xf numFmtId="2" fontId="1" fillId="5" borderId="6" xfId="0" applyNumberFormat="1" applyFont="1" applyFill="1" applyBorder="1"/>
    <xf numFmtId="2" fontId="4" fillId="6" borderId="6" xfId="0" applyNumberFormat="1" applyFont="1" applyFill="1" applyBorder="1"/>
    <xf numFmtId="2" fontId="1" fillId="8" borderId="6" xfId="0" applyNumberFormat="1" applyFont="1" applyFill="1" applyBorder="1"/>
    <xf numFmtId="2" fontId="1" fillId="9" borderId="6" xfId="0" applyNumberFormat="1" applyFont="1" applyFill="1" applyBorder="1"/>
    <xf numFmtId="2" fontId="1" fillId="10" borderId="6" xfId="0" applyNumberFormat="1" applyFont="1" applyFill="1" applyBorder="1"/>
    <xf numFmtId="2" fontId="1" fillId="6" borderId="6" xfId="0" applyNumberFormat="1" applyFont="1" applyFill="1" applyBorder="1"/>
    <xf numFmtId="2" fontId="1" fillId="11" borderId="6" xfId="0" applyNumberFormat="1" applyFont="1" applyFill="1" applyBorder="1"/>
    <xf numFmtId="2" fontId="1" fillId="12" borderId="6" xfId="0" applyNumberFormat="1" applyFont="1" applyFill="1" applyBorder="1"/>
    <xf numFmtId="2" fontId="1" fillId="13" borderId="6" xfId="0" applyNumberFormat="1" applyFont="1" applyFill="1" applyBorder="1"/>
    <xf numFmtId="2" fontId="1" fillId="0" borderId="6" xfId="0" applyNumberFormat="1" applyFont="1" applyBorder="1"/>
    <xf numFmtId="2" fontId="1" fillId="0" borderId="0" xfId="0" applyNumberFormat="1" applyFont="1" applyBorder="1"/>
    <xf numFmtId="2" fontId="1" fillId="5" borderId="0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6"/>
  <sheetViews>
    <sheetView tabSelected="1" workbookViewId="0">
      <selection activeCell="A4" sqref="A1:XFD1048576"/>
    </sheetView>
  </sheetViews>
  <sheetFormatPr defaultRowHeight="14.5" x14ac:dyDescent="0.4"/>
  <cols>
    <col min="1" max="1" width="11.81640625" style="2" customWidth="1"/>
    <col min="2" max="2" width="42.08984375" style="2" customWidth="1"/>
    <col min="3" max="10" width="8.7265625" style="2"/>
    <col min="11" max="11" width="8.7265625" style="30"/>
    <col min="12" max="12" width="13.08984375" style="30" bestFit="1" customWidth="1"/>
    <col min="13" max="20" width="8.7265625" style="2"/>
    <col min="21" max="21" width="11.81640625" style="2" bestFit="1" customWidth="1"/>
    <col min="22" max="22" width="13.08984375" style="2" bestFit="1" customWidth="1"/>
    <col min="23" max="28" width="8.7265625" style="2"/>
    <col min="29" max="16384" width="8.7265625" style="12"/>
  </cols>
  <sheetData>
    <row r="1" spans="1:28" x14ac:dyDescent="0.4">
      <c r="C1" s="3" t="s">
        <v>0</v>
      </c>
      <c r="D1" s="4"/>
      <c r="E1" s="4"/>
      <c r="F1" s="4"/>
      <c r="G1" s="4"/>
      <c r="H1" s="4"/>
      <c r="I1" s="4"/>
      <c r="J1" s="5"/>
      <c r="K1" s="6" t="s">
        <v>1</v>
      </c>
      <c r="L1" s="7"/>
      <c r="M1" s="8" t="s">
        <v>2</v>
      </c>
      <c r="N1" s="8"/>
      <c r="O1" s="8"/>
      <c r="P1" s="8"/>
      <c r="Q1" s="8"/>
      <c r="R1" s="8"/>
      <c r="S1" s="8"/>
      <c r="T1" s="8"/>
      <c r="U1" s="6" t="s">
        <v>2</v>
      </c>
      <c r="V1" s="7"/>
      <c r="W1" s="9" t="s">
        <v>3</v>
      </c>
      <c r="X1" s="10"/>
      <c r="Y1" s="10"/>
      <c r="Z1" s="11"/>
      <c r="AA1" s="6" t="s">
        <v>4</v>
      </c>
      <c r="AB1" s="7"/>
    </row>
    <row r="2" spans="1:28" x14ac:dyDescent="0.4">
      <c r="A2" s="1" t="s">
        <v>5</v>
      </c>
      <c r="B2" s="1" t="s">
        <v>6</v>
      </c>
      <c r="C2" s="13" t="s">
        <v>7</v>
      </c>
      <c r="D2" s="14" t="s">
        <v>8</v>
      </c>
      <c r="E2" s="14" t="s">
        <v>9</v>
      </c>
      <c r="F2" s="14" t="s">
        <v>10</v>
      </c>
      <c r="G2" s="14" t="s">
        <v>11</v>
      </c>
      <c r="H2" s="14" t="s">
        <v>12</v>
      </c>
      <c r="I2" s="14" t="s">
        <v>13</v>
      </c>
      <c r="J2" s="15" t="s">
        <v>14</v>
      </c>
      <c r="K2" s="16" t="s">
        <v>15</v>
      </c>
      <c r="L2" s="16" t="s">
        <v>16</v>
      </c>
      <c r="M2" s="17" t="s">
        <v>7</v>
      </c>
      <c r="N2" s="17" t="s">
        <v>8</v>
      </c>
      <c r="O2" s="17" t="s">
        <v>9</v>
      </c>
      <c r="P2" s="17" t="s">
        <v>10</v>
      </c>
      <c r="Q2" s="17" t="s">
        <v>11</v>
      </c>
      <c r="R2" s="17" t="s">
        <v>12</v>
      </c>
      <c r="S2" s="17" t="s">
        <v>13</v>
      </c>
      <c r="T2" s="17" t="s">
        <v>14</v>
      </c>
      <c r="U2" s="16" t="s">
        <v>15</v>
      </c>
      <c r="V2" s="16" t="s">
        <v>16</v>
      </c>
      <c r="W2" s="17" t="s">
        <v>7</v>
      </c>
      <c r="X2" s="17" t="s">
        <v>8</v>
      </c>
      <c r="Y2" s="17" t="s">
        <v>9</v>
      </c>
      <c r="Z2" s="17" t="s">
        <v>10</v>
      </c>
      <c r="AA2" s="16" t="s">
        <v>15</v>
      </c>
      <c r="AB2" s="16" t="s">
        <v>16</v>
      </c>
    </row>
    <row r="3" spans="1:28" x14ac:dyDescent="0.4">
      <c r="A3" s="18" t="s">
        <v>17</v>
      </c>
      <c r="B3" s="18" t="s">
        <v>18</v>
      </c>
      <c r="C3" s="2">
        <v>56.897758140000001</v>
      </c>
      <c r="D3" s="2">
        <v>28.504238749999999</v>
      </c>
      <c r="E3" s="2">
        <v>99.965961199999995</v>
      </c>
      <c r="F3" s="2">
        <v>71.434150779999996</v>
      </c>
      <c r="G3" s="2">
        <v>31.637947619999998</v>
      </c>
      <c r="H3" s="2">
        <v>82.440034049999994</v>
      </c>
      <c r="I3" s="2">
        <v>14.546247449999999</v>
      </c>
      <c r="J3" s="2">
        <v>30.867303249999999</v>
      </c>
      <c r="K3" s="19">
        <f>AVERAGE(C3:J3)</f>
        <v>52.036705155</v>
      </c>
      <c r="L3" s="19">
        <f>STDEV(C3:J3)</f>
        <v>30.343347131131676</v>
      </c>
      <c r="M3" s="2">
        <v>3959.3771099999999</v>
      </c>
      <c r="N3" s="2">
        <v>2940.5284940000001</v>
      </c>
      <c r="O3" s="2">
        <v>5170.0251129999997</v>
      </c>
      <c r="P3" s="2">
        <v>3982.0219350000002</v>
      </c>
      <c r="Q3" s="2">
        <v>2302.807194</v>
      </c>
      <c r="R3" s="2">
        <v>7664.5444749999997</v>
      </c>
      <c r="S3" s="2">
        <v>5590.716023</v>
      </c>
      <c r="T3" s="2">
        <v>6448.6621949999999</v>
      </c>
      <c r="U3" s="19">
        <f>AVERAGE(M3:T3)</f>
        <v>4757.3353173750002</v>
      </c>
      <c r="V3" s="19">
        <f>STDEV(M3:T3)</f>
        <v>1802.4044038285585</v>
      </c>
      <c r="W3" s="2">
        <v>160.5775046</v>
      </c>
      <c r="X3" s="2">
        <v>426.4593711</v>
      </c>
      <c r="Y3" s="2">
        <v>364.85951119999999</v>
      </c>
      <c r="Z3" s="2">
        <v>110.741095</v>
      </c>
      <c r="AA3" s="19">
        <f>AVERAGE(W3:Z3)</f>
        <v>265.659370475</v>
      </c>
      <c r="AB3" s="19">
        <f>STDEV(W3:Z3)</f>
        <v>153.55691532542505</v>
      </c>
    </row>
    <row r="4" spans="1:28" x14ac:dyDescent="0.4">
      <c r="A4" s="18" t="s">
        <v>19</v>
      </c>
      <c r="B4" s="18" t="s">
        <v>20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19">
        <f t="shared" ref="K4:K55" si="0">AVERAGE(C4:J4)</f>
        <v>0</v>
      </c>
      <c r="L4" s="19">
        <f t="shared" ref="L4:L55" si="1">STDEV(C4:J4)</f>
        <v>0</v>
      </c>
      <c r="M4" s="2">
        <v>636.46088459999999</v>
      </c>
      <c r="N4" s="2">
        <v>355.54661049999999</v>
      </c>
      <c r="O4" s="2">
        <v>85.948707130000003</v>
      </c>
      <c r="P4" s="2">
        <v>555.84606340000005</v>
      </c>
      <c r="Q4" s="2">
        <v>680.09372559999997</v>
      </c>
      <c r="R4" s="2">
        <v>540.82771200000002</v>
      </c>
      <c r="S4" s="2">
        <v>283.03488290000001</v>
      </c>
      <c r="T4" s="2">
        <v>828.65165820000004</v>
      </c>
      <c r="U4" s="19">
        <f t="shared" ref="U4:U55" si="2">AVERAGE(M4:T4)</f>
        <v>495.80128054124998</v>
      </c>
      <c r="V4" s="19">
        <f t="shared" ref="V4:V55" si="3">STDEV(M4:T4)</f>
        <v>239.96755830474015</v>
      </c>
      <c r="W4" s="2">
        <v>0</v>
      </c>
      <c r="X4" s="2">
        <v>0</v>
      </c>
      <c r="Y4" s="2">
        <v>0</v>
      </c>
      <c r="Z4" s="2">
        <v>0</v>
      </c>
      <c r="AA4" s="19">
        <f t="shared" ref="AA4:AA55" si="4">AVERAGE(W4:Z4)</f>
        <v>0</v>
      </c>
      <c r="AB4" s="19">
        <f t="shared" ref="AB4:AB55" si="5">STDEV(W4:Z4)</f>
        <v>0</v>
      </c>
    </row>
    <row r="5" spans="1:28" x14ac:dyDescent="0.4">
      <c r="A5" s="18" t="s">
        <v>21</v>
      </c>
      <c r="B5" s="18" t="s">
        <v>22</v>
      </c>
      <c r="C5" s="2">
        <v>8.9050860689999993</v>
      </c>
      <c r="D5" s="2">
        <v>0</v>
      </c>
      <c r="E5" s="2">
        <v>22.789892739999999</v>
      </c>
      <c r="F5" s="2">
        <v>0</v>
      </c>
      <c r="G5" s="2">
        <v>0</v>
      </c>
      <c r="H5" s="2">
        <v>0</v>
      </c>
      <c r="I5" s="2">
        <v>32.020220870000003</v>
      </c>
      <c r="J5" s="2">
        <v>14.04275636</v>
      </c>
      <c r="K5" s="19">
        <f t="shared" si="0"/>
        <v>9.7197445048750009</v>
      </c>
      <c r="L5" s="19">
        <f t="shared" si="1"/>
        <v>12.336854506642888</v>
      </c>
      <c r="M5" s="2">
        <v>431.07113770000001</v>
      </c>
      <c r="N5" s="2">
        <v>173.15137290000001</v>
      </c>
      <c r="O5" s="2">
        <v>160.01315640000001</v>
      </c>
      <c r="P5" s="2">
        <v>555.84606340000005</v>
      </c>
      <c r="Q5" s="2">
        <v>18.074354750000001</v>
      </c>
      <c r="R5" s="2">
        <v>48.589206650000001</v>
      </c>
      <c r="S5" s="2">
        <v>9.9070698119999996</v>
      </c>
      <c r="T5" s="2">
        <v>22.188977820000002</v>
      </c>
      <c r="U5" s="19">
        <f t="shared" si="2"/>
        <v>177.35516742900003</v>
      </c>
      <c r="V5" s="19">
        <f t="shared" si="3"/>
        <v>207.71272430753541</v>
      </c>
      <c r="W5" s="2">
        <v>0</v>
      </c>
      <c r="X5" s="2">
        <v>0</v>
      </c>
      <c r="Y5" s="2">
        <v>0</v>
      </c>
      <c r="Z5" s="2">
        <v>0</v>
      </c>
      <c r="AA5" s="19">
        <f t="shared" si="4"/>
        <v>0</v>
      </c>
      <c r="AB5" s="19">
        <f t="shared" si="5"/>
        <v>0</v>
      </c>
    </row>
    <row r="6" spans="1:28" x14ac:dyDescent="0.4">
      <c r="A6" s="20" t="s">
        <v>23</v>
      </c>
      <c r="B6" s="20" t="s">
        <v>24</v>
      </c>
      <c r="C6" s="2">
        <v>0</v>
      </c>
      <c r="D6" s="2">
        <v>17.338184139999999</v>
      </c>
      <c r="E6" s="2">
        <v>10.05694929</v>
      </c>
      <c r="F6" s="2">
        <v>0</v>
      </c>
      <c r="G6" s="2">
        <v>0</v>
      </c>
      <c r="H6" s="2">
        <v>11.039806260000001</v>
      </c>
      <c r="I6" s="2">
        <v>14.546247449999999</v>
      </c>
      <c r="J6" s="2">
        <v>0</v>
      </c>
      <c r="K6" s="19">
        <f t="shared" si="0"/>
        <v>6.6226483925000004</v>
      </c>
      <c r="L6" s="19">
        <f t="shared" si="1"/>
        <v>7.4099327313669505</v>
      </c>
      <c r="M6" s="2">
        <v>63.24175099</v>
      </c>
      <c r="N6" s="2">
        <v>56.347221840000003</v>
      </c>
      <c r="O6" s="2">
        <v>199.7528595</v>
      </c>
      <c r="P6" s="2">
        <v>75.023767070000005</v>
      </c>
      <c r="Q6" s="2">
        <v>40.304320349999998</v>
      </c>
      <c r="R6" s="2">
        <v>1856.6195560000001</v>
      </c>
      <c r="S6" s="2">
        <v>1804.932133</v>
      </c>
      <c r="T6" s="2">
        <v>3194.2586780000001</v>
      </c>
      <c r="U6" s="19">
        <f t="shared" si="2"/>
        <v>911.31003584375003</v>
      </c>
      <c r="V6" s="19">
        <f t="shared" si="3"/>
        <v>1214.1161140175552</v>
      </c>
      <c r="W6" s="2">
        <v>36.266506290000002</v>
      </c>
      <c r="X6" s="2">
        <v>0</v>
      </c>
      <c r="Y6" s="2">
        <v>52.028504990000002</v>
      </c>
      <c r="Z6" s="2">
        <v>13.65507262</v>
      </c>
      <c r="AA6" s="19">
        <f t="shared" si="4"/>
        <v>25.487520975000002</v>
      </c>
      <c r="AB6" s="19">
        <f t="shared" si="5"/>
        <v>23.167728391236221</v>
      </c>
    </row>
    <row r="7" spans="1:28" x14ac:dyDescent="0.4">
      <c r="A7" s="20" t="s">
        <v>25</v>
      </c>
      <c r="B7" s="20" t="s">
        <v>26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19">
        <f t="shared" si="0"/>
        <v>0</v>
      </c>
      <c r="L7" s="19">
        <f t="shared" si="1"/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12.867564639999999</v>
      </c>
      <c r="S7" s="2">
        <v>9.9070698119999996</v>
      </c>
      <c r="T7" s="2">
        <v>0</v>
      </c>
      <c r="U7" s="19">
        <f t="shared" si="2"/>
        <v>2.8468293065000001</v>
      </c>
      <c r="V7" s="19">
        <f t="shared" si="3"/>
        <v>5.3303545207966616</v>
      </c>
      <c r="W7" s="2">
        <v>0</v>
      </c>
      <c r="X7" s="2">
        <v>0</v>
      </c>
      <c r="Y7" s="2">
        <v>0</v>
      </c>
      <c r="Z7" s="2">
        <v>0</v>
      </c>
      <c r="AA7" s="19">
        <f t="shared" si="4"/>
        <v>0</v>
      </c>
      <c r="AB7" s="19">
        <f t="shared" si="5"/>
        <v>0</v>
      </c>
    </row>
    <row r="8" spans="1:28" x14ac:dyDescent="0.4">
      <c r="A8" s="20" t="s">
        <v>27</v>
      </c>
      <c r="B8" s="20" t="s">
        <v>28</v>
      </c>
      <c r="C8" s="2">
        <v>0</v>
      </c>
      <c r="D8" s="2">
        <v>17.338184139999999</v>
      </c>
      <c r="E8" s="2">
        <v>22.789892739999999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19">
        <f t="shared" si="0"/>
        <v>5.0160096099999993</v>
      </c>
      <c r="L8" s="19">
        <f t="shared" si="1"/>
        <v>9.4014362209212745</v>
      </c>
      <c r="M8" s="2">
        <v>0</v>
      </c>
      <c r="N8" s="2">
        <v>0</v>
      </c>
      <c r="O8" s="2">
        <v>0</v>
      </c>
      <c r="P8" s="2">
        <v>0</v>
      </c>
      <c r="Q8" s="2">
        <v>18.074354750000001</v>
      </c>
      <c r="R8" s="2">
        <v>0</v>
      </c>
      <c r="S8" s="2">
        <v>0</v>
      </c>
      <c r="T8" s="2">
        <v>36.37049434</v>
      </c>
      <c r="U8" s="19">
        <f t="shared" si="2"/>
        <v>6.8056061362500007</v>
      </c>
      <c r="V8" s="19">
        <f t="shared" si="3"/>
        <v>13.516999662386569</v>
      </c>
      <c r="W8" s="2">
        <v>0</v>
      </c>
      <c r="X8" s="2">
        <v>0</v>
      </c>
      <c r="Y8" s="2">
        <v>0</v>
      </c>
      <c r="Z8" s="2">
        <v>0</v>
      </c>
      <c r="AA8" s="19">
        <f t="shared" si="4"/>
        <v>0</v>
      </c>
      <c r="AB8" s="19">
        <f t="shared" si="5"/>
        <v>0</v>
      </c>
    </row>
    <row r="9" spans="1:28" x14ac:dyDescent="0.4">
      <c r="A9" s="20" t="s">
        <v>29</v>
      </c>
      <c r="B9" s="20" t="s">
        <v>30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11.039806260000001</v>
      </c>
      <c r="I9" s="2">
        <v>0</v>
      </c>
      <c r="J9" s="2">
        <v>14.04275636</v>
      </c>
      <c r="K9" s="19">
        <f t="shared" si="0"/>
        <v>3.1353203275000001</v>
      </c>
      <c r="L9" s="19">
        <f t="shared" si="1"/>
        <v>5.8606979106146193</v>
      </c>
      <c r="M9" s="2">
        <v>8.8260517979999999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19">
        <f t="shared" si="2"/>
        <v>1.10325647475</v>
      </c>
      <c r="V9" s="19">
        <f t="shared" si="3"/>
        <v>3.1204805387347605</v>
      </c>
      <c r="W9" s="2">
        <v>0</v>
      </c>
      <c r="X9" s="2">
        <v>0</v>
      </c>
      <c r="Y9" s="2">
        <v>0</v>
      </c>
      <c r="Z9" s="2">
        <v>0</v>
      </c>
      <c r="AA9" s="19">
        <f t="shared" si="4"/>
        <v>0</v>
      </c>
      <c r="AB9" s="19">
        <f t="shared" si="5"/>
        <v>0</v>
      </c>
    </row>
    <row r="10" spans="1:28" x14ac:dyDescent="0.4">
      <c r="A10" s="20" t="s">
        <v>31</v>
      </c>
      <c r="B10" s="20" t="s">
        <v>32</v>
      </c>
      <c r="C10" s="2">
        <v>31.582614679999999</v>
      </c>
      <c r="D10" s="2">
        <v>28.504238749999999</v>
      </c>
      <c r="E10" s="2">
        <v>51.643813250000001</v>
      </c>
      <c r="F10" s="2">
        <v>20.87126958</v>
      </c>
      <c r="G10" s="2">
        <v>31.637947619999998</v>
      </c>
      <c r="H10" s="2">
        <v>0</v>
      </c>
      <c r="I10" s="2">
        <v>0</v>
      </c>
      <c r="J10" s="2">
        <v>0</v>
      </c>
      <c r="K10" s="19">
        <f t="shared" si="0"/>
        <v>20.529985485000001</v>
      </c>
      <c r="L10" s="19">
        <f t="shared" si="1"/>
        <v>19.055422232138849</v>
      </c>
      <c r="M10" s="2">
        <v>147.68438939999999</v>
      </c>
      <c r="N10" s="2">
        <v>275.40746230000002</v>
      </c>
      <c r="O10" s="2">
        <v>417.60964200000001</v>
      </c>
      <c r="P10" s="2">
        <v>274.16405739999999</v>
      </c>
      <c r="Q10" s="2">
        <v>229.6741815</v>
      </c>
      <c r="R10" s="2">
        <v>395.94496099999998</v>
      </c>
      <c r="S10" s="2">
        <v>171.3384729</v>
      </c>
      <c r="T10" s="2">
        <v>157.76465479999999</v>
      </c>
      <c r="U10" s="19">
        <f t="shared" si="2"/>
        <v>258.69847766249995</v>
      </c>
      <c r="V10" s="19">
        <f t="shared" si="3"/>
        <v>103.91870054042201</v>
      </c>
      <c r="W10" s="2">
        <v>0</v>
      </c>
      <c r="X10" s="2">
        <v>0</v>
      </c>
      <c r="Y10" s="2">
        <v>0</v>
      </c>
      <c r="Z10" s="2">
        <v>13.65507262</v>
      </c>
      <c r="AA10" s="19">
        <f t="shared" si="4"/>
        <v>3.4137681550000001</v>
      </c>
      <c r="AB10" s="19">
        <f t="shared" si="5"/>
        <v>6.8275363100000011</v>
      </c>
    </row>
    <row r="11" spans="1:28" x14ac:dyDescent="0.4">
      <c r="A11" s="20" t="s">
        <v>33</v>
      </c>
      <c r="B11" s="20" t="s">
        <v>34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19">
        <f t="shared" si="0"/>
        <v>0</v>
      </c>
      <c r="L11" s="19">
        <f t="shared" si="1"/>
        <v>0</v>
      </c>
      <c r="M11" s="2">
        <v>0</v>
      </c>
      <c r="N11" s="2">
        <v>0</v>
      </c>
      <c r="O11" s="2">
        <v>0</v>
      </c>
      <c r="P11" s="2">
        <v>8.0707683780000004</v>
      </c>
      <c r="Q11" s="2">
        <v>0</v>
      </c>
      <c r="R11" s="2">
        <v>0</v>
      </c>
      <c r="S11" s="2">
        <v>0</v>
      </c>
      <c r="T11" s="2">
        <v>0</v>
      </c>
      <c r="U11" s="19">
        <f t="shared" si="2"/>
        <v>1.00884604725</v>
      </c>
      <c r="V11" s="19">
        <f t="shared" si="3"/>
        <v>2.8534475247348765</v>
      </c>
      <c r="W11" s="2">
        <v>0</v>
      </c>
      <c r="X11" s="2">
        <v>0</v>
      </c>
      <c r="Y11" s="2">
        <v>0</v>
      </c>
      <c r="Z11" s="2">
        <v>0</v>
      </c>
      <c r="AA11" s="19">
        <f t="shared" si="4"/>
        <v>0</v>
      </c>
      <c r="AB11" s="19">
        <f t="shared" si="5"/>
        <v>0</v>
      </c>
    </row>
    <row r="12" spans="1:28" x14ac:dyDescent="0.4">
      <c r="A12" s="21" t="s">
        <v>35</v>
      </c>
      <c r="B12" s="21" t="s">
        <v>36</v>
      </c>
      <c r="C12" s="2">
        <v>0</v>
      </c>
      <c r="D12" s="2">
        <v>7.4115688430000004</v>
      </c>
      <c r="E12" s="2">
        <v>36.776079600000003</v>
      </c>
      <c r="F12" s="2">
        <v>20.87126958</v>
      </c>
      <c r="G12" s="2">
        <v>8.4661972900000002</v>
      </c>
      <c r="H12" s="2">
        <v>82.440034049999994</v>
      </c>
      <c r="I12" s="2">
        <v>0</v>
      </c>
      <c r="J12" s="2">
        <v>0</v>
      </c>
      <c r="K12" s="19">
        <f t="shared" si="0"/>
        <v>19.495643670374999</v>
      </c>
      <c r="L12" s="19">
        <f t="shared" si="1"/>
        <v>28.461543003753572</v>
      </c>
      <c r="M12" s="2">
        <v>20.61091051</v>
      </c>
      <c r="N12" s="2">
        <v>0</v>
      </c>
      <c r="O12" s="2">
        <v>0</v>
      </c>
      <c r="P12" s="2">
        <v>8.0707683780000004</v>
      </c>
      <c r="Q12" s="2">
        <v>0</v>
      </c>
      <c r="R12" s="2">
        <v>0</v>
      </c>
      <c r="S12" s="2">
        <v>0</v>
      </c>
      <c r="T12" s="2">
        <v>0</v>
      </c>
      <c r="U12" s="19">
        <f t="shared" si="2"/>
        <v>3.5852098610000001</v>
      </c>
      <c r="V12" s="19">
        <f t="shared" si="3"/>
        <v>7.436561189567394</v>
      </c>
      <c r="W12" s="2">
        <v>0</v>
      </c>
      <c r="X12" s="2">
        <v>0</v>
      </c>
      <c r="Y12" s="2">
        <v>0</v>
      </c>
      <c r="Z12" s="2">
        <v>0</v>
      </c>
      <c r="AA12" s="19">
        <f t="shared" si="4"/>
        <v>0</v>
      </c>
      <c r="AB12" s="19">
        <f t="shared" si="5"/>
        <v>0</v>
      </c>
    </row>
    <row r="13" spans="1:28" x14ac:dyDescent="0.4">
      <c r="A13" s="21" t="s">
        <v>37</v>
      </c>
      <c r="B13" s="21" t="s">
        <v>38</v>
      </c>
      <c r="C13" s="2">
        <v>31.582614679999999</v>
      </c>
      <c r="D13" s="2">
        <v>7.4115688430000004</v>
      </c>
      <c r="E13" s="2">
        <v>22.789892739999999</v>
      </c>
      <c r="F13" s="2">
        <v>0</v>
      </c>
      <c r="G13" s="2">
        <v>0</v>
      </c>
      <c r="H13" s="2">
        <v>11.039806260000001</v>
      </c>
      <c r="I13" s="2">
        <v>0</v>
      </c>
      <c r="J13" s="2">
        <v>14.04275636</v>
      </c>
      <c r="K13" s="19">
        <f t="shared" si="0"/>
        <v>10.858329860374999</v>
      </c>
      <c r="L13" s="19">
        <f t="shared" si="1"/>
        <v>11.635056777021205</v>
      </c>
      <c r="M13" s="2">
        <v>0</v>
      </c>
      <c r="N13" s="2">
        <v>0</v>
      </c>
      <c r="O13" s="2">
        <v>0</v>
      </c>
      <c r="P13" s="2">
        <v>0</v>
      </c>
      <c r="Q13" s="2">
        <v>40.304320349999998</v>
      </c>
      <c r="R13" s="2">
        <v>0</v>
      </c>
      <c r="S13" s="2">
        <v>0</v>
      </c>
      <c r="T13" s="2">
        <v>22.188977820000002</v>
      </c>
      <c r="U13" s="19">
        <f t="shared" si="2"/>
        <v>7.8116622712500003</v>
      </c>
      <c r="V13" s="19">
        <f t="shared" si="3"/>
        <v>15.253160965383584</v>
      </c>
      <c r="W13" s="2">
        <v>0</v>
      </c>
      <c r="X13" s="2">
        <v>0</v>
      </c>
      <c r="Y13" s="2">
        <v>0</v>
      </c>
      <c r="Z13" s="2">
        <v>0</v>
      </c>
      <c r="AA13" s="19">
        <f t="shared" si="4"/>
        <v>0</v>
      </c>
      <c r="AB13" s="19">
        <f t="shared" si="5"/>
        <v>0</v>
      </c>
    </row>
    <row r="14" spans="1:28" x14ac:dyDescent="0.4">
      <c r="A14" s="21" t="s">
        <v>39</v>
      </c>
      <c r="B14" s="21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19">
        <f t="shared" si="0"/>
        <v>0</v>
      </c>
      <c r="L14" s="19">
        <f t="shared" si="1"/>
        <v>0</v>
      </c>
      <c r="M14" s="2">
        <v>0</v>
      </c>
      <c r="N14" s="2">
        <v>16.02400776</v>
      </c>
      <c r="O14" s="2">
        <v>85.948707130000003</v>
      </c>
      <c r="P14" s="2">
        <v>0</v>
      </c>
      <c r="Q14" s="2">
        <v>0</v>
      </c>
      <c r="R14" s="2">
        <v>12.867564639999999</v>
      </c>
      <c r="S14" s="2">
        <v>9.9070698119999996</v>
      </c>
      <c r="T14" s="2">
        <v>9.5335756289999996</v>
      </c>
      <c r="U14" s="19">
        <f t="shared" si="2"/>
        <v>16.785115621375002</v>
      </c>
      <c r="V14" s="19">
        <f t="shared" si="3"/>
        <v>28.647217633345722</v>
      </c>
      <c r="W14" s="2">
        <v>0</v>
      </c>
      <c r="X14" s="2">
        <v>0</v>
      </c>
      <c r="Y14" s="2">
        <v>0</v>
      </c>
      <c r="Z14" s="2">
        <v>0</v>
      </c>
      <c r="AA14" s="19">
        <f t="shared" si="4"/>
        <v>0</v>
      </c>
      <c r="AB14" s="19">
        <f t="shared" si="5"/>
        <v>0</v>
      </c>
    </row>
    <row r="15" spans="1:28" x14ac:dyDescent="0.4">
      <c r="A15" s="21" t="s">
        <v>40</v>
      </c>
      <c r="B15" s="21" t="s">
        <v>41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19">
        <f t="shared" si="0"/>
        <v>0</v>
      </c>
      <c r="L15" s="19">
        <f t="shared" si="1"/>
        <v>0</v>
      </c>
      <c r="M15" s="2">
        <v>0</v>
      </c>
      <c r="N15" s="2">
        <v>0</v>
      </c>
      <c r="O15" s="2">
        <v>0</v>
      </c>
      <c r="P15" s="2">
        <v>0</v>
      </c>
      <c r="Q15" s="2">
        <v>18.074354750000001</v>
      </c>
      <c r="R15" s="2">
        <v>0</v>
      </c>
      <c r="S15" s="2">
        <v>0</v>
      </c>
      <c r="T15" s="2">
        <v>0</v>
      </c>
      <c r="U15" s="19">
        <f t="shared" si="2"/>
        <v>2.2592943437500002</v>
      </c>
      <c r="V15" s="19">
        <f t="shared" si="3"/>
        <v>6.3902494046481433</v>
      </c>
      <c r="W15" s="2">
        <v>0</v>
      </c>
      <c r="X15" s="2">
        <v>0</v>
      </c>
      <c r="Y15" s="2">
        <v>0</v>
      </c>
      <c r="Z15" s="2">
        <v>0</v>
      </c>
      <c r="AA15" s="19">
        <f t="shared" si="4"/>
        <v>0</v>
      </c>
      <c r="AB15" s="19">
        <f t="shared" si="5"/>
        <v>0</v>
      </c>
    </row>
    <row r="16" spans="1:28" x14ac:dyDescent="0.4">
      <c r="A16" s="21" t="s">
        <v>42</v>
      </c>
      <c r="B16" s="21" t="s">
        <v>41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11.039806260000001</v>
      </c>
      <c r="I16" s="2">
        <v>14.546247449999999</v>
      </c>
      <c r="J16" s="2">
        <v>0</v>
      </c>
      <c r="K16" s="19">
        <f t="shared" si="0"/>
        <v>3.1982567137500002</v>
      </c>
      <c r="L16" s="19">
        <f t="shared" si="1"/>
        <v>5.9957111943048931</v>
      </c>
      <c r="M16" s="2">
        <v>0</v>
      </c>
      <c r="N16" s="2">
        <v>0</v>
      </c>
      <c r="O16" s="2">
        <v>0</v>
      </c>
      <c r="P16" s="2">
        <v>0</v>
      </c>
      <c r="Q16" s="2">
        <v>40.304320349999998</v>
      </c>
      <c r="R16" s="2">
        <v>0</v>
      </c>
      <c r="S16" s="2">
        <v>23.36647309</v>
      </c>
      <c r="T16" s="2">
        <v>0</v>
      </c>
      <c r="U16" s="19">
        <f t="shared" si="2"/>
        <v>7.9588491799999996</v>
      </c>
      <c r="V16" s="19">
        <f t="shared" si="3"/>
        <v>15.416522034035085</v>
      </c>
      <c r="W16" s="2">
        <v>0</v>
      </c>
      <c r="X16" s="2">
        <v>21.039402460000002</v>
      </c>
      <c r="Y16" s="2">
        <v>0</v>
      </c>
      <c r="Z16" s="2">
        <v>13.65507262</v>
      </c>
      <c r="AA16" s="19">
        <f t="shared" si="4"/>
        <v>8.6736187700000009</v>
      </c>
      <c r="AB16" s="19">
        <f t="shared" si="5"/>
        <v>10.459299113900869</v>
      </c>
    </row>
    <row r="17" spans="1:28" x14ac:dyDescent="0.4">
      <c r="A17" s="22" t="s">
        <v>43</v>
      </c>
      <c r="B17" s="22" t="s">
        <v>44</v>
      </c>
      <c r="C17" s="2">
        <v>8.9050860689999993</v>
      </c>
      <c r="D17" s="2">
        <v>0</v>
      </c>
      <c r="E17" s="2">
        <v>51.643813250000001</v>
      </c>
      <c r="F17" s="2">
        <v>20.87126958</v>
      </c>
      <c r="G17" s="2">
        <v>0</v>
      </c>
      <c r="H17" s="2">
        <v>24.029919370000002</v>
      </c>
      <c r="I17" s="2">
        <v>0</v>
      </c>
      <c r="J17" s="2">
        <v>0</v>
      </c>
      <c r="K17" s="19">
        <f t="shared" si="0"/>
        <v>13.181261033625001</v>
      </c>
      <c r="L17" s="19">
        <f t="shared" si="1"/>
        <v>18.39823665546869</v>
      </c>
      <c r="M17" s="2">
        <v>431.07113770000001</v>
      </c>
      <c r="N17" s="2">
        <v>223.5356414</v>
      </c>
      <c r="O17" s="2">
        <v>160.01315640000001</v>
      </c>
      <c r="P17" s="2">
        <v>294.37401629999999</v>
      </c>
      <c r="Q17" s="2">
        <v>259.44968779999999</v>
      </c>
      <c r="R17" s="2">
        <v>159.11752050000001</v>
      </c>
      <c r="S17" s="2">
        <v>150.38733099999999</v>
      </c>
      <c r="T17" s="2">
        <v>505.54532180000001</v>
      </c>
      <c r="U17" s="19">
        <f t="shared" si="2"/>
        <v>272.93672661250002</v>
      </c>
      <c r="V17" s="19">
        <f t="shared" si="3"/>
        <v>132.51419013230634</v>
      </c>
      <c r="W17" s="2">
        <v>0</v>
      </c>
      <c r="X17" s="2">
        <v>0</v>
      </c>
      <c r="Y17" s="2">
        <v>0</v>
      </c>
      <c r="Z17" s="2">
        <v>0</v>
      </c>
      <c r="AA17" s="19">
        <f t="shared" si="4"/>
        <v>0</v>
      </c>
      <c r="AB17" s="19">
        <f t="shared" si="5"/>
        <v>0</v>
      </c>
    </row>
    <row r="18" spans="1:28" x14ac:dyDescent="0.4">
      <c r="A18" s="22" t="s">
        <v>45</v>
      </c>
      <c r="B18" s="22" t="s">
        <v>46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14.546247449999999</v>
      </c>
      <c r="J18" s="2">
        <v>0</v>
      </c>
      <c r="K18" s="19">
        <f t="shared" si="0"/>
        <v>1.8182809312499999</v>
      </c>
      <c r="L18" s="19">
        <f t="shared" si="1"/>
        <v>5.1428751063562617</v>
      </c>
      <c r="M18" s="2">
        <v>7066.2003930000001</v>
      </c>
      <c r="N18" s="2">
        <v>3477.7588900000001</v>
      </c>
      <c r="O18" s="2">
        <v>3356.5666409999999</v>
      </c>
      <c r="P18" s="2">
        <v>6520.2306090000002</v>
      </c>
      <c r="Q18" s="2">
        <v>6322.4854050000004</v>
      </c>
      <c r="R18" s="2">
        <v>4166.0015110000004</v>
      </c>
      <c r="S18" s="2">
        <v>6388.4755869999999</v>
      </c>
      <c r="T18" s="2">
        <v>7052.3628090000002</v>
      </c>
      <c r="U18" s="19">
        <f t="shared" si="2"/>
        <v>5543.7602306250001</v>
      </c>
      <c r="V18" s="19">
        <f t="shared" si="3"/>
        <v>1595.4199422678112</v>
      </c>
      <c r="W18" s="2">
        <v>0</v>
      </c>
      <c r="X18" s="2">
        <v>0</v>
      </c>
      <c r="Y18" s="2">
        <v>0</v>
      </c>
      <c r="Z18" s="2">
        <v>0</v>
      </c>
      <c r="AA18" s="19">
        <f t="shared" si="4"/>
        <v>0</v>
      </c>
      <c r="AB18" s="19">
        <f t="shared" si="5"/>
        <v>0</v>
      </c>
    </row>
    <row r="19" spans="1:28" x14ac:dyDescent="0.4">
      <c r="A19" s="22" t="s">
        <v>47</v>
      </c>
      <c r="B19" s="22" t="s">
        <v>48</v>
      </c>
      <c r="C19" s="2">
        <v>8.9050860689999993</v>
      </c>
      <c r="D19" s="2">
        <v>28.504238749999999</v>
      </c>
      <c r="E19" s="2">
        <v>0</v>
      </c>
      <c r="F19" s="2">
        <v>0</v>
      </c>
      <c r="G19" s="2">
        <v>8.4661972900000002</v>
      </c>
      <c r="H19" s="2">
        <v>24.029919370000002</v>
      </c>
      <c r="I19" s="2">
        <v>0</v>
      </c>
      <c r="J19" s="2">
        <v>14.04275636</v>
      </c>
      <c r="K19" s="19">
        <f t="shared" si="0"/>
        <v>10.493524729875</v>
      </c>
      <c r="L19" s="19">
        <f t="shared" si="1"/>
        <v>11.065985349126258</v>
      </c>
      <c r="M19" s="2">
        <v>589.58862420000003</v>
      </c>
      <c r="N19" s="2">
        <v>494.19503309999999</v>
      </c>
      <c r="O19" s="2">
        <v>85.948707130000003</v>
      </c>
      <c r="P19" s="2">
        <v>532.88538689999996</v>
      </c>
      <c r="Q19" s="2">
        <v>680.09372559999997</v>
      </c>
      <c r="R19" s="2">
        <v>90.125924440000006</v>
      </c>
      <c r="S19" s="2">
        <v>72.645204320000005</v>
      </c>
      <c r="T19" s="2">
        <v>322.9416587</v>
      </c>
      <c r="U19" s="19">
        <f t="shared" si="2"/>
        <v>358.55303304874997</v>
      </c>
      <c r="V19" s="19">
        <f t="shared" si="3"/>
        <v>249.26579926405319</v>
      </c>
      <c r="W19" s="2">
        <v>36.266506290000002</v>
      </c>
      <c r="X19" s="2">
        <v>47.445232859999997</v>
      </c>
      <c r="Y19" s="2">
        <v>148.2171749</v>
      </c>
      <c r="Z19" s="2">
        <v>177.8335749</v>
      </c>
      <c r="AA19" s="19">
        <f t="shared" si="4"/>
        <v>102.44062223750001</v>
      </c>
      <c r="AB19" s="19">
        <f t="shared" si="5"/>
        <v>71.140931863095076</v>
      </c>
    </row>
    <row r="20" spans="1:28" x14ac:dyDescent="0.4">
      <c r="A20" s="22" t="s">
        <v>49</v>
      </c>
      <c r="B20" s="22" t="s">
        <v>50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19">
        <f t="shared" si="0"/>
        <v>0</v>
      </c>
      <c r="L20" s="19">
        <f t="shared" si="1"/>
        <v>0</v>
      </c>
      <c r="M20" s="2">
        <v>63.24175099</v>
      </c>
      <c r="N20" s="2">
        <v>0</v>
      </c>
      <c r="O20" s="2">
        <v>0</v>
      </c>
      <c r="P20" s="2">
        <v>8.0707683780000004</v>
      </c>
      <c r="Q20" s="2">
        <v>0</v>
      </c>
      <c r="R20" s="2">
        <v>112.3605068</v>
      </c>
      <c r="S20" s="2">
        <v>0</v>
      </c>
      <c r="T20" s="2">
        <v>22.188977820000002</v>
      </c>
      <c r="U20" s="19">
        <f t="shared" si="2"/>
        <v>25.732750498499996</v>
      </c>
      <c r="V20" s="19">
        <f t="shared" si="3"/>
        <v>41.204186697465886</v>
      </c>
      <c r="W20" s="2">
        <v>0</v>
      </c>
      <c r="X20" s="2">
        <v>0</v>
      </c>
      <c r="Y20" s="2">
        <v>0</v>
      </c>
      <c r="Z20" s="2">
        <v>0</v>
      </c>
      <c r="AA20" s="19">
        <f t="shared" si="4"/>
        <v>0</v>
      </c>
      <c r="AB20" s="19">
        <f t="shared" si="5"/>
        <v>0</v>
      </c>
    </row>
    <row r="21" spans="1:28" x14ac:dyDescent="0.4">
      <c r="A21" s="22" t="s">
        <v>51</v>
      </c>
      <c r="B21" s="22" t="s">
        <v>52</v>
      </c>
      <c r="C21" s="2">
        <v>0</v>
      </c>
      <c r="D21" s="2">
        <v>7.4115688430000004</v>
      </c>
      <c r="E21" s="2">
        <v>0</v>
      </c>
      <c r="F21" s="2">
        <v>0</v>
      </c>
      <c r="G21" s="2">
        <v>8.4661972900000002</v>
      </c>
      <c r="H21" s="2">
        <v>11.039806260000001</v>
      </c>
      <c r="I21" s="2">
        <v>14.546247449999999</v>
      </c>
      <c r="J21" s="2">
        <v>0</v>
      </c>
      <c r="K21" s="19">
        <f t="shared" si="0"/>
        <v>5.1829774803749995</v>
      </c>
      <c r="L21" s="19">
        <f t="shared" si="1"/>
        <v>5.918161417029344</v>
      </c>
      <c r="M21" s="2">
        <v>147.68438939999999</v>
      </c>
      <c r="N21" s="2">
        <v>78.320299899999995</v>
      </c>
      <c r="O21" s="2">
        <v>52.480104750000002</v>
      </c>
      <c r="P21" s="2">
        <v>31.667624740000001</v>
      </c>
      <c r="Q21" s="2">
        <v>171.7248238</v>
      </c>
      <c r="R21" s="2">
        <v>29.755704690000002</v>
      </c>
      <c r="S21" s="2">
        <v>72.645204320000005</v>
      </c>
      <c r="T21" s="2">
        <v>84.650725339999994</v>
      </c>
      <c r="U21" s="19">
        <f t="shared" si="2"/>
        <v>83.616109617500001</v>
      </c>
      <c r="V21" s="19">
        <f t="shared" si="3"/>
        <v>51.528640970153937</v>
      </c>
      <c r="W21" s="2">
        <v>36.266506290000002</v>
      </c>
      <c r="X21" s="2">
        <v>206.28923570000001</v>
      </c>
      <c r="Y21" s="2">
        <v>23.567117339999999</v>
      </c>
      <c r="Z21" s="2">
        <v>0</v>
      </c>
      <c r="AA21" s="19">
        <f t="shared" si="4"/>
        <v>66.530714832499996</v>
      </c>
      <c r="AB21" s="19">
        <f t="shared" si="5"/>
        <v>94.376150234750085</v>
      </c>
    </row>
    <row r="22" spans="1:28" x14ac:dyDescent="0.4">
      <c r="A22" s="22" t="s">
        <v>53</v>
      </c>
      <c r="B22" s="22" t="s">
        <v>54</v>
      </c>
      <c r="C22" s="2">
        <v>571.15373350000004</v>
      </c>
      <c r="D22" s="2">
        <v>109.6247831</v>
      </c>
      <c r="E22" s="2">
        <v>99.965961199999995</v>
      </c>
      <c r="F22" s="2">
        <v>214.2762778</v>
      </c>
      <c r="G22" s="2">
        <v>218.24023600000001</v>
      </c>
      <c r="H22" s="2">
        <v>0</v>
      </c>
      <c r="I22" s="2">
        <v>14.546247449999999</v>
      </c>
      <c r="J22" s="2">
        <v>0</v>
      </c>
      <c r="K22" s="19">
        <f t="shared" si="0"/>
        <v>153.47590488125002</v>
      </c>
      <c r="L22" s="19">
        <f t="shared" si="1"/>
        <v>190.31675246375002</v>
      </c>
      <c r="M22" s="2">
        <v>5003.9002380000002</v>
      </c>
      <c r="N22" s="2">
        <v>4433.7151839999997</v>
      </c>
      <c r="O22" s="2">
        <v>3156.8067580000002</v>
      </c>
      <c r="P22" s="2">
        <v>3380.6368699999998</v>
      </c>
      <c r="Q22" s="2">
        <v>3853.8610119999998</v>
      </c>
      <c r="R22" s="2">
        <v>6687.758484</v>
      </c>
      <c r="S22" s="2">
        <v>5466.6571439999998</v>
      </c>
      <c r="T22" s="2">
        <v>6150.51919</v>
      </c>
      <c r="U22" s="19">
        <f t="shared" si="2"/>
        <v>4766.7318600000008</v>
      </c>
      <c r="V22" s="19">
        <f t="shared" si="3"/>
        <v>1287.783608401108</v>
      </c>
      <c r="W22" s="2">
        <v>82.610102960000006</v>
      </c>
      <c r="X22" s="2">
        <v>139.00922629999999</v>
      </c>
      <c r="Y22" s="2">
        <v>402.99542989999998</v>
      </c>
      <c r="Z22" s="2">
        <v>201.12515680000001</v>
      </c>
      <c r="AA22" s="19">
        <f t="shared" si="4"/>
        <v>206.43497898999999</v>
      </c>
      <c r="AB22" s="19">
        <f t="shared" si="5"/>
        <v>139.69375686752537</v>
      </c>
    </row>
    <row r="23" spans="1:28" x14ac:dyDescent="0.4">
      <c r="A23" s="22" t="s">
        <v>55</v>
      </c>
      <c r="B23" s="22" t="s">
        <v>56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19">
        <f t="shared" si="0"/>
        <v>0</v>
      </c>
      <c r="L23" s="19">
        <f t="shared" si="1"/>
        <v>0</v>
      </c>
      <c r="M23" s="2">
        <v>0</v>
      </c>
      <c r="N23" s="2">
        <v>101.11024930000001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19">
        <f t="shared" si="2"/>
        <v>12.638781162500001</v>
      </c>
      <c r="V23" s="19">
        <f t="shared" si="3"/>
        <v>35.747871463746186</v>
      </c>
      <c r="W23" s="2">
        <v>0</v>
      </c>
      <c r="X23" s="2">
        <v>0</v>
      </c>
      <c r="Y23" s="2">
        <v>0</v>
      </c>
      <c r="Z23" s="2">
        <v>0</v>
      </c>
      <c r="AA23" s="19">
        <f t="shared" si="4"/>
        <v>0</v>
      </c>
      <c r="AB23" s="19">
        <f t="shared" si="5"/>
        <v>0</v>
      </c>
    </row>
    <row r="24" spans="1:28" x14ac:dyDescent="0.4">
      <c r="A24" s="22" t="s">
        <v>57</v>
      </c>
      <c r="B24" s="22" t="s">
        <v>58</v>
      </c>
      <c r="C24" s="2">
        <v>0</v>
      </c>
      <c r="D24" s="2">
        <v>17.338184139999999</v>
      </c>
      <c r="E24" s="2">
        <v>0</v>
      </c>
      <c r="F24" s="2">
        <v>45.36183449</v>
      </c>
      <c r="G24" s="2">
        <v>0</v>
      </c>
      <c r="H24" s="2">
        <v>0</v>
      </c>
      <c r="I24" s="2">
        <v>32.020220870000003</v>
      </c>
      <c r="J24" s="2">
        <v>14.04275636</v>
      </c>
      <c r="K24" s="19">
        <f t="shared" si="0"/>
        <v>13.5953744825</v>
      </c>
      <c r="L24" s="19">
        <f t="shared" si="1"/>
        <v>17.32928384376865</v>
      </c>
      <c r="M24" s="2">
        <v>344.87784599999998</v>
      </c>
      <c r="N24" s="2">
        <v>249.3008949</v>
      </c>
      <c r="O24" s="2">
        <v>283.46667330000002</v>
      </c>
      <c r="P24" s="2">
        <v>177.73880019999999</v>
      </c>
      <c r="Q24" s="2">
        <v>116.3494547</v>
      </c>
      <c r="R24" s="2">
        <v>183.47768740000001</v>
      </c>
      <c r="S24" s="2">
        <v>330.4683253</v>
      </c>
      <c r="T24" s="2">
        <v>389.68683329999999</v>
      </c>
      <c r="U24" s="19">
        <f t="shared" si="2"/>
        <v>259.4208143875</v>
      </c>
      <c r="V24" s="19">
        <f t="shared" si="3"/>
        <v>94.799961410980131</v>
      </c>
      <c r="W24" s="2">
        <v>15.92129087</v>
      </c>
      <c r="X24" s="2">
        <v>21.039402460000002</v>
      </c>
      <c r="Y24" s="2">
        <v>0</v>
      </c>
      <c r="Z24" s="2">
        <v>13.65507262</v>
      </c>
      <c r="AA24" s="19">
        <f t="shared" si="4"/>
        <v>12.653941487499999</v>
      </c>
      <c r="AB24" s="19">
        <f t="shared" si="5"/>
        <v>8.9836152043999569</v>
      </c>
    </row>
    <row r="25" spans="1:28" x14ac:dyDescent="0.4">
      <c r="A25" s="22" t="s">
        <v>59</v>
      </c>
      <c r="B25" s="22" t="s">
        <v>60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19">
        <f t="shared" si="0"/>
        <v>0</v>
      </c>
      <c r="L25" s="19">
        <f t="shared" si="1"/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19">
        <f t="shared" si="2"/>
        <v>0</v>
      </c>
      <c r="V25" s="19">
        <f t="shared" si="3"/>
        <v>0</v>
      </c>
      <c r="W25" s="2">
        <v>0</v>
      </c>
      <c r="X25" s="2">
        <v>0</v>
      </c>
      <c r="Y25" s="2">
        <v>0</v>
      </c>
      <c r="Z25" s="2">
        <v>0</v>
      </c>
      <c r="AA25" s="19">
        <f t="shared" si="4"/>
        <v>0</v>
      </c>
      <c r="AB25" s="19">
        <f t="shared" si="5"/>
        <v>0</v>
      </c>
    </row>
    <row r="26" spans="1:28" x14ac:dyDescent="0.4">
      <c r="A26" s="18" t="s">
        <v>61</v>
      </c>
      <c r="B26" s="18" t="s">
        <v>62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14.546247449999999</v>
      </c>
      <c r="J26" s="2">
        <v>0</v>
      </c>
      <c r="K26" s="19">
        <f t="shared" si="0"/>
        <v>1.8182809312499999</v>
      </c>
      <c r="L26" s="19">
        <f t="shared" si="1"/>
        <v>5.1428751063562617</v>
      </c>
      <c r="M26" s="2">
        <v>520.55054229999996</v>
      </c>
      <c r="N26" s="2">
        <v>355.54661049999999</v>
      </c>
      <c r="O26" s="2">
        <v>160.01315640000001</v>
      </c>
      <c r="P26" s="2">
        <v>443.0229435</v>
      </c>
      <c r="Q26" s="2">
        <v>414.75252619999998</v>
      </c>
      <c r="R26" s="2">
        <v>313.07965230000002</v>
      </c>
      <c r="S26" s="2">
        <v>480.44234410000001</v>
      </c>
      <c r="T26" s="2">
        <v>529.34154349999994</v>
      </c>
      <c r="U26" s="19">
        <f t="shared" si="2"/>
        <v>402.09366484999998</v>
      </c>
      <c r="V26" s="19">
        <f t="shared" si="3"/>
        <v>123.57248761537313</v>
      </c>
      <c r="W26" s="2">
        <v>0</v>
      </c>
      <c r="X26" s="2">
        <v>0</v>
      </c>
      <c r="Y26" s="2">
        <v>0</v>
      </c>
      <c r="Z26" s="2">
        <v>0</v>
      </c>
      <c r="AA26" s="19">
        <f t="shared" si="4"/>
        <v>0</v>
      </c>
      <c r="AB26" s="19">
        <f t="shared" si="5"/>
        <v>0</v>
      </c>
    </row>
    <row r="27" spans="1:28" x14ac:dyDescent="0.4">
      <c r="A27" s="18" t="s">
        <v>63</v>
      </c>
      <c r="B27" s="18" t="s">
        <v>64</v>
      </c>
      <c r="C27" s="2">
        <v>19.793818519999999</v>
      </c>
      <c r="D27" s="2">
        <v>140.2050792</v>
      </c>
      <c r="E27" s="2">
        <v>22.789892739999999</v>
      </c>
      <c r="F27" s="2">
        <v>0</v>
      </c>
      <c r="G27" s="2">
        <v>58.400276669999997</v>
      </c>
      <c r="H27" s="2">
        <v>179.44403410000001</v>
      </c>
      <c r="I27" s="2">
        <v>70.485157650000005</v>
      </c>
      <c r="J27" s="2">
        <v>30.867303249999999</v>
      </c>
      <c r="K27" s="19">
        <f t="shared" si="0"/>
        <v>65.248195266250008</v>
      </c>
      <c r="L27" s="19">
        <f t="shared" si="1"/>
        <v>63.292658522868969</v>
      </c>
      <c r="M27" s="2">
        <v>1541.5796069999999</v>
      </c>
      <c r="N27" s="2">
        <v>786.04632279999998</v>
      </c>
      <c r="O27" s="2">
        <v>1245.1909969999999</v>
      </c>
      <c r="P27" s="2">
        <v>1825.2488080000001</v>
      </c>
      <c r="Q27" s="2">
        <v>1290.1219160000001</v>
      </c>
      <c r="R27" s="2">
        <v>1047.441309</v>
      </c>
      <c r="S27" s="2">
        <v>1256.3672819999999</v>
      </c>
      <c r="T27" s="2">
        <v>2296.130075</v>
      </c>
      <c r="U27" s="19">
        <f t="shared" si="2"/>
        <v>1411.0157896000001</v>
      </c>
      <c r="V27" s="19">
        <f t="shared" si="3"/>
        <v>472.20845744219702</v>
      </c>
      <c r="W27" s="2">
        <v>0</v>
      </c>
      <c r="X27" s="2">
        <v>0</v>
      </c>
      <c r="Y27" s="2">
        <v>0</v>
      </c>
      <c r="Z27" s="2">
        <v>0</v>
      </c>
      <c r="AA27" s="19">
        <f t="shared" si="4"/>
        <v>0</v>
      </c>
      <c r="AB27" s="19">
        <f t="shared" si="5"/>
        <v>0</v>
      </c>
    </row>
    <row r="28" spans="1:28" x14ac:dyDescent="0.4">
      <c r="A28" s="23" t="s">
        <v>65</v>
      </c>
      <c r="B28" s="23" t="s">
        <v>66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19">
        <f t="shared" si="0"/>
        <v>0</v>
      </c>
      <c r="L28" s="19">
        <f t="shared" si="1"/>
        <v>0</v>
      </c>
      <c r="M28" s="2">
        <v>2142.7817399999999</v>
      </c>
      <c r="N28" s="2">
        <v>1475.2538549999999</v>
      </c>
      <c r="O28" s="2">
        <v>1648.3252299999999</v>
      </c>
      <c r="P28" s="2">
        <v>3612.2048340000001</v>
      </c>
      <c r="Q28" s="2">
        <v>2669.8729189999999</v>
      </c>
      <c r="R28" s="2">
        <v>2971.7379660000001</v>
      </c>
      <c r="S28" s="2">
        <v>1738.473982</v>
      </c>
      <c r="T28" s="2">
        <v>1486.6513170000001</v>
      </c>
      <c r="U28" s="19">
        <f t="shared" si="2"/>
        <v>2218.1627303750001</v>
      </c>
      <c r="V28" s="19">
        <f t="shared" si="3"/>
        <v>789.4656445799335</v>
      </c>
      <c r="W28" s="2">
        <v>0</v>
      </c>
      <c r="X28" s="2">
        <v>0</v>
      </c>
      <c r="Y28" s="2">
        <v>0</v>
      </c>
      <c r="Z28" s="2">
        <v>0</v>
      </c>
      <c r="AA28" s="19">
        <f t="shared" si="4"/>
        <v>0</v>
      </c>
      <c r="AB28" s="19">
        <f t="shared" si="5"/>
        <v>0</v>
      </c>
    </row>
    <row r="29" spans="1:28" x14ac:dyDescent="0.4">
      <c r="A29" s="24" t="s">
        <v>67</v>
      </c>
      <c r="B29" s="24" t="s">
        <v>68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19">
        <f t="shared" si="0"/>
        <v>0</v>
      </c>
      <c r="L29" s="19">
        <f t="shared" si="1"/>
        <v>0</v>
      </c>
      <c r="M29" s="2">
        <v>262.47581630000002</v>
      </c>
      <c r="N29" s="2">
        <v>148.61059399999999</v>
      </c>
      <c r="O29" s="2">
        <v>371.88558870000003</v>
      </c>
      <c r="P29" s="2">
        <v>215.3211786</v>
      </c>
      <c r="Q29" s="2">
        <v>446.90787010000003</v>
      </c>
      <c r="R29" s="2">
        <v>208.41242829999999</v>
      </c>
      <c r="S29" s="2">
        <v>214.72080260000001</v>
      </c>
      <c r="T29" s="2">
        <v>322.9416587</v>
      </c>
      <c r="U29" s="19">
        <f t="shared" si="2"/>
        <v>273.90949216249999</v>
      </c>
      <c r="V29" s="19">
        <f t="shared" si="3"/>
        <v>99.274660322036709</v>
      </c>
      <c r="W29" s="2">
        <v>0</v>
      </c>
      <c r="X29" s="2">
        <v>0</v>
      </c>
      <c r="Y29" s="2">
        <v>0</v>
      </c>
      <c r="Z29" s="2">
        <v>0</v>
      </c>
      <c r="AA29" s="19">
        <f t="shared" si="4"/>
        <v>0</v>
      </c>
      <c r="AB29" s="19">
        <f t="shared" si="5"/>
        <v>0</v>
      </c>
    </row>
    <row r="30" spans="1:28" x14ac:dyDescent="0.4">
      <c r="A30" s="25" t="s">
        <v>69</v>
      </c>
      <c r="B30" s="25" t="s">
        <v>70</v>
      </c>
      <c r="C30" s="2">
        <v>8.9050860689999993</v>
      </c>
      <c r="D30" s="2">
        <v>7.4115688430000004</v>
      </c>
      <c r="E30" s="2">
        <v>0</v>
      </c>
      <c r="F30" s="2">
        <v>0</v>
      </c>
      <c r="G30" s="2">
        <v>0</v>
      </c>
      <c r="H30" s="2">
        <v>11.039806260000001</v>
      </c>
      <c r="I30" s="2">
        <v>0</v>
      </c>
      <c r="J30" s="2">
        <v>0</v>
      </c>
      <c r="K30" s="19">
        <f t="shared" si="0"/>
        <v>3.4195576465000004</v>
      </c>
      <c r="L30" s="19">
        <f t="shared" si="1"/>
        <v>4.819043130973327</v>
      </c>
      <c r="M30" s="2">
        <v>63.24175099</v>
      </c>
      <c r="N30" s="2">
        <v>78.320299899999995</v>
      </c>
      <c r="O30" s="2">
        <v>121.96868739999999</v>
      </c>
      <c r="P30" s="2">
        <v>90.887335419999999</v>
      </c>
      <c r="Q30" s="2">
        <v>40.304320349999998</v>
      </c>
      <c r="R30" s="2">
        <v>208.41242829999999</v>
      </c>
      <c r="S30" s="2">
        <v>192.7947915</v>
      </c>
      <c r="T30" s="2">
        <v>258.59589080000001</v>
      </c>
      <c r="U30" s="19">
        <f t="shared" si="2"/>
        <v>131.8156880825</v>
      </c>
      <c r="V30" s="19">
        <f t="shared" si="3"/>
        <v>78.712221568900873</v>
      </c>
      <c r="W30" s="2">
        <v>82.610102960000006</v>
      </c>
      <c r="X30" s="2">
        <v>106.9921128</v>
      </c>
      <c r="Y30" s="2">
        <v>23.567117339999999</v>
      </c>
      <c r="Z30" s="2">
        <v>0</v>
      </c>
      <c r="AA30" s="19">
        <f t="shared" si="4"/>
        <v>53.292333275000004</v>
      </c>
      <c r="AB30" s="19">
        <f t="shared" si="5"/>
        <v>49.889408323518815</v>
      </c>
    </row>
    <row r="31" spans="1:28" x14ac:dyDescent="0.4">
      <c r="A31" s="26" t="s">
        <v>71</v>
      </c>
      <c r="B31" s="26" t="s">
        <v>72</v>
      </c>
      <c r="C31" s="2">
        <v>0</v>
      </c>
      <c r="D31" s="2">
        <v>7.4115688430000004</v>
      </c>
      <c r="E31" s="2">
        <v>10.05694929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19">
        <f t="shared" si="0"/>
        <v>2.183564766625</v>
      </c>
      <c r="L31" s="19">
        <f t="shared" si="1"/>
        <v>4.1045260908937227</v>
      </c>
      <c r="M31" s="2">
        <v>323.898257</v>
      </c>
      <c r="N31" s="2">
        <v>223.5356414</v>
      </c>
      <c r="O31" s="2">
        <v>160.01315640000001</v>
      </c>
      <c r="P31" s="2">
        <v>254.24264160000001</v>
      </c>
      <c r="Q31" s="2">
        <v>351.46696530000003</v>
      </c>
      <c r="R31" s="2">
        <v>313.07965230000002</v>
      </c>
      <c r="S31" s="2">
        <v>283.03488290000001</v>
      </c>
      <c r="T31" s="2">
        <v>701.05438809999998</v>
      </c>
      <c r="U31" s="19">
        <f t="shared" si="2"/>
        <v>326.29069812500001</v>
      </c>
      <c r="V31" s="19">
        <f t="shared" si="3"/>
        <v>163.23984712394733</v>
      </c>
      <c r="W31" s="2">
        <v>0</v>
      </c>
      <c r="X31" s="2">
        <v>0</v>
      </c>
      <c r="Y31" s="2">
        <v>0</v>
      </c>
      <c r="Z31" s="2">
        <v>0</v>
      </c>
      <c r="AA31" s="19">
        <f t="shared" si="4"/>
        <v>0</v>
      </c>
      <c r="AB31" s="19">
        <f t="shared" si="5"/>
        <v>0</v>
      </c>
    </row>
    <row r="32" spans="1:28" x14ac:dyDescent="0.4">
      <c r="A32" s="26" t="s">
        <v>73</v>
      </c>
      <c r="B32" s="26" t="s">
        <v>74</v>
      </c>
      <c r="C32" s="2">
        <v>97.794067499999997</v>
      </c>
      <c r="D32" s="2">
        <v>140.2050792</v>
      </c>
      <c r="E32" s="2">
        <v>51.643813250000001</v>
      </c>
      <c r="F32" s="2">
        <v>71.434150779999996</v>
      </c>
      <c r="G32" s="2">
        <v>134.16361610000001</v>
      </c>
      <c r="H32" s="2">
        <v>247.8134642</v>
      </c>
      <c r="I32" s="2">
        <v>200.02634850000001</v>
      </c>
      <c r="J32" s="2">
        <v>48.93087293</v>
      </c>
      <c r="K32" s="19">
        <f t="shared" si="0"/>
        <v>124.0014265575</v>
      </c>
      <c r="L32" s="19">
        <f t="shared" si="1"/>
        <v>71.510632829512119</v>
      </c>
      <c r="M32" s="2">
        <v>683.97291719999998</v>
      </c>
      <c r="N32" s="2">
        <v>410.3108474</v>
      </c>
      <c r="O32" s="2">
        <v>371.88558870000003</v>
      </c>
      <c r="P32" s="2">
        <v>314.86030920000002</v>
      </c>
      <c r="Q32" s="2">
        <v>512.15448179999999</v>
      </c>
      <c r="R32" s="2">
        <v>723.98359300000004</v>
      </c>
      <c r="S32" s="2">
        <v>953.12700789999997</v>
      </c>
      <c r="T32" s="2">
        <v>959.88712720000001</v>
      </c>
      <c r="U32" s="19">
        <f t="shared" si="2"/>
        <v>616.27273405000005</v>
      </c>
      <c r="V32" s="19">
        <f t="shared" si="3"/>
        <v>253.98594809146559</v>
      </c>
      <c r="W32" s="2">
        <v>0</v>
      </c>
      <c r="X32" s="2">
        <v>0</v>
      </c>
      <c r="Y32" s="2">
        <v>0</v>
      </c>
      <c r="Z32" s="2">
        <v>0</v>
      </c>
      <c r="AA32" s="19">
        <f t="shared" si="4"/>
        <v>0</v>
      </c>
      <c r="AB32" s="19">
        <f t="shared" si="5"/>
        <v>0</v>
      </c>
    </row>
    <row r="33" spans="1:28" x14ac:dyDescent="0.4">
      <c r="A33" s="26" t="s">
        <v>75</v>
      </c>
      <c r="B33" s="26" t="s">
        <v>76</v>
      </c>
      <c r="C33" s="2">
        <v>0</v>
      </c>
      <c r="D33" s="2">
        <v>0</v>
      </c>
      <c r="E33" s="2">
        <v>0</v>
      </c>
      <c r="F33" s="2">
        <v>0</v>
      </c>
      <c r="G33" s="2">
        <v>8.4661972900000002</v>
      </c>
      <c r="H33" s="2">
        <v>0</v>
      </c>
      <c r="I33" s="2">
        <v>14.546247449999999</v>
      </c>
      <c r="J33" s="2">
        <v>0</v>
      </c>
      <c r="K33" s="19">
        <f t="shared" si="0"/>
        <v>2.8765555924999999</v>
      </c>
      <c r="L33" s="19">
        <f t="shared" si="1"/>
        <v>5.5687038093757328</v>
      </c>
      <c r="M33" s="2">
        <v>184.59428019999999</v>
      </c>
      <c r="N33" s="2">
        <v>249.3008949</v>
      </c>
      <c r="O33" s="2">
        <v>283.46667330000002</v>
      </c>
      <c r="P33" s="2">
        <v>107.31613299999999</v>
      </c>
      <c r="Q33" s="2">
        <v>40.304320349999998</v>
      </c>
      <c r="R33" s="2">
        <v>90.125924440000006</v>
      </c>
      <c r="S33" s="2">
        <v>91.038727699999995</v>
      </c>
      <c r="T33" s="2">
        <v>67.78416206</v>
      </c>
      <c r="U33" s="19">
        <f t="shared" si="2"/>
        <v>139.24138949375001</v>
      </c>
      <c r="V33" s="19">
        <f t="shared" si="3"/>
        <v>89.139247754437648</v>
      </c>
      <c r="W33" s="2">
        <v>0</v>
      </c>
      <c r="X33" s="2">
        <v>0</v>
      </c>
      <c r="Y33" s="2">
        <v>52.028504990000002</v>
      </c>
      <c r="Z33" s="2">
        <v>13.65507262</v>
      </c>
      <c r="AA33" s="19">
        <f t="shared" si="4"/>
        <v>16.4208944025</v>
      </c>
      <c r="AB33" s="19">
        <f t="shared" si="5"/>
        <v>24.595685582636271</v>
      </c>
    </row>
    <row r="34" spans="1:28" x14ac:dyDescent="0.4">
      <c r="A34" s="26" t="s">
        <v>77</v>
      </c>
      <c r="B34" s="26" t="s">
        <v>78</v>
      </c>
      <c r="C34" s="2">
        <v>0</v>
      </c>
      <c r="D34" s="2">
        <v>0</v>
      </c>
      <c r="E34" s="2">
        <v>0</v>
      </c>
      <c r="F34" s="2">
        <v>20.87126958</v>
      </c>
      <c r="G34" s="2">
        <v>8.4661972900000002</v>
      </c>
      <c r="H34" s="2">
        <v>24.029919370000002</v>
      </c>
      <c r="I34" s="2">
        <v>0</v>
      </c>
      <c r="J34" s="2">
        <v>0</v>
      </c>
      <c r="K34" s="19">
        <f t="shared" si="0"/>
        <v>6.6709232800000002</v>
      </c>
      <c r="L34" s="19">
        <f t="shared" si="1"/>
        <v>10.203036495515653</v>
      </c>
      <c r="M34" s="2">
        <v>48.131332309999998</v>
      </c>
      <c r="N34" s="2">
        <v>124.57305239999999</v>
      </c>
      <c r="O34" s="2">
        <v>22.580889020000001</v>
      </c>
      <c r="P34" s="2">
        <v>159.49991739999999</v>
      </c>
      <c r="Q34" s="2">
        <v>200.41452899999999</v>
      </c>
      <c r="R34" s="2">
        <v>159.11752050000001</v>
      </c>
      <c r="S34" s="2">
        <v>129.98374630000001</v>
      </c>
      <c r="T34" s="2">
        <v>102.1462305</v>
      </c>
      <c r="U34" s="19">
        <f t="shared" si="2"/>
        <v>118.30590217875</v>
      </c>
      <c r="V34" s="19">
        <f t="shared" si="3"/>
        <v>59.316215902576062</v>
      </c>
      <c r="W34" s="2">
        <v>0</v>
      </c>
      <c r="X34" s="2">
        <v>0</v>
      </c>
      <c r="Y34" s="2">
        <v>0</v>
      </c>
      <c r="Z34" s="2">
        <v>0</v>
      </c>
      <c r="AA34" s="19">
        <f t="shared" si="4"/>
        <v>0</v>
      </c>
      <c r="AB34" s="19">
        <f t="shared" si="5"/>
        <v>0</v>
      </c>
    </row>
    <row r="35" spans="1:28" x14ac:dyDescent="0.4">
      <c r="A35" s="27" t="s">
        <v>79</v>
      </c>
      <c r="B35" s="27" t="s">
        <v>80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19">
        <f t="shared" si="0"/>
        <v>0</v>
      </c>
      <c r="L35" s="19">
        <f t="shared" si="1"/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19">
        <f t="shared" si="2"/>
        <v>0</v>
      </c>
      <c r="V35" s="19">
        <f t="shared" si="3"/>
        <v>0</v>
      </c>
      <c r="W35" s="2">
        <v>0</v>
      </c>
      <c r="X35" s="2">
        <v>0</v>
      </c>
      <c r="Y35" s="2">
        <v>0</v>
      </c>
      <c r="Z35" s="2">
        <v>0</v>
      </c>
      <c r="AA35" s="19">
        <f t="shared" si="4"/>
        <v>0</v>
      </c>
      <c r="AB35" s="19">
        <f t="shared" si="5"/>
        <v>0</v>
      </c>
    </row>
    <row r="36" spans="1:28" x14ac:dyDescent="0.4">
      <c r="A36" s="27" t="s">
        <v>81</v>
      </c>
      <c r="B36" s="27" t="s">
        <v>82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19">
        <f t="shared" si="0"/>
        <v>0</v>
      </c>
      <c r="L36" s="19">
        <f t="shared" si="1"/>
        <v>0</v>
      </c>
      <c r="M36" s="2">
        <v>79.047389870000003</v>
      </c>
      <c r="N36" s="2">
        <v>198.14078079999999</v>
      </c>
      <c r="O36" s="2">
        <v>52.480104750000002</v>
      </c>
      <c r="P36" s="2">
        <v>254.24264160000001</v>
      </c>
      <c r="Q36" s="2">
        <v>171.7248238</v>
      </c>
      <c r="R36" s="2">
        <v>233.87567580000001</v>
      </c>
      <c r="S36" s="2">
        <v>214.72080260000001</v>
      </c>
      <c r="T36" s="2">
        <v>435.37844180000002</v>
      </c>
      <c r="U36" s="19">
        <f t="shared" si="2"/>
        <v>204.95133262749999</v>
      </c>
      <c r="V36" s="19">
        <f t="shared" si="3"/>
        <v>117.5390564819913</v>
      </c>
      <c r="W36" s="2">
        <v>0</v>
      </c>
      <c r="X36" s="2">
        <v>21.039402460000002</v>
      </c>
      <c r="Y36" s="2">
        <v>0</v>
      </c>
      <c r="Z36" s="2">
        <v>0</v>
      </c>
      <c r="AA36" s="19">
        <f t="shared" si="4"/>
        <v>5.2598506150000004</v>
      </c>
      <c r="AB36" s="19">
        <f t="shared" si="5"/>
        <v>10.519701230000001</v>
      </c>
    </row>
    <row r="37" spans="1:28" x14ac:dyDescent="0.4">
      <c r="A37" s="27" t="s">
        <v>83</v>
      </c>
      <c r="B37" s="27" t="s">
        <v>84</v>
      </c>
      <c r="C37" s="2">
        <v>0</v>
      </c>
      <c r="D37" s="2">
        <v>0</v>
      </c>
      <c r="E37" s="2">
        <v>10.05694929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19">
        <f t="shared" si="0"/>
        <v>1.25711866125</v>
      </c>
      <c r="L37" s="19">
        <f t="shared" si="1"/>
        <v>3.5556685205041174</v>
      </c>
      <c r="M37" s="2">
        <v>203.5879386</v>
      </c>
      <c r="N37" s="2">
        <v>301.83080580000001</v>
      </c>
      <c r="O37" s="2">
        <v>160.01315640000001</v>
      </c>
      <c r="P37" s="2">
        <v>45.29827229</v>
      </c>
      <c r="Q37" s="2">
        <v>64.429904800000003</v>
      </c>
      <c r="R37" s="2">
        <v>183.47768740000001</v>
      </c>
      <c r="S37" s="2">
        <v>110.1793632</v>
      </c>
      <c r="T37" s="2">
        <v>389.68683329999999</v>
      </c>
      <c r="U37" s="19">
        <f t="shared" si="2"/>
        <v>182.31299522374999</v>
      </c>
      <c r="V37" s="19">
        <f t="shared" si="3"/>
        <v>117.17654353027227</v>
      </c>
      <c r="W37" s="2">
        <v>0</v>
      </c>
      <c r="X37" s="2">
        <v>0</v>
      </c>
      <c r="Y37" s="2">
        <v>0</v>
      </c>
      <c r="Z37" s="2">
        <v>13.65507262</v>
      </c>
      <c r="AA37" s="19">
        <f t="shared" si="4"/>
        <v>3.4137681550000001</v>
      </c>
      <c r="AB37" s="19">
        <f t="shared" si="5"/>
        <v>6.8275363100000011</v>
      </c>
    </row>
    <row r="38" spans="1:28" x14ac:dyDescent="0.4">
      <c r="A38" s="27" t="s">
        <v>85</v>
      </c>
      <c r="B38" s="27" t="s">
        <v>86</v>
      </c>
      <c r="C38" s="2">
        <v>19.793818519999999</v>
      </c>
      <c r="D38" s="2">
        <v>94.883465749999999</v>
      </c>
      <c r="E38" s="2">
        <v>134.4821369</v>
      </c>
      <c r="F38" s="2">
        <v>126.580775</v>
      </c>
      <c r="G38" s="2">
        <v>87.450180590000002</v>
      </c>
      <c r="H38" s="2">
        <v>52.304996250000002</v>
      </c>
      <c r="I38" s="2">
        <v>111.82753099999999</v>
      </c>
      <c r="J38" s="2">
        <v>67.849244490000004</v>
      </c>
      <c r="K38" s="19">
        <f t="shared" si="0"/>
        <v>86.896518562500006</v>
      </c>
      <c r="L38" s="19">
        <f t="shared" si="1"/>
        <v>38.890007802625114</v>
      </c>
      <c r="M38" s="2">
        <v>323.898257</v>
      </c>
      <c r="N38" s="2">
        <v>16.02400776</v>
      </c>
      <c r="O38" s="2">
        <v>199.7528595</v>
      </c>
      <c r="P38" s="2">
        <v>602.32622060000006</v>
      </c>
      <c r="Q38" s="2">
        <v>414.75252619999998</v>
      </c>
      <c r="R38" s="2">
        <v>367.95260689999998</v>
      </c>
      <c r="S38" s="2">
        <v>779.43119179999997</v>
      </c>
      <c r="T38" s="2">
        <v>458.55733359999999</v>
      </c>
      <c r="U38" s="19">
        <f t="shared" si="2"/>
        <v>395.33687541999996</v>
      </c>
      <c r="V38" s="19">
        <f t="shared" si="3"/>
        <v>233.82886291997715</v>
      </c>
      <c r="W38" s="2">
        <v>0</v>
      </c>
      <c r="X38" s="2">
        <v>0</v>
      </c>
      <c r="Y38" s="2">
        <v>0</v>
      </c>
      <c r="Z38" s="2">
        <v>0</v>
      </c>
      <c r="AA38" s="19">
        <f t="shared" si="4"/>
        <v>0</v>
      </c>
      <c r="AB38" s="19">
        <f t="shared" si="5"/>
        <v>0</v>
      </c>
    </row>
    <row r="39" spans="1:28" x14ac:dyDescent="0.4">
      <c r="A39" s="27" t="s">
        <v>79</v>
      </c>
      <c r="B39" s="27" t="s">
        <v>87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19">
        <f t="shared" si="0"/>
        <v>0</v>
      </c>
      <c r="L39" s="19">
        <f t="shared" si="1"/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19">
        <f t="shared" si="2"/>
        <v>0</v>
      </c>
      <c r="V39" s="19">
        <f t="shared" si="3"/>
        <v>0</v>
      </c>
      <c r="W39" s="2">
        <v>0</v>
      </c>
      <c r="X39" s="2">
        <v>0</v>
      </c>
      <c r="Y39" s="2">
        <v>0</v>
      </c>
      <c r="Z39" s="2">
        <v>0</v>
      </c>
      <c r="AA39" s="19">
        <f t="shared" si="4"/>
        <v>0</v>
      </c>
      <c r="AB39" s="19">
        <f t="shared" si="5"/>
        <v>0</v>
      </c>
    </row>
    <row r="40" spans="1:28" x14ac:dyDescent="0.4">
      <c r="A40" s="28" t="s">
        <v>88</v>
      </c>
      <c r="B40" s="28" t="s">
        <v>89</v>
      </c>
      <c r="C40" s="2">
        <v>8.9050860689999993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30.867303249999999</v>
      </c>
      <c r="K40" s="19">
        <f t="shared" si="0"/>
        <v>4.9715486648749998</v>
      </c>
      <c r="L40" s="19">
        <f t="shared" si="1"/>
        <v>10.917617471683066</v>
      </c>
      <c r="M40" s="2">
        <v>184.59428019999999</v>
      </c>
      <c r="N40" s="2">
        <v>124.57305239999999</v>
      </c>
      <c r="O40" s="2">
        <v>121.96868739999999</v>
      </c>
      <c r="P40" s="2">
        <v>196.35324829999999</v>
      </c>
      <c r="Q40" s="2">
        <v>200.41452899999999</v>
      </c>
      <c r="R40" s="2">
        <v>68.808821769999994</v>
      </c>
      <c r="S40" s="2">
        <v>171.3384729</v>
      </c>
      <c r="T40" s="2">
        <v>237.74085719999999</v>
      </c>
      <c r="U40" s="19">
        <f t="shared" si="2"/>
        <v>163.22399364624999</v>
      </c>
      <c r="V40" s="19">
        <f t="shared" si="3"/>
        <v>54.335072259037013</v>
      </c>
      <c r="W40" s="2">
        <v>0</v>
      </c>
      <c r="X40" s="2">
        <v>0</v>
      </c>
      <c r="Y40" s="2">
        <v>0</v>
      </c>
      <c r="Z40" s="2">
        <v>0</v>
      </c>
      <c r="AA40" s="19">
        <f t="shared" si="4"/>
        <v>0</v>
      </c>
      <c r="AB40" s="19">
        <f t="shared" si="5"/>
        <v>0</v>
      </c>
    </row>
    <row r="41" spans="1:28" x14ac:dyDescent="0.4">
      <c r="A41" s="28" t="s">
        <v>90</v>
      </c>
      <c r="B41" s="28" t="s">
        <v>91</v>
      </c>
      <c r="C41" s="2">
        <v>0</v>
      </c>
      <c r="D41" s="2">
        <v>17.338184139999999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19">
        <f t="shared" si="0"/>
        <v>2.1672730174999999</v>
      </c>
      <c r="L41" s="19">
        <f t="shared" si="1"/>
        <v>6.1299737894275239</v>
      </c>
      <c r="M41" s="2">
        <v>366.09335679999998</v>
      </c>
      <c r="N41" s="2">
        <v>78.320299899999995</v>
      </c>
      <c r="O41" s="2">
        <v>121.96868739999999</v>
      </c>
      <c r="P41" s="2">
        <v>177.73880019999999</v>
      </c>
      <c r="Q41" s="2">
        <v>171.7248238</v>
      </c>
      <c r="R41" s="2">
        <v>183.47768740000001</v>
      </c>
      <c r="S41" s="2">
        <v>237.08630550000001</v>
      </c>
      <c r="T41" s="2">
        <v>367.19029269999999</v>
      </c>
      <c r="U41" s="19">
        <f t="shared" si="2"/>
        <v>212.95003171249999</v>
      </c>
      <c r="V41" s="19">
        <f t="shared" si="3"/>
        <v>105.58424748095621</v>
      </c>
      <c r="W41" s="2">
        <v>0</v>
      </c>
      <c r="X41" s="2">
        <v>0</v>
      </c>
      <c r="Y41" s="2">
        <v>0</v>
      </c>
      <c r="Z41" s="2">
        <v>0</v>
      </c>
      <c r="AA41" s="19">
        <f t="shared" si="4"/>
        <v>0</v>
      </c>
      <c r="AB41" s="19">
        <f t="shared" si="5"/>
        <v>0</v>
      </c>
    </row>
    <row r="42" spans="1:28" x14ac:dyDescent="0.4">
      <c r="A42" s="23" t="s">
        <v>92</v>
      </c>
      <c r="B42" s="23" t="s">
        <v>87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19">
        <f t="shared" si="0"/>
        <v>0</v>
      </c>
      <c r="L42" s="19">
        <f t="shared" si="1"/>
        <v>0</v>
      </c>
      <c r="M42" s="2">
        <v>8.8260517979999999</v>
      </c>
      <c r="N42" s="2">
        <v>0</v>
      </c>
      <c r="O42" s="2">
        <v>85.948707130000003</v>
      </c>
      <c r="P42" s="2">
        <v>0</v>
      </c>
      <c r="Q42" s="2">
        <v>0</v>
      </c>
      <c r="R42" s="2">
        <v>0</v>
      </c>
      <c r="S42" s="2">
        <v>0</v>
      </c>
      <c r="T42" s="2">
        <v>9.5335756289999996</v>
      </c>
      <c r="U42" s="19">
        <f t="shared" si="2"/>
        <v>13.038541819624999</v>
      </c>
      <c r="V42" s="19">
        <f t="shared" si="3"/>
        <v>29.751206289293009</v>
      </c>
      <c r="W42" s="2">
        <v>0</v>
      </c>
      <c r="X42" s="2">
        <v>0</v>
      </c>
      <c r="Y42" s="2">
        <v>0</v>
      </c>
      <c r="Z42" s="2">
        <v>0</v>
      </c>
      <c r="AA42" s="19">
        <f t="shared" si="4"/>
        <v>0</v>
      </c>
      <c r="AB42" s="19">
        <f t="shared" si="5"/>
        <v>0</v>
      </c>
    </row>
    <row r="43" spans="1:28" x14ac:dyDescent="0.4">
      <c r="A43" s="23" t="s">
        <v>93</v>
      </c>
      <c r="B43" s="23" t="s">
        <v>87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19">
        <f t="shared" si="0"/>
        <v>0</v>
      </c>
      <c r="L43" s="19">
        <f t="shared" si="1"/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19">
        <f t="shared" si="2"/>
        <v>0</v>
      </c>
      <c r="V43" s="19">
        <f t="shared" si="3"/>
        <v>0</v>
      </c>
      <c r="W43" s="2">
        <v>0</v>
      </c>
      <c r="X43" s="2">
        <v>0</v>
      </c>
      <c r="Y43" s="2">
        <v>52.028504990000002</v>
      </c>
      <c r="Z43" s="2">
        <v>13.65507262</v>
      </c>
      <c r="AA43" s="19">
        <f t="shared" si="4"/>
        <v>16.4208944025</v>
      </c>
      <c r="AB43" s="19">
        <f t="shared" si="5"/>
        <v>24.595685582636271</v>
      </c>
    </row>
    <row r="44" spans="1:28" x14ac:dyDescent="0.4">
      <c r="A44" s="23" t="s">
        <v>94</v>
      </c>
      <c r="B44" s="23" t="s">
        <v>87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19">
        <f t="shared" si="0"/>
        <v>0</v>
      </c>
      <c r="L44" s="19">
        <f t="shared" si="1"/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19">
        <f t="shared" si="2"/>
        <v>0</v>
      </c>
      <c r="V44" s="19">
        <f t="shared" si="3"/>
        <v>0</v>
      </c>
      <c r="W44" s="2">
        <v>0</v>
      </c>
      <c r="X44" s="2">
        <v>0</v>
      </c>
      <c r="Y44" s="2">
        <v>0</v>
      </c>
      <c r="Z44" s="2">
        <v>0</v>
      </c>
      <c r="AA44" s="19">
        <f t="shared" si="4"/>
        <v>0</v>
      </c>
      <c r="AB44" s="19">
        <f t="shared" si="5"/>
        <v>0</v>
      </c>
    </row>
    <row r="45" spans="1:28" x14ac:dyDescent="0.4">
      <c r="A45" s="23" t="s">
        <v>95</v>
      </c>
      <c r="B45" s="23" t="s">
        <v>87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19">
        <f t="shared" si="0"/>
        <v>0</v>
      </c>
      <c r="L45" s="19">
        <f t="shared" si="1"/>
        <v>0</v>
      </c>
      <c r="M45" s="2">
        <v>409.1977526</v>
      </c>
      <c r="N45" s="2">
        <v>301.83080580000001</v>
      </c>
      <c r="O45" s="2">
        <v>283.46667330000002</v>
      </c>
      <c r="P45" s="2">
        <v>1075.749431</v>
      </c>
      <c r="Q45" s="2">
        <v>924.86392560000002</v>
      </c>
      <c r="R45" s="2">
        <v>883.13786319999997</v>
      </c>
      <c r="S45" s="2">
        <v>1381.949611</v>
      </c>
      <c r="T45" s="2">
        <v>1013.324168</v>
      </c>
      <c r="U45" s="19">
        <f t="shared" si="2"/>
        <v>784.19002881250003</v>
      </c>
      <c r="V45" s="19">
        <f t="shared" si="3"/>
        <v>405.04306332068143</v>
      </c>
      <c r="W45" s="2">
        <v>0</v>
      </c>
      <c r="X45" s="2">
        <v>0</v>
      </c>
      <c r="Y45" s="2">
        <v>0</v>
      </c>
      <c r="Z45" s="2">
        <v>0</v>
      </c>
      <c r="AA45" s="19">
        <f t="shared" si="4"/>
        <v>0</v>
      </c>
      <c r="AB45" s="19">
        <f t="shared" si="5"/>
        <v>0</v>
      </c>
    </row>
    <row r="46" spans="1:28" x14ac:dyDescent="0.4">
      <c r="A46" s="29" t="s">
        <v>96</v>
      </c>
      <c r="B46" s="29" t="s">
        <v>97</v>
      </c>
      <c r="C46" s="2">
        <v>8.9050860689999993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14.546247449999999</v>
      </c>
      <c r="J46" s="2">
        <v>0</v>
      </c>
      <c r="K46" s="19">
        <f t="shared" si="0"/>
        <v>2.9314166898749998</v>
      </c>
      <c r="L46" s="19">
        <f t="shared" si="1"/>
        <v>5.6334237533734788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29.755704690000002</v>
      </c>
      <c r="S46" s="2">
        <v>0</v>
      </c>
      <c r="T46" s="2">
        <v>9.5335756289999996</v>
      </c>
      <c r="U46" s="19">
        <f t="shared" si="2"/>
        <v>4.9111600398749999</v>
      </c>
      <c r="V46" s="19">
        <f t="shared" si="3"/>
        <v>10.578516520181234</v>
      </c>
      <c r="W46" s="2">
        <v>0</v>
      </c>
      <c r="X46" s="2">
        <v>0</v>
      </c>
      <c r="Y46" s="2">
        <v>0</v>
      </c>
      <c r="Z46" s="2">
        <v>0</v>
      </c>
      <c r="AA46" s="19">
        <f t="shared" si="4"/>
        <v>0</v>
      </c>
      <c r="AB46" s="19">
        <f t="shared" si="5"/>
        <v>0</v>
      </c>
    </row>
    <row r="47" spans="1:28" x14ac:dyDescent="0.4">
      <c r="A47" s="23" t="s">
        <v>98</v>
      </c>
      <c r="B47" s="23" t="s">
        <v>99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19">
        <f t="shared" si="0"/>
        <v>0</v>
      </c>
      <c r="L47" s="19">
        <f t="shared" si="1"/>
        <v>0</v>
      </c>
      <c r="M47" s="2">
        <v>3632.3663069999998</v>
      </c>
      <c r="N47" s="2">
        <v>1346.1048800000001</v>
      </c>
      <c r="O47" s="2">
        <v>812.00746570000001</v>
      </c>
      <c r="P47" s="2">
        <v>2799.6227039999999</v>
      </c>
      <c r="Q47" s="2">
        <v>3984.0258239999998</v>
      </c>
      <c r="R47" s="2">
        <v>6321.8771939999997</v>
      </c>
      <c r="S47" s="2">
        <v>6345.9847749999999</v>
      </c>
      <c r="T47" s="2">
        <v>8248.4281900000005</v>
      </c>
      <c r="U47" s="19">
        <f t="shared" si="2"/>
        <v>4186.3021674624997</v>
      </c>
      <c r="V47" s="19">
        <f t="shared" si="3"/>
        <v>2603.5416383764168</v>
      </c>
      <c r="W47" s="2">
        <v>58.701049699999999</v>
      </c>
      <c r="X47" s="2">
        <v>139.00922629999999</v>
      </c>
      <c r="Y47" s="2">
        <v>402.99542989999998</v>
      </c>
      <c r="Z47" s="2">
        <v>30.686611920000001</v>
      </c>
      <c r="AA47" s="19">
        <f>AVERAGE(W47:Z47)</f>
        <v>157.848079455</v>
      </c>
      <c r="AB47" s="19">
        <f t="shared" si="5"/>
        <v>169.75698135206201</v>
      </c>
    </row>
    <row r="48" spans="1:28" x14ac:dyDescent="0.4">
      <c r="A48" s="27" t="s">
        <v>83</v>
      </c>
      <c r="B48" s="27" t="s">
        <v>87</v>
      </c>
      <c r="C48" s="2">
        <v>0</v>
      </c>
      <c r="D48" s="2">
        <v>0</v>
      </c>
      <c r="E48" s="2">
        <v>10.05694929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19">
        <f t="shared" si="0"/>
        <v>1.25711866125</v>
      </c>
      <c r="L48" s="19">
        <f t="shared" si="1"/>
        <v>3.5556685205041174</v>
      </c>
      <c r="M48" s="2">
        <v>203.5879386</v>
      </c>
      <c r="N48" s="2">
        <v>301.83080580000001</v>
      </c>
      <c r="O48" s="2">
        <v>160.01315640000001</v>
      </c>
      <c r="P48" s="2">
        <v>45.29827229</v>
      </c>
      <c r="Q48" s="2">
        <v>64.429904800000003</v>
      </c>
      <c r="R48" s="2">
        <v>183.47768740000001</v>
      </c>
      <c r="S48" s="2">
        <v>110.1793632</v>
      </c>
      <c r="T48" s="2">
        <v>389.68683329999999</v>
      </c>
      <c r="U48" s="19">
        <f t="shared" si="2"/>
        <v>182.31299522374999</v>
      </c>
      <c r="V48" s="19">
        <f t="shared" si="3"/>
        <v>117.17654353027227</v>
      </c>
      <c r="W48" s="2">
        <v>0</v>
      </c>
      <c r="X48" s="2">
        <v>0</v>
      </c>
      <c r="Y48" s="2">
        <v>0</v>
      </c>
      <c r="Z48" s="2">
        <v>13.65507262</v>
      </c>
      <c r="AA48" s="19">
        <f t="shared" si="4"/>
        <v>3.4137681550000001</v>
      </c>
      <c r="AB48" s="19">
        <f t="shared" si="5"/>
        <v>6.8275363100000011</v>
      </c>
    </row>
    <row r="49" spans="1:28" x14ac:dyDescent="0.4">
      <c r="A49" s="23" t="s">
        <v>100</v>
      </c>
      <c r="B49" s="23" t="s">
        <v>101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19">
        <f t="shared" si="0"/>
        <v>0</v>
      </c>
      <c r="L49" s="19">
        <f t="shared" si="1"/>
        <v>0</v>
      </c>
      <c r="M49" s="2">
        <v>48.131332309999998</v>
      </c>
      <c r="N49" s="2">
        <v>198.14078079999999</v>
      </c>
      <c r="O49" s="2">
        <v>283.46667330000002</v>
      </c>
      <c r="P49" s="2">
        <v>335.61186429999998</v>
      </c>
      <c r="Q49" s="2">
        <v>320.3797735</v>
      </c>
      <c r="R49" s="2">
        <v>90.125924440000006</v>
      </c>
      <c r="S49" s="2">
        <v>72.645204320000005</v>
      </c>
      <c r="T49" s="2">
        <v>51.643869600000002</v>
      </c>
      <c r="U49" s="19">
        <f t="shared" si="2"/>
        <v>175.01817782124999</v>
      </c>
      <c r="V49" s="19">
        <f t="shared" si="3"/>
        <v>124.34081530542612</v>
      </c>
      <c r="W49" s="2">
        <v>0</v>
      </c>
      <c r="X49" s="2">
        <v>0</v>
      </c>
      <c r="Y49" s="2">
        <v>0</v>
      </c>
      <c r="Z49" s="2">
        <v>0</v>
      </c>
      <c r="AA49" s="19">
        <f t="shared" si="4"/>
        <v>0</v>
      </c>
      <c r="AB49" s="19">
        <f t="shared" si="5"/>
        <v>0</v>
      </c>
    </row>
    <row r="50" spans="1:28" x14ac:dyDescent="0.4">
      <c r="A50" s="29" t="s">
        <v>102</v>
      </c>
      <c r="B50" s="29" t="s">
        <v>103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19">
        <f t="shared" si="0"/>
        <v>0</v>
      </c>
      <c r="L50" s="19">
        <f t="shared" si="1"/>
        <v>0</v>
      </c>
      <c r="M50" s="2">
        <v>520.55054229999996</v>
      </c>
      <c r="N50" s="2">
        <v>301.83080580000001</v>
      </c>
      <c r="O50" s="2">
        <v>160.01315640000001</v>
      </c>
      <c r="P50" s="2">
        <v>602.32622060000006</v>
      </c>
      <c r="Q50" s="2">
        <v>578.55140500000005</v>
      </c>
      <c r="R50" s="2">
        <v>313.07965230000002</v>
      </c>
      <c r="S50" s="2">
        <v>379.25094309999997</v>
      </c>
      <c r="T50" s="2">
        <v>458.55733359999999</v>
      </c>
      <c r="U50" s="19">
        <f t="shared" si="2"/>
        <v>414.27000738749996</v>
      </c>
      <c r="V50" s="19">
        <f t="shared" si="3"/>
        <v>153.23435806805492</v>
      </c>
      <c r="W50" s="2">
        <v>0</v>
      </c>
      <c r="X50" s="2">
        <v>0</v>
      </c>
      <c r="Y50" s="2">
        <v>0</v>
      </c>
      <c r="Z50" s="2">
        <v>0</v>
      </c>
      <c r="AA50" s="19">
        <f t="shared" si="4"/>
        <v>0</v>
      </c>
      <c r="AB50" s="19">
        <f t="shared" si="5"/>
        <v>0</v>
      </c>
    </row>
    <row r="51" spans="1:28" x14ac:dyDescent="0.4">
      <c r="A51" s="29" t="s">
        <v>104</v>
      </c>
      <c r="B51" s="29" t="s">
        <v>105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19">
        <f t="shared" si="0"/>
        <v>0</v>
      </c>
      <c r="L51" s="19">
        <f t="shared" si="1"/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19">
        <f t="shared" si="2"/>
        <v>0</v>
      </c>
      <c r="V51" s="19">
        <f t="shared" si="3"/>
        <v>0</v>
      </c>
      <c r="W51" s="2">
        <v>0</v>
      </c>
      <c r="X51" s="2">
        <v>0</v>
      </c>
      <c r="Y51" s="2">
        <v>0</v>
      </c>
      <c r="Z51" s="2">
        <v>0</v>
      </c>
      <c r="AA51" s="19">
        <f t="shared" si="4"/>
        <v>0</v>
      </c>
      <c r="AB51" s="19">
        <f t="shared" si="5"/>
        <v>0</v>
      </c>
    </row>
    <row r="52" spans="1:28" x14ac:dyDescent="0.4">
      <c r="A52" s="29" t="s">
        <v>106</v>
      </c>
      <c r="B52" s="29" t="s">
        <v>103</v>
      </c>
      <c r="C52" s="2">
        <v>0</v>
      </c>
      <c r="D52" s="2">
        <v>0</v>
      </c>
      <c r="E52" s="2">
        <v>0</v>
      </c>
      <c r="F52" s="2">
        <v>0</v>
      </c>
      <c r="G52" s="2">
        <v>31.637947619999998</v>
      </c>
      <c r="H52" s="2">
        <v>0</v>
      </c>
      <c r="I52" s="2">
        <v>0</v>
      </c>
      <c r="J52" s="2">
        <v>0</v>
      </c>
      <c r="K52" s="19">
        <f t="shared" si="0"/>
        <v>3.9547434524999998</v>
      </c>
      <c r="L52" s="19">
        <f t="shared" si="1"/>
        <v>11.185703652463395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19">
        <f t="shared" si="2"/>
        <v>0</v>
      </c>
      <c r="V52" s="19">
        <f t="shared" si="3"/>
        <v>0</v>
      </c>
      <c r="W52" s="2">
        <v>0</v>
      </c>
      <c r="X52" s="2">
        <v>0</v>
      </c>
      <c r="Y52" s="2">
        <v>0</v>
      </c>
      <c r="Z52" s="2">
        <v>0</v>
      </c>
      <c r="AA52" s="19">
        <f t="shared" si="4"/>
        <v>0</v>
      </c>
      <c r="AB52" s="19">
        <f t="shared" si="5"/>
        <v>0</v>
      </c>
    </row>
    <row r="53" spans="1:28" x14ac:dyDescent="0.4">
      <c r="A53" s="25" t="s">
        <v>107</v>
      </c>
      <c r="B53" s="25" t="s">
        <v>108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19">
        <f t="shared" si="0"/>
        <v>0</v>
      </c>
      <c r="L53" s="19">
        <f t="shared" si="1"/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19">
        <f t="shared" si="2"/>
        <v>0</v>
      </c>
      <c r="V53" s="19">
        <f t="shared" si="3"/>
        <v>0</v>
      </c>
      <c r="W53" s="2">
        <v>0</v>
      </c>
      <c r="X53" s="2">
        <v>0</v>
      </c>
      <c r="Y53" s="2">
        <v>0</v>
      </c>
      <c r="Z53" s="2">
        <v>0</v>
      </c>
      <c r="AA53" s="19">
        <f t="shared" si="4"/>
        <v>0</v>
      </c>
      <c r="AB53" s="19">
        <f t="shared" si="5"/>
        <v>0</v>
      </c>
    </row>
    <row r="54" spans="1:28" x14ac:dyDescent="0.4">
      <c r="A54" s="25" t="s">
        <v>109</v>
      </c>
      <c r="B54" s="25" t="s">
        <v>110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19">
        <f t="shared" si="0"/>
        <v>0</v>
      </c>
      <c r="L54" s="19">
        <f t="shared" si="1"/>
        <v>0</v>
      </c>
      <c r="M54" s="2">
        <v>453.14928570000001</v>
      </c>
      <c r="N54" s="2">
        <v>223.5356414</v>
      </c>
      <c r="O54" s="2">
        <v>199.7528595</v>
      </c>
      <c r="P54" s="2">
        <v>31.667624740000001</v>
      </c>
      <c r="Q54" s="2">
        <v>289.69706129999997</v>
      </c>
      <c r="R54" s="2">
        <v>68.808821769999994</v>
      </c>
      <c r="S54" s="2">
        <v>55.11135736</v>
      </c>
      <c r="T54" s="2">
        <v>120.1988343</v>
      </c>
      <c r="U54" s="19">
        <f t="shared" si="2"/>
        <v>180.24018575874999</v>
      </c>
      <c r="V54" s="19">
        <f t="shared" si="3"/>
        <v>142.6626228450547</v>
      </c>
      <c r="W54" s="2">
        <v>0</v>
      </c>
      <c r="X54" s="2">
        <v>0</v>
      </c>
      <c r="Y54" s="2">
        <v>23.567117339999999</v>
      </c>
      <c r="Z54" s="2">
        <v>0</v>
      </c>
      <c r="AA54" s="19">
        <f t="shared" si="4"/>
        <v>5.8917793349999998</v>
      </c>
      <c r="AB54" s="19">
        <f t="shared" si="5"/>
        <v>11.78355867</v>
      </c>
    </row>
    <row r="55" spans="1:28" x14ac:dyDescent="0.4">
      <c r="A55" s="29" t="s">
        <v>111</v>
      </c>
      <c r="B55" s="29" t="s">
        <v>112</v>
      </c>
      <c r="C55" s="2">
        <v>0</v>
      </c>
      <c r="D55" s="2">
        <v>0</v>
      </c>
      <c r="E55" s="2">
        <v>0</v>
      </c>
      <c r="F55" s="2">
        <v>45.36183449</v>
      </c>
      <c r="G55" s="2">
        <v>8.4661972900000002</v>
      </c>
      <c r="H55" s="2">
        <v>0</v>
      </c>
      <c r="I55" s="2">
        <v>14.546247449999999</v>
      </c>
      <c r="J55" s="2">
        <v>0</v>
      </c>
      <c r="K55" s="19">
        <f t="shared" si="0"/>
        <v>8.5467849037499999</v>
      </c>
      <c r="L55" s="19">
        <f t="shared" si="1"/>
        <v>15.841110991883644</v>
      </c>
      <c r="M55" s="2">
        <v>48.131332309999998</v>
      </c>
      <c r="N55" s="2">
        <v>148.61059399999999</v>
      </c>
      <c r="O55" s="2">
        <v>22.580889020000001</v>
      </c>
      <c r="P55" s="2">
        <v>0</v>
      </c>
      <c r="Q55" s="2">
        <v>40.304320349999998</v>
      </c>
      <c r="R55" s="2">
        <v>68.808821769999994</v>
      </c>
      <c r="S55" s="2">
        <v>38.59919412</v>
      </c>
      <c r="T55" s="2">
        <v>36.37049434</v>
      </c>
      <c r="U55" s="19">
        <f t="shared" si="2"/>
        <v>50.425705738749997</v>
      </c>
      <c r="V55" s="19">
        <f t="shared" si="3"/>
        <v>44.306430993051876</v>
      </c>
      <c r="W55" s="2">
        <v>0</v>
      </c>
      <c r="X55" s="2">
        <v>21.039402460000002</v>
      </c>
      <c r="Y55" s="2">
        <v>0</v>
      </c>
      <c r="Z55" s="2">
        <v>0</v>
      </c>
      <c r="AA55" s="19">
        <f t="shared" si="4"/>
        <v>5.2598506150000004</v>
      </c>
      <c r="AB55" s="19">
        <f t="shared" si="5"/>
        <v>10.519701230000001</v>
      </c>
    </row>
    <row r="56" spans="1:28" x14ac:dyDescent="0.4">
      <c r="L56" s="31"/>
    </row>
  </sheetData>
  <mergeCells count="6">
    <mergeCell ref="AA1:AB1"/>
    <mergeCell ref="C1:J1"/>
    <mergeCell ref="K1:L1"/>
    <mergeCell ref="M1:T1"/>
    <mergeCell ref="U1:V1"/>
    <mergeCell ref="W1:Z1"/>
  </mergeCells>
  <conditionalFormatting sqref="B3:B25">
    <cfRule type="colorScale" priority="1">
      <colorScale>
        <cfvo type="min"/>
        <cfvo type="max"/>
        <color rgb="FFFFFF00"/>
        <color rgb="FFFF0000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Nacho</dc:creator>
  <cp:lastModifiedBy>Nacho</cp:lastModifiedBy>
  <dcterms:created xsi:type="dcterms:W3CDTF">2021-02-14T18:39:56Z</dcterms:created>
  <dcterms:modified xsi:type="dcterms:W3CDTF">2021-02-14T18:56:22Z</dcterms:modified>
</cp:coreProperties>
</file>