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S1" sheetId="1" r:id="rId1"/>
    <sheet name="Table S2" sheetId="2" r:id="rId2"/>
    <sheet name="Table S3" sheetId="3" r:id="rId3"/>
  </sheets>
  <calcPr calcId="152511"/>
</workbook>
</file>

<file path=xl/calcChain.xml><?xml version="1.0" encoding="utf-8"?>
<calcChain xmlns="http://schemas.openxmlformats.org/spreadsheetml/2006/main">
  <c r="L186" i="2" l="1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</calcChain>
</file>

<file path=xl/sharedStrings.xml><?xml version="1.0" encoding="utf-8"?>
<sst xmlns="http://schemas.openxmlformats.org/spreadsheetml/2006/main" count="1698" uniqueCount="1272">
  <si>
    <t>SN</t>
    <phoneticPr fontId="0" type="noConversion"/>
  </si>
  <si>
    <t>IT No.</t>
    <phoneticPr fontId="0" type="noConversion"/>
  </si>
  <si>
    <t>Root color</t>
    <phoneticPr fontId="0" type="noConversion"/>
  </si>
  <si>
    <t>Name</t>
    <phoneticPr fontId="0" type="noConversion"/>
  </si>
  <si>
    <r>
      <t>Origin</t>
    </r>
    <r>
      <rPr>
        <b/>
        <vertAlign val="superscript"/>
        <sz val="10"/>
        <color theme="1"/>
        <rFont val="Times New Roman"/>
        <family val="1"/>
      </rPr>
      <t>a</t>
    </r>
  </si>
  <si>
    <r>
      <t>Qualitative parameter</t>
    </r>
    <r>
      <rPr>
        <b/>
        <vertAlign val="superscript"/>
        <sz val="10"/>
        <color theme="1"/>
        <rFont val="Palatino Linotype"/>
        <family val="1"/>
      </rPr>
      <t>b</t>
    </r>
  </si>
  <si>
    <t>Quantitative parameter</t>
    <phoneticPr fontId="0" type="noConversion"/>
  </si>
  <si>
    <t>Leaf</t>
    <phoneticPr fontId="0" type="noConversion"/>
  </si>
  <si>
    <t>Root</t>
    <phoneticPr fontId="0" type="noConversion"/>
  </si>
  <si>
    <t>Leaf posture</t>
  </si>
  <si>
    <t>Leaf color</t>
  </si>
  <si>
    <t>Flowering</t>
    <phoneticPr fontId="0" type="noConversion"/>
  </si>
  <si>
    <t>Leaf emerging area</t>
    <phoneticPr fontId="0" type="noConversion"/>
  </si>
  <si>
    <t>Petiole anthocyanin coloring</t>
  </si>
  <si>
    <t>Carrot shoulder shape</t>
  </si>
  <si>
    <t>Carrot tip shape</t>
  </si>
  <si>
    <t>External color</t>
  </si>
  <si>
    <t>Internal color</t>
  </si>
  <si>
    <t>Carrot shape (lengthwise)</t>
    <phoneticPr fontId="0" type="noConversion"/>
  </si>
  <si>
    <t>Muscle skin condition (surface curvature)</t>
  </si>
  <si>
    <t>Muscle depth</t>
  </si>
  <si>
    <t>Shoulder epidermis anthocyanin pigmentation</t>
  </si>
  <si>
    <t>Green area of ​​the shoulder epidermis</t>
    <phoneticPr fontId="0" type="noConversion"/>
  </si>
  <si>
    <t>Intensity of the outer color of the muscle</t>
  </si>
  <si>
    <t>Length (cm)</t>
    <phoneticPr fontId="0" type="noConversion"/>
  </si>
  <si>
    <t>Weight (g)</t>
    <phoneticPr fontId="0" type="noConversion"/>
  </si>
  <si>
    <t>Diameter (cm)</t>
    <phoneticPr fontId="0" type="noConversion"/>
  </si>
  <si>
    <t>Orange</t>
    <phoneticPr fontId="0" type="noConversion"/>
  </si>
  <si>
    <t>Yeoleum 5 Chon</t>
    <phoneticPr fontId="0" type="noConversion"/>
  </si>
  <si>
    <t>KOR</t>
  </si>
  <si>
    <t>Hongsil 5 Chon</t>
    <phoneticPr fontId="0" type="noConversion"/>
  </si>
  <si>
    <t>Daepung 5 Chon</t>
    <phoneticPr fontId="0" type="noConversion"/>
  </si>
  <si>
    <t>Yeoleum 5 Bok</t>
    <phoneticPr fontId="0" type="noConversion"/>
  </si>
  <si>
    <t>Yeoleum 5 Chun</t>
    <phoneticPr fontId="0" type="noConversion"/>
  </si>
  <si>
    <t>Dongsam 5 Chon</t>
    <phoneticPr fontId="0" type="noConversion"/>
  </si>
  <si>
    <t>Yangchun 5 Chun</t>
    <phoneticPr fontId="0" type="noConversion"/>
  </si>
  <si>
    <t>Hongsim 5 Chon</t>
    <phoneticPr fontId="0" type="noConversion"/>
  </si>
  <si>
    <t>Nantes Forto</t>
  </si>
  <si>
    <t>NPL</t>
  </si>
  <si>
    <t>Keotalia Local</t>
  </si>
  <si>
    <t>Early Ninetees</t>
  </si>
  <si>
    <t>Zana Horia (Media Lerga)</t>
    <phoneticPr fontId="0" type="noConversion"/>
  </si>
  <si>
    <t>Nantes</t>
  </si>
  <si>
    <t>Nates Improved</t>
  </si>
  <si>
    <t>FRA</t>
  </si>
  <si>
    <t>A130-1-13-107</t>
  </si>
  <si>
    <t>UNK</t>
  </si>
  <si>
    <t>B130-1-13-107</t>
  </si>
  <si>
    <t>B130-1-6-22</t>
  </si>
  <si>
    <t>MNG-1996-3668</t>
  </si>
  <si>
    <t>MNG</t>
  </si>
  <si>
    <t>NPL-KIK-1996-5069</t>
  </si>
  <si>
    <t>NPL-KIK-1996-5070</t>
  </si>
  <si>
    <t>NPL-KIK-1996-5071</t>
  </si>
  <si>
    <t>New Kuroda</t>
  </si>
  <si>
    <t>Taepung</t>
    <phoneticPr fontId="0" type="noConversion"/>
  </si>
  <si>
    <t>RUS</t>
  </si>
  <si>
    <t>Local-Bukhara</t>
  </si>
  <si>
    <t>UZB</t>
  </si>
  <si>
    <t>Yellow</t>
    <phoneticPr fontId="0" type="noConversion"/>
  </si>
  <si>
    <t>Berlicumer caron</t>
  </si>
  <si>
    <t>USA</t>
  </si>
  <si>
    <t>Mirzoi krasnaya</t>
  </si>
  <si>
    <t>Nantskoya</t>
  </si>
  <si>
    <t>UKR</t>
  </si>
  <si>
    <t>White</t>
    <phoneticPr fontId="0" type="noConversion"/>
  </si>
  <si>
    <t>Local</t>
  </si>
  <si>
    <t>A130-1-8-116</t>
  </si>
  <si>
    <t>Gelbe Plafzer</t>
    <phoneticPr fontId="0" type="noConversion"/>
  </si>
  <si>
    <t>DEU</t>
  </si>
  <si>
    <t>Gonsenheimer Treib</t>
    <phoneticPr fontId="0" type="noConversion"/>
  </si>
  <si>
    <t>BUREAU</t>
  </si>
  <si>
    <t>LOCAL</t>
  </si>
  <si>
    <t>CHN</t>
  </si>
  <si>
    <t>GAUZES</t>
  </si>
  <si>
    <t>KALLISTO 1238</t>
  </si>
  <si>
    <t>BOL-AWS-1998-3546</t>
  </si>
  <si>
    <t>BOL</t>
  </si>
  <si>
    <t>Nonghwawon-1998-3548</t>
    <phoneticPr fontId="0" type="noConversion"/>
  </si>
  <si>
    <t>Local-1</t>
    <phoneticPr fontId="0" type="noConversion"/>
  </si>
  <si>
    <t>Local-2</t>
  </si>
  <si>
    <t>Local-5</t>
    <phoneticPr fontId="0" type="noConversion"/>
  </si>
  <si>
    <t>KIK-1998-6088</t>
  </si>
  <si>
    <t>UZB-KJG-1998-32</t>
  </si>
  <si>
    <t>Harumakikinko 5 Sun</t>
    <phoneticPr fontId="0" type="noConversion"/>
  </si>
  <si>
    <t>Inari 5 Sun</t>
    <phoneticPr fontId="0" type="noConversion"/>
  </si>
  <si>
    <t>JPN</t>
  </si>
  <si>
    <t>Koushin 5 Sun</t>
    <phoneticPr fontId="0" type="noConversion"/>
  </si>
  <si>
    <t>New King Chantenay</t>
    <phoneticPr fontId="0" type="noConversion"/>
  </si>
  <si>
    <t>Shin Kuroda 5 Sun</t>
    <phoneticPr fontId="0" type="noConversion"/>
  </si>
  <si>
    <t>T-Go Harumaki 5 Sun</t>
    <phoneticPr fontId="0" type="noConversion"/>
  </si>
  <si>
    <t>Youmei 5 Sun</t>
    <phoneticPr fontId="0" type="noConversion"/>
  </si>
  <si>
    <t>UZB-GJG-1999-89</t>
  </si>
  <si>
    <t>NPL-GYS-2004-14</t>
  </si>
  <si>
    <t>HA20</t>
  </si>
  <si>
    <t>TUR</t>
  </si>
  <si>
    <t>Shantane</t>
  </si>
  <si>
    <t>nantes</t>
  </si>
  <si>
    <t>Pokrovskaya Mestnaya</t>
    <phoneticPr fontId="0" type="noConversion"/>
  </si>
  <si>
    <t>Shinkuruoda 5 Sun</t>
    <phoneticPr fontId="0" type="noConversion"/>
  </si>
  <si>
    <t>Mirzoi Joltiy</t>
  </si>
  <si>
    <t>UZB-GJG-2009-10/4-03</t>
  </si>
  <si>
    <t>WIR2061</t>
  </si>
  <si>
    <t>BGR</t>
  </si>
  <si>
    <t>WIR2413</t>
  </si>
  <si>
    <t>AFG</t>
  </si>
  <si>
    <t>WIR2405</t>
  </si>
  <si>
    <t>Pharaoh</t>
  </si>
  <si>
    <t>WIR2418</t>
  </si>
  <si>
    <t>AZE</t>
  </si>
  <si>
    <t>MJA Special 220</t>
  </si>
  <si>
    <t>AUS</t>
  </si>
  <si>
    <t>ZANAHORIA</t>
  </si>
  <si>
    <t>MEX</t>
  </si>
  <si>
    <t>Santante 2461</t>
  </si>
  <si>
    <t>WIR2080</t>
  </si>
  <si>
    <t>ARM</t>
  </si>
  <si>
    <t>Moskovskaya zimnaya A-515</t>
  </si>
  <si>
    <t>WIR2624</t>
  </si>
  <si>
    <t>WIR2265</t>
  </si>
  <si>
    <t>WIR2716</t>
  </si>
  <si>
    <t>BOL-AWS-1999-607</t>
  </si>
  <si>
    <t>BOL-AWS-1999-339</t>
  </si>
  <si>
    <t>Scarlet Nantes</t>
  </si>
  <si>
    <t>BOL-AWS-1999-546</t>
  </si>
  <si>
    <t>UZB-GJG-1999-93</t>
  </si>
  <si>
    <t>WIR2231</t>
  </si>
  <si>
    <t>CHL</t>
  </si>
  <si>
    <t>WIR2619</t>
  </si>
  <si>
    <t>WIR2313</t>
  </si>
  <si>
    <t>UZB-KJG-2006-61</t>
  </si>
  <si>
    <t>KGZ</t>
  </si>
  <si>
    <t>Zavyalovskaya Mestnaya</t>
    <phoneticPr fontId="0" type="noConversion"/>
  </si>
  <si>
    <t>NIIOKH 336</t>
  </si>
  <si>
    <t>Mirzoizoltaya</t>
  </si>
  <si>
    <t>Corozon De Buey</t>
    <phoneticPr fontId="0" type="noConversion"/>
  </si>
  <si>
    <t>Nantskaya</t>
  </si>
  <si>
    <t>MS Syunkou 5 Sun</t>
  </si>
  <si>
    <t>Forto</t>
  </si>
  <si>
    <t>Romosa</t>
  </si>
  <si>
    <t>Vitaminnaya 6</t>
  </si>
  <si>
    <t>Rogneda</t>
  </si>
  <si>
    <t>Tenderlong Imperator</t>
  </si>
  <si>
    <t>CAN</t>
  </si>
  <si>
    <t>Moskovskaya</t>
  </si>
  <si>
    <t>NPL-JSW-2003-63</t>
  </si>
  <si>
    <t>WIR2238</t>
  </si>
  <si>
    <t>WIR2256</t>
  </si>
  <si>
    <t>VITA LONGA</t>
  </si>
  <si>
    <t>NLD</t>
  </si>
  <si>
    <t>ZHELTAYA</t>
  </si>
  <si>
    <t>SW9</t>
  </si>
  <si>
    <t>Mirzoi krasniy</t>
  </si>
  <si>
    <t>TJK</t>
  </si>
  <si>
    <t>MMR-JYH-2010-60</t>
  </si>
  <si>
    <t>MMR</t>
  </si>
  <si>
    <t>PAK-GB-2007-4</t>
  </si>
  <si>
    <t>PAK</t>
  </si>
  <si>
    <t>Purple</t>
    <phoneticPr fontId="0" type="noConversion"/>
  </si>
  <si>
    <t>PI 288457</t>
  </si>
  <si>
    <t>IND</t>
  </si>
  <si>
    <t>PI 288458</t>
  </si>
  <si>
    <t>PI 288459</t>
  </si>
  <si>
    <t>PI 288461</t>
  </si>
  <si>
    <t>10 405-1</t>
  </si>
  <si>
    <t>Nantskaja 4</t>
  </si>
  <si>
    <t>Hibinskaja</t>
  </si>
  <si>
    <t>Leningradskaja</t>
  </si>
  <si>
    <t>Mshaki-Surk</t>
    <phoneticPr fontId="0" type="noConversion"/>
  </si>
  <si>
    <t>PI 357975</t>
  </si>
  <si>
    <t>MKD</t>
  </si>
  <si>
    <t>PI 357979</t>
  </si>
  <si>
    <t>PI 357983</t>
  </si>
  <si>
    <t>Bitolski</t>
  </si>
  <si>
    <t>PI 368621</t>
  </si>
  <si>
    <t>PI 379325</t>
  </si>
  <si>
    <t>SRB</t>
  </si>
  <si>
    <t>PI 379328</t>
  </si>
  <si>
    <t>PI 390890</t>
  </si>
  <si>
    <t>ISR</t>
  </si>
  <si>
    <t>Derbentskaja</t>
  </si>
  <si>
    <t>Murzon</t>
  </si>
  <si>
    <t>VIR 2075</t>
  </si>
  <si>
    <t>Ames 19034</t>
  </si>
  <si>
    <t>KAZ</t>
  </si>
  <si>
    <t>Zanahoria Silvestre</t>
    <phoneticPr fontId="0" type="noConversion"/>
  </si>
  <si>
    <t>ESP</t>
  </si>
  <si>
    <t>PI 421301</t>
  </si>
  <si>
    <t>Kuroda</t>
  </si>
  <si>
    <t>IND-KJH-2013-23</t>
  </si>
  <si>
    <t>Piliwsky Zbior</t>
    <phoneticPr fontId="0" type="noConversion"/>
  </si>
  <si>
    <t>Danwerz HL Red Cored</t>
  </si>
  <si>
    <t>Local Nevinnomysskaya</t>
    <phoneticPr fontId="0" type="noConversion"/>
  </si>
  <si>
    <t>WIR2209</t>
  </si>
  <si>
    <t>KAROTKA</t>
  </si>
  <si>
    <t>CSK</t>
  </si>
  <si>
    <t>WIR2625</t>
  </si>
  <si>
    <t>Altajskaja Ukorocennaja</t>
    <phoneticPr fontId="0" type="noConversion"/>
  </si>
  <si>
    <t>Leninakanskaja</t>
  </si>
  <si>
    <t>PI 357977</t>
  </si>
  <si>
    <t>PI 357980</t>
  </si>
  <si>
    <t>PI 357985</t>
  </si>
  <si>
    <t>PI 295862</t>
  </si>
  <si>
    <t>Chantaney Karoo Carrot</t>
  </si>
  <si>
    <t>UGA</t>
  </si>
  <si>
    <t>GEO-PHJ-2015-9-5</t>
  </si>
  <si>
    <t>GEO</t>
  </si>
  <si>
    <t>Lenka</t>
  </si>
  <si>
    <t>POL</t>
  </si>
  <si>
    <t>Biala Zielonoglowa SWHN</t>
  </si>
  <si>
    <t>Jin Hong No 2</t>
  </si>
  <si>
    <t>ARM-PHJ-2017-2-11</t>
  </si>
  <si>
    <t>GEO-PHJ-2017-W8</t>
  </si>
  <si>
    <t>PI 285622</t>
  </si>
  <si>
    <t>Not available</t>
  </si>
  <si>
    <t>PI 290762</t>
  </si>
  <si>
    <t>PI 294080</t>
  </si>
  <si>
    <t>PI 294084</t>
  </si>
  <si>
    <t>PI 294086</t>
  </si>
  <si>
    <t>PI 294087</t>
  </si>
  <si>
    <t>PI 294088</t>
  </si>
  <si>
    <t>PI 294089</t>
  </si>
  <si>
    <t>PI 341204</t>
  </si>
  <si>
    <t>PI 341207</t>
  </si>
  <si>
    <t>PI 341208</t>
  </si>
  <si>
    <t>PI 378883</t>
  </si>
  <si>
    <t>PI 502239</t>
  </si>
  <si>
    <t>ZAF</t>
  </si>
  <si>
    <t>PI 502347</t>
  </si>
  <si>
    <t>PI 502920</t>
  </si>
  <si>
    <t>PI 506445</t>
  </si>
  <si>
    <t>PI 652216</t>
  </si>
  <si>
    <t>PI 652335</t>
  </si>
  <si>
    <t>SYR</t>
  </si>
  <si>
    <t>PI 652336</t>
  </si>
  <si>
    <t>Ames 25773</t>
  </si>
  <si>
    <t>Fertodi Voros</t>
  </si>
  <si>
    <t>HUN</t>
  </si>
  <si>
    <t>PI 515996</t>
  </si>
  <si>
    <t>Pien Kan Hung</t>
    <phoneticPr fontId="0" type="noConversion"/>
  </si>
  <si>
    <t>Ames 7711</t>
  </si>
  <si>
    <t>PI 652151</t>
  </si>
  <si>
    <t>PI 652156</t>
  </si>
  <si>
    <t>CZE</t>
  </si>
  <si>
    <t>SN</t>
    <phoneticPr fontId="0" type="noConversion"/>
  </si>
  <si>
    <t>IT Number</t>
    <phoneticPr fontId="0" type="noConversion"/>
  </si>
  <si>
    <t>Color paremeters  (outer/inner)</t>
    <phoneticPr fontId="0" type="noConversion"/>
  </si>
  <si>
    <t>Carotenoid content (mg/100g)</t>
    <phoneticPr fontId="0" type="noConversion"/>
  </si>
  <si>
    <t>Sugar content (mg/g)</t>
    <phoneticPr fontId="0" type="noConversion"/>
  </si>
  <si>
    <t>TSI</t>
    <phoneticPr fontId="0" type="noConversion"/>
  </si>
  <si>
    <t>L</t>
    <phoneticPr fontId="0" type="noConversion"/>
  </si>
  <si>
    <t>a</t>
    <phoneticPr fontId="0" type="noConversion"/>
  </si>
  <si>
    <t>b</t>
    <phoneticPr fontId="0" type="noConversion"/>
  </si>
  <si>
    <t>C</t>
    <phoneticPr fontId="0" type="noConversion"/>
  </si>
  <si>
    <t>h</t>
    <phoneticPr fontId="0" type="noConversion"/>
  </si>
  <si>
    <t>Lutein</t>
  </si>
  <si>
    <t>⍺-carotene</t>
    <phoneticPr fontId="0" type="noConversion"/>
  </si>
  <si>
    <t>β-carotene</t>
    <phoneticPr fontId="0" type="noConversion"/>
  </si>
  <si>
    <t>Total</t>
  </si>
  <si>
    <t>Fructose</t>
    <phoneticPr fontId="0" type="noConversion"/>
  </si>
  <si>
    <t>Glucose</t>
    <phoneticPr fontId="0" type="noConversion"/>
  </si>
  <si>
    <t>Sucrose</t>
    <phoneticPr fontId="0" type="noConversion"/>
  </si>
  <si>
    <t xml:space="preserve">Total </t>
    <phoneticPr fontId="0" type="noConversion"/>
  </si>
  <si>
    <t>49.4 (53.8)</t>
  </si>
  <si>
    <t>29.7 (32.2)</t>
  </si>
  <si>
    <t>39.1 (51.4)</t>
  </si>
  <si>
    <t>49.1 (60.8)</t>
  </si>
  <si>
    <t>52.6 (57.9)</t>
  </si>
  <si>
    <t>54.5 (49.4)</t>
  </si>
  <si>
    <t>23.4 (27.40</t>
  </si>
  <si>
    <t>35.8 (45.3)</t>
  </si>
  <si>
    <t>48.9 (53.9)</t>
  </si>
  <si>
    <t>54.8 (58.2)</t>
  </si>
  <si>
    <t>51.4 (52.3)</t>
  </si>
  <si>
    <t>24.4 (33.7)</t>
  </si>
  <si>
    <t xml:space="preserve">34.6 (50.1) </t>
  </si>
  <si>
    <t>42.2 (59.4)</t>
  </si>
  <si>
    <t>54.8 (57.5)</t>
  </si>
  <si>
    <t>51.7 (53.5)</t>
  </si>
  <si>
    <t>26.4 (27.1)</t>
  </si>
  <si>
    <t>38.5 (48.9)</t>
  </si>
  <si>
    <t>47.9 (54.9)</t>
  </si>
  <si>
    <t>53.9 (61.5)</t>
  </si>
  <si>
    <t>54.2 (46.1)</t>
  </si>
  <si>
    <t>28.3 (25.2)</t>
  </si>
  <si>
    <t>37.5 (41.4)</t>
  </si>
  <si>
    <t>47.8 (48.5)</t>
  </si>
  <si>
    <t>53.8 (58.7)</t>
  </si>
  <si>
    <t>49.1 (47.9)</t>
  </si>
  <si>
    <t>20.5 (26.9)</t>
  </si>
  <si>
    <t>38.1 (46.6)</t>
  </si>
  <si>
    <t>45.9 (46.4)</t>
  </si>
  <si>
    <t>58.1 (60.5)</t>
  </si>
  <si>
    <t>52.2 (45.1)</t>
  </si>
  <si>
    <t>23.8 (26.3)</t>
  </si>
  <si>
    <t>34.3 (41.1)</t>
  </si>
  <si>
    <t>41.8 (48.8)</t>
  </si>
  <si>
    <t>55.5 (56.5)</t>
  </si>
  <si>
    <t>53.8 (51.8)</t>
  </si>
  <si>
    <t>26.1 (21.5)</t>
  </si>
  <si>
    <t>38.8 (35.0)</t>
  </si>
  <si>
    <t>46.8 (36.2)</t>
  </si>
  <si>
    <t>56.2 (71.4)</t>
  </si>
  <si>
    <t>54.5 (53.9)</t>
  </si>
  <si>
    <t>25.3 (26.8)</t>
  </si>
  <si>
    <t>36.8 (46.3)</t>
  </si>
  <si>
    <t>44.7 (51.6)</t>
  </si>
  <si>
    <t>55.4 (59.0)</t>
  </si>
  <si>
    <t>51.0 (62.6)</t>
  </si>
  <si>
    <t>25.9 (25.4)</t>
  </si>
  <si>
    <t>30.0 (58.3)</t>
  </si>
  <si>
    <t>39.8 (63.6)</t>
  </si>
  <si>
    <t>48.9 (66.7)</t>
  </si>
  <si>
    <t>52.2 (59.4)</t>
  </si>
  <si>
    <t>25.5 (21.8)</t>
  </si>
  <si>
    <t>39.9 (42.9)</t>
  </si>
  <si>
    <t>47.9 (45.0)</t>
  </si>
  <si>
    <t>56.8 (66.6)</t>
  </si>
  <si>
    <t>51.1 (58.8)</t>
  </si>
  <si>
    <t>20.8 (26.0)</t>
  </si>
  <si>
    <t>35.9 (53.4)</t>
  </si>
  <si>
    <t>41.3 (59.1)</t>
  </si>
  <si>
    <t>59.8 (64.3)</t>
  </si>
  <si>
    <t>56.3 (57.3)</t>
  </si>
  <si>
    <t>23.2 (27.2)</t>
  </si>
  <si>
    <t>37.9 (45.1)</t>
  </si>
  <si>
    <t>44.4 (51.0)</t>
  </si>
  <si>
    <t>58.4 (57.1)</t>
  </si>
  <si>
    <t>56.3 (52.1)</t>
  </si>
  <si>
    <t>25.0 (24.1)</t>
  </si>
  <si>
    <t>38.0 (48.5)</t>
  </si>
  <si>
    <t>45.6 (54.9)</t>
  </si>
  <si>
    <t>56.6 (61.6)</t>
  </si>
  <si>
    <t>52.4 (52.8)</t>
  </si>
  <si>
    <t>24.3 (31.8)</t>
  </si>
  <si>
    <t>34.2 (47.7)</t>
  </si>
  <si>
    <t>42.0 (57.4)</t>
  </si>
  <si>
    <t>54.7 (56.4)</t>
  </si>
  <si>
    <t>51.4 (53.3)</t>
  </si>
  <si>
    <t>26.0 (36.6)</t>
  </si>
  <si>
    <t>34.3 (51.7)</t>
  </si>
  <si>
    <t>43.1 (63.3)</t>
  </si>
  <si>
    <t>52.9 (54.7)</t>
  </si>
  <si>
    <t>54.8 (54.2)</t>
  </si>
  <si>
    <t>25.0 (24.4)</t>
  </si>
  <si>
    <t>36.7 (45.9)</t>
  </si>
  <si>
    <t>44.6 (53.1)</t>
  </si>
  <si>
    <t>54.9 (62.6)</t>
  </si>
  <si>
    <t>55.0 (52.7)</t>
  </si>
  <si>
    <t>24.7 (22.8)</t>
  </si>
  <si>
    <t>39.3 (50.3)</t>
  </si>
  <si>
    <t>46.6 (53.8)</t>
  </si>
  <si>
    <t>57.6 (64.9)</t>
  </si>
  <si>
    <t>53.3 (48.8)</t>
  </si>
  <si>
    <t>20.6 (22.5)</t>
  </si>
  <si>
    <t>36.4 (45.8)</t>
  </si>
  <si>
    <t>42.7 (51.6)</t>
  </si>
  <si>
    <t>59.7 (62.3)</t>
  </si>
  <si>
    <t>53.1 (53.9)</t>
  </si>
  <si>
    <t>29.3 (26.6)</t>
  </si>
  <si>
    <t>40.5 (45.2)</t>
  </si>
  <si>
    <t>50.1 (52.6)</t>
  </si>
  <si>
    <t>54.0 (56.5)</t>
  </si>
  <si>
    <t>54.7 (51.0)</t>
  </si>
  <si>
    <t>25.3 (18.1)</t>
  </si>
  <si>
    <t>36.7 (47.2)</t>
  </si>
  <si>
    <t>45.0 (51.8)</t>
  </si>
  <si>
    <t>54.2 (68.9)</t>
  </si>
  <si>
    <t>53.9 (58.8)</t>
  </si>
  <si>
    <t>26.9 (26.9)</t>
  </si>
  <si>
    <t>36.2 48.5)</t>
  </si>
  <si>
    <t>45.2 (55.6)</t>
  </si>
  <si>
    <t>53.3 (57.2)</t>
  </si>
  <si>
    <t>54.4 (48.0)</t>
  </si>
  <si>
    <t>29.4 (25.3)</t>
  </si>
  <si>
    <t>44.6 (43.8)</t>
  </si>
  <si>
    <t>53.7 (50.6)</t>
  </si>
  <si>
    <t>56.7 (59.9)</t>
  </si>
  <si>
    <t>57.3 (67.0)</t>
  </si>
  <si>
    <t>13.4 (6.0)</t>
  </si>
  <si>
    <t>34.6 (56.7)</t>
  </si>
  <si>
    <t>37.1 (56.9)</t>
  </si>
  <si>
    <t>69.0 (85.4)</t>
  </si>
  <si>
    <t>59.9 (70.4)</t>
  </si>
  <si>
    <t>6.0 (0.7)</t>
  </si>
  <si>
    <t>40.4 (56.1)</t>
  </si>
  <si>
    <t>41.2 (55.5)</t>
  </si>
  <si>
    <t>81.4 (88.9)</t>
  </si>
  <si>
    <t>55.9 (60.7)</t>
  </si>
  <si>
    <t>23.5 (15.4)</t>
  </si>
  <si>
    <t>38.7 (53.7)</t>
  </si>
  <si>
    <t>46.0 (55.1)</t>
  </si>
  <si>
    <t>60.3 (73.3)</t>
  </si>
  <si>
    <t>53.7 (55.0)</t>
  </si>
  <si>
    <t>25.7 (32.1)</t>
  </si>
  <si>
    <t>35.2 (53.1)</t>
  </si>
  <si>
    <t>43.6 (62.2)</t>
  </si>
  <si>
    <t>53.9 (59.6)</t>
  </si>
  <si>
    <t>66.6 (73.6)</t>
  </si>
  <si>
    <t>6.2 (32.1)</t>
  </si>
  <si>
    <t>37.9 (42.6)</t>
  </si>
  <si>
    <t>38.5 (43.7)</t>
  </si>
  <si>
    <t>80.5 (84.6)</t>
  </si>
  <si>
    <t>47.0 (50.5)</t>
  </si>
  <si>
    <t>25.6 (25.0)</t>
  </si>
  <si>
    <t>36.9 (41.8)</t>
  </si>
  <si>
    <t>43.2 (48.4)</t>
  </si>
  <si>
    <t>59.1 (57.6)</t>
  </si>
  <si>
    <t>58.9 (63.7)</t>
  </si>
  <si>
    <t>8.4 (6.4)</t>
  </si>
  <si>
    <t>41.9 (63.5)</t>
  </si>
  <si>
    <t>43.2 (64.0)</t>
  </si>
  <si>
    <t>78.5 (83.0)</t>
  </si>
  <si>
    <t>52.1 (46.1)</t>
  </si>
  <si>
    <t>25.7 (20.1)</t>
  </si>
  <si>
    <t>35.2 (40.5)</t>
  </si>
  <si>
    <t>44.1 (45.3)</t>
  </si>
  <si>
    <t>54.6 (63.5)</t>
  </si>
  <si>
    <t>51.5 (51.7)</t>
  </si>
  <si>
    <t>24.6 (23.3)</t>
  </si>
  <si>
    <t>34.3 (46.1)</t>
  </si>
  <si>
    <t>41.7 (50.7)</t>
  </si>
  <si>
    <t>56.2 (63.1)</t>
  </si>
  <si>
    <t>54.1 (47.1)</t>
  </si>
  <si>
    <t>24.8 (23.2)</t>
  </si>
  <si>
    <t>37.2 (42.5)</t>
  </si>
  <si>
    <t>45.4 (48.5)</t>
  </si>
  <si>
    <t>56.8 (61.3)</t>
  </si>
  <si>
    <t>61.6 (63.9)</t>
  </si>
  <si>
    <t>4.2 (1.3)</t>
  </si>
  <si>
    <t>42.7 (62.4)</t>
  </si>
  <si>
    <t>43.0 (62.4)</t>
  </si>
  <si>
    <t>81.8 (89.1)</t>
  </si>
  <si>
    <t>51.6 (52.6)</t>
  </si>
  <si>
    <t>25.5 (29.0)</t>
  </si>
  <si>
    <t>34.9 (50.9)</t>
  </si>
  <si>
    <t>43.2 (58.9)</t>
  </si>
  <si>
    <t>54.0 (60.2)</t>
  </si>
  <si>
    <t>53.2 (54.3)</t>
  </si>
  <si>
    <t>23.6 (30.8)</t>
  </si>
  <si>
    <t>34.7 (50.8)</t>
  </si>
  <si>
    <t>42.0 (59.0)</t>
  </si>
  <si>
    <t>55.7 (58.5)</t>
  </si>
  <si>
    <t>51.1 (59.2)</t>
  </si>
  <si>
    <t>22.4 (23.3)</t>
  </si>
  <si>
    <t>32.6(54.6)</t>
  </si>
  <si>
    <t>39.8 (59.5)</t>
  </si>
  <si>
    <t>55.0 (66.9)</t>
  </si>
  <si>
    <t>53.2 (60.3)</t>
  </si>
  <si>
    <t>21.7 (21.3)</t>
  </si>
  <si>
    <t>37.3 (44.2)</t>
  </si>
  <si>
    <t>43.3 (48.5)</t>
  </si>
  <si>
    <t>59.8 (65.6)</t>
  </si>
  <si>
    <t>56.5 (53.5)</t>
  </si>
  <si>
    <t>21.0 (20.6)</t>
  </si>
  <si>
    <t>39.9 (50.8)</t>
  </si>
  <si>
    <t>45.2 (55.4)</t>
  </si>
  <si>
    <t>62.3 (65.8)</t>
  </si>
  <si>
    <t>51.8 (61.2)</t>
  </si>
  <si>
    <t>25.9 (21.5)</t>
  </si>
  <si>
    <t>40.1 (42.9)</t>
  </si>
  <si>
    <t>48.2 (53.4)</t>
  </si>
  <si>
    <t>57.6 (67.5)</t>
  </si>
  <si>
    <t>59.1 (57.5)</t>
  </si>
  <si>
    <t>19.6 (22.1)</t>
  </si>
  <si>
    <t>38.9 (54.8)</t>
  </si>
  <si>
    <t>43.6 (59.2)</t>
  </si>
  <si>
    <t>63.4 (67.9)</t>
  </si>
  <si>
    <t>51.3 (48.5)</t>
  </si>
  <si>
    <t>24.7 (29.2)</t>
  </si>
  <si>
    <t>35.1 (45.7)</t>
  </si>
  <si>
    <t>42.9 (53.5)</t>
  </si>
  <si>
    <t>54.7 (57.1)</t>
  </si>
  <si>
    <t>51.0 (50.7)</t>
  </si>
  <si>
    <t>25.8 (31.2)</t>
  </si>
  <si>
    <t>37.0 (48.6)</t>
  </si>
  <si>
    <t>45.2 (57.6)</t>
  </si>
  <si>
    <t>55.2 (56.4)</t>
  </si>
  <si>
    <t>53.3 (51.9)</t>
  </si>
  <si>
    <t>25.5 (26.70</t>
  </si>
  <si>
    <t>38.2 (48.2)</t>
  </si>
  <si>
    <t>46.6 (56.5)</t>
  </si>
  <si>
    <t>56.3 (61.8)</t>
  </si>
  <si>
    <t>51.5 (47.0)</t>
  </si>
  <si>
    <t>23.3 (25.6)</t>
  </si>
  <si>
    <t>33.7 (43.2)</t>
  </si>
  <si>
    <t>41.8 (50.9)</t>
  </si>
  <si>
    <t>56.1 (58.5)</t>
  </si>
  <si>
    <t>53.8 (51.1)</t>
  </si>
  <si>
    <t>26.6 (28.8)</t>
  </si>
  <si>
    <t>39.3 (48.0)</t>
  </si>
  <si>
    <t>47.3 (55.8)</t>
  </si>
  <si>
    <t>56.1 (58.9)</t>
  </si>
  <si>
    <t>53.0 (51.0)</t>
  </si>
  <si>
    <t>28.7 (25.4)</t>
  </si>
  <si>
    <t>40.5 (44.3)</t>
  </si>
  <si>
    <t>49.6 (51.0)</t>
  </si>
  <si>
    <t>54.7 (60.1)</t>
  </si>
  <si>
    <t>54.3 (51.1)</t>
  </si>
  <si>
    <t>25.2 (22.8)</t>
  </si>
  <si>
    <t>42.2 (43.7)</t>
  </si>
  <si>
    <t>49.2 (49.3)</t>
  </si>
  <si>
    <t>59.1 (62.4)</t>
  </si>
  <si>
    <t>51.6 (49.7)</t>
  </si>
  <si>
    <t>27.6 (23.0)</t>
  </si>
  <si>
    <t>39.2 (40.3)</t>
  </si>
  <si>
    <t>47.9 (46.1)</t>
  </si>
  <si>
    <t>50.4 (45.8)</t>
  </si>
  <si>
    <t>23.8 (22.4)</t>
  </si>
  <si>
    <t>33.5 (41.3)</t>
  </si>
  <si>
    <t>41.1 (46.1)</t>
  </si>
  <si>
    <t>53.3 (60.8)</t>
  </si>
  <si>
    <t>53.5 (48.9)</t>
  </si>
  <si>
    <t>29.0 (27.9)</t>
  </si>
  <si>
    <t>37.0 (47.5)</t>
  </si>
  <si>
    <t>46.8 (53.70</t>
  </si>
  <si>
    <t>52.2 (58.7)</t>
  </si>
  <si>
    <t>65.6 (66.8)</t>
  </si>
  <si>
    <t>1.5 (3.2)</t>
  </si>
  <si>
    <t>42.2 (52.7)</t>
  </si>
  <si>
    <t>42.3 (53.6)</t>
  </si>
  <si>
    <t>88.2 (86.8)</t>
  </si>
  <si>
    <t>53.0 (54.0)</t>
  </si>
  <si>
    <t>19.3 (28.7)</t>
  </si>
  <si>
    <t>36.9 (47.4)</t>
  </si>
  <si>
    <t>41.6 (56.9)</t>
  </si>
  <si>
    <t>62.4 (58.7)</t>
  </si>
  <si>
    <t>52.7 (49.9)</t>
  </si>
  <si>
    <t>28.0 (31.2)</t>
  </si>
  <si>
    <t>36.0 (48.8)</t>
  </si>
  <si>
    <t>45.6 (56.7)</t>
  </si>
  <si>
    <t>52.1 (56.1)</t>
  </si>
  <si>
    <t>63.2 (70.3)</t>
  </si>
  <si>
    <t>3.2 (1.0)</t>
  </si>
  <si>
    <t>42.5 (52.8)</t>
  </si>
  <si>
    <t>42.6 (52.8)</t>
  </si>
  <si>
    <t>86.0 (90.2)</t>
  </si>
  <si>
    <t>55.8 (60.1)</t>
  </si>
  <si>
    <t>19.7 (20.0)</t>
  </si>
  <si>
    <t>36.6 (52.1)</t>
  </si>
  <si>
    <t>41.6 (56.3</t>
  </si>
  <si>
    <t>61.9 (69.5)</t>
  </si>
  <si>
    <t>52.7 (54.0)</t>
  </si>
  <si>
    <t>22.7 (25.7)</t>
  </si>
  <si>
    <t>40.5 (48.4)</t>
  </si>
  <si>
    <t>41.1 (55.0)</t>
  </si>
  <si>
    <t>58.8 (61.5)</t>
  </si>
  <si>
    <t>50.9 (50.8)</t>
  </si>
  <si>
    <t>25.6 (17.1)</t>
  </si>
  <si>
    <t>39.3 (44.7)</t>
  </si>
  <si>
    <t>46.6 (48.4)</t>
  </si>
  <si>
    <t>55.8 (67.3)</t>
  </si>
  <si>
    <t>51.6 (50.0)</t>
  </si>
  <si>
    <t>24.0 (22.8)</t>
  </si>
  <si>
    <t>32.8 (39.5)</t>
  </si>
  <si>
    <t>40.9 (43.4)</t>
  </si>
  <si>
    <t>53.8 (60.6)</t>
  </si>
  <si>
    <t>64.7 (69.9)</t>
  </si>
  <si>
    <t>4.6 (3.2)</t>
  </si>
  <si>
    <t>39.1 (52.2)</t>
  </si>
  <si>
    <t>39.5 52.3)</t>
  </si>
  <si>
    <t>82.6 (87.5)</t>
  </si>
  <si>
    <t>60.6 (72.8)</t>
  </si>
  <si>
    <t>5.3 (0.5)</t>
  </si>
  <si>
    <t>41.7 (57.9)</t>
  </si>
  <si>
    <t>41.9 (58.5)</t>
  </si>
  <si>
    <t>84.8 (89.0)</t>
  </si>
  <si>
    <t>23.2 (30.4)</t>
  </si>
  <si>
    <t>38.3 (55.2)</t>
  </si>
  <si>
    <t>44.8 (60.6)</t>
  </si>
  <si>
    <t>60.6 (65.2)</t>
  </si>
  <si>
    <t>52.3 (58.3)</t>
  </si>
  <si>
    <t>26.3 (31.9)</t>
  </si>
  <si>
    <t>36.6 (53.1)</t>
  </si>
  <si>
    <t>45.1 (62.0)</t>
  </si>
  <si>
    <t>56.0 (58.9)</t>
  </si>
  <si>
    <t>50.0 (49.0)</t>
  </si>
  <si>
    <t>21.6 (25.7)</t>
  </si>
  <si>
    <t>32.8 (44.9)</t>
  </si>
  <si>
    <t>50.0 (52.0)</t>
  </si>
  <si>
    <t>56.8 (59.7)</t>
  </si>
  <si>
    <t>54.1 (70.0)</t>
  </si>
  <si>
    <t>61.1 (0.6)</t>
  </si>
  <si>
    <t>38.0 (51.2)</t>
  </si>
  <si>
    <t>43.4 (51.2)</t>
  </si>
  <si>
    <t>61.0 (89.6)</t>
  </si>
  <si>
    <t>50.8 (55.8)</t>
  </si>
  <si>
    <t>24.2 (24.4)</t>
  </si>
  <si>
    <t>36.0 (50.6)</t>
  </si>
  <si>
    <t>43.9 (57.1)</t>
  </si>
  <si>
    <t>56.8 (62.8)</t>
  </si>
  <si>
    <t>66.4 (76.8)</t>
  </si>
  <si>
    <t>7.4 (0.9)</t>
  </si>
  <si>
    <t>33.0 (32.1)</t>
  </si>
  <si>
    <t>36.6 (32.4)</t>
  </si>
  <si>
    <t>78.3 (89.5)</t>
  </si>
  <si>
    <t>54.8 (52.0)</t>
  </si>
  <si>
    <t>21.6 (34.9)</t>
  </si>
  <si>
    <t>35.6 (45.8)</t>
  </si>
  <si>
    <t>42.0 (52.3)</t>
  </si>
  <si>
    <t>58.9 (61.4)</t>
  </si>
  <si>
    <t>53.8 (53.4)</t>
  </si>
  <si>
    <t>26.0 (28.3)</t>
  </si>
  <si>
    <t>36.4 (44.8)</t>
  </si>
  <si>
    <t>44.7 (52.9)</t>
  </si>
  <si>
    <t>54.5 (57.7)</t>
  </si>
  <si>
    <t>56.0 (45.4)</t>
  </si>
  <si>
    <t>25.8 (25.2)</t>
  </si>
  <si>
    <t>39.2 (40.7)</t>
  </si>
  <si>
    <t>47.0 (47.7)</t>
  </si>
  <si>
    <t>56.9 (58.80</t>
  </si>
  <si>
    <t>54.2 (61.0)</t>
  </si>
  <si>
    <t>20.5(14.3)</t>
  </si>
  <si>
    <t>35.6 (43.9)</t>
  </si>
  <si>
    <t>40.9 (44.7)</t>
  </si>
  <si>
    <t>60.0 (85.3)</t>
  </si>
  <si>
    <t>51.1 (46.8)</t>
  </si>
  <si>
    <t>26.7 (27.3)</t>
  </si>
  <si>
    <t>36.2 (45.0)</t>
  </si>
  <si>
    <t>45.0 (52.5)</t>
  </si>
  <si>
    <t>53.5 (55.4)</t>
  </si>
  <si>
    <t>53.7 (57.2)</t>
  </si>
  <si>
    <t>27.2 (30.5)</t>
  </si>
  <si>
    <t>41.7 (51.6)</t>
  </si>
  <si>
    <t>51.1 (59.9)</t>
  </si>
  <si>
    <t>57.3 (59.4)</t>
  </si>
  <si>
    <t>54.6 (52.6)</t>
  </si>
  <si>
    <t>24.4 (24.8)</t>
  </si>
  <si>
    <t>43.2 52.1)</t>
  </si>
  <si>
    <t>55.6 (61.6)</t>
  </si>
  <si>
    <t>53.8 (51.2)</t>
  </si>
  <si>
    <t>21.2 (24.1)</t>
  </si>
  <si>
    <t>35.0 (41.5)</t>
  </si>
  <si>
    <t>41.3 (48.0)</t>
  </si>
  <si>
    <t>58.0 (59.8)</t>
  </si>
  <si>
    <t>51.8 (49.5)</t>
  </si>
  <si>
    <t>22.2 (21.1)</t>
  </si>
  <si>
    <t>35.7 (42.1)</t>
  </si>
  <si>
    <t>42.0 (50.1)</t>
  </si>
  <si>
    <t>58.2 (62.6)</t>
  </si>
  <si>
    <t>54.1 (52.1)</t>
  </si>
  <si>
    <t>22.1 (23.50</t>
  </si>
  <si>
    <t>34.7 (47.3)</t>
  </si>
  <si>
    <t>41.1 (51.5)</t>
  </si>
  <si>
    <t>57.5 (63.5)</t>
  </si>
  <si>
    <t>52.9 (52.5)</t>
  </si>
  <si>
    <t>27.0 (32.5)</t>
  </si>
  <si>
    <t>41.6 (52.4)</t>
  </si>
  <si>
    <t>48.2 (61.3)</t>
  </si>
  <si>
    <t>58.0 (58.3)</t>
  </si>
  <si>
    <t>49.5 (58.5)</t>
  </si>
  <si>
    <t>22.5 (19.1)</t>
  </si>
  <si>
    <t>35.4 (57.8)</t>
  </si>
  <si>
    <t>41.9 (60.0)</t>
  </si>
  <si>
    <t>57.7 (71.4)</t>
  </si>
  <si>
    <t>49.3 (52.2)</t>
  </si>
  <si>
    <t>23.1 (31.9)</t>
  </si>
  <si>
    <t>31.8 (47.7)</t>
  </si>
  <si>
    <t>39.3 (57.9)</t>
  </si>
  <si>
    <t>54.0 (55.7)</t>
  </si>
  <si>
    <t>56.8 (61.0)</t>
  </si>
  <si>
    <t>4.5 (2.6)</t>
  </si>
  <si>
    <t>44.4 (53.9)</t>
  </si>
  <si>
    <t>44.8 (54.3)</t>
  </si>
  <si>
    <t>84.1 (88.4)</t>
  </si>
  <si>
    <t>53.9 (53.50</t>
  </si>
  <si>
    <t>26.8 (24.00</t>
  </si>
  <si>
    <t>42.8 (45.7)</t>
  </si>
  <si>
    <t>50.4 (51.4)</t>
  </si>
  <si>
    <t>58.1 (61.8)</t>
  </si>
  <si>
    <t>57.8 (59.4)</t>
  </si>
  <si>
    <t>19.7 (28.1)</t>
  </si>
  <si>
    <t>39.5 (57.2)</t>
  </si>
  <si>
    <t>43.3 (62.1)</t>
  </si>
  <si>
    <t>63.6 (69.6)</t>
  </si>
  <si>
    <t>53.1 (57.0)</t>
  </si>
  <si>
    <t>21.3 (4.1)</t>
  </si>
  <si>
    <t>36.3 (53.5)</t>
  </si>
  <si>
    <t>49.9 (53.5)</t>
  </si>
  <si>
    <t>58.1 (85.6)</t>
  </si>
  <si>
    <t>51.4 (63.4)</t>
  </si>
  <si>
    <t>17.3 (9.2)</t>
  </si>
  <si>
    <t>37.1 (53.1)</t>
  </si>
  <si>
    <t>41.2 (54.7)</t>
  </si>
  <si>
    <t>62.0 (82.5)</t>
  </si>
  <si>
    <t>51.2 (54.2)</t>
  </si>
  <si>
    <t>26.4 (26.5)</t>
  </si>
  <si>
    <t>40.8 (53.2)</t>
  </si>
  <si>
    <t>48.0 (59.7)</t>
  </si>
  <si>
    <t>58.9 (62.3)</t>
  </si>
  <si>
    <t>55.1 (50.0)</t>
  </si>
  <si>
    <t>25.6 (25.5)</t>
  </si>
  <si>
    <t>38.9 (46.4)</t>
  </si>
  <si>
    <t>46.6 (53.0)</t>
  </si>
  <si>
    <t>56.7 (61.2)</t>
  </si>
  <si>
    <t>58.5 (75.50</t>
  </si>
  <si>
    <t>6.7 (0.6)</t>
  </si>
  <si>
    <t>38.6 (50.9)</t>
  </si>
  <si>
    <t>39.4 (50.9)</t>
  </si>
  <si>
    <t>80.3 (89.4)</t>
  </si>
  <si>
    <t>52.3 (52.3)</t>
  </si>
  <si>
    <t>22.3 (30.00</t>
  </si>
  <si>
    <t>34.1 (52.6)</t>
  </si>
  <si>
    <t>40.5 (59.4)</t>
  </si>
  <si>
    <t>56.5 (62.6)</t>
  </si>
  <si>
    <t>52.3 (51.1)</t>
  </si>
  <si>
    <t>23.9 (26.0)</t>
  </si>
  <si>
    <t>31.2 (46.2)</t>
  </si>
  <si>
    <t>37.7 (52.8)</t>
  </si>
  <si>
    <t>50.6 (60.7)</t>
  </si>
  <si>
    <t>52.3 (62.5)</t>
  </si>
  <si>
    <t>6.8 (1.0)</t>
  </si>
  <si>
    <t>36.0 (51.6)</t>
  </si>
  <si>
    <t>36.1 (51.7)</t>
  </si>
  <si>
    <t>80.7 (90.8)</t>
  </si>
  <si>
    <t>48.8 (49.9)</t>
  </si>
  <si>
    <t>27.7 (28.4)</t>
  </si>
  <si>
    <t>38.1 (48.9)</t>
  </si>
  <si>
    <t>48.2 (55.7)</t>
  </si>
  <si>
    <t>51.6 (54.0)</t>
  </si>
  <si>
    <t>19.9 (26.0)</t>
  </si>
  <si>
    <t>32.5 (47.7)</t>
  </si>
  <si>
    <t>38.2 (54.4)</t>
  </si>
  <si>
    <t>59.0 (61.5)</t>
  </si>
  <si>
    <t>52.6 (49.0)</t>
  </si>
  <si>
    <t>28.9 (23.9)</t>
  </si>
  <si>
    <t>34.2 (40.3)</t>
  </si>
  <si>
    <t>52.6 (50.2)</t>
  </si>
  <si>
    <t>56.1 (60.6)</t>
  </si>
  <si>
    <t>50.1 (46.9)</t>
  </si>
  <si>
    <t>19.9 (17.2)</t>
  </si>
  <si>
    <t>32.1 (38.2)</t>
  </si>
  <si>
    <t>37.9 (40.9)</t>
  </si>
  <si>
    <t>58.4 (65.4)</t>
  </si>
  <si>
    <t>52.7 (51.5)</t>
  </si>
  <si>
    <t>27.6 (31.8)</t>
  </si>
  <si>
    <t>34.4 (47.3)</t>
  </si>
  <si>
    <t>45.2 (56.2)</t>
  </si>
  <si>
    <t>50.3 (55.4)</t>
  </si>
  <si>
    <t>54.4 (55.7)</t>
  </si>
  <si>
    <t>24.2 (24.8)</t>
  </si>
  <si>
    <t>37.4 (48.7)</t>
  </si>
  <si>
    <t>44.8 (54.5)</t>
  </si>
  <si>
    <t>57.7 (62.8)</t>
  </si>
  <si>
    <t>51.0 (54.4)</t>
  </si>
  <si>
    <t>29.1 (30.3)</t>
  </si>
  <si>
    <t>37.9 (47.1)</t>
  </si>
  <si>
    <t>50.5 (54.0)</t>
  </si>
  <si>
    <t>52.3 (55.8)</t>
  </si>
  <si>
    <t>80.5 (65.3)</t>
  </si>
  <si>
    <t>5.0 (0.7)</t>
  </si>
  <si>
    <t>33.7 (43.4)</t>
  </si>
  <si>
    <t>34.1 (43.5)</t>
  </si>
  <si>
    <t>82.2 (89.4)</t>
  </si>
  <si>
    <t>59.9 (68.8)</t>
  </si>
  <si>
    <t>5.7 (1.5)</t>
  </si>
  <si>
    <t>38.7 (62.3)</t>
  </si>
  <si>
    <t>39.0 (62.6)</t>
  </si>
  <si>
    <t>82.1 (88.8)</t>
  </si>
  <si>
    <t>44.5 (49.3)</t>
  </si>
  <si>
    <t>54.4 (22.3)</t>
  </si>
  <si>
    <t>38.3 (44.8)</t>
  </si>
  <si>
    <t>47.8 (50.6)</t>
  </si>
  <si>
    <t>55.6 (65.3)</t>
  </si>
  <si>
    <t>51.6 (51.8)</t>
  </si>
  <si>
    <t>24.7 (33.2)</t>
  </si>
  <si>
    <t>35.6 (45.3)</t>
  </si>
  <si>
    <t>41.8 (50.6)</t>
  </si>
  <si>
    <t>53.8 (61.1)</t>
  </si>
  <si>
    <t>57.5 (66.7)</t>
  </si>
  <si>
    <t>8.5 (2.3)</t>
  </si>
  <si>
    <t>39.4 (49.0)</t>
  </si>
  <si>
    <t>40.6 (49.1)</t>
  </si>
  <si>
    <t>66.4 (90.4)</t>
  </si>
  <si>
    <t>52.9 (60.2)</t>
  </si>
  <si>
    <t>20.8 (21.7)</t>
  </si>
  <si>
    <t>40.6 (56.4)</t>
  </si>
  <si>
    <t>45.6 (61.2)</t>
  </si>
  <si>
    <t>62.7 (66.9)</t>
  </si>
  <si>
    <t>53.6 (46.6)</t>
  </si>
  <si>
    <t>26.6 (27.8)</t>
  </si>
  <si>
    <t>33.9 (43.6)</t>
  </si>
  <si>
    <t>40.4 (51.0)</t>
  </si>
  <si>
    <t>52.4 (56.2)</t>
  </si>
  <si>
    <t>63.6 (65.2)</t>
  </si>
  <si>
    <t>6.3 (2.3)</t>
  </si>
  <si>
    <t>37.8 (45.6)</t>
  </si>
  <si>
    <t>38.1 (45.8)</t>
  </si>
  <si>
    <t>79.7 (87.4)</t>
  </si>
  <si>
    <t>42.6 (71.1)</t>
  </si>
  <si>
    <t>19.7 (2.4)</t>
  </si>
  <si>
    <t>15.7 (43.8)</t>
  </si>
  <si>
    <t>25.3 (43.9)</t>
  </si>
  <si>
    <t>38.6 (87.2)</t>
  </si>
  <si>
    <t>45.3 (62.2)</t>
  </si>
  <si>
    <t>16.0 (5.6)</t>
  </si>
  <si>
    <t>16.8 (48.7)</t>
  </si>
  <si>
    <t>23.4 (49.2)</t>
  </si>
  <si>
    <t>46.1 (83.4)</t>
  </si>
  <si>
    <t>41.9 (68.2)</t>
  </si>
  <si>
    <t>21.9 (6.5)</t>
  </si>
  <si>
    <t>17.1 (45.4)</t>
  </si>
  <si>
    <t>28.6 (46.0)</t>
  </si>
  <si>
    <t>48.9 (81.9)</t>
  </si>
  <si>
    <t>38.6 (66.3)</t>
  </si>
  <si>
    <t>22.4 (2.0)</t>
  </si>
  <si>
    <t>8.2 (47.9)</t>
  </si>
  <si>
    <t>22.0 (48.0)</t>
  </si>
  <si>
    <t>32.9 (88.4)</t>
  </si>
  <si>
    <t>50.9 (70.1)</t>
  </si>
  <si>
    <t>13.2 (0.7)</t>
  </si>
  <si>
    <t>18.8 (47.4)</t>
  </si>
  <si>
    <t>26.4 (47.8)</t>
  </si>
  <si>
    <t>52.1 (89.2)</t>
  </si>
  <si>
    <t>51.6 (53.7)</t>
  </si>
  <si>
    <t>27.9 (27.4)</t>
  </si>
  <si>
    <t>37.7 (51.2)</t>
  </si>
  <si>
    <t>47.2 (55.3)</t>
  </si>
  <si>
    <t>53.5 (61.1)</t>
  </si>
  <si>
    <t>54.2 (52.9)</t>
  </si>
  <si>
    <t>29.4 (21.4)</t>
  </si>
  <si>
    <t>40.9 (46.7)</t>
  </si>
  <si>
    <t>50.4 (50.8)</t>
  </si>
  <si>
    <t>54.2 (63.7)</t>
  </si>
  <si>
    <t>52.3 (53.5)</t>
  </si>
  <si>
    <t>23.9 (27.4)</t>
  </si>
  <si>
    <t>39.4 (50.0)</t>
  </si>
  <si>
    <t>46.3 (57.0)</t>
  </si>
  <si>
    <t>58.5 (61.2)</t>
  </si>
  <si>
    <t>54.9 (56.1)</t>
  </si>
  <si>
    <t>20.9 (18.7)</t>
  </si>
  <si>
    <t>34.5 (52.5)</t>
  </si>
  <si>
    <t>38.0 (55.3)</t>
  </si>
  <si>
    <t>60.7 (70.4)</t>
  </si>
  <si>
    <t>54.5 (57.1)</t>
  </si>
  <si>
    <t>17.6 (16.5)</t>
  </si>
  <si>
    <t>34.0 (51.5)</t>
  </si>
  <si>
    <t>38.5 (52.7)</t>
  </si>
  <si>
    <t>61.9 (73.70</t>
  </si>
  <si>
    <t>54.9 (58.3)</t>
  </si>
  <si>
    <t>26.4 (24.2)</t>
  </si>
  <si>
    <t>38.7 (48.6)</t>
  </si>
  <si>
    <t>46.8 (53.5)</t>
  </si>
  <si>
    <t>55.7 964.2)</t>
  </si>
  <si>
    <t>62.9 (59.6)</t>
  </si>
  <si>
    <t>5.7 (0.9)</t>
  </si>
  <si>
    <t>39.9 (26.3)</t>
  </si>
  <si>
    <t>40.3 (26.4)</t>
  </si>
  <si>
    <t>81.4 (88.8)</t>
  </si>
  <si>
    <t>54.9 (50.8)</t>
  </si>
  <si>
    <t>26.6 (27.3)</t>
  </si>
  <si>
    <t>38.5 (45.3)</t>
  </si>
  <si>
    <t>46.7 (52.4)</t>
  </si>
  <si>
    <t>55.4 (58.2)</t>
  </si>
  <si>
    <t>65.3 (78.3)</t>
  </si>
  <si>
    <t>6.4 (1.4)</t>
  </si>
  <si>
    <t>32.9 (31.1)</t>
  </si>
  <si>
    <t>33.5 (31.90</t>
  </si>
  <si>
    <t>78.6 (85.9)</t>
  </si>
  <si>
    <t>56.8 (52.0)</t>
  </si>
  <si>
    <t>27.0 (23.8)</t>
  </si>
  <si>
    <t>41.0 (47.6)</t>
  </si>
  <si>
    <t>49.2 (52.1)</t>
  </si>
  <si>
    <t>56.6 (62.9)</t>
  </si>
  <si>
    <t>58.6 (64.0)</t>
  </si>
  <si>
    <t>6.6 (1.1)</t>
  </si>
  <si>
    <t>42.2 (42.1)</t>
  </si>
  <si>
    <t>42.6 (42.1)</t>
  </si>
  <si>
    <t>82.0 (88.8)</t>
  </si>
  <si>
    <t>58.0 (76.3)</t>
  </si>
  <si>
    <t>5.2 (2.2)</t>
  </si>
  <si>
    <t>25.0 (27.3)</t>
  </si>
  <si>
    <t>25.1 (27.6)</t>
  </si>
  <si>
    <t>77.5 (85.9)</t>
  </si>
  <si>
    <t>52.9 (51.5)</t>
  </si>
  <si>
    <t>22.3 (20.7)</t>
  </si>
  <si>
    <t>37.0 (47.3)</t>
  </si>
  <si>
    <t>43.3 (51.9)</t>
  </si>
  <si>
    <t>58.7 (68.1)</t>
  </si>
  <si>
    <t>56.7 (56.5)</t>
  </si>
  <si>
    <t>23.9 (29.4)</t>
  </si>
  <si>
    <t>37.9 (54.9)</t>
  </si>
  <si>
    <t>44.8 (62.3)</t>
  </si>
  <si>
    <t>57.8 (61.8)</t>
  </si>
  <si>
    <t>46.6 (60.6)</t>
  </si>
  <si>
    <t>13.5 (2.5)</t>
  </si>
  <si>
    <t>32.5 (54.7)</t>
  </si>
  <si>
    <t>35.6 (54.1)</t>
  </si>
  <si>
    <t>64.4 (87.0)</t>
  </si>
  <si>
    <t>52.2 (48.2)</t>
  </si>
  <si>
    <t>23.6 (27.5)</t>
  </si>
  <si>
    <t>34.8 (43.9)</t>
  </si>
  <si>
    <t>41.7 (49.7)</t>
  </si>
  <si>
    <t>54.3 (60.2)</t>
  </si>
  <si>
    <t>53.3 (50.9)</t>
  </si>
  <si>
    <t>24.4 (26.1)</t>
  </si>
  <si>
    <t>36.4 (45.0)</t>
  </si>
  <si>
    <t>43.8 (46.9)</t>
  </si>
  <si>
    <t>56.2 (59.9)</t>
  </si>
  <si>
    <t>67.1 (69.5)</t>
  </si>
  <si>
    <t>4.9 (2.9)</t>
  </si>
  <si>
    <t>38.1 (36.4)</t>
  </si>
  <si>
    <t>38.1 (36.6)</t>
  </si>
  <si>
    <t>81.7 (84.5)</t>
  </si>
  <si>
    <t>50.1 (55.5)</t>
  </si>
  <si>
    <t>29.5 (35.4)</t>
  </si>
  <si>
    <t>37.2 (54.1)</t>
  </si>
  <si>
    <t>47.5 (64.7)</t>
  </si>
  <si>
    <t>51.6 (56.80</t>
  </si>
  <si>
    <t>49.5 (51.1)</t>
  </si>
  <si>
    <t>29.6 (33.7)</t>
  </si>
  <si>
    <t>38.7 (39.2)</t>
  </si>
  <si>
    <t>48.8 (59.8)</t>
  </si>
  <si>
    <t>52.7 (56.3)</t>
  </si>
  <si>
    <t>52.8 (56.2)</t>
  </si>
  <si>
    <t>25.2 (38.0)</t>
  </si>
  <si>
    <t>37.5 (53.2)</t>
  </si>
  <si>
    <t>44.7 (59.9)</t>
  </si>
  <si>
    <t>56.9 (61.4)</t>
  </si>
  <si>
    <t>52.0 (49.5)</t>
  </si>
  <si>
    <t>23.9 (23.9)</t>
  </si>
  <si>
    <t>39.4 (46.4)</t>
  </si>
  <si>
    <t>45.9 (50.7)</t>
  </si>
  <si>
    <t>58.8 (61.8)</t>
  </si>
  <si>
    <t>51.8 (52.6)</t>
  </si>
  <si>
    <t>26.9 (29.7)</t>
  </si>
  <si>
    <t>37.0 (48.7)</t>
  </si>
  <si>
    <t>45.8 (58.8)</t>
  </si>
  <si>
    <t>54.0 (58.7)</t>
  </si>
  <si>
    <t>54.2 (53.1)</t>
  </si>
  <si>
    <t>28.0 (24.9)</t>
  </si>
  <si>
    <t>41.0 (46.6)</t>
  </si>
  <si>
    <t>50.2 (51.7)</t>
  </si>
  <si>
    <t>55.2 (60.8)</t>
  </si>
  <si>
    <t>53.7 (47.5)</t>
  </si>
  <si>
    <t>26.2 (20.9)</t>
  </si>
  <si>
    <t>44.4 (42.8)</t>
  </si>
  <si>
    <t>47.1 (50.2)</t>
  </si>
  <si>
    <t>55.9 (57.8)</t>
  </si>
  <si>
    <t>52.7 (58.1)</t>
  </si>
  <si>
    <t>24.8 (24.6)</t>
  </si>
  <si>
    <t>34.6 (55.8)</t>
  </si>
  <si>
    <t>42.5 (60.2)</t>
  </si>
  <si>
    <t>54.4 (68.2)</t>
  </si>
  <si>
    <t>53.6 (52.1)</t>
  </si>
  <si>
    <t>24.1 (25.8)</t>
  </si>
  <si>
    <t>36.2 (48.3)</t>
  </si>
  <si>
    <t>43.1 (54.8)</t>
  </si>
  <si>
    <t>57.0 (63.2)</t>
  </si>
  <si>
    <t>53.8 (53.3)</t>
  </si>
  <si>
    <t>25.9 (23.1)</t>
  </si>
  <si>
    <t>40.4 (48.8)</t>
  </si>
  <si>
    <t>48.1 (54.4)</t>
  </si>
  <si>
    <t>57.2 (64.5)</t>
  </si>
  <si>
    <t>55.9 (64.2)</t>
  </si>
  <si>
    <t>8.9 (1.6)</t>
  </si>
  <si>
    <t>39.1 (42.2)</t>
  </si>
  <si>
    <t>40.1 (42.3)</t>
  </si>
  <si>
    <t>77.1 (87.8)</t>
  </si>
  <si>
    <t>51.2 (56.3)</t>
  </si>
  <si>
    <t>22.2 (26.0)</t>
  </si>
  <si>
    <t>32.3 (51.6)</t>
  </si>
  <si>
    <t>39.2 (57.6)</t>
  </si>
  <si>
    <t>55.4 (62.3)</t>
  </si>
  <si>
    <t>52.9 (61.1)</t>
  </si>
  <si>
    <t>17.5 (15.7)</t>
  </si>
  <si>
    <t>36.4 (64.0)</t>
  </si>
  <si>
    <t>41.5 (65.6)</t>
  </si>
  <si>
    <t>60.8 (83.7)</t>
  </si>
  <si>
    <t>55.0 (50.8)</t>
  </si>
  <si>
    <t>25.8 (23.9)</t>
  </si>
  <si>
    <t>38.0 (47.1)</t>
  </si>
  <si>
    <t>45.4 (52.9)</t>
  </si>
  <si>
    <t>56.9 (62.6)</t>
  </si>
  <si>
    <t>48.1 (56.5)</t>
  </si>
  <si>
    <t>22.9 (29.7)</t>
  </si>
  <si>
    <t>33.6 (51.6)</t>
  </si>
  <si>
    <t>40.6 (59.2)</t>
  </si>
  <si>
    <t>55.6 (60.8)</t>
  </si>
  <si>
    <t>51.8 (56.9)</t>
  </si>
  <si>
    <t>24.7 (31.3)</t>
  </si>
  <si>
    <t>36.7 (50.0)</t>
  </si>
  <si>
    <t>41.8 (58.7)</t>
  </si>
  <si>
    <t>53.1 (57.6)</t>
  </si>
  <si>
    <t>53.8 (58.1)</t>
  </si>
  <si>
    <t>20.6 (21.2)</t>
  </si>
  <si>
    <t>36.2 (52.0)</t>
  </si>
  <si>
    <t>41.7 (56.7)</t>
  </si>
  <si>
    <t>60.3 (69.4)</t>
  </si>
  <si>
    <t>68.6 (59.6)</t>
  </si>
  <si>
    <t>4.0 (1.8)</t>
  </si>
  <si>
    <t>31.3 (30.3)</t>
  </si>
  <si>
    <t>32.4 (30.5)</t>
  </si>
  <si>
    <t>83.4 (84.2)</t>
  </si>
  <si>
    <t>53.1 (54.0)</t>
  </si>
  <si>
    <t>27.7 (23.1)</t>
  </si>
  <si>
    <t>37.1 (46.3)</t>
  </si>
  <si>
    <t>47.4 (53.8)</t>
  </si>
  <si>
    <t>58.1 (58.2)</t>
  </si>
  <si>
    <t>65.0 (70.5)</t>
  </si>
  <si>
    <t>2.3 (1.5)</t>
  </si>
  <si>
    <t>34.7 (48.7)</t>
  </si>
  <si>
    <t>37.4 (49.4)</t>
  </si>
  <si>
    <t>85.8 (88.0)</t>
  </si>
  <si>
    <t>65.7 (68.0)</t>
  </si>
  <si>
    <t>3.4 (4.4)</t>
  </si>
  <si>
    <t>39.6 (57.5)</t>
  </si>
  <si>
    <t>39.3 (58.9)</t>
  </si>
  <si>
    <t>85.0 (84.7)</t>
  </si>
  <si>
    <t>49.5 (52.1)</t>
  </si>
  <si>
    <t>22.1 (29.3)</t>
  </si>
  <si>
    <t>33.1 (49.5)</t>
  </si>
  <si>
    <t>39.8 (57.5)</t>
  </si>
  <si>
    <t>56.4 (59.4)</t>
  </si>
  <si>
    <t>53.4 (46.1)</t>
  </si>
  <si>
    <t>24.8 (26.2)</t>
  </si>
  <si>
    <t>36.0 (43.5)</t>
  </si>
  <si>
    <t>43.7 (50.1)</t>
  </si>
  <si>
    <t>55.4 (58.9)</t>
  </si>
  <si>
    <t>59.9 (50.7)</t>
  </si>
  <si>
    <t>4.6 (1.8)</t>
  </si>
  <si>
    <t>40.1 (42.6)</t>
  </si>
  <si>
    <t>42.1 (43.6)</t>
  </si>
  <si>
    <t>84.2 (85.1)</t>
  </si>
  <si>
    <t>52.4 (49.1)</t>
  </si>
  <si>
    <t>24.9 (22.0)</t>
  </si>
  <si>
    <t>33.6 (41.9)</t>
  </si>
  <si>
    <t>40.4 (47.6)</t>
  </si>
  <si>
    <t>54.1 (62.3)</t>
  </si>
  <si>
    <t>53.3 (46.0)</t>
  </si>
  <si>
    <t>25.2 (26.8)</t>
  </si>
  <si>
    <t>36.6 (46.2)</t>
  </si>
  <si>
    <t>43.5 (52.9)</t>
  </si>
  <si>
    <t>54.4 (59.7)</t>
  </si>
  <si>
    <t>52.6 (58.6)</t>
  </si>
  <si>
    <t>26.5 (32.7)</t>
  </si>
  <si>
    <t>36.6 (51.1)</t>
  </si>
  <si>
    <t>43.9 (61.2)</t>
  </si>
  <si>
    <t>54.2 (57.7)</t>
  </si>
  <si>
    <t>51.9 (58.3)</t>
  </si>
  <si>
    <t>24.3 (27.5)</t>
  </si>
  <si>
    <t>36.5 (50.7)</t>
  </si>
  <si>
    <t>43.8 (57.9)</t>
  </si>
  <si>
    <t>55.0 (64.8)</t>
  </si>
  <si>
    <t>52.9 (53.5)</t>
  </si>
  <si>
    <t>28.9 (21.3)</t>
  </si>
  <si>
    <t>38.1 (46.9)</t>
  </si>
  <si>
    <t>47.7 (50.6)</t>
  </si>
  <si>
    <t>53.1 (63.0)</t>
  </si>
  <si>
    <t>53.3 (58.7)</t>
  </si>
  <si>
    <t>21.8 (25.4)</t>
  </si>
  <si>
    <t>37.0 (49.8)</t>
  </si>
  <si>
    <t>42.8 (56.1)</t>
  </si>
  <si>
    <t>59.1 (63.0)</t>
  </si>
  <si>
    <t>51.9 (55.6)</t>
  </si>
  <si>
    <t>26.9 (23.8)</t>
  </si>
  <si>
    <t>38.7 (51.9)</t>
  </si>
  <si>
    <t>46.6 (57.2)</t>
  </si>
  <si>
    <t>49.5 (57.3)</t>
  </si>
  <si>
    <t>20.8 (22.9)</t>
  </si>
  <si>
    <t>34.0 (50.6)</t>
  </si>
  <si>
    <t>40.1 (55.2)</t>
  </si>
  <si>
    <t>57.9 (65.3)</t>
  </si>
  <si>
    <t>21.5 (18.6)</t>
  </si>
  <si>
    <t>32.0 (51.9)</t>
  </si>
  <si>
    <t>45.7 (54.1)</t>
  </si>
  <si>
    <t>59.9 (76.4)</t>
  </si>
  <si>
    <t>55.4 (51.6)</t>
  </si>
  <si>
    <t>22.1 (26.5)</t>
  </si>
  <si>
    <t>35.3 (46.5)</t>
  </si>
  <si>
    <t>41.7 (53.3)</t>
  </si>
  <si>
    <t>58.0 (60.7)</t>
  </si>
  <si>
    <t>44.5 (48.6)</t>
  </si>
  <si>
    <t>23.4 (10.8)</t>
  </si>
  <si>
    <t>37.5 (50.4)</t>
  </si>
  <si>
    <t>44.6 (51.7)</t>
  </si>
  <si>
    <t>57.3 (78.8)</t>
  </si>
  <si>
    <t>51.7 (48.9)</t>
  </si>
  <si>
    <t>21.5 (22.9)</t>
  </si>
  <si>
    <t>34.6 (40.2)</t>
  </si>
  <si>
    <t>41.5 (47.1)</t>
  </si>
  <si>
    <t>59.0 (60.5)</t>
  </si>
  <si>
    <t>51.8 (59.4)</t>
  </si>
  <si>
    <t>23.3 (25.2)</t>
  </si>
  <si>
    <t>29.6 (55.1)</t>
  </si>
  <si>
    <t>37.6 (60.4)</t>
  </si>
  <si>
    <t>56.0 (66.7)</t>
  </si>
  <si>
    <t>51.1 (53.2)</t>
  </si>
  <si>
    <t>24.7 (22.1)</t>
  </si>
  <si>
    <t>36.1 (47.1)</t>
  </si>
  <si>
    <t>43.7 (51.6)</t>
  </si>
  <si>
    <t>55.6 (62.3)</t>
  </si>
  <si>
    <t>53.9 (50.0)</t>
  </si>
  <si>
    <t>28.9 (28.0)</t>
  </si>
  <si>
    <t>48.2 (53.3)</t>
  </si>
  <si>
    <t>53.1 (58.3)</t>
  </si>
  <si>
    <t>50.2 (48.6)</t>
  </si>
  <si>
    <t>29.7 (29.9)</t>
  </si>
  <si>
    <t>40.5 (48.8)</t>
  </si>
  <si>
    <t>50.9 (56.3)</t>
  </si>
  <si>
    <t>55.0 (58.5)</t>
  </si>
  <si>
    <t>26.3 (61.8)</t>
  </si>
  <si>
    <t>24.2 (0.8)</t>
  </si>
  <si>
    <t>2.6 (49.1)</t>
  </si>
  <si>
    <t>24.0 (49.0)</t>
  </si>
  <si>
    <t>6.0 (49.1)</t>
  </si>
  <si>
    <t>32.1 (63.0)</t>
  </si>
  <si>
    <t>17.4 (2.1)</t>
  </si>
  <si>
    <t>6.3 (46.0)</t>
  </si>
  <si>
    <t>18.8 (46.9)</t>
  </si>
  <si>
    <t>20.0 (87.4)</t>
  </si>
  <si>
    <t>65.1 (69.3)</t>
  </si>
  <si>
    <t>5.3 (0.8)</t>
  </si>
  <si>
    <t>31.0 (26.5)</t>
  </si>
  <si>
    <t>31.0 (27.2)</t>
  </si>
  <si>
    <t>81.0 (87.1)</t>
  </si>
  <si>
    <t>63.5 (70.5)</t>
  </si>
  <si>
    <t>2.6 (1.4)</t>
  </si>
  <si>
    <t>40.6 (65.8)</t>
  </si>
  <si>
    <t>40.8 (65.8)</t>
  </si>
  <si>
    <t>79.1 (87.3)</t>
  </si>
  <si>
    <t>52.5 (51.4)</t>
  </si>
  <si>
    <t>23.5 (31.4)</t>
  </si>
  <si>
    <t>34.4 (47.4)</t>
  </si>
  <si>
    <t>41.8 (56.5)</t>
  </si>
  <si>
    <t>55.4 (57.6)</t>
  </si>
  <si>
    <t>50.6 (55.4)</t>
  </si>
  <si>
    <t>30.2 (37.5)</t>
  </si>
  <si>
    <t>37.0 (52.9)</t>
  </si>
  <si>
    <t>47.9 (64.8)</t>
  </si>
  <si>
    <t>50.5 (54.7)</t>
  </si>
  <si>
    <t>55.8 (52.3)</t>
  </si>
  <si>
    <t>30.9 (33.7)</t>
  </si>
  <si>
    <t>42.1 (48.3)</t>
  </si>
  <si>
    <t>52.0 (58.7)</t>
  </si>
  <si>
    <t>53.6 (56.6)</t>
  </si>
  <si>
    <t>57.4 (48.7)</t>
  </si>
  <si>
    <t>27.2 (27.7)</t>
  </si>
  <si>
    <t>39.4 (42.9)</t>
  </si>
  <si>
    <t>47.4 (50.9)</t>
  </si>
  <si>
    <t>58.2 (57.4)</t>
  </si>
  <si>
    <t>54.1 (53.0)</t>
  </si>
  <si>
    <t>27.1 (31.9)</t>
  </si>
  <si>
    <t>34.1 (50.7)</t>
  </si>
  <si>
    <t>43.6 (60.5)</t>
  </si>
  <si>
    <t>51.5 (59.3)</t>
  </si>
  <si>
    <t>64.6 (71.5)</t>
  </si>
  <si>
    <t>38.6 (40.5)</t>
  </si>
  <si>
    <t>39.0 (40.5)</t>
  </si>
  <si>
    <t>82.0 (88.6)</t>
  </si>
  <si>
    <t>67.9 (70.9)</t>
  </si>
  <si>
    <t>3.7 (1.5)</t>
  </si>
  <si>
    <t>29.5 (33.1)</t>
  </si>
  <si>
    <t>29.2 (33.2)</t>
  </si>
  <si>
    <t>83.3 (88.5)</t>
  </si>
  <si>
    <t>Table S2: Color parameters, carotenoid and free sugar content, and total sweetness index (TSI) in carrot genetic resources (n=180). Eache value is mean of three biological replicates.</t>
  </si>
  <si>
    <t>Table S1. Source detail and agronomic (qualitative and quantitative)  parameters of carrot genetic resources (n=180)</t>
  </si>
  <si>
    <t>Parameter</t>
  </si>
  <si>
    <t>a</t>
  </si>
  <si>
    <t>b</t>
  </si>
  <si>
    <t>C</t>
  </si>
  <si>
    <t>h</t>
  </si>
  <si>
    <t>α-carotene</t>
  </si>
  <si>
    <t>β-carotene</t>
  </si>
  <si>
    <t>Total carotenoid</t>
  </si>
  <si>
    <t>Fructose</t>
  </si>
  <si>
    <t>Glucose</t>
  </si>
  <si>
    <t>Sucrose</t>
  </si>
  <si>
    <t>Total sugar</t>
  </si>
  <si>
    <t>TSI</t>
  </si>
  <si>
    <t>L</t>
  </si>
  <si>
    <r>
      <t>-.184</t>
    </r>
    <r>
      <rPr>
        <vertAlign val="superscript"/>
        <sz val="10"/>
        <color indexed="8"/>
        <rFont val="Times New Roman"/>
        <family val="1"/>
      </rPr>
      <t>*</t>
    </r>
  </si>
  <si>
    <r>
      <t>.272</t>
    </r>
    <r>
      <rPr>
        <vertAlign val="superscript"/>
        <sz val="10"/>
        <color indexed="8"/>
        <rFont val="Times New Roman"/>
        <family val="1"/>
      </rPr>
      <t>**</t>
    </r>
  </si>
  <si>
    <r>
      <t>.332</t>
    </r>
    <r>
      <rPr>
        <vertAlign val="superscript"/>
        <sz val="10"/>
        <color indexed="8"/>
        <rFont val="Times New Roman"/>
        <family val="1"/>
      </rPr>
      <t>**</t>
    </r>
  </si>
  <si>
    <r>
      <t>.284</t>
    </r>
    <r>
      <rPr>
        <vertAlign val="superscript"/>
        <sz val="10"/>
        <color indexed="8"/>
        <rFont val="Times New Roman"/>
        <family val="1"/>
      </rPr>
      <t>**</t>
    </r>
  </si>
  <si>
    <r>
      <t>-.187</t>
    </r>
    <r>
      <rPr>
        <vertAlign val="superscript"/>
        <sz val="10"/>
        <color indexed="8"/>
        <rFont val="Times New Roman"/>
        <family val="1"/>
      </rPr>
      <t>*</t>
    </r>
  </si>
  <si>
    <r>
      <t>-.204</t>
    </r>
    <r>
      <rPr>
        <vertAlign val="superscript"/>
        <sz val="10"/>
        <color indexed="8"/>
        <rFont val="Times New Roman"/>
        <family val="1"/>
      </rPr>
      <t>*</t>
    </r>
  </si>
  <si>
    <r>
      <t>.290</t>
    </r>
    <r>
      <rPr>
        <vertAlign val="superscript"/>
        <sz val="10"/>
        <color indexed="8"/>
        <rFont val="Times New Roman"/>
        <family val="1"/>
      </rPr>
      <t>**</t>
    </r>
  </si>
  <si>
    <r>
      <t>.444</t>
    </r>
    <r>
      <rPr>
        <vertAlign val="superscript"/>
        <sz val="10"/>
        <color indexed="8"/>
        <rFont val="Times New Roman"/>
        <family val="1"/>
      </rPr>
      <t>**</t>
    </r>
  </si>
  <si>
    <r>
      <t>-.378</t>
    </r>
    <r>
      <rPr>
        <vertAlign val="superscript"/>
        <sz val="10"/>
        <color indexed="8"/>
        <rFont val="Times New Roman"/>
        <family val="1"/>
      </rPr>
      <t>**</t>
    </r>
  </si>
  <si>
    <r>
      <t>-.265</t>
    </r>
    <r>
      <rPr>
        <vertAlign val="superscript"/>
        <sz val="10"/>
        <color indexed="8"/>
        <rFont val="Times New Roman"/>
        <family val="1"/>
      </rPr>
      <t>**</t>
    </r>
  </si>
  <si>
    <r>
      <t>.263</t>
    </r>
    <r>
      <rPr>
        <vertAlign val="superscript"/>
        <sz val="10"/>
        <color indexed="8"/>
        <rFont val="Times New Roman"/>
        <family val="1"/>
      </rPr>
      <t>**</t>
    </r>
  </si>
  <si>
    <r>
      <t>.184</t>
    </r>
    <r>
      <rPr>
        <vertAlign val="superscript"/>
        <sz val="10"/>
        <color indexed="8"/>
        <rFont val="Times New Roman"/>
        <family val="1"/>
      </rPr>
      <t>*</t>
    </r>
  </si>
  <si>
    <r>
      <t>.241</t>
    </r>
    <r>
      <rPr>
        <vertAlign val="superscript"/>
        <sz val="10"/>
        <color indexed="8"/>
        <rFont val="Times New Roman"/>
        <family val="1"/>
      </rPr>
      <t>**</t>
    </r>
  </si>
  <si>
    <r>
      <t>.230</t>
    </r>
    <r>
      <rPr>
        <vertAlign val="superscript"/>
        <sz val="10"/>
        <color indexed="8"/>
        <rFont val="Times New Roman"/>
        <family val="1"/>
      </rPr>
      <t>**</t>
    </r>
  </si>
  <si>
    <r>
      <t>.224</t>
    </r>
    <r>
      <rPr>
        <vertAlign val="superscript"/>
        <sz val="10"/>
        <color indexed="8"/>
        <rFont val="Times New Roman"/>
        <family val="1"/>
      </rPr>
      <t>**</t>
    </r>
  </si>
  <si>
    <r>
      <t>.751</t>
    </r>
    <r>
      <rPr>
        <vertAlign val="superscript"/>
        <sz val="10"/>
        <color indexed="8"/>
        <rFont val="Times New Roman"/>
        <family val="1"/>
      </rPr>
      <t>**</t>
    </r>
  </si>
  <si>
    <r>
      <t>.167</t>
    </r>
    <r>
      <rPr>
        <vertAlign val="superscript"/>
        <sz val="10"/>
        <color indexed="8"/>
        <rFont val="Times New Roman"/>
        <family val="1"/>
      </rPr>
      <t>*</t>
    </r>
  </si>
  <si>
    <r>
      <t>-.217</t>
    </r>
    <r>
      <rPr>
        <vertAlign val="superscript"/>
        <sz val="10"/>
        <color indexed="8"/>
        <rFont val="Times New Roman"/>
        <family val="1"/>
      </rPr>
      <t>**</t>
    </r>
  </si>
  <si>
    <r>
      <t>.322</t>
    </r>
    <r>
      <rPr>
        <vertAlign val="superscript"/>
        <sz val="10"/>
        <color indexed="8"/>
        <rFont val="Times New Roman"/>
        <family val="1"/>
      </rPr>
      <t>**</t>
    </r>
  </si>
  <si>
    <r>
      <t>.243</t>
    </r>
    <r>
      <rPr>
        <vertAlign val="superscript"/>
        <sz val="10"/>
        <color indexed="8"/>
        <rFont val="Times New Roman"/>
        <family val="1"/>
      </rPr>
      <t>**</t>
    </r>
  </si>
  <si>
    <r>
      <t>.314</t>
    </r>
    <r>
      <rPr>
        <vertAlign val="superscript"/>
        <sz val="10"/>
        <color indexed="8"/>
        <rFont val="Times New Roman"/>
        <family val="1"/>
      </rPr>
      <t>**</t>
    </r>
  </si>
  <si>
    <r>
      <t>.533</t>
    </r>
    <r>
      <rPr>
        <vertAlign val="superscript"/>
        <sz val="10"/>
        <color indexed="8"/>
        <rFont val="Times New Roman"/>
        <family val="1"/>
      </rPr>
      <t>**</t>
    </r>
  </si>
  <si>
    <r>
      <t>-.547</t>
    </r>
    <r>
      <rPr>
        <vertAlign val="superscript"/>
        <sz val="10"/>
        <color indexed="8"/>
        <rFont val="Times New Roman"/>
        <family val="1"/>
      </rPr>
      <t>**</t>
    </r>
  </si>
  <si>
    <r>
      <t>-.334</t>
    </r>
    <r>
      <rPr>
        <vertAlign val="superscript"/>
        <sz val="10"/>
        <color indexed="8"/>
        <rFont val="Times New Roman"/>
        <family val="1"/>
      </rPr>
      <t>**</t>
    </r>
  </si>
  <si>
    <r>
      <t>-.422</t>
    </r>
    <r>
      <rPr>
        <vertAlign val="superscript"/>
        <sz val="10"/>
        <color indexed="8"/>
        <rFont val="Times New Roman"/>
        <family val="1"/>
      </rPr>
      <t>**</t>
    </r>
  </si>
  <si>
    <r>
      <t>-.300</t>
    </r>
    <r>
      <rPr>
        <vertAlign val="superscript"/>
        <sz val="10"/>
        <color indexed="8"/>
        <rFont val="Times New Roman"/>
        <family val="1"/>
      </rPr>
      <t>**</t>
    </r>
  </si>
  <si>
    <r>
      <t>-.266</t>
    </r>
    <r>
      <rPr>
        <vertAlign val="superscript"/>
        <sz val="10"/>
        <color indexed="8"/>
        <rFont val="Times New Roman"/>
        <family val="1"/>
      </rPr>
      <t>**</t>
    </r>
  </si>
  <si>
    <r>
      <t>-.241</t>
    </r>
    <r>
      <rPr>
        <vertAlign val="superscript"/>
        <sz val="10"/>
        <color indexed="8"/>
        <rFont val="Times New Roman"/>
        <family val="1"/>
      </rPr>
      <t>**</t>
    </r>
  </si>
  <si>
    <r>
      <t>-.423</t>
    </r>
    <r>
      <rPr>
        <vertAlign val="superscript"/>
        <sz val="10"/>
        <color indexed="8"/>
        <rFont val="Times New Roman"/>
        <family val="1"/>
      </rPr>
      <t>**</t>
    </r>
  </si>
  <si>
    <r>
      <t>-.393</t>
    </r>
    <r>
      <rPr>
        <vertAlign val="superscript"/>
        <sz val="10"/>
        <color indexed="8"/>
        <rFont val="Times New Roman"/>
        <family val="1"/>
      </rPr>
      <t>**</t>
    </r>
  </si>
  <si>
    <r>
      <t>-.394</t>
    </r>
    <r>
      <rPr>
        <vertAlign val="superscript"/>
        <sz val="10"/>
        <color indexed="8"/>
        <rFont val="Times New Roman"/>
        <family val="1"/>
      </rPr>
      <t>**</t>
    </r>
  </si>
  <si>
    <r>
      <t>.666</t>
    </r>
    <r>
      <rPr>
        <vertAlign val="superscript"/>
        <sz val="10"/>
        <color indexed="8"/>
        <rFont val="Times New Roman"/>
        <family val="1"/>
      </rPr>
      <t>**</t>
    </r>
  </si>
  <si>
    <r>
      <t>.901</t>
    </r>
    <r>
      <rPr>
        <vertAlign val="superscript"/>
        <sz val="10"/>
        <color indexed="8"/>
        <rFont val="Times New Roman"/>
        <family val="1"/>
      </rPr>
      <t>**</t>
    </r>
  </si>
  <si>
    <r>
      <t>.218</t>
    </r>
    <r>
      <rPr>
        <vertAlign val="superscript"/>
        <sz val="10"/>
        <color indexed="8"/>
        <rFont val="Times New Roman"/>
        <family val="1"/>
      </rPr>
      <t>**</t>
    </r>
  </si>
  <si>
    <r>
      <t>.384</t>
    </r>
    <r>
      <rPr>
        <vertAlign val="superscript"/>
        <sz val="10"/>
        <color indexed="8"/>
        <rFont val="Times New Roman"/>
        <family val="1"/>
      </rPr>
      <t>**</t>
    </r>
  </si>
  <si>
    <r>
      <t>.381</t>
    </r>
    <r>
      <rPr>
        <vertAlign val="superscript"/>
        <sz val="10"/>
        <color indexed="8"/>
        <rFont val="Times New Roman"/>
        <family val="1"/>
      </rPr>
      <t>**</t>
    </r>
  </si>
  <si>
    <r>
      <t>.899</t>
    </r>
    <r>
      <rPr>
        <vertAlign val="superscript"/>
        <sz val="10"/>
        <color indexed="8"/>
        <rFont val="Times New Roman"/>
        <family val="1"/>
      </rPr>
      <t>**</t>
    </r>
  </si>
  <si>
    <r>
      <t>.257</t>
    </r>
    <r>
      <rPr>
        <vertAlign val="superscript"/>
        <sz val="10"/>
        <color indexed="8"/>
        <rFont val="Times New Roman"/>
        <family val="1"/>
      </rPr>
      <t>**</t>
    </r>
  </si>
  <si>
    <r>
      <t>.255</t>
    </r>
    <r>
      <rPr>
        <vertAlign val="superscript"/>
        <sz val="10"/>
        <color indexed="8"/>
        <rFont val="Times New Roman"/>
        <family val="1"/>
      </rPr>
      <t>**</t>
    </r>
  </si>
  <si>
    <r>
      <t>.304</t>
    </r>
    <r>
      <rPr>
        <vertAlign val="superscript"/>
        <sz val="10"/>
        <color indexed="8"/>
        <rFont val="Times New Roman"/>
        <family val="1"/>
      </rPr>
      <t>**</t>
    </r>
  </si>
  <si>
    <r>
      <t>.301</t>
    </r>
    <r>
      <rPr>
        <vertAlign val="superscript"/>
        <sz val="10"/>
        <color indexed="8"/>
        <rFont val="Times New Roman"/>
        <family val="1"/>
      </rPr>
      <t>**</t>
    </r>
  </si>
  <si>
    <r>
      <t>.939</t>
    </r>
    <r>
      <rPr>
        <vertAlign val="superscript"/>
        <sz val="10"/>
        <color indexed="8"/>
        <rFont val="Times New Roman"/>
        <family val="1"/>
      </rPr>
      <t>**</t>
    </r>
  </si>
  <si>
    <r>
      <t>-.744</t>
    </r>
    <r>
      <rPr>
        <vertAlign val="superscript"/>
        <sz val="10"/>
        <color indexed="8"/>
        <rFont val="Times New Roman"/>
        <family val="1"/>
      </rPr>
      <t>**</t>
    </r>
  </si>
  <si>
    <r>
      <t>.347</t>
    </r>
    <r>
      <rPr>
        <vertAlign val="superscript"/>
        <sz val="10"/>
        <color indexed="8"/>
        <rFont val="Times New Roman"/>
        <family val="1"/>
      </rPr>
      <t>**</t>
    </r>
  </si>
  <si>
    <r>
      <t>.437</t>
    </r>
    <r>
      <rPr>
        <vertAlign val="superscript"/>
        <sz val="10"/>
        <color indexed="8"/>
        <rFont val="Times New Roman"/>
        <family val="1"/>
      </rPr>
      <t>**</t>
    </r>
  </si>
  <si>
    <r>
      <t>-.725</t>
    </r>
    <r>
      <rPr>
        <vertAlign val="superscript"/>
        <sz val="10"/>
        <color indexed="8"/>
        <rFont val="Times New Roman"/>
        <family val="1"/>
      </rPr>
      <t>**</t>
    </r>
  </si>
  <si>
    <r>
      <t>.390</t>
    </r>
    <r>
      <rPr>
        <vertAlign val="superscript"/>
        <sz val="10"/>
        <color indexed="8"/>
        <rFont val="Times New Roman"/>
        <family val="1"/>
      </rPr>
      <t>**</t>
    </r>
  </si>
  <si>
    <r>
      <t>.448</t>
    </r>
    <r>
      <rPr>
        <vertAlign val="superscript"/>
        <sz val="10"/>
        <color indexed="8"/>
        <rFont val="Times New Roman"/>
        <family val="1"/>
      </rPr>
      <t>**</t>
    </r>
  </si>
  <si>
    <r>
      <t>.338</t>
    </r>
    <r>
      <rPr>
        <vertAlign val="superscript"/>
        <sz val="10"/>
        <color indexed="8"/>
        <rFont val="Times New Roman"/>
        <family val="1"/>
      </rPr>
      <t>**</t>
    </r>
  </si>
  <si>
    <r>
      <t>.260</t>
    </r>
    <r>
      <rPr>
        <vertAlign val="superscript"/>
        <sz val="10"/>
        <color indexed="8"/>
        <rFont val="Times New Roman"/>
        <family val="1"/>
      </rPr>
      <t>**</t>
    </r>
  </si>
  <si>
    <r>
      <t>.993</t>
    </r>
    <r>
      <rPr>
        <vertAlign val="superscript"/>
        <sz val="10"/>
        <color indexed="8"/>
        <rFont val="Times New Roman"/>
        <family val="1"/>
      </rPr>
      <t>**</t>
    </r>
  </si>
  <si>
    <t>* and ** indicate significance at p &lt; 0.05 and p &lt; 0.01, respectively</t>
  </si>
  <si>
    <r>
      <t>-.725</t>
    </r>
    <r>
      <rPr>
        <vertAlign val="superscript"/>
        <sz val="10"/>
        <color indexed="8"/>
        <rFont val="Times New Roman"/>
        <family val="1"/>
      </rPr>
      <t>*</t>
    </r>
  </si>
  <si>
    <r>
      <t>.808</t>
    </r>
    <r>
      <rPr>
        <vertAlign val="superscript"/>
        <sz val="10"/>
        <color indexed="8"/>
        <rFont val="Times New Roman"/>
        <family val="1"/>
      </rPr>
      <t>*</t>
    </r>
  </si>
  <si>
    <r>
      <t>.931</t>
    </r>
    <r>
      <rPr>
        <vertAlign val="superscript"/>
        <sz val="10"/>
        <color indexed="8"/>
        <rFont val="Times New Roman"/>
        <family val="1"/>
      </rPr>
      <t>**</t>
    </r>
  </si>
  <si>
    <r>
      <t>-.708</t>
    </r>
    <r>
      <rPr>
        <vertAlign val="superscript"/>
        <sz val="10"/>
        <color indexed="8"/>
        <rFont val="Times New Roman"/>
        <family val="1"/>
      </rPr>
      <t>*</t>
    </r>
  </si>
  <si>
    <r>
      <t>.869</t>
    </r>
    <r>
      <rPr>
        <vertAlign val="superscript"/>
        <sz val="10"/>
        <color indexed="8"/>
        <rFont val="Times New Roman"/>
        <family val="1"/>
      </rPr>
      <t>**</t>
    </r>
  </si>
  <si>
    <r>
      <t>.734</t>
    </r>
    <r>
      <rPr>
        <vertAlign val="superscript"/>
        <sz val="10"/>
        <color indexed="8"/>
        <rFont val="Times New Roman"/>
        <family val="1"/>
      </rPr>
      <t>*</t>
    </r>
  </si>
  <si>
    <r>
      <t>.801</t>
    </r>
    <r>
      <rPr>
        <vertAlign val="superscript"/>
        <sz val="10"/>
        <color indexed="8"/>
        <rFont val="Times New Roman"/>
        <family val="1"/>
      </rPr>
      <t>*</t>
    </r>
  </si>
  <si>
    <r>
      <t>.995</t>
    </r>
    <r>
      <rPr>
        <vertAlign val="superscript"/>
        <sz val="10"/>
        <color indexed="8"/>
        <rFont val="Times New Roman"/>
        <family val="1"/>
      </rPr>
      <t>**</t>
    </r>
  </si>
  <si>
    <r>
      <t>.976</t>
    </r>
    <r>
      <rPr>
        <vertAlign val="superscript"/>
        <sz val="10"/>
        <color indexed="8"/>
        <rFont val="Times New Roman"/>
        <family val="1"/>
      </rPr>
      <t>**</t>
    </r>
  </si>
  <si>
    <r>
      <t>.984</t>
    </r>
    <r>
      <rPr>
        <vertAlign val="superscript"/>
        <sz val="10"/>
        <color indexed="8"/>
        <rFont val="Times New Roman"/>
        <family val="1"/>
      </rPr>
      <t>**</t>
    </r>
  </si>
  <si>
    <r>
      <t>.989</t>
    </r>
    <r>
      <rPr>
        <vertAlign val="superscript"/>
        <sz val="10"/>
        <color indexed="8"/>
        <rFont val="Times New Roman"/>
        <family val="1"/>
      </rPr>
      <t>**</t>
    </r>
  </si>
  <si>
    <r>
      <t>-.954</t>
    </r>
    <r>
      <rPr>
        <vertAlign val="superscript"/>
        <sz val="10"/>
        <color indexed="8"/>
        <rFont val="Times New Roman"/>
        <family val="1"/>
      </rPr>
      <t>**</t>
    </r>
  </si>
  <si>
    <r>
      <t>.738</t>
    </r>
    <r>
      <rPr>
        <vertAlign val="superscript"/>
        <sz val="10"/>
        <color indexed="8"/>
        <rFont val="Times New Roman"/>
        <family val="1"/>
      </rPr>
      <t>*</t>
    </r>
  </si>
  <si>
    <r>
      <t>.828</t>
    </r>
    <r>
      <rPr>
        <vertAlign val="superscript"/>
        <sz val="10"/>
        <color indexed="8"/>
        <rFont val="Times New Roman"/>
        <family val="1"/>
      </rPr>
      <t>*</t>
    </r>
  </si>
  <si>
    <r>
      <t>-.942</t>
    </r>
    <r>
      <rPr>
        <vertAlign val="superscript"/>
        <sz val="10"/>
        <color indexed="8"/>
        <rFont val="Times New Roman"/>
        <family val="1"/>
      </rPr>
      <t>**</t>
    </r>
  </si>
  <si>
    <r>
      <t>.767</t>
    </r>
    <r>
      <rPr>
        <vertAlign val="superscript"/>
        <sz val="10"/>
        <color indexed="8"/>
        <rFont val="Times New Roman"/>
        <family val="1"/>
      </rPr>
      <t>*</t>
    </r>
  </si>
  <si>
    <r>
      <t>.843</t>
    </r>
    <r>
      <rPr>
        <vertAlign val="superscript"/>
        <sz val="10"/>
        <color indexed="8"/>
        <rFont val="Times New Roman"/>
        <family val="1"/>
      </rPr>
      <t>**</t>
    </r>
  </si>
  <si>
    <r>
      <t>.988</t>
    </r>
    <r>
      <rPr>
        <vertAlign val="superscript"/>
        <sz val="10"/>
        <color indexed="8"/>
        <rFont val="Times New Roman"/>
        <family val="1"/>
      </rPr>
      <t>**</t>
    </r>
  </si>
  <si>
    <r>
      <t>-.757</t>
    </r>
    <r>
      <rPr>
        <vertAlign val="superscript"/>
        <sz val="10"/>
        <color indexed="8"/>
        <rFont val="Times New Roman"/>
        <family val="1"/>
      </rPr>
      <t>**</t>
    </r>
  </si>
  <si>
    <r>
      <t>-.578</t>
    </r>
    <r>
      <rPr>
        <vertAlign val="superscript"/>
        <sz val="10"/>
        <color indexed="8"/>
        <rFont val="Times New Roman"/>
        <family val="1"/>
      </rPr>
      <t>*</t>
    </r>
  </si>
  <si>
    <r>
      <t>.975</t>
    </r>
    <r>
      <rPr>
        <vertAlign val="superscript"/>
        <sz val="10"/>
        <color indexed="8"/>
        <rFont val="Times New Roman"/>
        <family val="1"/>
      </rPr>
      <t>**</t>
    </r>
  </si>
  <si>
    <r>
      <t>.498</t>
    </r>
    <r>
      <rPr>
        <vertAlign val="superscript"/>
        <sz val="10"/>
        <color indexed="8"/>
        <rFont val="Times New Roman"/>
        <family val="1"/>
      </rPr>
      <t>*</t>
    </r>
  </si>
  <si>
    <r>
      <t>.636</t>
    </r>
    <r>
      <rPr>
        <vertAlign val="superscript"/>
        <sz val="10"/>
        <color indexed="8"/>
        <rFont val="Times New Roman"/>
        <family val="1"/>
      </rPr>
      <t>**</t>
    </r>
  </si>
  <si>
    <r>
      <t>.997</t>
    </r>
    <r>
      <rPr>
        <vertAlign val="superscript"/>
        <sz val="10"/>
        <color indexed="8"/>
        <rFont val="Times New Roman"/>
        <family val="1"/>
      </rPr>
      <t>**</t>
    </r>
  </si>
  <si>
    <r>
      <t>.977</t>
    </r>
    <r>
      <rPr>
        <vertAlign val="superscript"/>
        <sz val="10"/>
        <color indexed="8"/>
        <rFont val="Times New Roman"/>
        <family val="1"/>
      </rPr>
      <t>**</t>
    </r>
  </si>
  <si>
    <r>
      <t>.683</t>
    </r>
    <r>
      <rPr>
        <vertAlign val="superscript"/>
        <sz val="10"/>
        <color indexed="8"/>
        <rFont val="Times New Roman"/>
        <family val="1"/>
      </rPr>
      <t>**</t>
    </r>
  </si>
  <si>
    <r>
      <t>.637</t>
    </r>
    <r>
      <rPr>
        <vertAlign val="superscript"/>
        <sz val="10"/>
        <color indexed="8"/>
        <rFont val="Times New Roman"/>
        <family val="1"/>
      </rPr>
      <t>**</t>
    </r>
  </si>
  <si>
    <r>
      <t>.998</t>
    </r>
    <r>
      <rPr>
        <vertAlign val="superscript"/>
        <sz val="10"/>
        <color indexed="8"/>
        <rFont val="Times New Roman"/>
        <family val="1"/>
      </rPr>
      <t>**</t>
    </r>
  </si>
  <si>
    <t>Note: Correlation of β-carotene could not be computed as there was no  β-carotene at all in any of the genetic resources.</t>
  </si>
  <si>
    <r>
      <t>-.641</t>
    </r>
    <r>
      <rPr>
        <vertAlign val="superscript"/>
        <sz val="10"/>
        <color indexed="8"/>
        <rFont val="Times New Roman"/>
        <family val="1"/>
      </rPr>
      <t>*</t>
    </r>
  </si>
  <si>
    <r>
      <t>-.710</t>
    </r>
    <r>
      <rPr>
        <vertAlign val="superscript"/>
        <sz val="10"/>
        <color indexed="8"/>
        <rFont val="Times New Roman"/>
        <family val="1"/>
      </rPr>
      <t>**</t>
    </r>
  </si>
  <si>
    <r>
      <t>-.733</t>
    </r>
    <r>
      <rPr>
        <vertAlign val="superscript"/>
        <sz val="10"/>
        <color indexed="8"/>
        <rFont val="Times New Roman"/>
        <family val="1"/>
      </rPr>
      <t>**</t>
    </r>
  </si>
  <si>
    <r>
      <t>.625</t>
    </r>
    <r>
      <rPr>
        <vertAlign val="superscript"/>
        <sz val="10"/>
        <color indexed="8"/>
        <rFont val="Times New Roman"/>
        <family val="1"/>
      </rPr>
      <t>*</t>
    </r>
  </si>
  <si>
    <r>
      <t>.644</t>
    </r>
    <r>
      <rPr>
        <vertAlign val="superscript"/>
        <sz val="10"/>
        <color indexed="8"/>
        <rFont val="Times New Roman"/>
        <family val="1"/>
      </rPr>
      <t>*</t>
    </r>
  </si>
  <si>
    <r>
      <t>.985</t>
    </r>
    <r>
      <rPr>
        <vertAlign val="superscript"/>
        <sz val="10"/>
        <color indexed="8"/>
        <rFont val="Times New Roman"/>
        <family val="1"/>
      </rPr>
      <t>**</t>
    </r>
  </si>
  <si>
    <r>
      <t>-.558</t>
    </r>
    <r>
      <rPr>
        <vertAlign val="superscript"/>
        <sz val="10"/>
        <color indexed="8"/>
        <rFont val="Times New Roman"/>
        <family val="1"/>
      </rPr>
      <t>*</t>
    </r>
  </si>
  <si>
    <r>
      <t>.994</t>
    </r>
    <r>
      <rPr>
        <vertAlign val="superscript"/>
        <sz val="10"/>
        <color indexed="8"/>
        <rFont val="Times New Roman"/>
        <family val="1"/>
      </rPr>
      <t>**</t>
    </r>
  </si>
  <si>
    <r>
      <t>-.590</t>
    </r>
    <r>
      <rPr>
        <vertAlign val="superscript"/>
        <sz val="10"/>
        <color indexed="8"/>
        <rFont val="Times New Roman"/>
        <family val="1"/>
      </rPr>
      <t>*</t>
    </r>
  </si>
  <si>
    <r>
      <t>-.648</t>
    </r>
    <r>
      <rPr>
        <vertAlign val="superscript"/>
        <sz val="10"/>
        <color indexed="8"/>
        <rFont val="Times New Roman"/>
        <family val="1"/>
      </rPr>
      <t>*</t>
    </r>
  </si>
  <si>
    <r>
      <t>-.626</t>
    </r>
    <r>
      <rPr>
        <vertAlign val="superscript"/>
        <sz val="10"/>
        <color indexed="8"/>
        <rFont val="Times New Roman"/>
        <family val="1"/>
      </rPr>
      <t>*</t>
    </r>
  </si>
  <si>
    <r>
      <t>.660</t>
    </r>
    <r>
      <rPr>
        <vertAlign val="superscript"/>
        <sz val="10"/>
        <color indexed="8"/>
        <rFont val="Times New Roman"/>
        <family val="1"/>
      </rPr>
      <t>*</t>
    </r>
  </si>
  <si>
    <r>
      <t>.703</t>
    </r>
    <r>
      <rPr>
        <vertAlign val="superscript"/>
        <sz val="10"/>
        <color indexed="8"/>
        <rFont val="Times New Roman"/>
        <family val="1"/>
      </rPr>
      <t>**</t>
    </r>
  </si>
  <si>
    <r>
      <t>.668</t>
    </r>
    <r>
      <rPr>
        <vertAlign val="superscript"/>
        <sz val="10"/>
        <color indexed="8"/>
        <rFont val="Times New Roman"/>
        <family val="1"/>
      </rPr>
      <t>**</t>
    </r>
  </si>
  <si>
    <r>
      <t>.533</t>
    </r>
    <r>
      <rPr>
        <vertAlign val="superscript"/>
        <sz val="10"/>
        <color indexed="8"/>
        <rFont val="Times New Roman"/>
        <family val="1"/>
      </rPr>
      <t>*</t>
    </r>
  </si>
  <si>
    <r>
      <rPr>
        <b/>
        <sz val="10"/>
        <color indexed="8"/>
        <rFont val="Times New Roman"/>
        <family val="1"/>
      </rPr>
      <t>Table S3-1.</t>
    </r>
    <r>
      <rPr>
        <sz val="10"/>
        <color indexed="8"/>
        <rFont val="Times New Roman"/>
        <family val="1"/>
      </rPr>
      <t xml:space="preserve"> Correlation analysis among the color attributes, carotenoids, free sugars and total sweetness index (TSI) in orange carrot (n=142).</t>
    </r>
  </si>
  <si>
    <r>
      <rPr>
        <b/>
        <sz val="10"/>
        <color indexed="8"/>
        <rFont val="Times New Roman"/>
        <family val="1"/>
      </rPr>
      <t>Table S3-3.</t>
    </r>
    <r>
      <rPr>
        <sz val="10"/>
        <color indexed="8"/>
        <rFont val="Times New Roman"/>
        <family val="1"/>
      </rPr>
      <t xml:space="preserve"> Correlation analysis among the color attributes, carotenoids, free sugars and total sweetness index (TSI) in white carrot (n=16).</t>
    </r>
  </si>
  <si>
    <r>
      <rPr>
        <b/>
        <sz val="10"/>
        <color indexed="8"/>
        <rFont val="Times New Roman"/>
        <family val="1"/>
      </rPr>
      <t>Table S3-2.</t>
    </r>
    <r>
      <rPr>
        <sz val="10"/>
        <color indexed="8"/>
        <rFont val="Times New Roman"/>
        <family val="1"/>
      </rPr>
      <t xml:space="preserve"> Correlation analysis among the color attributes, carotenoids, free sugars and total sweetness index (TSI) in purple carrot (n=8).</t>
    </r>
  </si>
  <si>
    <r>
      <rPr>
        <b/>
        <sz val="10"/>
        <color indexed="8"/>
        <rFont val="Times New Roman"/>
        <family val="1"/>
      </rPr>
      <t xml:space="preserve">Table S3-4. </t>
    </r>
    <r>
      <rPr>
        <sz val="10"/>
        <color indexed="8"/>
        <rFont val="Times New Roman"/>
        <family val="1"/>
      </rPr>
      <t>Correlation analysis among the color attributes, carotenoids, free sugars and total sweetness index (TSI) in yellow carrot (n=14).</t>
    </r>
  </si>
  <si>
    <r>
      <t>Origin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: </t>
    </r>
    <r>
      <rPr>
        <sz val="10"/>
        <color theme="1"/>
        <rFont val="Arial Unicode MS"/>
        <family val="3"/>
        <charset val="129"/>
      </rPr>
      <t>⍺</t>
    </r>
    <r>
      <rPr>
        <sz val="11"/>
        <color theme="1"/>
        <rFont val="Times New Roman"/>
        <family val="1"/>
      </rPr>
      <t>-3 country code. Qualitative parameter</t>
    </r>
    <r>
      <rPr>
        <vertAlign val="superscript"/>
        <sz val="11"/>
        <color theme="1"/>
        <rFont val="Times New Roman"/>
        <family val="1"/>
      </rPr>
      <t>b</t>
    </r>
    <r>
      <rPr>
        <sz val="11"/>
        <color theme="1"/>
        <rFont val="Times New Roman"/>
        <family val="1"/>
      </rPr>
      <t xml:space="preserve">: The parameters were classified based on the </t>
    </r>
    <r>
      <rPr>
        <sz val="11"/>
        <rFont val="Times New Roman"/>
        <family val="1"/>
      </rPr>
      <t>UPOV classification (1968)</t>
    </r>
    <r>
      <rPr>
        <sz val="11"/>
        <color theme="1"/>
        <rFont val="Times New Roman"/>
        <family val="1"/>
      </rPr>
      <t xml:space="preserve"> as </t>
    </r>
    <r>
      <rPr>
        <sz val="10"/>
        <color theme="1"/>
        <rFont val="Times New Roman"/>
        <family val="1"/>
      </rPr>
      <t>Leaf posture: standing upright (3), standing slightly (5), and lying down (7); Leaf color: Dark green (3), green (5), and Non-green (7); Flowering: Weak (3), Medium (5), and Strong (7); Leaf emerging area: narrow (3), medium 5, and wide (7); Petiole anthocyanin coloring: no (1) and yes (2); Shoulder shape: flat (1), flat-round (2), round (3), round-flat (4), and sharp (5); Tip shape: blunt (1), little sharp (2), and sharp (3); External/Internal color: white (1), yellow, (2), orange (3), and purple (4); Carrot shape (lengthwise): Doran type (2), middle inverted triangle (3), narrow inverted triangle (4), middle of 3 and 4 (5), and narrow long ellipse (6); Muscle skin condition: none (1), weak (3), moderate (5), severe (7), and very severe (9); Muscle depth: missing or very small (1), small (3), middle (5), and many (7); Shoulder epidermis anthocyanin pigmentation: no (1) and yes (2); Green area of the shoulder epidermis: none or very small (1), small (3), middle (5), and many (7); Intensity of the outer color of the muscle: light (3), medium (5) and dark (7).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</si>
</sst>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#.000"/>
    <numFmt numFmtId="166" formatCode="###0"/>
    <numFmt numFmtId="167" formatCode="0.000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Palatino Linotype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vertAlign val="superscript"/>
      <sz val="10"/>
      <color theme="1"/>
      <name val="Palatino Linotype"/>
      <family val="1"/>
    </font>
    <font>
      <b/>
      <sz val="10"/>
      <name val="Palatino Linotype"/>
      <family val="1"/>
    </font>
    <font>
      <sz val="10"/>
      <color theme="1"/>
      <name val="Palatino Linotype"/>
      <family val="1"/>
    </font>
    <font>
      <sz val="10"/>
      <color theme="1"/>
      <name val="Times New Roman"/>
      <family val="1"/>
    </font>
    <font>
      <sz val="10"/>
      <name val="Palatino Linotype"/>
      <family val="1"/>
    </font>
    <font>
      <sz val="11"/>
      <name val="Times New Roman"/>
      <family val="1"/>
    </font>
    <font>
      <sz val="10"/>
      <color theme="1"/>
      <name val="Maiandra GD"/>
      <family val="2"/>
    </font>
    <font>
      <sz val="10"/>
      <color rgb="FF000000"/>
      <name val="Palatino Linotype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Arial Unicode MS"/>
      <family val="3"/>
      <charset val="129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7" fillId="0" borderId="5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/>
    </xf>
    <xf numFmtId="165" fontId="17" fillId="0" borderId="0" xfId="1" applyNumberFormat="1" applyFont="1" applyFill="1" applyBorder="1" applyAlignment="1">
      <alignment horizontal="left" vertical="center"/>
    </xf>
    <xf numFmtId="166" fontId="17" fillId="0" borderId="0" xfId="1" applyNumberFormat="1" applyFont="1" applyFill="1" applyBorder="1" applyAlignment="1">
      <alignment horizontal="left" vertical="center"/>
    </xf>
    <xf numFmtId="0" fontId="17" fillId="0" borderId="8" xfId="1" applyFont="1" applyFill="1" applyBorder="1" applyAlignment="1">
      <alignment horizontal="left" vertical="center" wrapText="1"/>
    </xf>
    <xf numFmtId="0" fontId="17" fillId="0" borderId="8" xfId="1" applyFont="1" applyFill="1" applyBorder="1" applyAlignment="1">
      <alignment horizontal="left" vertical="center"/>
    </xf>
    <xf numFmtId="165" fontId="17" fillId="0" borderId="8" xfId="1" applyNumberFormat="1" applyFont="1" applyFill="1" applyBorder="1" applyAlignment="1">
      <alignment horizontal="left" vertical="center"/>
    </xf>
    <xf numFmtId="166" fontId="17" fillId="0" borderId="8" xfId="1" applyNumberFormat="1" applyFont="1" applyFill="1" applyBorder="1" applyAlignment="1">
      <alignment horizontal="left" vertical="center"/>
    </xf>
    <xf numFmtId="0" fontId="17" fillId="0" borderId="5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left" vertical="center"/>
    </xf>
    <xf numFmtId="165" fontId="17" fillId="0" borderId="0" xfId="1" applyNumberFormat="1" applyFont="1" applyBorder="1" applyAlignment="1">
      <alignment horizontal="left" vertical="center"/>
    </xf>
    <xf numFmtId="167" fontId="17" fillId="0" borderId="0" xfId="1" applyNumberFormat="1" applyFont="1" applyBorder="1" applyAlignment="1">
      <alignment horizontal="left" vertical="center"/>
    </xf>
    <xf numFmtId="166" fontId="17" fillId="0" borderId="0" xfId="1" applyNumberFormat="1" applyFont="1" applyBorder="1" applyAlignment="1">
      <alignment horizontal="left" vertical="center"/>
    </xf>
    <xf numFmtId="0" fontId="17" fillId="0" borderId="8" xfId="1" applyFont="1" applyBorder="1" applyAlignment="1">
      <alignment horizontal="left" vertical="center" wrapText="1"/>
    </xf>
    <xf numFmtId="0" fontId="17" fillId="0" borderId="8" xfId="1" applyFont="1" applyBorder="1" applyAlignment="1">
      <alignment horizontal="left" vertical="center"/>
    </xf>
    <xf numFmtId="165" fontId="17" fillId="0" borderId="8" xfId="1" applyNumberFormat="1" applyFont="1" applyBorder="1" applyAlignment="1">
      <alignment horizontal="left" vertical="center"/>
    </xf>
    <xf numFmtId="166" fontId="17" fillId="0" borderId="8" xfId="1" applyNumberFormat="1" applyFont="1" applyBorder="1" applyAlignment="1">
      <alignment horizontal="left" vertical="center"/>
    </xf>
    <xf numFmtId="167" fontId="17" fillId="0" borderId="0" xfId="1" applyNumberFormat="1" applyFont="1" applyFill="1" applyBorder="1" applyAlignment="1">
      <alignment horizontal="left" vertical="center"/>
    </xf>
    <xf numFmtId="167" fontId="17" fillId="0" borderId="8" xfId="1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7" fillId="0" borderId="0" xfId="1" applyFont="1" applyBorder="1" applyAlignment="1">
      <alignment horizontal="left" vertical="center" wrapText="1"/>
    </xf>
  </cellXfs>
  <cellStyles count="2">
    <cellStyle name="표준" xfId="0" builtinId="0"/>
    <cellStyle name="표준_Sheet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90"/>
  <sheetViews>
    <sheetView tabSelected="1" topLeftCell="A155" workbookViewId="0">
      <selection activeCell="B187" sqref="B187:Z190"/>
    </sheetView>
  </sheetViews>
  <sheetFormatPr defaultRowHeight="15" x14ac:dyDescent="0.25"/>
  <cols>
    <col min="5" max="5" width="22.28515625" customWidth="1"/>
  </cols>
  <sheetData>
    <row r="1" spans="2:25" x14ac:dyDescent="0.25">
      <c r="B1" s="23" t="s">
        <v>1156</v>
      </c>
      <c r="C1" s="23"/>
      <c r="D1" s="24"/>
      <c r="E1" s="24"/>
      <c r="F1" s="24"/>
      <c r="G1" s="23"/>
      <c r="H1" s="23"/>
      <c r="I1" s="14"/>
      <c r="J1" s="14"/>
    </row>
    <row r="3" spans="2:25" ht="16.5" x14ac:dyDescent="0.25">
      <c r="B3" s="52" t="s">
        <v>0</v>
      </c>
      <c r="C3" s="52" t="s">
        <v>1</v>
      </c>
      <c r="D3" s="55" t="s">
        <v>2</v>
      </c>
      <c r="E3" s="58" t="s">
        <v>3</v>
      </c>
      <c r="F3" s="58" t="s">
        <v>4</v>
      </c>
      <c r="G3" s="48" t="s">
        <v>5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 t="s">
        <v>6</v>
      </c>
      <c r="W3" s="48"/>
      <c r="X3" s="48"/>
      <c r="Y3" s="48"/>
    </row>
    <row r="4" spans="2:25" x14ac:dyDescent="0.25">
      <c r="B4" s="53"/>
      <c r="C4" s="53"/>
      <c r="D4" s="56"/>
      <c r="E4" s="59"/>
      <c r="F4" s="59"/>
      <c r="G4" s="49" t="s">
        <v>7</v>
      </c>
      <c r="H4" s="50"/>
      <c r="I4" s="50"/>
      <c r="J4" s="50"/>
      <c r="K4" s="51"/>
      <c r="L4" s="49" t="s">
        <v>8</v>
      </c>
      <c r="M4" s="50"/>
      <c r="N4" s="50"/>
      <c r="O4" s="50"/>
      <c r="P4" s="50"/>
      <c r="Q4" s="50"/>
      <c r="R4" s="50"/>
      <c r="S4" s="50"/>
      <c r="T4" s="50"/>
      <c r="U4" s="51"/>
      <c r="V4" s="1" t="s">
        <v>7</v>
      </c>
      <c r="W4" s="48" t="s">
        <v>8</v>
      </c>
      <c r="X4" s="48"/>
      <c r="Y4" s="48"/>
    </row>
    <row r="5" spans="2:25" ht="105" x14ac:dyDescent="0.25">
      <c r="B5" s="54"/>
      <c r="C5" s="54"/>
      <c r="D5" s="57"/>
      <c r="E5" s="60"/>
      <c r="F5" s="60"/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  <c r="R5" s="2" t="s">
        <v>20</v>
      </c>
      <c r="S5" s="2" t="s">
        <v>21</v>
      </c>
      <c r="T5" s="2" t="s">
        <v>22</v>
      </c>
      <c r="U5" s="2" t="s">
        <v>23</v>
      </c>
      <c r="V5" s="3" t="s">
        <v>24</v>
      </c>
      <c r="W5" s="3" t="s">
        <v>25</v>
      </c>
      <c r="X5" s="4" t="s">
        <v>24</v>
      </c>
      <c r="Y5" s="4" t="s">
        <v>26</v>
      </c>
    </row>
    <row r="6" spans="2:25" x14ac:dyDescent="0.25">
      <c r="B6" s="5">
        <v>1</v>
      </c>
      <c r="C6" s="1">
        <v>100527</v>
      </c>
      <c r="D6" s="6" t="s">
        <v>27</v>
      </c>
      <c r="E6" s="6" t="s">
        <v>28</v>
      </c>
      <c r="F6" s="6" t="s">
        <v>29</v>
      </c>
      <c r="G6" s="7">
        <v>3</v>
      </c>
      <c r="H6" s="7">
        <v>7</v>
      </c>
      <c r="I6" s="7">
        <v>5</v>
      </c>
      <c r="J6" s="7">
        <v>7</v>
      </c>
      <c r="K6" s="7">
        <v>9</v>
      </c>
      <c r="L6" s="7">
        <v>1</v>
      </c>
      <c r="M6" s="7">
        <v>2</v>
      </c>
      <c r="N6" s="7">
        <v>3</v>
      </c>
      <c r="O6" s="7">
        <v>3</v>
      </c>
      <c r="P6" s="7">
        <v>3</v>
      </c>
      <c r="Q6" s="7">
        <v>3</v>
      </c>
      <c r="R6" s="7">
        <v>1</v>
      </c>
      <c r="S6" s="7">
        <v>1</v>
      </c>
      <c r="T6" s="7">
        <v>7</v>
      </c>
      <c r="U6" s="7">
        <v>5</v>
      </c>
      <c r="V6" s="8">
        <v>50</v>
      </c>
      <c r="W6" s="9">
        <v>87.833333333333329</v>
      </c>
      <c r="X6" s="9">
        <v>8.9</v>
      </c>
      <c r="Y6" s="9">
        <v>4.1333333333333337</v>
      </c>
    </row>
    <row r="7" spans="2:25" x14ac:dyDescent="0.25">
      <c r="B7" s="5">
        <v>2</v>
      </c>
      <c r="C7" s="1">
        <v>100528</v>
      </c>
      <c r="D7" s="6" t="s">
        <v>27</v>
      </c>
      <c r="E7" s="6" t="s">
        <v>30</v>
      </c>
      <c r="F7" s="6" t="s">
        <v>29</v>
      </c>
      <c r="G7" s="7">
        <v>3</v>
      </c>
      <c r="H7" s="7">
        <v>7</v>
      </c>
      <c r="I7" s="7">
        <v>7</v>
      </c>
      <c r="J7" s="7">
        <v>7</v>
      </c>
      <c r="K7" s="7">
        <v>9</v>
      </c>
      <c r="L7" s="7">
        <v>1</v>
      </c>
      <c r="M7" s="7">
        <v>2</v>
      </c>
      <c r="N7" s="7">
        <v>3</v>
      </c>
      <c r="O7" s="7">
        <v>3</v>
      </c>
      <c r="P7" s="7">
        <v>3</v>
      </c>
      <c r="Q7" s="7">
        <v>5</v>
      </c>
      <c r="R7" s="7">
        <v>1</v>
      </c>
      <c r="S7" s="7">
        <v>9</v>
      </c>
      <c r="T7" s="7">
        <v>5</v>
      </c>
      <c r="U7" s="7">
        <v>5</v>
      </c>
      <c r="V7" s="8">
        <v>52</v>
      </c>
      <c r="W7" s="9">
        <v>75.333333333333329</v>
      </c>
      <c r="X7" s="9">
        <v>10.333333333333334</v>
      </c>
      <c r="Y7" s="9">
        <v>4.0666666666666664</v>
      </c>
    </row>
    <row r="8" spans="2:25" x14ac:dyDescent="0.25">
      <c r="B8" s="5">
        <v>3</v>
      </c>
      <c r="C8" s="1">
        <v>100534</v>
      </c>
      <c r="D8" s="6" t="s">
        <v>27</v>
      </c>
      <c r="E8" s="6" t="s">
        <v>31</v>
      </c>
      <c r="F8" s="6" t="s">
        <v>29</v>
      </c>
      <c r="G8" s="7">
        <v>3</v>
      </c>
      <c r="H8" s="7">
        <v>5</v>
      </c>
      <c r="I8" s="7">
        <v>7</v>
      </c>
      <c r="J8" s="7">
        <v>5</v>
      </c>
      <c r="K8" s="7">
        <v>9</v>
      </c>
      <c r="L8" s="7">
        <v>2</v>
      </c>
      <c r="M8" s="7">
        <v>3</v>
      </c>
      <c r="N8" s="7">
        <v>3</v>
      </c>
      <c r="O8" s="7">
        <v>3</v>
      </c>
      <c r="P8" s="7">
        <v>4</v>
      </c>
      <c r="Q8" s="7">
        <v>5</v>
      </c>
      <c r="R8" s="7">
        <v>1</v>
      </c>
      <c r="S8" s="7">
        <v>1</v>
      </c>
      <c r="T8" s="7">
        <v>3</v>
      </c>
      <c r="U8" s="7">
        <v>5</v>
      </c>
      <c r="V8" s="8">
        <v>68</v>
      </c>
      <c r="W8" s="9">
        <v>52.633333333333326</v>
      </c>
      <c r="X8" s="9">
        <v>11.266666666666666</v>
      </c>
      <c r="Y8" s="9">
        <v>3.1999999999999997</v>
      </c>
    </row>
    <row r="9" spans="2:25" x14ac:dyDescent="0.25">
      <c r="B9" s="5">
        <v>4</v>
      </c>
      <c r="C9" s="1">
        <v>100538</v>
      </c>
      <c r="D9" s="6" t="s">
        <v>27</v>
      </c>
      <c r="E9" s="6" t="s">
        <v>32</v>
      </c>
      <c r="F9" s="6" t="s">
        <v>29</v>
      </c>
      <c r="G9" s="7">
        <v>3</v>
      </c>
      <c r="H9" s="7">
        <v>5</v>
      </c>
      <c r="I9" s="7">
        <v>7</v>
      </c>
      <c r="J9" s="7">
        <v>5</v>
      </c>
      <c r="K9" s="7">
        <v>9</v>
      </c>
      <c r="L9" s="7">
        <v>2</v>
      </c>
      <c r="M9" s="7">
        <v>2</v>
      </c>
      <c r="N9" s="7">
        <v>3</v>
      </c>
      <c r="O9" s="7">
        <v>3</v>
      </c>
      <c r="P9" s="7">
        <v>5</v>
      </c>
      <c r="Q9" s="7">
        <v>5</v>
      </c>
      <c r="R9" s="7">
        <v>1</v>
      </c>
      <c r="S9" s="7">
        <v>9</v>
      </c>
      <c r="T9" s="7">
        <v>3</v>
      </c>
      <c r="U9" s="7">
        <v>3</v>
      </c>
      <c r="V9" s="8">
        <v>51</v>
      </c>
      <c r="W9" s="9">
        <v>77.166666666666671</v>
      </c>
      <c r="X9" s="9">
        <v>13.866666666666667</v>
      </c>
      <c r="Y9" s="9">
        <v>3.5666666666666664</v>
      </c>
    </row>
    <row r="10" spans="2:25" x14ac:dyDescent="0.25">
      <c r="B10" s="5">
        <v>5</v>
      </c>
      <c r="C10" s="1">
        <v>100539</v>
      </c>
      <c r="D10" s="6" t="s">
        <v>27</v>
      </c>
      <c r="E10" s="6" t="s">
        <v>33</v>
      </c>
      <c r="F10" s="6" t="s">
        <v>29</v>
      </c>
      <c r="G10" s="7">
        <v>3</v>
      </c>
      <c r="H10" s="7">
        <v>5</v>
      </c>
      <c r="I10" s="7">
        <v>7</v>
      </c>
      <c r="J10" s="7">
        <v>5</v>
      </c>
      <c r="K10" s="7">
        <v>9</v>
      </c>
      <c r="L10" s="7">
        <v>4</v>
      </c>
      <c r="M10" s="7">
        <v>3</v>
      </c>
      <c r="N10" s="7">
        <v>3</v>
      </c>
      <c r="O10" s="7">
        <v>3</v>
      </c>
      <c r="P10" s="7">
        <v>4</v>
      </c>
      <c r="Q10" s="7">
        <v>7</v>
      </c>
      <c r="R10" s="7">
        <v>1</v>
      </c>
      <c r="S10" s="7">
        <v>9</v>
      </c>
      <c r="T10" s="7">
        <v>5</v>
      </c>
      <c r="U10" s="7">
        <v>5</v>
      </c>
      <c r="V10" s="8">
        <v>50</v>
      </c>
      <c r="W10" s="9">
        <v>124.80000000000001</v>
      </c>
      <c r="X10" s="9">
        <v>15.333333333333334</v>
      </c>
      <c r="Y10" s="9">
        <v>4.166666666666667</v>
      </c>
    </row>
    <row r="11" spans="2:25" x14ac:dyDescent="0.25">
      <c r="B11" s="5">
        <v>6</v>
      </c>
      <c r="C11" s="1">
        <v>100540</v>
      </c>
      <c r="D11" s="6" t="s">
        <v>27</v>
      </c>
      <c r="E11" s="6" t="s">
        <v>34</v>
      </c>
      <c r="F11" s="6" t="s">
        <v>29</v>
      </c>
      <c r="G11" s="7">
        <v>3</v>
      </c>
      <c r="H11" s="7">
        <v>7</v>
      </c>
      <c r="I11" s="7">
        <v>7</v>
      </c>
      <c r="J11" s="7">
        <v>3</v>
      </c>
      <c r="K11" s="7">
        <v>9</v>
      </c>
      <c r="L11" s="7">
        <v>2</v>
      </c>
      <c r="M11" s="7">
        <v>1</v>
      </c>
      <c r="N11" s="7">
        <v>3</v>
      </c>
      <c r="O11" s="7">
        <v>3</v>
      </c>
      <c r="P11" s="7">
        <v>3</v>
      </c>
      <c r="Q11" s="7">
        <v>3</v>
      </c>
      <c r="R11" s="7">
        <v>1</v>
      </c>
      <c r="S11" s="7">
        <v>9</v>
      </c>
      <c r="T11" s="7">
        <v>5</v>
      </c>
      <c r="U11" s="7">
        <v>7</v>
      </c>
      <c r="V11" s="8">
        <v>54</v>
      </c>
      <c r="W11" s="9">
        <v>164.20000000000002</v>
      </c>
      <c r="X11" s="9">
        <v>13.1</v>
      </c>
      <c r="Y11" s="9">
        <v>4.9666666666666668</v>
      </c>
    </row>
    <row r="12" spans="2:25" x14ac:dyDescent="0.25">
      <c r="B12" s="5">
        <v>7</v>
      </c>
      <c r="C12" s="1">
        <v>100541</v>
      </c>
      <c r="D12" s="6" t="s">
        <v>27</v>
      </c>
      <c r="E12" s="6" t="s">
        <v>35</v>
      </c>
      <c r="F12" s="6" t="s">
        <v>29</v>
      </c>
      <c r="G12" s="7">
        <v>3</v>
      </c>
      <c r="H12" s="7">
        <v>5</v>
      </c>
      <c r="I12" s="7">
        <v>7</v>
      </c>
      <c r="J12" s="7">
        <v>5</v>
      </c>
      <c r="K12" s="7">
        <v>1</v>
      </c>
      <c r="L12" s="7">
        <v>4</v>
      </c>
      <c r="M12" s="7">
        <v>2</v>
      </c>
      <c r="N12" s="7">
        <v>3</v>
      </c>
      <c r="O12" s="7">
        <v>3</v>
      </c>
      <c r="P12" s="7">
        <v>4</v>
      </c>
      <c r="Q12" s="7">
        <v>7</v>
      </c>
      <c r="R12" s="7">
        <v>1</v>
      </c>
      <c r="S12" s="7">
        <v>1</v>
      </c>
      <c r="T12" s="7">
        <v>5</v>
      </c>
      <c r="U12" s="7">
        <v>5</v>
      </c>
      <c r="V12" s="8">
        <v>52.5</v>
      </c>
      <c r="W12" s="9">
        <v>158.33333333333334</v>
      </c>
      <c r="X12" s="9">
        <v>17.633333333333336</v>
      </c>
      <c r="Y12" s="9">
        <v>4.166666666666667</v>
      </c>
    </row>
    <row r="13" spans="2:25" x14ac:dyDescent="0.25">
      <c r="B13" s="5">
        <v>8</v>
      </c>
      <c r="C13" s="1">
        <v>100542</v>
      </c>
      <c r="D13" s="6" t="s">
        <v>27</v>
      </c>
      <c r="E13" s="6" t="s">
        <v>36</v>
      </c>
      <c r="F13" s="6" t="s">
        <v>29</v>
      </c>
      <c r="G13" s="7">
        <v>3</v>
      </c>
      <c r="H13" s="7">
        <v>5</v>
      </c>
      <c r="I13" s="7">
        <v>7</v>
      </c>
      <c r="J13" s="7">
        <v>5</v>
      </c>
      <c r="K13" s="7">
        <v>1</v>
      </c>
      <c r="L13" s="7">
        <v>2</v>
      </c>
      <c r="M13" s="7">
        <v>2</v>
      </c>
      <c r="N13" s="7">
        <v>3</v>
      </c>
      <c r="O13" s="7">
        <v>3</v>
      </c>
      <c r="P13" s="7">
        <v>3</v>
      </c>
      <c r="Q13" s="7">
        <v>1</v>
      </c>
      <c r="R13" s="7">
        <v>1</v>
      </c>
      <c r="S13" s="7">
        <v>1</v>
      </c>
      <c r="T13" s="7">
        <v>1</v>
      </c>
      <c r="U13" s="7">
        <v>3</v>
      </c>
      <c r="V13" s="8">
        <v>51</v>
      </c>
      <c r="W13" s="9">
        <v>141.36666666666667</v>
      </c>
      <c r="X13" s="9">
        <v>16.333333333333332</v>
      </c>
      <c r="Y13" s="9">
        <v>4.4666666666666668</v>
      </c>
    </row>
    <row r="14" spans="2:25" x14ac:dyDescent="0.25">
      <c r="B14" s="5">
        <v>9</v>
      </c>
      <c r="C14" s="1">
        <v>136750</v>
      </c>
      <c r="D14" s="6" t="s">
        <v>27</v>
      </c>
      <c r="E14" s="6" t="s">
        <v>37</v>
      </c>
      <c r="F14" s="6" t="s">
        <v>38</v>
      </c>
      <c r="G14" s="7">
        <v>3</v>
      </c>
      <c r="H14" s="7">
        <v>5</v>
      </c>
      <c r="I14" s="7">
        <v>7</v>
      </c>
      <c r="J14" s="7">
        <v>3</v>
      </c>
      <c r="K14" s="7">
        <v>9</v>
      </c>
      <c r="L14" s="7">
        <v>4</v>
      </c>
      <c r="M14" s="7">
        <v>1</v>
      </c>
      <c r="N14" s="7">
        <v>3</v>
      </c>
      <c r="O14" s="7">
        <v>3</v>
      </c>
      <c r="P14" s="7">
        <v>5</v>
      </c>
      <c r="Q14" s="7">
        <v>7</v>
      </c>
      <c r="R14" s="7">
        <v>1</v>
      </c>
      <c r="S14" s="7">
        <v>1</v>
      </c>
      <c r="T14" s="7">
        <v>5</v>
      </c>
      <c r="U14" s="7">
        <v>5</v>
      </c>
      <c r="V14" s="8">
        <v>45.5</v>
      </c>
      <c r="W14" s="9">
        <v>144.29999999999998</v>
      </c>
      <c r="X14" s="9">
        <v>18.599999999999998</v>
      </c>
      <c r="Y14" s="9">
        <v>3.5666666666666664</v>
      </c>
    </row>
    <row r="15" spans="2:25" x14ac:dyDescent="0.25">
      <c r="B15" s="5">
        <v>10</v>
      </c>
      <c r="C15" s="1">
        <v>136752</v>
      </c>
      <c r="D15" s="6" t="s">
        <v>27</v>
      </c>
      <c r="E15" s="6" t="s">
        <v>39</v>
      </c>
      <c r="F15" s="6" t="s">
        <v>38</v>
      </c>
      <c r="G15" s="7">
        <v>3</v>
      </c>
      <c r="H15" s="7">
        <v>3</v>
      </c>
      <c r="I15" s="7">
        <v>7</v>
      </c>
      <c r="J15" s="7">
        <v>3</v>
      </c>
      <c r="K15" s="7">
        <v>1</v>
      </c>
      <c r="L15" s="7">
        <v>3</v>
      </c>
      <c r="M15" s="7">
        <v>3</v>
      </c>
      <c r="N15" s="7">
        <v>3</v>
      </c>
      <c r="O15" s="7">
        <v>3</v>
      </c>
      <c r="P15" s="7">
        <v>4</v>
      </c>
      <c r="Q15" s="7">
        <v>1</v>
      </c>
      <c r="R15" s="7">
        <v>3</v>
      </c>
      <c r="S15" s="7">
        <v>9</v>
      </c>
      <c r="T15" s="7">
        <v>1</v>
      </c>
      <c r="U15" s="7">
        <v>7</v>
      </c>
      <c r="V15" s="8">
        <v>48</v>
      </c>
      <c r="W15" s="9">
        <v>43.800000000000004</v>
      </c>
      <c r="X15" s="9">
        <v>16.466666666666669</v>
      </c>
      <c r="Y15" s="9">
        <v>3.2999999999999994</v>
      </c>
    </row>
    <row r="16" spans="2:25" x14ac:dyDescent="0.25">
      <c r="B16" s="5">
        <v>11</v>
      </c>
      <c r="C16" s="1">
        <v>136753</v>
      </c>
      <c r="D16" s="6" t="s">
        <v>27</v>
      </c>
      <c r="E16" s="6" t="s">
        <v>40</v>
      </c>
      <c r="F16" s="6" t="s">
        <v>38</v>
      </c>
      <c r="G16" s="7">
        <v>3</v>
      </c>
      <c r="H16" s="7">
        <v>7</v>
      </c>
      <c r="I16" s="7">
        <v>7</v>
      </c>
      <c r="J16" s="7">
        <v>5</v>
      </c>
      <c r="K16" s="7">
        <v>1</v>
      </c>
      <c r="L16" s="7">
        <v>1</v>
      </c>
      <c r="M16" s="7">
        <v>1</v>
      </c>
      <c r="N16" s="7">
        <v>3</v>
      </c>
      <c r="O16" s="7">
        <v>3</v>
      </c>
      <c r="P16" s="7">
        <v>5</v>
      </c>
      <c r="Q16" s="7">
        <v>3</v>
      </c>
      <c r="R16" s="7">
        <v>3</v>
      </c>
      <c r="S16" s="7">
        <v>1</v>
      </c>
      <c r="T16" s="7">
        <v>3</v>
      </c>
      <c r="U16" s="7">
        <v>7</v>
      </c>
      <c r="V16" s="8">
        <v>44</v>
      </c>
      <c r="W16" s="9">
        <v>116.66666666666667</v>
      </c>
      <c r="X16" s="9">
        <v>16.533333333333331</v>
      </c>
      <c r="Y16" s="9">
        <v>4.1000000000000005</v>
      </c>
    </row>
    <row r="17" spans="2:25" x14ac:dyDescent="0.25">
      <c r="B17" s="5">
        <v>12</v>
      </c>
      <c r="C17" s="1">
        <v>164983</v>
      </c>
      <c r="D17" s="6" t="s">
        <v>27</v>
      </c>
      <c r="E17" s="6" t="s">
        <v>41</v>
      </c>
      <c r="F17" s="6" t="s">
        <v>38</v>
      </c>
      <c r="G17" s="7">
        <v>5</v>
      </c>
      <c r="H17" s="7">
        <v>7</v>
      </c>
      <c r="I17" s="7">
        <v>5</v>
      </c>
      <c r="J17" s="7">
        <v>3</v>
      </c>
      <c r="K17" s="7">
        <v>1</v>
      </c>
      <c r="L17" s="7">
        <v>2</v>
      </c>
      <c r="M17" s="7">
        <v>2</v>
      </c>
      <c r="N17" s="7">
        <v>3</v>
      </c>
      <c r="O17" s="7">
        <v>3</v>
      </c>
      <c r="P17" s="7">
        <v>4</v>
      </c>
      <c r="Q17" s="7">
        <v>1</v>
      </c>
      <c r="R17" s="7">
        <v>3</v>
      </c>
      <c r="S17" s="7">
        <v>1</v>
      </c>
      <c r="T17" s="7">
        <v>3</v>
      </c>
      <c r="U17" s="7">
        <v>7</v>
      </c>
      <c r="V17" s="8">
        <v>48</v>
      </c>
      <c r="W17" s="9">
        <v>81.266666666666666</v>
      </c>
      <c r="X17" s="9">
        <v>15.899999999999999</v>
      </c>
      <c r="Y17" s="9">
        <v>3.5666666666666664</v>
      </c>
    </row>
    <row r="18" spans="2:25" x14ac:dyDescent="0.25">
      <c r="B18" s="5">
        <v>13</v>
      </c>
      <c r="C18" s="1">
        <v>180790</v>
      </c>
      <c r="D18" s="6" t="s">
        <v>27</v>
      </c>
      <c r="E18" s="6" t="s">
        <v>42</v>
      </c>
      <c r="F18" s="6" t="s">
        <v>38</v>
      </c>
      <c r="G18" s="7">
        <v>5</v>
      </c>
      <c r="H18" s="7">
        <v>7</v>
      </c>
      <c r="I18" s="7">
        <v>7</v>
      </c>
      <c r="J18" s="7">
        <v>5</v>
      </c>
      <c r="K18" s="7">
        <v>1</v>
      </c>
      <c r="L18" s="7">
        <v>5</v>
      </c>
      <c r="M18" s="7">
        <v>2</v>
      </c>
      <c r="N18" s="7">
        <v>3</v>
      </c>
      <c r="O18" s="7">
        <v>3</v>
      </c>
      <c r="P18" s="7">
        <v>5</v>
      </c>
      <c r="Q18" s="7">
        <v>5</v>
      </c>
      <c r="R18" s="7">
        <v>3</v>
      </c>
      <c r="S18" s="7">
        <v>9</v>
      </c>
      <c r="T18" s="7">
        <v>3</v>
      </c>
      <c r="U18" s="7">
        <v>5</v>
      </c>
      <c r="V18" s="8">
        <v>49.5</v>
      </c>
      <c r="W18" s="9">
        <v>24.166666666666668</v>
      </c>
      <c r="X18" s="9">
        <v>10.966666666666667</v>
      </c>
      <c r="Y18" s="9">
        <v>2</v>
      </c>
    </row>
    <row r="19" spans="2:25" x14ac:dyDescent="0.25">
      <c r="B19" s="5">
        <v>14</v>
      </c>
      <c r="C19" s="1">
        <v>183717</v>
      </c>
      <c r="D19" s="6" t="s">
        <v>27</v>
      </c>
      <c r="E19" s="6" t="s">
        <v>43</v>
      </c>
      <c r="F19" s="6" t="s">
        <v>44</v>
      </c>
      <c r="G19" s="7">
        <v>3</v>
      </c>
      <c r="H19" s="7">
        <v>7</v>
      </c>
      <c r="I19" s="7">
        <v>7</v>
      </c>
      <c r="J19" s="7">
        <v>7</v>
      </c>
      <c r="K19" s="7">
        <v>9</v>
      </c>
      <c r="L19" s="7">
        <v>2</v>
      </c>
      <c r="M19" s="7">
        <v>1</v>
      </c>
      <c r="N19" s="7">
        <v>3</v>
      </c>
      <c r="O19" s="7">
        <v>3</v>
      </c>
      <c r="P19" s="7">
        <v>3</v>
      </c>
      <c r="Q19" s="7">
        <v>3</v>
      </c>
      <c r="R19" s="7">
        <v>3</v>
      </c>
      <c r="S19" s="7">
        <v>1</v>
      </c>
      <c r="T19" s="7">
        <v>5</v>
      </c>
      <c r="U19" s="7">
        <v>3</v>
      </c>
      <c r="V19" s="8">
        <v>50</v>
      </c>
      <c r="W19" s="9">
        <v>106.03333333333335</v>
      </c>
      <c r="X19" s="9">
        <v>14.9</v>
      </c>
      <c r="Y19" s="9">
        <v>3.5666666666666664</v>
      </c>
    </row>
    <row r="20" spans="2:25" x14ac:dyDescent="0.25">
      <c r="B20" s="5">
        <v>15</v>
      </c>
      <c r="C20" s="1">
        <v>195231</v>
      </c>
      <c r="D20" s="6" t="s">
        <v>27</v>
      </c>
      <c r="E20" s="6" t="s">
        <v>45</v>
      </c>
      <c r="F20" s="6" t="s">
        <v>46</v>
      </c>
      <c r="G20" s="7">
        <v>3</v>
      </c>
      <c r="H20" s="7">
        <v>5</v>
      </c>
      <c r="I20" s="7">
        <v>7</v>
      </c>
      <c r="J20" s="7">
        <v>5</v>
      </c>
      <c r="K20" s="7">
        <v>1</v>
      </c>
      <c r="L20" s="7">
        <v>1</v>
      </c>
      <c r="M20" s="7">
        <v>2</v>
      </c>
      <c r="N20" s="7">
        <v>3</v>
      </c>
      <c r="O20" s="7">
        <v>3</v>
      </c>
      <c r="P20" s="7">
        <v>3</v>
      </c>
      <c r="Q20" s="7">
        <v>3</v>
      </c>
      <c r="R20" s="7">
        <v>1</v>
      </c>
      <c r="S20" s="7">
        <v>1</v>
      </c>
      <c r="T20" s="7">
        <v>1</v>
      </c>
      <c r="U20" s="7">
        <v>3</v>
      </c>
      <c r="V20" s="8">
        <v>65</v>
      </c>
      <c r="W20" s="9">
        <v>82.2</v>
      </c>
      <c r="X20" s="9">
        <v>13.866666666666667</v>
      </c>
      <c r="Y20" s="9">
        <v>3.8333333333333335</v>
      </c>
    </row>
    <row r="21" spans="2:25" x14ac:dyDescent="0.25">
      <c r="B21" s="5">
        <v>16</v>
      </c>
      <c r="C21" s="1">
        <v>195232</v>
      </c>
      <c r="D21" s="6" t="s">
        <v>27</v>
      </c>
      <c r="E21" s="6" t="s">
        <v>47</v>
      </c>
      <c r="F21" s="6" t="s">
        <v>46</v>
      </c>
      <c r="G21" s="7">
        <v>5</v>
      </c>
      <c r="H21" s="7">
        <v>5</v>
      </c>
      <c r="I21" s="7">
        <v>7</v>
      </c>
      <c r="J21" s="7">
        <v>5</v>
      </c>
      <c r="K21" s="7">
        <v>1</v>
      </c>
      <c r="L21" s="7">
        <v>2</v>
      </c>
      <c r="M21" s="7">
        <v>2</v>
      </c>
      <c r="N21" s="7">
        <v>3</v>
      </c>
      <c r="O21" s="7">
        <v>3</v>
      </c>
      <c r="P21" s="7">
        <v>4</v>
      </c>
      <c r="Q21" s="7">
        <v>3</v>
      </c>
      <c r="R21" s="7">
        <v>1</v>
      </c>
      <c r="S21" s="7">
        <v>1</v>
      </c>
      <c r="T21" s="7">
        <v>1</v>
      </c>
      <c r="U21" s="7">
        <v>5</v>
      </c>
      <c r="V21" s="8">
        <v>63</v>
      </c>
      <c r="W21" s="9">
        <v>40</v>
      </c>
      <c r="X21" s="9">
        <v>13</v>
      </c>
      <c r="Y21" s="9">
        <v>2.5333333333333337</v>
      </c>
    </row>
    <row r="22" spans="2:25" x14ac:dyDescent="0.25">
      <c r="B22" s="5">
        <v>17</v>
      </c>
      <c r="C22" s="1">
        <v>195233</v>
      </c>
      <c r="D22" s="6" t="s">
        <v>27</v>
      </c>
      <c r="E22" s="6" t="s">
        <v>48</v>
      </c>
      <c r="F22" s="6" t="s">
        <v>46</v>
      </c>
      <c r="G22" s="7">
        <v>5</v>
      </c>
      <c r="H22" s="7">
        <v>7</v>
      </c>
      <c r="I22" s="7">
        <v>7</v>
      </c>
      <c r="J22" s="7">
        <v>5</v>
      </c>
      <c r="K22" s="7">
        <v>9</v>
      </c>
      <c r="L22" s="7">
        <v>2</v>
      </c>
      <c r="M22" s="7">
        <v>2</v>
      </c>
      <c r="N22" s="7">
        <v>3</v>
      </c>
      <c r="O22" s="7">
        <v>3</v>
      </c>
      <c r="P22" s="7">
        <v>3</v>
      </c>
      <c r="Q22" s="7">
        <v>3</v>
      </c>
      <c r="R22" s="7">
        <v>1</v>
      </c>
      <c r="S22" s="7">
        <v>1</v>
      </c>
      <c r="T22" s="7">
        <v>3</v>
      </c>
      <c r="U22" s="7">
        <v>5</v>
      </c>
      <c r="V22" s="8">
        <v>48</v>
      </c>
      <c r="W22" s="9">
        <v>145.26666666666668</v>
      </c>
      <c r="X22" s="9">
        <v>16.433333333333334</v>
      </c>
      <c r="Y22" s="9">
        <v>4.333333333333333</v>
      </c>
    </row>
    <row r="23" spans="2:25" x14ac:dyDescent="0.25">
      <c r="B23" s="5">
        <v>18</v>
      </c>
      <c r="C23" s="1">
        <v>198912</v>
      </c>
      <c r="D23" s="6" t="s">
        <v>27</v>
      </c>
      <c r="E23" s="6" t="s">
        <v>49</v>
      </c>
      <c r="F23" s="6" t="s">
        <v>50</v>
      </c>
      <c r="G23" s="7">
        <v>5</v>
      </c>
      <c r="H23" s="7">
        <v>5</v>
      </c>
      <c r="I23" s="7">
        <v>7</v>
      </c>
      <c r="J23" s="7">
        <v>7</v>
      </c>
      <c r="K23" s="7">
        <v>1</v>
      </c>
      <c r="L23" s="7">
        <v>1</v>
      </c>
      <c r="M23" s="7">
        <v>2</v>
      </c>
      <c r="N23" s="7">
        <v>3</v>
      </c>
      <c r="O23" s="7">
        <v>3</v>
      </c>
      <c r="P23" s="7">
        <v>2</v>
      </c>
      <c r="Q23" s="7">
        <v>3</v>
      </c>
      <c r="R23" s="7">
        <v>1</v>
      </c>
      <c r="S23" s="7">
        <v>9</v>
      </c>
      <c r="T23" s="7">
        <v>7</v>
      </c>
      <c r="U23" s="7">
        <v>5</v>
      </c>
      <c r="V23" s="8">
        <v>62</v>
      </c>
      <c r="W23" s="9">
        <v>124.40000000000002</v>
      </c>
      <c r="X23" s="9">
        <v>13.066666666666668</v>
      </c>
      <c r="Y23" s="9">
        <v>5.166666666666667</v>
      </c>
    </row>
    <row r="24" spans="2:25" x14ac:dyDescent="0.25">
      <c r="B24" s="5">
        <v>19</v>
      </c>
      <c r="C24" s="1">
        <v>200313</v>
      </c>
      <c r="D24" s="6" t="s">
        <v>27</v>
      </c>
      <c r="E24" s="6" t="s">
        <v>51</v>
      </c>
      <c r="F24" s="6" t="s">
        <v>38</v>
      </c>
      <c r="G24" s="7">
        <v>5</v>
      </c>
      <c r="H24" s="7">
        <v>5</v>
      </c>
      <c r="I24" s="7">
        <v>5</v>
      </c>
      <c r="J24" s="7">
        <v>5</v>
      </c>
      <c r="K24" s="7">
        <v>1</v>
      </c>
      <c r="L24" s="7">
        <v>2</v>
      </c>
      <c r="M24" s="7">
        <v>1</v>
      </c>
      <c r="N24" s="7">
        <v>3</v>
      </c>
      <c r="O24" s="7">
        <v>3</v>
      </c>
      <c r="P24" s="7">
        <v>5</v>
      </c>
      <c r="Q24" s="7">
        <v>9</v>
      </c>
      <c r="R24" s="7">
        <v>3</v>
      </c>
      <c r="S24" s="7">
        <v>1</v>
      </c>
      <c r="T24" s="7">
        <v>1</v>
      </c>
      <c r="U24" s="7">
        <v>5</v>
      </c>
      <c r="V24" s="8">
        <v>50</v>
      </c>
      <c r="W24" s="9">
        <v>127.03333333333335</v>
      </c>
      <c r="X24" s="9">
        <v>15.066666666666668</v>
      </c>
      <c r="Y24" s="9">
        <v>2.6666666666666665</v>
      </c>
    </row>
    <row r="25" spans="2:25" x14ac:dyDescent="0.25">
      <c r="B25" s="5">
        <v>20</v>
      </c>
      <c r="C25" s="1">
        <v>200314</v>
      </c>
      <c r="D25" s="6" t="s">
        <v>27</v>
      </c>
      <c r="E25" s="6" t="s">
        <v>52</v>
      </c>
      <c r="F25" s="6" t="s">
        <v>38</v>
      </c>
      <c r="G25" s="7">
        <v>5</v>
      </c>
      <c r="H25" s="7">
        <v>5</v>
      </c>
      <c r="I25" s="7">
        <v>7</v>
      </c>
      <c r="J25" s="7">
        <v>5</v>
      </c>
      <c r="K25" s="7">
        <v>1</v>
      </c>
      <c r="L25" s="7">
        <v>2</v>
      </c>
      <c r="M25" s="7">
        <v>1</v>
      </c>
      <c r="N25" s="7">
        <v>3</v>
      </c>
      <c r="O25" s="7">
        <v>3</v>
      </c>
      <c r="P25" s="7">
        <v>5</v>
      </c>
      <c r="Q25" s="7">
        <v>9</v>
      </c>
      <c r="R25" s="7">
        <v>3</v>
      </c>
      <c r="S25" s="7">
        <v>1</v>
      </c>
      <c r="T25" s="7">
        <v>3</v>
      </c>
      <c r="U25" s="7">
        <v>5</v>
      </c>
      <c r="V25" s="8">
        <v>59</v>
      </c>
      <c r="W25" s="9">
        <v>164.43333333333334</v>
      </c>
      <c r="X25" s="9">
        <v>16.433333333333334</v>
      </c>
      <c r="Y25" s="9">
        <v>4.3666666666666671</v>
      </c>
    </row>
    <row r="26" spans="2:25" x14ac:dyDescent="0.25">
      <c r="B26" s="5">
        <v>21</v>
      </c>
      <c r="C26" s="1">
        <v>200315</v>
      </c>
      <c r="D26" s="6" t="s">
        <v>27</v>
      </c>
      <c r="E26" s="6" t="s">
        <v>53</v>
      </c>
      <c r="F26" s="6" t="s">
        <v>38</v>
      </c>
      <c r="G26" s="7">
        <v>5</v>
      </c>
      <c r="H26" s="7">
        <v>7</v>
      </c>
      <c r="I26" s="7">
        <v>5</v>
      </c>
      <c r="J26" s="7">
        <v>5</v>
      </c>
      <c r="K26" s="7">
        <v>1</v>
      </c>
      <c r="L26" s="7">
        <v>2</v>
      </c>
      <c r="M26" s="7">
        <v>2</v>
      </c>
      <c r="N26" s="7">
        <v>3</v>
      </c>
      <c r="O26" s="7">
        <v>3</v>
      </c>
      <c r="P26" s="7">
        <v>3</v>
      </c>
      <c r="Q26" s="7">
        <v>7</v>
      </c>
      <c r="R26" s="7">
        <v>3</v>
      </c>
      <c r="S26" s="7">
        <v>1</v>
      </c>
      <c r="T26" s="7">
        <v>3</v>
      </c>
      <c r="U26" s="7">
        <v>5</v>
      </c>
      <c r="V26" s="8">
        <v>53</v>
      </c>
      <c r="W26" s="9">
        <v>156.73333333333332</v>
      </c>
      <c r="X26" s="9">
        <v>22.5</v>
      </c>
      <c r="Y26" s="9">
        <v>4.3666666666666663</v>
      </c>
    </row>
    <row r="27" spans="2:25" x14ac:dyDescent="0.25">
      <c r="B27" s="5">
        <v>22</v>
      </c>
      <c r="C27" s="1">
        <v>200316</v>
      </c>
      <c r="D27" s="6" t="s">
        <v>27</v>
      </c>
      <c r="E27" s="6" t="s">
        <v>54</v>
      </c>
      <c r="F27" s="6" t="s">
        <v>38</v>
      </c>
      <c r="G27" s="7">
        <v>3</v>
      </c>
      <c r="H27" s="7">
        <v>5</v>
      </c>
      <c r="I27" s="7">
        <v>7</v>
      </c>
      <c r="J27" s="7">
        <v>7</v>
      </c>
      <c r="K27" s="7">
        <v>9</v>
      </c>
      <c r="L27" s="7">
        <v>4</v>
      </c>
      <c r="M27" s="7">
        <v>3</v>
      </c>
      <c r="N27" s="7">
        <v>3</v>
      </c>
      <c r="O27" s="7">
        <v>3</v>
      </c>
      <c r="P27" s="7">
        <v>4</v>
      </c>
      <c r="Q27" s="7">
        <v>1</v>
      </c>
      <c r="R27" s="7">
        <v>5</v>
      </c>
      <c r="S27" s="7">
        <v>9</v>
      </c>
      <c r="T27" s="7">
        <v>3</v>
      </c>
      <c r="U27" s="7">
        <v>5</v>
      </c>
      <c r="V27" s="8">
        <v>70</v>
      </c>
      <c r="W27" s="9">
        <v>25.466666666666669</v>
      </c>
      <c r="X27" s="9">
        <v>10.066666666666666</v>
      </c>
      <c r="Y27" s="9">
        <v>2.3333333333333335</v>
      </c>
    </row>
    <row r="28" spans="2:25" x14ac:dyDescent="0.25">
      <c r="B28" s="5">
        <v>23</v>
      </c>
      <c r="C28" s="1">
        <v>200677</v>
      </c>
      <c r="D28" s="6" t="s">
        <v>27</v>
      </c>
      <c r="E28" s="6" t="s">
        <v>55</v>
      </c>
      <c r="F28" s="6" t="s">
        <v>56</v>
      </c>
      <c r="G28" s="7">
        <v>7</v>
      </c>
      <c r="H28" s="7">
        <v>5</v>
      </c>
      <c r="I28" s="7">
        <v>7</v>
      </c>
      <c r="J28" s="7">
        <v>5</v>
      </c>
      <c r="K28" s="7">
        <v>1</v>
      </c>
      <c r="L28" s="7">
        <v>1</v>
      </c>
      <c r="M28" s="7">
        <v>2</v>
      </c>
      <c r="N28" s="7">
        <v>3</v>
      </c>
      <c r="O28" s="7">
        <v>3</v>
      </c>
      <c r="P28" s="7">
        <v>3</v>
      </c>
      <c r="Q28" s="7">
        <v>1</v>
      </c>
      <c r="R28" s="7">
        <v>1</v>
      </c>
      <c r="S28" s="7">
        <v>9</v>
      </c>
      <c r="T28" s="7">
        <v>1</v>
      </c>
      <c r="U28" s="7">
        <v>7</v>
      </c>
      <c r="V28" s="8">
        <v>55</v>
      </c>
      <c r="W28" s="9">
        <v>71.899999999999991</v>
      </c>
      <c r="X28" s="9">
        <v>13.433333333333332</v>
      </c>
      <c r="Y28" s="9">
        <v>3.6666666666666665</v>
      </c>
    </row>
    <row r="29" spans="2:25" x14ac:dyDescent="0.25">
      <c r="B29" s="5">
        <v>24</v>
      </c>
      <c r="C29" s="1">
        <v>203364</v>
      </c>
      <c r="D29" s="6" t="s">
        <v>27</v>
      </c>
      <c r="E29" s="6" t="s">
        <v>57</v>
      </c>
      <c r="F29" s="6" t="s">
        <v>58</v>
      </c>
      <c r="G29" s="7">
        <v>3</v>
      </c>
      <c r="H29" s="7">
        <v>3</v>
      </c>
      <c r="I29" s="7">
        <v>3</v>
      </c>
      <c r="J29" s="7">
        <v>7</v>
      </c>
      <c r="K29" s="7">
        <v>1</v>
      </c>
      <c r="L29" s="7">
        <v>2</v>
      </c>
      <c r="M29" s="7">
        <v>3</v>
      </c>
      <c r="N29" s="7">
        <v>3</v>
      </c>
      <c r="O29" s="7">
        <v>3</v>
      </c>
      <c r="P29" s="7">
        <v>3</v>
      </c>
      <c r="Q29" s="7">
        <v>3</v>
      </c>
      <c r="R29" s="7">
        <v>5</v>
      </c>
      <c r="S29" s="7">
        <v>1</v>
      </c>
      <c r="T29" s="7">
        <v>3</v>
      </c>
      <c r="U29" s="7">
        <v>3</v>
      </c>
      <c r="V29" s="8">
        <v>62</v>
      </c>
      <c r="W29" s="9">
        <v>61.366666666666667</v>
      </c>
      <c r="X29" s="9">
        <v>14.5</v>
      </c>
      <c r="Y29" s="9">
        <v>3.3000000000000003</v>
      </c>
    </row>
    <row r="30" spans="2:25" x14ac:dyDescent="0.25">
      <c r="B30" s="5">
        <v>25</v>
      </c>
      <c r="C30" s="1">
        <v>203366</v>
      </c>
      <c r="D30" s="6" t="s">
        <v>59</v>
      </c>
      <c r="E30" s="6" t="s">
        <v>60</v>
      </c>
      <c r="F30" s="6" t="s">
        <v>61</v>
      </c>
      <c r="G30" s="7">
        <v>5</v>
      </c>
      <c r="H30" s="7">
        <v>5</v>
      </c>
      <c r="I30" s="7">
        <v>5</v>
      </c>
      <c r="J30" s="7">
        <v>7</v>
      </c>
      <c r="K30" s="7">
        <v>9</v>
      </c>
      <c r="L30" s="7">
        <v>2</v>
      </c>
      <c r="M30" s="7">
        <v>3</v>
      </c>
      <c r="N30" s="7">
        <v>2</v>
      </c>
      <c r="O30" s="7">
        <v>2</v>
      </c>
      <c r="P30" s="7">
        <v>4</v>
      </c>
      <c r="Q30" s="7">
        <v>5</v>
      </c>
      <c r="R30" s="7">
        <v>5</v>
      </c>
      <c r="S30" s="7">
        <v>1</v>
      </c>
      <c r="T30" s="7">
        <v>3</v>
      </c>
      <c r="U30" s="7">
        <v>3</v>
      </c>
      <c r="V30" s="8">
        <v>60</v>
      </c>
      <c r="W30" s="9">
        <v>112.76666666666667</v>
      </c>
      <c r="X30" s="9">
        <v>17.166666666666668</v>
      </c>
      <c r="Y30" s="9">
        <v>3.9</v>
      </c>
    </row>
    <row r="31" spans="2:25" x14ac:dyDescent="0.25">
      <c r="B31" s="5">
        <v>26</v>
      </c>
      <c r="C31" s="10">
        <v>203368</v>
      </c>
      <c r="D31" s="6" t="s">
        <v>27</v>
      </c>
      <c r="E31" s="6" t="s">
        <v>62</v>
      </c>
      <c r="F31" s="6" t="s">
        <v>58</v>
      </c>
      <c r="G31" s="7">
        <v>5</v>
      </c>
      <c r="H31" s="7">
        <v>5</v>
      </c>
      <c r="I31" s="7">
        <v>7</v>
      </c>
      <c r="J31" s="7">
        <v>7</v>
      </c>
      <c r="K31" s="7">
        <v>1</v>
      </c>
      <c r="L31" s="7">
        <v>1</v>
      </c>
      <c r="M31" s="7">
        <v>2</v>
      </c>
      <c r="N31" s="7">
        <v>3</v>
      </c>
      <c r="O31" s="7">
        <v>3</v>
      </c>
      <c r="P31" s="7">
        <v>4</v>
      </c>
      <c r="Q31" s="7">
        <v>1</v>
      </c>
      <c r="R31" s="7">
        <v>3</v>
      </c>
      <c r="S31" s="7">
        <v>9</v>
      </c>
      <c r="T31" s="7">
        <v>3</v>
      </c>
      <c r="U31" s="7">
        <v>5</v>
      </c>
      <c r="V31" s="8">
        <v>54</v>
      </c>
      <c r="W31" s="9">
        <v>104.93333333333334</v>
      </c>
      <c r="X31" s="9">
        <v>13.766666666666666</v>
      </c>
      <c r="Y31" s="9">
        <v>4.2</v>
      </c>
    </row>
    <row r="32" spans="2:25" x14ac:dyDescent="0.25">
      <c r="B32" s="5">
        <v>27</v>
      </c>
      <c r="C32" s="10">
        <v>203370</v>
      </c>
      <c r="D32" s="6" t="s">
        <v>27</v>
      </c>
      <c r="E32" s="6" t="s">
        <v>63</v>
      </c>
      <c r="F32" s="6" t="s">
        <v>64</v>
      </c>
      <c r="G32" s="7">
        <v>5</v>
      </c>
      <c r="H32" s="7">
        <v>5</v>
      </c>
      <c r="I32" s="7">
        <v>7</v>
      </c>
      <c r="J32" s="7">
        <v>5</v>
      </c>
      <c r="K32" s="7">
        <v>1</v>
      </c>
      <c r="L32" s="7">
        <v>2</v>
      </c>
      <c r="M32" s="7">
        <v>2</v>
      </c>
      <c r="N32" s="7">
        <v>3</v>
      </c>
      <c r="O32" s="7">
        <v>3</v>
      </c>
      <c r="P32" s="7">
        <v>5</v>
      </c>
      <c r="Q32" s="7">
        <v>1</v>
      </c>
      <c r="R32" s="7">
        <v>3</v>
      </c>
      <c r="S32" s="7">
        <v>1</v>
      </c>
      <c r="T32" s="7">
        <v>3</v>
      </c>
      <c r="U32" s="7">
        <v>5</v>
      </c>
      <c r="V32" s="8">
        <v>41</v>
      </c>
      <c r="W32" s="9">
        <v>63.9</v>
      </c>
      <c r="X32" s="9">
        <v>12.533333333333333</v>
      </c>
      <c r="Y32" s="9">
        <v>3.4</v>
      </c>
    </row>
    <row r="33" spans="2:25" x14ac:dyDescent="0.25">
      <c r="B33" s="5">
        <v>28</v>
      </c>
      <c r="C33" s="10">
        <v>203372</v>
      </c>
      <c r="D33" s="6" t="s">
        <v>65</v>
      </c>
      <c r="E33" s="6" t="s">
        <v>66</v>
      </c>
      <c r="F33" s="6" t="s">
        <v>58</v>
      </c>
      <c r="G33" s="7">
        <v>5</v>
      </c>
      <c r="H33" s="7">
        <v>5</v>
      </c>
      <c r="I33" s="7">
        <v>3</v>
      </c>
      <c r="J33" s="7">
        <v>7</v>
      </c>
      <c r="K33" s="7">
        <v>1</v>
      </c>
      <c r="L33" s="7">
        <v>4</v>
      </c>
      <c r="M33" s="7">
        <v>3</v>
      </c>
      <c r="N33" s="7">
        <v>1</v>
      </c>
      <c r="O33" s="7">
        <v>1</v>
      </c>
      <c r="P33" s="7">
        <v>3</v>
      </c>
      <c r="Q33" s="7">
        <v>5</v>
      </c>
      <c r="R33" s="7">
        <v>3</v>
      </c>
      <c r="S33" s="7">
        <v>1</v>
      </c>
      <c r="T33" s="7">
        <v>1</v>
      </c>
      <c r="U33" s="7">
        <v>5</v>
      </c>
      <c r="V33" s="8">
        <v>52</v>
      </c>
      <c r="W33" s="9">
        <v>83.36666666666666</v>
      </c>
      <c r="X33" s="9">
        <v>17</v>
      </c>
      <c r="Y33" s="9">
        <v>5.5</v>
      </c>
    </row>
    <row r="34" spans="2:25" x14ac:dyDescent="0.25">
      <c r="B34" s="5">
        <v>29</v>
      </c>
      <c r="C34" s="10">
        <v>204087</v>
      </c>
      <c r="D34" s="6" t="s">
        <v>27</v>
      </c>
      <c r="E34" s="6" t="s">
        <v>67</v>
      </c>
      <c r="F34" s="6" t="s">
        <v>46</v>
      </c>
      <c r="G34" s="7">
        <v>5</v>
      </c>
      <c r="H34" s="7">
        <v>5</v>
      </c>
      <c r="I34" s="7">
        <v>7</v>
      </c>
      <c r="J34" s="7">
        <v>5</v>
      </c>
      <c r="K34" s="7">
        <v>1</v>
      </c>
      <c r="L34" s="7">
        <v>1</v>
      </c>
      <c r="M34" s="7">
        <v>1</v>
      </c>
      <c r="N34" s="7">
        <v>3</v>
      </c>
      <c r="O34" s="7">
        <v>3</v>
      </c>
      <c r="P34" s="7">
        <v>3</v>
      </c>
      <c r="Q34" s="7">
        <v>1</v>
      </c>
      <c r="R34" s="7">
        <v>7</v>
      </c>
      <c r="S34" s="7">
        <v>9</v>
      </c>
      <c r="T34" s="7">
        <v>5</v>
      </c>
      <c r="U34" s="7">
        <v>5</v>
      </c>
      <c r="V34" s="8">
        <v>45</v>
      </c>
      <c r="W34" s="9">
        <v>66.8</v>
      </c>
      <c r="X34" s="9">
        <v>13.266666666666666</v>
      </c>
      <c r="Y34" s="9">
        <v>3.2333333333333329</v>
      </c>
    </row>
    <row r="35" spans="2:25" x14ac:dyDescent="0.25">
      <c r="B35" s="5">
        <v>30</v>
      </c>
      <c r="C35" s="10">
        <v>204228</v>
      </c>
      <c r="D35" s="6" t="s">
        <v>59</v>
      </c>
      <c r="E35" s="6" t="s">
        <v>68</v>
      </c>
      <c r="F35" s="6" t="s">
        <v>69</v>
      </c>
      <c r="G35" s="7">
        <v>5</v>
      </c>
      <c r="H35" s="7">
        <v>3</v>
      </c>
      <c r="I35" s="7">
        <v>7</v>
      </c>
      <c r="J35" s="7">
        <v>7</v>
      </c>
      <c r="K35" s="7">
        <v>1</v>
      </c>
      <c r="L35" s="7">
        <v>1</v>
      </c>
      <c r="M35" s="7">
        <v>2</v>
      </c>
      <c r="N35" s="7">
        <v>2</v>
      </c>
      <c r="O35" s="7">
        <v>2</v>
      </c>
      <c r="P35" s="7">
        <v>5</v>
      </c>
      <c r="Q35" s="7">
        <v>5</v>
      </c>
      <c r="R35" s="7">
        <v>5</v>
      </c>
      <c r="S35" s="7">
        <v>1</v>
      </c>
      <c r="T35" s="7">
        <v>1</v>
      </c>
      <c r="U35" s="7">
        <v>3</v>
      </c>
      <c r="V35" s="8">
        <v>40</v>
      </c>
      <c r="W35" s="9">
        <v>110.39999999999999</v>
      </c>
      <c r="X35" s="9">
        <v>18.733333333333331</v>
      </c>
      <c r="Y35" s="9">
        <v>3.3333333333333335</v>
      </c>
    </row>
    <row r="36" spans="2:25" x14ac:dyDescent="0.25">
      <c r="B36" s="5">
        <v>31</v>
      </c>
      <c r="C36" s="10">
        <v>204229</v>
      </c>
      <c r="D36" s="6" t="s">
        <v>27</v>
      </c>
      <c r="E36" s="6" t="s">
        <v>70</v>
      </c>
      <c r="F36" s="6" t="s">
        <v>69</v>
      </c>
      <c r="G36" s="7">
        <v>5</v>
      </c>
      <c r="H36" s="7">
        <v>7</v>
      </c>
      <c r="I36" s="7">
        <v>7</v>
      </c>
      <c r="J36" s="7">
        <v>5</v>
      </c>
      <c r="K36" s="7">
        <v>1</v>
      </c>
      <c r="L36" s="7">
        <v>2</v>
      </c>
      <c r="M36" s="7">
        <v>2</v>
      </c>
      <c r="N36" s="7">
        <v>3</v>
      </c>
      <c r="O36" s="7">
        <v>3</v>
      </c>
      <c r="P36" s="7">
        <v>4</v>
      </c>
      <c r="Q36" s="7">
        <v>3</v>
      </c>
      <c r="R36" s="7">
        <v>1</v>
      </c>
      <c r="S36" s="7">
        <v>1</v>
      </c>
      <c r="T36" s="7">
        <v>1</v>
      </c>
      <c r="U36" s="7">
        <v>5</v>
      </c>
      <c r="V36" s="8">
        <v>46</v>
      </c>
      <c r="W36" s="9">
        <v>118.36666666666667</v>
      </c>
      <c r="X36" s="9">
        <v>13.633333333333333</v>
      </c>
      <c r="Y36" s="9">
        <v>3.5333333333333337</v>
      </c>
    </row>
    <row r="37" spans="2:25" x14ac:dyDescent="0.25">
      <c r="B37" s="5">
        <v>32</v>
      </c>
      <c r="C37" s="1">
        <v>204231</v>
      </c>
      <c r="D37" s="6" t="s">
        <v>27</v>
      </c>
      <c r="E37" s="6" t="s">
        <v>71</v>
      </c>
      <c r="F37" s="6" t="s">
        <v>69</v>
      </c>
      <c r="G37" s="7">
        <v>5</v>
      </c>
      <c r="H37" s="7">
        <v>7</v>
      </c>
      <c r="I37" s="7">
        <v>7</v>
      </c>
      <c r="J37" s="7">
        <v>7</v>
      </c>
      <c r="K37" s="7">
        <v>1</v>
      </c>
      <c r="L37" s="7">
        <v>2</v>
      </c>
      <c r="M37" s="7">
        <v>1</v>
      </c>
      <c r="N37" s="7">
        <v>3</v>
      </c>
      <c r="O37" s="7">
        <v>3</v>
      </c>
      <c r="P37" s="7">
        <v>5</v>
      </c>
      <c r="Q37" s="7">
        <v>5</v>
      </c>
      <c r="R37" s="7">
        <v>1</v>
      </c>
      <c r="S37" s="7">
        <v>9</v>
      </c>
      <c r="T37" s="7">
        <v>1</v>
      </c>
      <c r="U37" s="7">
        <v>5</v>
      </c>
      <c r="V37" s="8">
        <v>46</v>
      </c>
      <c r="W37" s="9">
        <v>176.1</v>
      </c>
      <c r="X37" s="9">
        <v>22.3</v>
      </c>
      <c r="Y37" s="9">
        <v>3.9666666666666668</v>
      </c>
    </row>
    <row r="38" spans="2:25" x14ac:dyDescent="0.25">
      <c r="B38" s="5">
        <v>33</v>
      </c>
      <c r="C38" s="1">
        <v>204232</v>
      </c>
      <c r="D38" s="6" t="s">
        <v>27</v>
      </c>
      <c r="E38" s="6" t="s">
        <v>72</v>
      </c>
      <c r="F38" s="6" t="s">
        <v>50</v>
      </c>
      <c r="G38" s="7">
        <v>3</v>
      </c>
      <c r="H38" s="7">
        <v>5</v>
      </c>
      <c r="I38" s="7">
        <v>7</v>
      </c>
      <c r="J38" s="7">
        <v>7</v>
      </c>
      <c r="K38" s="7">
        <v>1</v>
      </c>
      <c r="L38" s="7">
        <v>1</v>
      </c>
      <c r="M38" s="7">
        <v>2</v>
      </c>
      <c r="N38" s="7">
        <v>3</v>
      </c>
      <c r="O38" s="7">
        <v>3</v>
      </c>
      <c r="P38" s="7">
        <v>3</v>
      </c>
      <c r="Q38" s="7">
        <v>1</v>
      </c>
      <c r="R38" s="7">
        <v>1</v>
      </c>
      <c r="S38" s="7">
        <v>1</v>
      </c>
      <c r="T38" s="7">
        <v>3</v>
      </c>
      <c r="U38" s="7">
        <v>3</v>
      </c>
      <c r="V38" s="8">
        <v>50</v>
      </c>
      <c r="W38" s="9">
        <v>223</v>
      </c>
      <c r="X38" s="9">
        <v>19.066666666666666</v>
      </c>
      <c r="Y38" s="9">
        <v>5.666666666666667</v>
      </c>
    </row>
    <row r="39" spans="2:25" x14ac:dyDescent="0.25">
      <c r="B39" s="5">
        <v>34</v>
      </c>
      <c r="C39" s="1">
        <v>204233</v>
      </c>
      <c r="D39" s="6" t="s">
        <v>59</v>
      </c>
      <c r="E39" s="6" t="s">
        <v>72</v>
      </c>
      <c r="F39" s="6" t="s">
        <v>73</v>
      </c>
      <c r="G39" s="7">
        <v>5</v>
      </c>
      <c r="H39" s="7">
        <v>5</v>
      </c>
      <c r="I39" s="7">
        <v>5</v>
      </c>
      <c r="J39" s="7">
        <v>7</v>
      </c>
      <c r="K39" s="7">
        <v>1</v>
      </c>
      <c r="L39" s="7">
        <v>1</v>
      </c>
      <c r="M39" s="7">
        <v>2</v>
      </c>
      <c r="N39" s="7">
        <v>2</v>
      </c>
      <c r="O39" s="7">
        <v>2</v>
      </c>
      <c r="P39" s="7">
        <v>3</v>
      </c>
      <c r="Q39" s="7">
        <v>3</v>
      </c>
      <c r="R39" s="7">
        <v>5</v>
      </c>
      <c r="S39" s="7">
        <v>1</v>
      </c>
      <c r="T39" s="7">
        <v>3</v>
      </c>
      <c r="U39" s="7">
        <v>3</v>
      </c>
      <c r="V39" s="8">
        <v>57</v>
      </c>
      <c r="W39" s="9">
        <v>85.100000000000009</v>
      </c>
      <c r="X39" s="9">
        <v>12.799999999999999</v>
      </c>
      <c r="Y39" s="9">
        <v>3.6</v>
      </c>
    </row>
    <row r="40" spans="2:25" x14ac:dyDescent="0.25">
      <c r="B40" s="5">
        <v>35</v>
      </c>
      <c r="C40" s="1">
        <v>204235</v>
      </c>
      <c r="D40" s="6" t="s">
        <v>27</v>
      </c>
      <c r="E40" s="6" t="s">
        <v>74</v>
      </c>
      <c r="F40" s="6" t="s">
        <v>56</v>
      </c>
      <c r="G40" s="7">
        <v>5</v>
      </c>
      <c r="H40" s="7">
        <v>5</v>
      </c>
      <c r="I40" s="7">
        <v>7</v>
      </c>
      <c r="J40" s="7">
        <v>5</v>
      </c>
      <c r="K40" s="7">
        <v>1</v>
      </c>
      <c r="L40" s="7">
        <v>4</v>
      </c>
      <c r="M40" s="7">
        <v>2</v>
      </c>
      <c r="N40" s="7">
        <v>3</v>
      </c>
      <c r="O40" s="7">
        <v>3</v>
      </c>
      <c r="P40" s="7">
        <v>6</v>
      </c>
      <c r="Q40" s="7">
        <v>5</v>
      </c>
      <c r="R40" s="7">
        <v>1</v>
      </c>
      <c r="S40" s="7">
        <v>1</v>
      </c>
      <c r="T40" s="7">
        <v>3</v>
      </c>
      <c r="U40" s="7">
        <v>5</v>
      </c>
      <c r="V40" s="8">
        <v>42</v>
      </c>
      <c r="W40" s="9">
        <v>100.5</v>
      </c>
      <c r="X40" s="9">
        <v>16.033333333333335</v>
      </c>
      <c r="Y40" s="9">
        <v>3.2666666666666671</v>
      </c>
    </row>
    <row r="41" spans="2:25" x14ac:dyDescent="0.25">
      <c r="B41" s="5">
        <v>36</v>
      </c>
      <c r="C41" s="1">
        <v>204236</v>
      </c>
      <c r="D41" s="6" t="s">
        <v>27</v>
      </c>
      <c r="E41" s="6" t="s">
        <v>75</v>
      </c>
      <c r="F41" s="6" t="s">
        <v>56</v>
      </c>
      <c r="G41" s="7">
        <v>5</v>
      </c>
      <c r="H41" s="7">
        <v>5</v>
      </c>
      <c r="I41" s="7">
        <v>7</v>
      </c>
      <c r="J41" s="7">
        <v>3</v>
      </c>
      <c r="K41" s="7">
        <v>1</v>
      </c>
      <c r="L41" s="7">
        <v>4</v>
      </c>
      <c r="M41" s="7">
        <v>2</v>
      </c>
      <c r="N41" s="7">
        <v>3</v>
      </c>
      <c r="O41" s="7">
        <v>3</v>
      </c>
      <c r="P41" s="7">
        <v>6</v>
      </c>
      <c r="Q41" s="7">
        <v>5</v>
      </c>
      <c r="R41" s="7">
        <v>1</v>
      </c>
      <c r="S41" s="7">
        <v>1</v>
      </c>
      <c r="T41" s="7">
        <v>3</v>
      </c>
      <c r="U41" s="7">
        <v>5</v>
      </c>
      <c r="V41" s="8">
        <v>58</v>
      </c>
      <c r="W41" s="9">
        <v>70.166666666666671</v>
      </c>
      <c r="X41" s="9">
        <v>14.966666666666667</v>
      </c>
      <c r="Y41" s="9">
        <v>2.7333333333333338</v>
      </c>
    </row>
    <row r="42" spans="2:25" x14ac:dyDescent="0.25">
      <c r="B42" s="5">
        <v>37</v>
      </c>
      <c r="C42" s="1">
        <v>204266</v>
      </c>
      <c r="D42" s="6" t="s">
        <v>27</v>
      </c>
      <c r="E42" s="6" t="s">
        <v>76</v>
      </c>
      <c r="F42" s="6" t="s">
        <v>77</v>
      </c>
      <c r="G42" s="7">
        <v>5</v>
      </c>
      <c r="H42" s="7">
        <v>5</v>
      </c>
      <c r="I42" s="7">
        <v>7</v>
      </c>
      <c r="J42" s="7">
        <v>5</v>
      </c>
      <c r="K42" s="7">
        <v>1</v>
      </c>
      <c r="L42" s="7">
        <v>4</v>
      </c>
      <c r="M42" s="7">
        <v>2</v>
      </c>
      <c r="N42" s="7">
        <v>3</v>
      </c>
      <c r="O42" s="7">
        <v>3</v>
      </c>
      <c r="P42" s="7">
        <v>3</v>
      </c>
      <c r="Q42" s="7">
        <v>5</v>
      </c>
      <c r="R42" s="7">
        <v>5</v>
      </c>
      <c r="S42" s="7">
        <v>9</v>
      </c>
      <c r="T42" s="7">
        <v>3</v>
      </c>
      <c r="U42" s="7">
        <v>5</v>
      </c>
      <c r="V42" s="8">
        <v>49</v>
      </c>
      <c r="W42" s="9">
        <v>59.466666666666669</v>
      </c>
      <c r="X42" s="9">
        <v>16.166666666666668</v>
      </c>
      <c r="Y42" s="9">
        <v>3.6666666666666665</v>
      </c>
    </row>
    <row r="43" spans="2:25" x14ac:dyDescent="0.25">
      <c r="B43" s="5">
        <v>38</v>
      </c>
      <c r="C43" s="1">
        <v>204304</v>
      </c>
      <c r="D43" s="6" t="s">
        <v>27</v>
      </c>
      <c r="E43" s="6" t="s">
        <v>78</v>
      </c>
      <c r="F43" s="6" t="s">
        <v>46</v>
      </c>
      <c r="G43" s="7">
        <v>5</v>
      </c>
      <c r="H43" s="7">
        <v>5</v>
      </c>
      <c r="I43" s="7">
        <v>7</v>
      </c>
      <c r="J43" s="7">
        <v>5</v>
      </c>
      <c r="K43" s="7">
        <v>1</v>
      </c>
      <c r="L43" s="7">
        <v>1</v>
      </c>
      <c r="M43" s="7">
        <v>2</v>
      </c>
      <c r="N43" s="7">
        <v>3</v>
      </c>
      <c r="O43" s="7">
        <v>3</v>
      </c>
      <c r="P43" s="7">
        <v>2</v>
      </c>
      <c r="Q43" s="7">
        <v>3</v>
      </c>
      <c r="R43" s="7">
        <v>7</v>
      </c>
      <c r="S43" s="7">
        <v>1</v>
      </c>
      <c r="T43" s="7">
        <v>3</v>
      </c>
      <c r="U43" s="7">
        <v>5</v>
      </c>
      <c r="V43" s="8">
        <v>69</v>
      </c>
      <c r="W43" s="9">
        <v>113.89999999999999</v>
      </c>
      <c r="X43" s="9">
        <v>10.866666666666667</v>
      </c>
      <c r="Y43" s="9">
        <v>4.6333333333333329</v>
      </c>
    </row>
    <row r="44" spans="2:25" x14ac:dyDescent="0.25">
      <c r="B44" s="5">
        <v>39</v>
      </c>
      <c r="C44" s="1">
        <v>206684</v>
      </c>
      <c r="D44" s="6" t="s">
        <v>27</v>
      </c>
      <c r="E44" s="6" t="s">
        <v>79</v>
      </c>
      <c r="F44" s="6" t="s">
        <v>58</v>
      </c>
      <c r="G44" s="7">
        <v>5</v>
      </c>
      <c r="H44" s="7">
        <v>3</v>
      </c>
      <c r="I44" s="7">
        <v>7</v>
      </c>
      <c r="J44" s="7">
        <v>5</v>
      </c>
      <c r="K44" s="7">
        <v>9</v>
      </c>
      <c r="L44" s="7">
        <v>1</v>
      </c>
      <c r="M44" s="7">
        <v>2</v>
      </c>
      <c r="N44" s="7">
        <v>3</v>
      </c>
      <c r="O44" s="7">
        <v>3</v>
      </c>
      <c r="P44" s="7">
        <v>3</v>
      </c>
      <c r="Q44" s="7">
        <v>3</v>
      </c>
      <c r="R44" s="7">
        <v>3</v>
      </c>
      <c r="S44" s="7">
        <v>9</v>
      </c>
      <c r="T44" s="7">
        <v>1</v>
      </c>
      <c r="U44" s="7">
        <v>5</v>
      </c>
      <c r="V44" s="8">
        <v>72</v>
      </c>
      <c r="W44" s="9">
        <v>88.233333333333334</v>
      </c>
      <c r="X44" s="9">
        <v>13</v>
      </c>
      <c r="Y44" s="9">
        <v>3.8000000000000003</v>
      </c>
    </row>
    <row r="45" spans="2:25" x14ac:dyDescent="0.25">
      <c r="B45" s="5">
        <v>40</v>
      </c>
      <c r="C45" s="1">
        <v>206685</v>
      </c>
      <c r="D45" s="6" t="s">
        <v>27</v>
      </c>
      <c r="E45" s="6" t="s">
        <v>80</v>
      </c>
      <c r="F45" s="6" t="s">
        <v>58</v>
      </c>
      <c r="G45" s="7">
        <v>5</v>
      </c>
      <c r="H45" s="7">
        <v>3</v>
      </c>
      <c r="I45" s="7">
        <v>7</v>
      </c>
      <c r="J45" s="7">
        <v>5</v>
      </c>
      <c r="K45" s="7">
        <v>9</v>
      </c>
      <c r="L45" s="7">
        <v>1</v>
      </c>
      <c r="M45" s="7">
        <v>2</v>
      </c>
      <c r="N45" s="7">
        <v>3</v>
      </c>
      <c r="O45" s="7">
        <v>3</v>
      </c>
      <c r="P45" s="7">
        <v>3</v>
      </c>
      <c r="Q45" s="7">
        <v>3</v>
      </c>
      <c r="R45" s="7">
        <v>3</v>
      </c>
      <c r="S45" s="7">
        <v>1</v>
      </c>
      <c r="T45" s="7">
        <v>1</v>
      </c>
      <c r="U45" s="7">
        <v>5</v>
      </c>
      <c r="V45" s="8">
        <v>51</v>
      </c>
      <c r="W45" s="9">
        <v>68.36666666666666</v>
      </c>
      <c r="X45" s="9">
        <v>10.833333333333334</v>
      </c>
      <c r="Y45" s="9">
        <v>3.5666666666666664</v>
      </c>
    </row>
    <row r="46" spans="2:25" x14ac:dyDescent="0.25">
      <c r="B46" s="5">
        <v>41</v>
      </c>
      <c r="C46" s="1">
        <v>206691</v>
      </c>
      <c r="D46" s="6" t="s">
        <v>27</v>
      </c>
      <c r="E46" s="6" t="s">
        <v>81</v>
      </c>
      <c r="F46" s="6" t="s">
        <v>58</v>
      </c>
      <c r="G46" s="7">
        <v>5</v>
      </c>
      <c r="H46" s="7">
        <v>5</v>
      </c>
      <c r="I46" s="7">
        <v>7</v>
      </c>
      <c r="J46" s="7">
        <v>7</v>
      </c>
      <c r="K46" s="7">
        <v>1</v>
      </c>
      <c r="L46" s="7">
        <v>1</v>
      </c>
      <c r="M46" s="7">
        <v>3</v>
      </c>
      <c r="N46" s="7">
        <v>3</v>
      </c>
      <c r="O46" s="7">
        <v>3</v>
      </c>
      <c r="P46" s="7">
        <v>4</v>
      </c>
      <c r="Q46" s="7">
        <v>7</v>
      </c>
      <c r="R46" s="7">
        <v>5</v>
      </c>
      <c r="S46" s="7">
        <v>1</v>
      </c>
      <c r="T46" s="7">
        <v>5</v>
      </c>
      <c r="U46" s="7">
        <v>3</v>
      </c>
      <c r="V46" s="8">
        <v>64</v>
      </c>
      <c r="W46" s="9">
        <v>122.63333333333333</v>
      </c>
      <c r="X46" s="9">
        <v>18.433333333333334</v>
      </c>
      <c r="Y46" s="9">
        <v>4.3666666666666663</v>
      </c>
    </row>
    <row r="47" spans="2:25" x14ac:dyDescent="0.25">
      <c r="B47" s="5">
        <v>42</v>
      </c>
      <c r="C47" s="1">
        <v>206808</v>
      </c>
      <c r="D47" s="6" t="s">
        <v>27</v>
      </c>
      <c r="E47" s="6" t="s">
        <v>82</v>
      </c>
      <c r="F47" s="6" t="s">
        <v>46</v>
      </c>
      <c r="G47" s="7">
        <v>3</v>
      </c>
      <c r="H47" s="7">
        <v>5</v>
      </c>
      <c r="I47" s="7">
        <v>7</v>
      </c>
      <c r="J47" s="7">
        <v>5</v>
      </c>
      <c r="K47" s="7">
        <v>9</v>
      </c>
      <c r="L47" s="7">
        <v>1</v>
      </c>
      <c r="M47" s="7">
        <v>1</v>
      </c>
      <c r="N47" s="7">
        <v>3</v>
      </c>
      <c r="O47" s="7">
        <v>3</v>
      </c>
      <c r="P47" s="7">
        <v>3</v>
      </c>
      <c r="Q47" s="7">
        <v>3</v>
      </c>
      <c r="R47" s="7">
        <v>1</v>
      </c>
      <c r="S47" s="7">
        <v>9</v>
      </c>
      <c r="T47" s="7">
        <v>3</v>
      </c>
      <c r="U47" s="7">
        <v>5</v>
      </c>
      <c r="V47" s="8">
        <v>76</v>
      </c>
      <c r="W47" s="9">
        <v>90.533333333333346</v>
      </c>
      <c r="X47" s="9">
        <v>13.833333333333334</v>
      </c>
      <c r="Y47" s="9">
        <v>4.2333333333333334</v>
      </c>
    </row>
    <row r="48" spans="2:25" x14ac:dyDescent="0.25">
      <c r="B48" s="5">
        <v>43</v>
      </c>
      <c r="C48" s="1">
        <v>210167</v>
      </c>
      <c r="D48" s="6" t="s">
        <v>27</v>
      </c>
      <c r="E48" s="6">
        <v>96</v>
      </c>
      <c r="F48" s="6" t="s">
        <v>46</v>
      </c>
      <c r="G48" s="7">
        <v>3</v>
      </c>
      <c r="H48" s="7">
        <v>5</v>
      </c>
      <c r="I48" s="7">
        <v>7</v>
      </c>
      <c r="J48" s="7">
        <v>3</v>
      </c>
      <c r="K48" s="7">
        <v>9</v>
      </c>
      <c r="L48" s="7">
        <v>1</v>
      </c>
      <c r="M48" s="7">
        <v>1</v>
      </c>
      <c r="N48" s="7">
        <v>3</v>
      </c>
      <c r="O48" s="7">
        <v>3</v>
      </c>
      <c r="P48" s="7">
        <v>3</v>
      </c>
      <c r="Q48" s="7">
        <v>1</v>
      </c>
      <c r="R48" s="7">
        <v>1</v>
      </c>
      <c r="S48" s="7">
        <v>9</v>
      </c>
      <c r="T48" s="7">
        <v>3</v>
      </c>
      <c r="U48" s="7">
        <v>7</v>
      </c>
      <c r="V48" s="8">
        <v>56</v>
      </c>
      <c r="W48" s="9">
        <v>94.566666666666677</v>
      </c>
      <c r="X48" s="9">
        <v>14.033333333333331</v>
      </c>
      <c r="Y48" s="9">
        <v>3.7333333333333329</v>
      </c>
    </row>
    <row r="49" spans="2:25" x14ac:dyDescent="0.25">
      <c r="B49" s="5">
        <v>44</v>
      </c>
      <c r="C49" s="1">
        <v>210168</v>
      </c>
      <c r="D49" s="6" t="s">
        <v>27</v>
      </c>
      <c r="E49" s="6" t="s">
        <v>83</v>
      </c>
      <c r="F49" s="6" t="s">
        <v>58</v>
      </c>
      <c r="G49" s="7">
        <v>5</v>
      </c>
      <c r="H49" s="7">
        <v>5</v>
      </c>
      <c r="I49" s="7">
        <v>7</v>
      </c>
      <c r="J49" s="7">
        <v>3</v>
      </c>
      <c r="K49" s="7">
        <v>1</v>
      </c>
      <c r="L49" s="7">
        <v>1</v>
      </c>
      <c r="M49" s="7">
        <v>1</v>
      </c>
      <c r="N49" s="7">
        <v>3</v>
      </c>
      <c r="O49" s="7">
        <v>3</v>
      </c>
      <c r="P49" s="7">
        <v>3</v>
      </c>
      <c r="Q49" s="7">
        <v>3</v>
      </c>
      <c r="R49" s="7">
        <v>1</v>
      </c>
      <c r="S49" s="7">
        <v>1</v>
      </c>
      <c r="T49" s="7">
        <v>5</v>
      </c>
      <c r="U49" s="7">
        <v>3</v>
      </c>
      <c r="V49" s="8">
        <v>70</v>
      </c>
      <c r="W49" s="9">
        <v>83.999999999999986</v>
      </c>
      <c r="X49" s="9">
        <v>11.766666666666666</v>
      </c>
      <c r="Y49" s="9">
        <v>3.8000000000000003</v>
      </c>
    </row>
    <row r="50" spans="2:25" x14ac:dyDescent="0.25">
      <c r="B50" s="5">
        <v>45</v>
      </c>
      <c r="C50" s="1">
        <v>210169</v>
      </c>
      <c r="D50" s="6" t="s">
        <v>27</v>
      </c>
      <c r="E50" s="6" t="s">
        <v>84</v>
      </c>
      <c r="F50" s="6" t="s">
        <v>46</v>
      </c>
      <c r="G50" s="7">
        <v>5</v>
      </c>
      <c r="H50" s="7">
        <v>7</v>
      </c>
      <c r="I50" s="7">
        <v>7</v>
      </c>
      <c r="J50" s="7">
        <v>3</v>
      </c>
      <c r="K50" s="7">
        <v>9</v>
      </c>
      <c r="L50" s="7">
        <v>2</v>
      </c>
      <c r="M50" s="7">
        <v>1</v>
      </c>
      <c r="N50" s="7">
        <v>3</v>
      </c>
      <c r="O50" s="7">
        <v>3</v>
      </c>
      <c r="P50" s="7">
        <v>3</v>
      </c>
      <c r="Q50" s="7">
        <v>5</v>
      </c>
      <c r="R50" s="7">
        <v>1</v>
      </c>
      <c r="S50" s="7">
        <v>9</v>
      </c>
      <c r="T50" s="7">
        <v>3</v>
      </c>
      <c r="U50" s="7">
        <v>5</v>
      </c>
      <c r="V50" s="8">
        <v>60</v>
      </c>
      <c r="W50" s="9">
        <v>115.10000000000001</v>
      </c>
      <c r="X50" s="9">
        <v>14.466666666666667</v>
      </c>
      <c r="Y50" s="9">
        <v>3.6999999999999997</v>
      </c>
    </row>
    <row r="51" spans="2:25" x14ac:dyDescent="0.25">
      <c r="B51" s="5">
        <v>46</v>
      </c>
      <c r="C51" s="1">
        <v>210170</v>
      </c>
      <c r="D51" s="6" t="s">
        <v>27</v>
      </c>
      <c r="E51" s="6" t="s">
        <v>85</v>
      </c>
      <c r="F51" s="6" t="s">
        <v>86</v>
      </c>
      <c r="G51" s="7">
        <v>5</v>
      </c>
      <c r="H51" s="7">
        <v>7</v>
      </c>
      <c r="I51" s="7">
        <v>7</v>
      </c>
      <c r="J51" s="7">
        <v>3</v>
      </c>
      <c r="K51" s="7">
        <v>1</v>
      </c>
      <c r="L51" s="7">
        <v>4</v>
      </c>
      <c r="M51" s="7">
        <v>1</v>
      </c>
      <c r="N51" s="7">
        <v>3</v>
      </c>
      <c r="O51" s="7">
        <v>3</v>
      </c>
      <c r="P51" s="7">
        <v>5</v>
      </c>
      <c r="Q51" s="7">
        <v>3</v>
      </c>
      <c r="R51" s="7">
        <v>1</v>
      </c>
      <c r="S51" s="7">
        <v>1</v>
      </c>
      <c r="T51" s="7">
        <v>3</v>
      </c>
      <c r="U51" s="7">
        <v>5</v>
      </c>
      <c r="V51" s="8">
        <v>47</v>
      </c>
      <c r="W51" s="9">
        <v>113.5</v>
      </c>
      <c r="X51" s="9">
        <v>15.299999999999999</v>
      </c>
      <c r="Y51" s="9">
        <v>3.3666666666666667</v>
      </c>
    </row>
    <row r="52" spans="2:25" x14ac:dyDescent="0.25">
      <c r="B52" s="5">
        <v>47</v>
      </c>
      <c r="C52" s="1">
        <v>210171</v>
      </c>
      <c r="D52" s="6" t="s">
        <v>27</v>
      </c>
      <c r="E52" s="6" t="s">
        <v>87</v>
      </c>
      <c r="F52" s="6" t="s">
        <v>86</v>
      </c>
      <c r="G52" s="7">
        <v>5</v>
      </c>
      <c r="H52" s="7">
        <v>5</v>
      </c>
      <c r="I52" s="7">
        <v>7</v>
      </c>
      <c r="J52" s="7">
        <v>3</v>
      </c>
      <c r="K52" s="7">
        <v>9</v>
      </c>
      <c r="L52" s="7">
        <v>2</v>
      </c>
      <c r="M52" s="7">
        <v>2</v>
      </c>
      <c r="N52" s="7">
        <v>3</v>
      </c>
      <c r="O52" s="7">
        <v>3</v>
      </c>
      <c r="P52" s="7">
        <v>3</v>
      </c>
      <c r="Q52" s="7">
        <v>5</v>
      </c>
      <c r="R52" s="7">
        <v>1</v>
      </c>
      <c r="S52" s="7">
        <v>1</v>
      </c>
      <c r="T52" s="7">
        <v>5</v>
      </c>
      <c r="U52" s="7">
        <v>5</v>
      </c>
      <c r="V52" s="8">
        <v>48</v>
      </c>
      <c r="W52" s="9">
        <v>165.9</v>
      </c>
      <c r="X52" s="9">
        <v>16.633333333333329</v>
      </c>
      <c r="Y52" s="9">
        <v>4.4666666666666659</v>
      </c>
    </row>
    <row r="53" spans="2:25" x14ac:dyDescent="0.25">
      <c r="B53" s="5">
        <v>48</v>
      </c>
      <c r="C53" s="1">
        <v>210172</v>
      </c>
      <c r="D53" s="6" t="s">
        <v>27</v>
      </c>
      <c r="E53" s="6" t="s">
        <v>88</v>
      </c>
      <c r="F53" s="6" t="s">
        <v>46</v>
      </c>
      <c r="G53" s="7">
        <v>5</v>
      </c>
      <c r="H53" s="7">
        <v>5</v>
      </c>
      <c r="I53" s="7">
        <v>7</v>
      </c>
      <c r="J53" s="7">
        <v>5</v>
      </c>
      <c r="K53" s="7">
        <v>1</v>
      </c>
      <c r="L53" s="7">
        <v>1</v>
      </c>
      <c r="M53" s="7">
        <v>2</v>
      </c>
      <c r="N53" s="7">
        <v>3</v>
      </c>
      <c r="O53" s="7">
        <v>3</v>
      </c>
      <c r="P53" s="7">
        <v>4</v>
      </c>
      <c r="Q53" s="7">
        <v>1</v>
      </c>
      <c r="R53" s="7">
        <v>1</v>
      </c>
      <c r="S53" s="7">
        <v>1</v>
      </c>
      <c r="T53" s="7">
        <v>3</v>
      </c>
      <c r="U53" s="7">
        <v>5</v>
      </c>
      <c r="V53" s="8">
        <v>50</v>
      </c>
      <c r="W53" s="9">
        <v>132.63333333333333</v>
      </c>
      <c r="X53" s="9">
        <v>16.233333333333331</v>
      </c>
      <c r="Y53" s="9">
        <v>4.5333333333333332</v>
      </c>
    </row>
    <row r="54" spans="2:25" x14ac:dyDescent="0.25">
      <c r="B54" s="5">
        <v>49</v>
      </c>
      <c r="C54" s="1">
        <v>210173</v>
      </c>
      <c r="D54" s="6" t="s">
        <v>27</v>
      </c>
      <c r="E54" s="6" t="s">
        <v>89</v>
      </c>
      <c r="F54" s="6" t="s">
        <v>46</v>
      </c>
      <c r="G54" s="7">
        <v>5</v>
      </c>
      <c r="H54" s="7">
        <v>5</v>
      </c>
      <c r="I54" s="7">
        <v>7</v>
      </c>
      <c r="J54" s="7">
        <v>5</v>
      </c>
      <c r="K54" s="7">
        <v>9</v>
      </c>
      <c r="L54" s="7">
        <v>1</v>
      </c>
      <c r="M54" s="7">
        <v>2</v>
      </c>
      <c r="N54" s="7">
        <v>3</v>
      </c>
      <c r="O54" s="7">
        <v>3</v>
      </c>
      <c r="P54" s="7">
        <v>3</v>
      </c>
      <c r="Q54" s="7">
        <v>5</v>
      </c>
      <c r="R54" s="7">
        <v>1</v>
      </c>
      <c r="S54" s="7">
        <v>9</v>
      </c>
      <c r="T54" s="7">
        <v>3</v>
      </c>
      <c r="U54" s="7">
        <v>5</v>
      </c>
      <c r="V54" s="8">
        <v>60.8</v>
      </c>
      <c r="W54" s="9">
        <v>221.86666666666667</v>
      </c>
      <c r="X54" s="9">
        <v>17.166666666666668</v>
      </c>
      <c r="Y54" s="9">
        <v>5.1333333333333337</v>
      </c>
    </row>
    <row r="55" spans="2:25" x14ac:dyDescent="0.25">
      <c r="B55" s="5">
        <v>50</v>
      </c>
      <c r="C55" s="1">
        <v>210174</v>
      </c>
      <c r="D55" s="6" t="s">
        <v>27</v>
      </c>
      <c r="E55" s="6" t="s">
        <v>90</v>
      </c>
      <c r="F55" s="6" t="s">
        <v>46</v>
      </c>
      <c r="G55" s="7">
        <v>5</v>
      </c>
      <c r="H55" s="7">
        <v>5</v>
      </c>
      <c r="I55" s="7">
        <v>7</v>
      </c>
      <c r="J55" s="7">
        <v>5</v>
      </c>
      <c r="K55" s="7">
        <v>9</v>
      </c>
      <c r="L55" s="7">
        <v>2</v>
      </c>
      <c r="M55" s="7">
        <v>2</v>
      </c>
      <c r="N55" s="7">
        <v>3</v>
      </c>
      <c r="O55" s="7">
        <v>3</v>
      </c>
      <c r="P55" s="7">
        <v>4</v>
      </c>
      <c r="Q55" s="7">
        <v>3</v>
      </c>
      <c r="R55" s="7">
        <v>1</v>
      </c>
      <c r="S55" s="7">
        <v>1</v>
      </c>
      <c r="T55" s="7">
        <v>1</v>
      </c>
      <c r="U55" s="7">
        <v>5</v>
      </c>
      <c r="V55" s="8">
        <v>41</v>
      </c>
      <c r="W55" s="9">
        <v>201.06666666666669</v>
      </c>
      <c r="X55" s="9">
        <v>17.033333333333335</v>
      </c>
      <c r="Y55" s="9">
        <v>4.6333333333333337</v>
      </c>
    </row>
    <row r="56" spans="2:25" x14ac:dyDescent="0.25">
      <c r="B56" s="5">
        <v>51</v>
      </c>
      <c r="C56" s="1">
        <v>210175</v>
      </c>
      <c r="D56" s="6" t="s">
        <v>27</v>
      </c>
      <c r="E56" s="6" t="s">
        <v>91</v>
      </c>
      <c r="F56" s="6" t="s">
        <v>46</v>
      </c>
      <c r="G56" s="7">
        <v>5</v>
      </c>
      <c r="H56" s="7">
        <v>5</v>
      </c>
      <c r="I56" s="7">
        <v>7</v>
      </c>
      <c r="J56" s="7">
        <v>3</v>
      </c>
      <c r="K56" s="7">
        <v>1</v>
      </c>
      <c r="L56" s="7">
        <v>2</v>
      </c>
      <c r="M56" s="7">
        <v>1</v>
      </c>
      <c r="N56" s="7">
        <v>3</v>
      </c>
      <c r="O56" s="7">
        <v>3</v>
      </c>
      <c r="P56" s="7">
        <v>3</v>
      </c>
      <c r="Q56" s="7">
        <v>1</v>
      </c>
      <c r="R56" s="7">
        <v>1</v>
      </c>
      <c r="S56" s="7">
        <v>1</v>
      </c>
      <c r="T56" s="7">
        <v>1</v>
      </c>
      <c r="U56" s="7">
        <v>7</v>
      </c>
      <c r="V56" s="8">
        <v>59</v>
      </c>
      <c r="W56" s="9">
        <v>176.56666666666669</v>
      </c>
      <c r="X56" s="9">
        <v>17.633333333333333</v>
      </c>
      <c r="Y56" s="9">
        <v>5.1333333333333329</v>
      </c>
    </row>
    <row r="57" spans="2:25" x14ac:dyDescent="0.25">
      <c r="B57" s="5">
        <v>52</v>
      </c>
      <c r="C57" s="1">
        <v>210177</v>
      </c>
      <c r="D57" s="6" t="s">
        <v>59</v>
      </c>
      <c r="E57" s="6" t="s">
        <v>91</v>
      </c>
      <c r="F57" s="6" t="s">
        <v>58</v>
      </c>
      <c r="G57" s="7">
        <v>5</v>
      </c>
      <c r="H57" s="7">
        <v>3</v>
      </c>
      <c r="I57" s="7">
        <v>3</v>
      </c>
      <c r="J57" s="7">
        <v>7</v>
      </c>
      <c r="K57" s="7">
        <v>1</v>
      </c>
      <c r="L57" s="7">
        <v>2</v>
      </c>
      <c r="M57" s="7">
        <v>3</v>
      </c>
      <c r="N57" s="7">
        <v>2</v>
      </c>
      <c r="O57" s="7">
        <v>2</v>
      </c>
      <c r="P57" s="7">
        <v>4</v>
      </c>
      <c r="Q57" s="7">
        <v>7</v>
      </c>
      <c r="R57" s="7">
        <v>1</v>
      </c>
      <c r="S57" s="7">
        <v>1</v>
      </c>
      <c r="T57" s="7">
        <v>3</v>
      </c>
      <c r="U57" s="7">
        <v>5</v>
      </c>
      <c r="V57" s="8">
        <v>78</v>
      </c>
      <c r="W57" s="9">
        <v>43.333333333333336</v>
      </c>
      <c r="X57" s="9">
        <v>14.566666666666668</v>
      </c>
      <c r="Y57" s="9">
        <v>2.9</v>
      </c>
    </row>
    <row r="58" spans="2:25" x14ac:dyDescent="0.25">
      <c r="B58" s="5">
        <v>53</v>
      </c>
      <c r="C58" s="1">
        <v>210178</v>
      </c>
      <c r="D58" s="6" t="s">
        <v>27</v>
      </c>
      <c r="E58" s="6" t="s">
        <v>92</v>
      </c>
      <c r="F58" s="6" t="s">
        <v>58</v>
      </c>
      <c r="G58" s="7">
        <v>5</v>
      </c>
      <c r="H58" s="7">
        <v>3</v>
      </c>
      <c r="I58" s="7">
        <v>7</v>
      </c>
      <c r="J58" s="7">
        <v>3</v>
      </c>
      <c r="K58" s="7">
        <v>9</v>
      </c>
      <c r="L58" s="7">
        <v>3</v>
      </c>
      <c r="M58" s="7">
        <v>2</v>
      </c>
      <c r="N58" s="7">
        <v>3</v>
      </c>
      <c r="O58" s="7">
        <v>3</v>
      </c>
      <c r="P58" s="7">
        <v>2</v>
      </c>
      <c r="Q58" s="7">
        <v>5</v>
      </c>
      <c r="R58" s="7">
        <v>1</v>
      </c>
      <c r="S58" s="7">
        <v>9</v>
      </c>
      <c r="T58" s="7">
        <v>3</v>
      </c>
      <c r="U58" s="7">
        <v>5</v>
      </c>
      <c r="V58" s="8">
        <v>53</v>
      </c>
      <c r="W58" s="9">
        <v>137.86666666666667</v>
      </c>
      <c r="X58" s="9">
        <v>9.6333333333333329</v>
      </c>
      <c r="Y58" s="9">
        <v>5.4333333333333336</v>
      </c>
    </row>
    <row r="59" spans="2:25" x14ac:dyDescent="0.25">
      <c r="B59" s="5">
        <v>54</v>
      </c>
      <c r="C59" s="1">
        <v>220541</v>
      </c>
      <c r="D59" s="6" t="s">
        <v>27</v>
      </c>
      <c r="E59" s="6" t="s">
        <v>93</v>
      </c>
      <c r="F59" s="6" t="s">
        <v>38</v>
      </c>
      <c r="G59" s="7">
        <v>5</v>
      </c>
      <c r="H59" s="7">
        <v>5</v>
      </c>
      <c r="I59" s="7">
        <v>7</v>
      </c>
      <c r="J59" s="7">
        <v>5</v>
      </c>
      <c r="K59" s="7">
        <v>9</v>
      </c>
      <c r="L59" s="7">
        <v>1</v>
      </c>
      <c r="M59" s="7">
        <v>1</v>
      </c>
      <c r="N59" s="7">
        <v>3</v>
      </c>
      <c r="O59" s="7">
        <v>3</v>
      </c>
      <c r="P59" s="7">
        <v>5</v>
      </c>
      <c r="Q59" s="7">
        <v>5</v>
      </c>
      <c r="R59" s="7">
        <v>1</v>
      </c>
      <c r="S59" s="7">
        <v>9</v>
      </c>
      <c r="T59" s="7">
        <v>1</v>
      </c>
      <c r="U59" s="7">
        <v>7</v>
      </c>
      <c r="V59" s="8">
        <v>68</v>
      </c>
      <c r="W59" s="9">
        <v>90.8</v>
      </c>
      <c r="X59" s="9">
        <v>14.833333333333334</v>
      </c>
      <c r="Y59" s="9">
        <v>3.5666666666666664</v>
      </c>
    </row>
    <row r="60" spans="2:25" x14ac:dyDescent="0.25">
      <c r="B60" s="5">
        <v>55</v>
      </c>
      <c r="C60" s="1">
        <v>221498</v>
      </c>
      <c r="D60" s="6" t="s">
        <v>59</v>
      </c>
      <c r="E60" s="6" t="s">
        <v>94</v>
      </c>
      <c r="F60" s="6" t="s">
        <v>95</v>
      </c>
      <c r="G60" s="7">
        <v>5</v>
      </c>
      <c r="H60" s="7">
        <v>3</v>
      </c>
      <c r="I60" s="7">
        <v>7</v>
      </c>
      <c r="J60" s="7">
        <v>7</v>
      </c>
      <c r="K60" s="7">
        <v>9</v>
      </c>
      <c r="L60" s="7">
        <v>1</v>
      </c>
      <c r="M60" s="7">
        <v>1</v>
      </c>
      <c r="N60" s="7">
        <v>2</v>
      </c>
      <c r="O60" s="7">
        <v>2</v>
      </c>
      <c r="P60" s="7">
        <v>4</v>
      </c>
      <c r="Q60" s="7">
        <v>9</v>
      </c>
      <c r="R60" s="7">
        <v>1</v>
      </c>
      <c r="S60" s="7">
        <v>9</v>
      </c>
      <c r="T60" s="7">
        <v>3</v>
      </c>
      <c r="U60" s="7">
        <v>3</v>
      </c>
      <c r="V60" s="8">
        <v>94</v>
      </c>
      <c r="W60" s="9">
        <v>100.56666666666666</v>
      </c>
      <c r="X60" s="9">
        <v>11.633333333333333</v>
      </c>
      <c r="Y60" s="9">
        <v>4.5666666666666664</v>
      </c>
    </row>
    <row r="61" spans="2:25" x14ac:dyDescent="0.25">
      <c r="B61" s="5">
        <v>56</v>
      </c>
      <c r="C61" s="1">
        <v>223575</v>
      </c>
      <c r="D61" s="6" t="s">
        <v>27</v>
      </c>
      <c r="E61" s="6" t="s">
        <v>96</v>
      </c>
      <c r="F61" s="6" t="s">
        <v>56</v>
      </c>
      <c r="G61" s="7">
        <v>5</v>
      </c>
      <c r="H61" s="7">
        <v>3</v>
      </c>
      <c r="I61" s="7">
        <v>7</v>
      </c>
      <c r="J61" s="7">
        <v>7</v>
      </c>
      <c r="K61" s="7">
        <v>1</v>
      </c>
      <c r="L61" s="7">
        <v>2</v>
      </c>
      <c r="M61" s="7">
        <v>1</v>
      </c>
      <c r="N61" s="7">
        <v>3</v>
      </c>
      <c r="O61" s="7">
        <v>3</v>
      </c>
      <c r="P61" s="7">
        <v>3</v>
      </c>
      <c r="Q61" s="7">
        <v>5</v>
      </c>
      <c r="R61" s="7">
        <v>1</v>
      </c>
      <c r="S61" s="7">
        <v>9</v>
      </c>
      <c r="T61" s="7">
        <v>3</v>
      </c>
      <c r="U61" s="7">
        <v>5</v>
      </c>
      <c r="V61" s="8">
        <v>65</v>
      </c>
      <c r="W61" s="9">
        <v>123.8</v>
      </c>
      <c r="X61" s="9">
        <v>11.066666666666668</v>
      </c>
      <c r="Y61" s="9">
        <v>4.8</v>
      </c>
    </row>
    <row r="62" spans="2:25" x14ac:dyDescent="0.25">
      <c r="B62" s="5">
        <v>57</v>
      </c>
      <c r="C62" s="1">
        <v>223588</v>
      </c>
      <c r="D62" s="6" t="s">
        <v>27</v>
      </c>
      <c r="E62" s="6" t="s">
        <v>97</v>
      </c>
      <c r="F62" s="6" t="s">
        <v>95</v>
      </c>
      <c r="G62" s="7">
        <v>5</v>
      </c>
      <c r="H62" s="7">
        <v>5</v>
      </c>
      <c r="I62" s="7">
        <v>5</v>
      </c>
      <c r="J62" s="7">
        <v>7</v>
      </c>
      <c r="K62" s="7">
        <v>1</v>
      </c>
      <c r="L62" s="7">
        <v>4</v>
      </c>
      <c r="M62" s="7">
        <v>1</v>
      </c>
      <c r="N62" s="7">
        <v>3</v>
      </c>
      <c r="O62" s="7">
        <v>3</v>
      </c>
      <c r="P62" s="7">
        <v>5</v>
      </c>
      <c r="Q62" s="7">
        <v>5</v>
      </c>
      <c r="R62" s="7">
        <v>1</v>
      </c>
      <c r="S62" s="7">
        <v>9</v>
      </c>
      <c r="T62" s="7">
        <v>5</v>
      </c>
      <c r="U62" s="7">
        <v>5</v>
      </c>
      <c r="V62" s="8">
        <v>44</v>
      </c>
      <c r="W62" s="9">
        <v>47.20000000000001</v>
      </c>
      <c r="X62" s="9">
        <v>16.099999999999998</v>
      </c>
      <c r="Y62" s="9">
        <v>2.7000000000000006</v>
      </c>
    </row>
    <row r="63" spans="2:25" x14ac:dyDescent="0.25">
      <c r="B63" s="5">
        <v>58</v>
      </c>
      <c r="C63" s="1">
        <v>227875</v>
      </c>
      <c r="D63" s="6" t="s">
        <v>27</v>
      </c>
      <c r="E63" s="6" t="s">
        <v>98</v>
      </c>
      <c r="F63" s="6" t="s">
        <v>56</v>
      </c>
      <c r="G63" s="7">
        <v>5</v>
      </c>
      <c r="H63" s="7">
        <v>7</v>
      </c>
      <c r="I63" s="7">
        <v>7</v>
      </c>
      <c r="J63" s="7">
        <v>7</v>
      </c>
      <c r="K63" s="7">
        <v>1</v>
      </c>
      <c r="L63" s="7">
        <v>1</v>
      </c>
      <c r="M63" s="7">
        <v>2</v>
      </c>
      <c r="N63" s="7">
        <v>3</v>
      </c>
      <c r="O63" s="7">
        <v>3</v>
      </c>
      <c r="P63" s="7">
        <v>4</v>
      </c>
      <c r="Q63" s="7">
        <v>5</v>
      </c>
      <c r="R63" s="7">
        <v>1</v>
      </c>
      <c r="S63" s="7">
        <v>9</v>
      </c>
      <c r="T63" s="7">
        <v>3</v>
      </c>
      <c r="U63" s="7">
        <v>7</v>
      </c>
      <c r="V63" s="8">
        <v>61</v>
      </c>
      <c r="W63" s="9">
        <v>109.60000000000001</v>
      </c>
      <c r="X63" s="9">
        <v>16.533333333333335</v>
      </c>
      <c r="Y63" s="9">
        <v>4.0666666666666664</v>
      </c>
    </row>
    <row r="64" spans="2:25" x14ac:dyDescent="0.25">
      <c r="B64" s="5">
        <v>59</v>
      </c>
      <c r="C64" s="1">
        <v>228751</v>
      </c>
      <c r="D64" s="6" t="s">
        <v>27</v>
      </c>
      <c r="E64" s="6" t="s">
        <v>99</v>
      </c>
      <c r="F64" s="6" t="s">
        <v>46</v>
      </c>
      <c r="G64" s="7">
        <v>5</v>
      </c>
      <c r="H64" s="7">
        <v>5</v>
      </c>
      <c r="I64" s="7">
        <v>7</v>
      </c>
      <c r="J64" s="7">
        <v>5</v>
      </c>
      <c r="K64" s="7">
        <v>9</v>
      </c>
      <c r="L64" s="7">
        <v>2</v>
      </c>
      <c r="M64" s="7">
        <v>1</v>
      </c>
      <c r="N64" s="7">
        <v>3</v>
      </c>
      <c r="O64" s="7">
        <v>3</v>
      </c>
      <c r="P64" s="7">
        <v>4</v>
      </c>
      <c r="Q64" s="7">
        <v>5</v>
      </c>
      <c r="R64" s="7">
        <v>1</v>
      </c>
      <c r="S64" s="7">
        <v>9</v>
      </c>
      <c r="T64" s="7">
        <v>5</v>
      </c>
      <c r="U64" s="7">
        <v>5</v>
      </c>
      <c r="V64" s="8">
        <v>54</v>
      </c>
      <c r="W64" s="9">
        <v>143.63333333333333</v>
      </c>
      <c r="X64" s="9">
        <v>21.2</v>
      </c>
      <c r="Y64" s="9">
        <v>3.8333333333333335</v>
      </c>
    </row>
    <row r="65" spans="2:25" x14ac:dyDescent="0.25">
      <c r="B65" s="5">
        <v>60</v>
      </c>
      <c r="C65" s="1">
        <v>228853</v>
      </c>
      <c r="D65" s="6" t="s">
        <v>65</v>
      </c>
      <c r="E65" s="6" t="s">
        <v>100</v>
      </c>
      <c r="F65" s="6" t="s">
        <v>58</v>
      </c>
      <c r="G65" s="7">
        <v>5</v>
      </c>
      <c r="H65" s="7">
        <v>3</v>
      </c>
      <c r="I65" s="7">
        <v>3</v>
      </c>
      <c r="J65" s="7">
        <v>7</v>
      </c>
      <c r="K65" s="7">
        <v>1</v>
      </c>
      <c r="L65" s="7">
        <v>1</v>
      </c>
      <c r="M65" s="7">
        <v>2</v>
      </c>
      <c r="N65" s="7">
        <v>1</v>
      </c>
      <c r="O65" s="7">
        <v>1</v>
      </c>
      <c r="P65" s="7">
        <v>2</v>
      </c>
      <c r="Q65" s="7">
        <v>5</v>
      </c>
      <c r="R65" s="7">
        <v>1</v>
      </c>
      <c r="S65" s="7">
        <v>1</v>
      </c>
      <c r="T65" s="7">
        <v>5</v>
      </c>
      <c r="U65" s="7">
        <v>5</v>
      </c>
      <c r="V65" s="8">
        <v>53</v>
      </c>
      <c r="W65" s="9">
        <v>128.79999999999998</v>
      </c>
      <c r="X65" s="9">
        <v>12.333333333333334</v>
      </c>
      <c r="Y65" s="9">
        <v>5.1333333333333337</v>
      </c>
    </row>
    <row r="66" spans="2:25" x14ac:dyDescent="0.25">
      <c r="B66" s="5">
        <v>61</v>
      </c>
      <c r="C66" s="1">
        <v>228868</v>
      </c>
      <c r="D66" s="6" t="s">
        <v>59</v>
      </c>
      <c r="E66" s="6" t="s">
        <v>101</v>
      </c>
      <c r="F66" s="6" t="s">
        <v>58</v>
      </c>
      <c r="G66" s="7">
        <v>5</v>
      </c>
      <c r="H66" s="7">
        <v>3</v>
      </c>
      <c r="I66" s="7">
        <v>3</v>
      </c>
      <c r="J66" s="7">
        <v>7</v>
      </c>
      <c r="K66" s="7">
        <v>1</v>
      </c>
      <c r="L66" s="7">
        <v>1</v>
      </c>
      <c r="M66" s="7">
        <v>2</v>
      </c>
      <c r="N66" s="7">
        <v>2</v>
      </c>
      <c r="O66" s="7">
        <v>2</v>
      </c>
      <c r="P66" s="7">
        <v>2</v>
      </c>
      <c r="Q66" s="7">
        <v>5</v>
      </c>
      <c r="R66" s="7">
        <v>1</v>
      </c>
      <c r="S66" s="7">
        <v>1</v>
      </c>
      <c r="T66" s="7">
        <v>3</v>
      </c>
      <c r="U66" s="7">
        <v>5</v>
      </c>
      <c r="V66" s="8">
        <v>62</v>
      </c>
      <c r="W66" s="9">
        <v>133.9</v>
      </c>
      <c r="X66" s="9">
        <v>11.066666666666668</v>
      </c>
      <c r="Y66" s="9">
        <v>4.9666666666666668</v>
      </c>
    </row>
    <row r="67" spans="2:25" x14ac:dyDescent="0.25">
      <c r="B67" s="5">
        <v>62</v>
      </c>
      <c r="C67" s="1">
        <v>236153</v>
      </c>
      <c r="D67" s="6" t="s">
        <v>27</v>
      </c>
      <c r="E67" s="6" t="s">
        <v>96</v>
      </c>
      <c r="F67" s="6" t="s">
        <v>58</v>
      </c>
      <c r="G67" s="7">
        <v>5</v>
      </c>
      <c r="H67" s="7">
        <v>5</v>
      </c>
      <c r="I67" s="7">
        <v>5</v>
      </c>
      <c r="J67" s="7">
        <v>7</v>
      </c>
      <c r="K67" s="7">
        <v>9</v>
      </c>
      <c r="L67" s="7">
        <v>2</v>
      </c>
      <c r="M67" s="7">
        <v>2</v>
      </c>
      <c r="N67" s="7">
        <v>3</v>
      </c>
      <c r="O67" s="7">
        <v>3</v>
      </c>
      <c r="P67" s="7">
        <v>3</v>
      </c>
      <c r="Q67" s="7">
        <v>3</v>
      </c>
      <c r="R67" s="7">
        <v>1</v>
      </c>
      <c r="S67" s="7">
        <v>1</v>
      </c>
      <c r="T67" s="7">
        <v>1</v>
      </c>
      <c r="U67" s="7">
        <v>5</v>
      </c>
      <c r="V67" s="8">
        <v>57</v>
      </c>
      <c r="W67" s="9">
        <v>69.266666666666666</v>
      </c>
      <c r="X67" s="9">
        <v>15.233333333333334</v>
      </c>
      <c r="Y67" s="9">
        <v>3.7333333333333329</v>
      </c>
    </row>
    <row r="68" spans="2:25" x14ac:dyDescent="0.25">
      <c r="B68" s="5">
        <v>63</v>
      </c>
      <c r="C68" s="1">
        <v>250412</v>
      </c>
      <c r="D68" s="6" t="s">
        <v>27</v>
      </c>
      <c r="E68" s="6" t="s">
        <v>102</v>
      </c>
      <c r="F68" s="6" t="s">
        <v>103</v>
      </c>
      <c r="G68" s="7">
        <v>5</v>
      </c>
      <c r="H68" s="7">
        <v>5</v>
      </c>
      <c r="I68" s="7">
        <v>7</v>
      </c>
      <c r="J68" s="7">
        <v>3</v>
      </c>
      <c r="K68" s="7">
        <v>1</v>
      </c>
      <c r="L68" s="7">
        <v>2</v>
      </c>
      <c r="M68" s="7">
        <v>1</v>
      </c>
      <c r="N68" s="7">
        <v>3</v>
      </c>
      <c r="O68" s="7">
        <v>3</v>
      </c>
      <c r="P68" s="7">
        <v>5</v>
      </c>
      <c r="Q68" s="7">
        <v>1</v>
      </c>
      <c r="R68" s="7">
        <v>1</v>
      </c>
      <c r="S68" s="7">
        <v>1</v>
      </c>
      <c r="T68" s="7">
        <v>3</v>
      </c>
      <c r="U68" s="7">
        <v>7</v>
      </c>
      <c r="V68" s="8">
        <v>49</v>
      </c>
      <c r="W68" s="9">
        <v>81.300000000000011</v>
      </c>
      <c r="X68" s="9">
        <v>12.066666666666665</v>
      </c>
      <c r="Y68" s="9">
        <v>3.7333333333333329</v>
      </c>
    </row>
    <row r="69" spans="2:25" x14ac:dyDescent="0.25">
      <c r="B69" s="5">
        <v>64</v>
      </c>
      <c r="C69" s="1">
        <v>250413</v>
      </c>
      <c r="D69" s="6" t="s">
        <v>27</v>
      </c>
      <c r="E69" s="6" t="s">
        <v>104</v>
      </c>
      <c r="F69" s="6" t="s">
        <v>105</v>
      </c>
      <c r="G69" s="7">
        <v>5</v>
      </c>
      <c r="H69" s="7">
        <v>5</v>
      </c>
      <c r="I69" s="7">
        <v>7</v>
      </c>
      <c r="J69" s="7">
        <v>5</v>
      </c>
      <c r="K69" s="7">
        <v>1</v>
      </c>
      <c r="L69" s="7">
        <v>4</v>
      </c>
      <c r="M69" s="7">
        <v>1</v>
      </c>
      <c r="N69" s="7">
        <v>3</v>
      </c>
      <c r="O69" s="7">
        <v>3</v>
      </c>
      <c r="P69" s="7">
        <v>5</v>
      </c>
      <c r="Q69" s="7">
        <v>5</v>
      </c>
      <c r="R69" s="7">
        <v>1</v>
      </c>
      <c r="S69" s="7">
        <v>1</v>
      </c>
      <c r="T69" s="7">
        <v>1</v>
      </c>
      <c r="U69" s="7">
        <v>5</v>
      </c>
      <c r="V69" s="8">
        <v>43</v>
      </c>
      <c r="W69" s="9">
        <v>47.266666666666673</v>
      </c>
      <c r="X69" s="9">
        <v>10.1</v>
      </c>
      <c r="Y69" s="9">
        <v>3.0666666666666664</v>
      </c>
    </row>
    <row r="70" spans="2:25" x14ac:dyDescent="0.25">
      <c r="B70" s="5">
        <v>65</v>
      </c>
      <c r="C70" s="1">
        <v>250415</v>
      </c>
      <c r="D70" s="6" t="s">
        <v>27</v>
      </c>
      <c r="E70" s="6" t="s">
        <v>106</v>
      </c>
      <c r="F70" s="6" t="s">
        <v>58</v>
      </c>
      <c r="G70" s="7">
        <v>5</v>
      </c>
      <c r="H70" s="7">
        <v>3</v>
      </c>
      <c r="I70" s="7">
        <v>5</v>
      </c>
      <c r="J70" s="7">
        <v>7</v>
      </c>
      <c r="K70" s="7">
        <v>1</v>
      </c>
      <c r="L70" s="7">
        <v>2</v>
      </c>
      <c r="M70" s="7">
        <v>2</v>
      </c>
      <c r="N70" s="7">
        <v>3</v>
      </c>
      <c r="O70" s="7">
        <v>3</v>
      </c>
      <c r="P70" s="7">
        <v>3</v>
      </c>
      <c r="Q70" s="7">
        <v>7</v>
      </c>
      <c r="R70" s="7">
        <v>1</v>
      </c>
      <c r="S70" s="7">
        <v>1</v>
      </c>
      <c r="T70" s="7">
        <v>1</v>
      </c>
      <c r="U70" s="7">
        <v>5</v>
      </c>
      <c r="V70" s="8">
        <v>63</v>
      </c>
      <c r="W70" s="9">
        <v>162.20000000000002</v>
      </c>
      <c r="X70" s="9">
        <v>14.366666666666667</v>
      </c>
      <c r="Y70" s="9">
        <v>4.666666666666667</v>
      </c>
    </row>
    <row r="71" spans="2:25" x14ac:dyDescent="0.25">
      <c r="B71" s="5">
        <v>66</v>
      </c>
      <c r="C71" s="1">
        <v>261787</v>
      </c>
      <c r="D71" s="6" t="s">
        <v>27</v>
      </c>
      <c r="E71" s="6" t="s">
        <v>107</v>
      </c>
      <c r="F71" s="6" t="s">
        <v>56</v>
      </c>
      <c r="G71" s="7">
        <v>5</v>
      </c>
      <c r="H71" s="7">
        <v>5</v>
      </c>
      <c r="I71" s="7">
        <v>7</v>
      </c>
      <c r="J71" s="7">
        <v>5</v>
      </c>
      <c r="K71" s="7">
        <v>1</v>
      </c>
      <c r="L71" s="7">
        <v>4</v>
      </c>
      <c r="M71" s="7">
        <v>1</v>
      </c>
      <c r="N71" s="7">
        <v>3</v>
      </c>
      <c r="O71" s="7">
        <v>3</v>
      </c>
      <c r="P71" s="7">
        <v>5</v>
      </c>
      <c r="Q71" s="7">
        <v>3</v>
      </c>
      <c r="R71" s="7">
        <v>1</v>
      </c>
      <c r="S71" s="7">
        <v>9</v>
      </c>
      <c r="T71" s="7">
        <v>3</v>
      </c>
      <c r="U71" s="7">
        <v>5</v>
      </c>
      <c r="V71" s="8">
        <v>43</v>
      </c>
      <c r="W71" s="9">
        <v>129.6</v>
      </c>
      <c r="X71" s="9">
        <v>17.366666666666667</v>
      </c>
      <c r="Y71" s="9">
        <v>3.7999999999999994</v>
      </c>
    </row>
    <row r="72" spans="2:25" x14ac:dyDescent="0.25">
      <c r="B72" s="5">
        <v>67</v>
      </c>
      <c r="C72" s="1">
        <v>261788</v>
      </c>
      <c r="D72" s="6" t="s">
        <v>65</v>
      </c>
      <c r="E72" s="6" t="s">
        <v>108</v>
      </c>
      <c r="F72" s="6" t="s">
        <v>109</v>
      </c>
      <c r="G72" s="7">
        <v>5</v>
      </c>
      <c r="H72" s="7">
        <v>5</v>
      </c>
      <c r="I72" s="7">
        <v>3</v>
      </c>
      <c r="J72" s="7">
        <v>7</v>
      </c>
      <c r="K72" s="7">
        <v>1</v>
      </c>
      <c r="L72" s="7">
        <v>1</v>
      </c>
      <c r="M72" s="7">
        <v>3</v>
      </c>
      <c r="N72" s="7">
        <v>1</v>
      </c>
      <c r="O72" s="7">
        <v>1</v>
      </c>
      <c r="P72" s="7">
        <v>4</v>
      </c>
      <c r="Q72" s="7">
        <v>5</v>
      </c>
      <c r="R72" s="7">
        <v>1</v>
      </c>
      <c r="S72" s="7">
        <v>1</v>
      </c>
      <c r="T72" s="7">
        <v>1</v>
      </c>
      <c r="U72" s="7">
        <v>3</v>
      </c>
      <c r="V72" s="8">
        <v>46</v>
      </c>
      <c r="W72" s="9">
        <v>76.933333333333337</v>
      </c>
      <c r="X72" s="9">
        <v>12.033333333333333</v>
      </c>
      <c r="Y72" s="9">
        <v>4.333333333333333</v>
      </c>
    </row>
    <row r="73" spans="2:25" x14ac:dyDescent="0.25">
      <c r="B73" s="5">
        <v>68</v>
      </c>
      <c r="C73" s="1">
        <v>261789</v>
      </c>
      <c r="D73" s="6" t="s">
        <v>27</v>
      </c>
      <c r="E73" s="6" t="s">
        <v>110</v>
      </c>
      <c r="F73" s="6" t="s">
        <v>111</v>
      </c>
      <c r="G73" s="7">
        <v>5</v>
      </c>
      <c r="H73" s="7">
        <v>5</v>
      </c>
      <c r="I73" s="7">
        <v>7</v>
      </c>
      <c r="J73" s="7">
        <v>3</v>
      </c>
      <c r="K73" s="7">
        <v>1</v>
      </c>
      <c r="L73" s="7">
        <v>2</v>
      </c>
      <c r="M73" s="7">
        <v>2</v>
      </c>
      <c r="N73" s="7">
        <v>3</v>
      </c>
      <c r="O73" s="7">
        <v>3</v>
      </c>
      <c r="P73" s="7">
        <v>5</v>
      </c>
      <c r="Q73" s="7">
        <v>1</v>
      </c>
      <c r="R73" s="7">
        <v>1</v>
      </c>
      <c r="S73" s="7">
        <v>9</v>
      </c>
      <c r="T73" s="7">
        <v>3</v>
      </c>
      <c r="U73" s="7">
        <v>5</v>
      </c>
      <c r="V73" s="8">
        <v>57</v>
      </c>
      <c r="W73" s="9">
        <v>128.1</v>
      </c>
      <c r="X73" s="9">
        <v>16.3</v>
      </c>
      <c r="Y73" s="9">
        <v>4.0666666666666664</v>
      </c>
    </row>
    <row r="74" spans="2:25" x14ac:dyDescent="0.25">
      <c r="B74" s="5">
        <v>69</v>
      </c>
      <c r="C74" s="1">
        <v>261790</v>
      </c>
      <c r="D74" s="6" t="s">
        <v>27</v>
      </c>
      <c r="E74" s="6" t="s">
        <v>112</v>
      </c>
      <c r="F74" s="6" t="s">
        <v>113</v>
      </c>
      <c r="G74" s="7">
        <v>5</v>
      </c>
      <c r="H74" s="7">
        <v>7</v>
      </c>
      <c r="I74" s="7">
        <v>7</v>
      </c>
      <c r="J74" s="7">
        <v>3</v>
      </c>
      <c r="K74" s="7">
        <v>1</v>
      </c>
      <c r="L74" s="7">
        <v>4</v>
      </c>
      <c r="M74" s="7">
        <v>2</v>
      </c>
      <c r="N74" s="7">
        <v>3</v>
      </c>
      <c r="O74" s="7">
        <v>3</v>
      </c>
      <c r="P74" s="7">
        <v>5</v>
      </c>
      <c r="Q74" s="7">
        <v>1</v>
      </c>
      <c r="R74" s="7">
        <v>1</v>
      </c>
      <c r="S74" s="7">
        <v>1</v>
      </c>
      <c r="T74" s="7">
        <v>1</v>
      </c>
      <c r="U74" s="7">
        <v>5</v>
      </c>
      <c r="V74" s="8">
        <v>42</v>
      </c>
      <c r="W74" s="9">
        <v>78.366666666666674</v>
      </c>
      <c r="X74" s="9">
        <v>14.700000000000001</v>
      </c>
      <c r="Y74" s="9">
        <v>2.9666666666666668</v>
      </c>
    </row>
    <row r="75" spans="2:25" x14ac:dyDescent="0.25">
      <c r="B75" s="5">
        <v>70</v>
      </c>
      <c r="C75" s="1">
        <v>261791</v>
      </c>
      <c r="D75" s="6" t="s">
        <v>27</v>
      </c>
      <c r="E75" s="6" t="s">
        <v>114</v>
      </c>
      <c r="F75" s="6" t="s">
        <v>56</v>
      </c>
      <c r="G75" s="7">
        <v>5</v>
      </c>
      <c r="H75" s="7">
        <v>7</v>
      </c>
      <c r="I75" s="7">
        <v>7</v>
      </c>
      <c r="J75" s="7">
        <v>5</v>
      </c>
      <c r="K75" s="7">
        <v>1</v>
      </c>
      <c r="L75" s="7">
        <v>1</v>
      </c>
      <c r="M75" s="7">
        <v>2</v>
      </c>
      <c r="N75" s="7">
        <v>3</v>
      </c>
      <c r="O75" s="7">
        <v>3</v>
      </c>
      <c r="P75" s="7">
        <v>3</v>
      </c>
      <c r="Q75" s="7">
        <v>1</v>
      </c>
      <c r="R75" s="7">
        <v>1</v>
      </c>
      <c r="S75" s="7">
        <v>9</v>
      </c>
      <c r="T75" s="7">
        <v>3</v>
      </c>
      <c r="U75" s="7">
        <v>5</v>
      </c>
      <c r="V75" s="8">
        <v>59</v>
      </c>
      <c r="W75" s="9">
        <v>97.399999999999991</v>
      </c>
      <c r="X75" s="9">
        <v>12.133333333333333</v>
      </c>
      <c r="Y75" s="9">
        <v>4.166666666666667</v>
      </c>
    </row>
    <row r="76" spans="2:25" x14ac:dyDescent="0.25">
      <c r="B76" s="5">
        <v>71</v>
      </c>
      <c r="C76" s="1">
        <v>261792</v>
      </c>
      <c r="D76" s="6" t="s">
        <v>27</v>
      </c>
      <c r="E76" s="6" t="s">
        <v>115</v>
      </c>
      <c r="F76" s="6" t="s">
        <v>116</v>
      </c>
      <c r="G76" s="7">
        <v>5</v>
      </c>
      <c r="H76" s="7">
        <v>5</v>
      </c>
      <c r="I76" s="7">
        <v>7</v>
      </c>
      <c r="J76" s="7">
        <v>5</v>
      </c>
      <c r="K76" s="7">
        <v>1</v>
      </c>
      <c r="L76" s="7">
        <v>2</v>
      </c>
      <c r="M76" s="7">
        <v>2</v>
      </c>
      <c r="N76" s="7">
        <v>3</v>
      </c>
      <c r="O76" s="7">
        <v>3</v>
      </c>
      <c r="P76" s="7">
        <v>5</v>
      </c>
      <c r="Q76" s="7">
        <v>1</v>
      </c>
      <c r="R76" s="7">
        <v>1</v>
      </c>
      <c r="S76" s="7">
        <v>1</v>
      </c>
      <c r="T76" s="7">
        <v>3</v>
      </c>
      <c r="U76" s="7">
        <v>5</v>
      </c>
      <c r="V76" s="8">
        <v>48</v>
      </c>
      <c r="W76" s="9">
        <v>178.13333333333335</v>
      </c>
      <c r="X76" s="9">
        <v>14.066666666666668</v>
      </c>
      <c r="Y76" s="9">
        <v>5.4666666666666659</v>
      </c>
    </row>
    <row r="77" spans="2:25" x14ac:dyDescent="0.25">
      <c r="B77" s="5">
        <v>72</v>
      </c>
      <c r="C77" s="1">
        <v>261793</v>
      </c>
      <c r="D77" s="6" t="s">
        <v>27</v>
      </c>
      <c r="E77" s="6" t="s">
        <v>117</v>
      </c>
      <c r="F77" s="6" t="s">
        <v>56</v>
      </c>
      <c r="G77" s="7">
        <v>5</v>
      </c>
      <c r="H77" s="7">
        <v>5</v>
      </c>
      <c r="I77" s="7">
        <v>7</v>
      </c>
      <c r="J77" s="7">
        <v>3</v>
      </c>
      <c r="K77" s="7">
        <v>1</v>
      </c>
      <c r="L77" s="7">
        <v>4</v>
      </c>
      <c r="M77" s="7">
        <v>2</v>
      </c>
      <c r="N77" s="7">
        <v>3</v>
      </c>
      <c r="O77" s="7">
        <v>3</v>
      </c>
      <c r="P77" s="7">
        <v>5</v>
      </c>
      <c r="Q77" s="7">
        <v>3</v>
      </c>
      <c r="R77" s="7">
        <v>1</v>
      </c>
      <c r="S77" s="7">
        <v>1</v>
      </c>
      <c r="T77" s="7">
        <v>1</v>
      </c>
      <c r="U77" s="7">
        <v>5</v>
      </c>
      <c r="V77" s="8">
        <v>55</v>
      </c>
      <c r="W77" s="9">
        <v>105.39999999999999</v>
      </c>
      <c r="X77" s="9">
        <v>12.799999999999999</v>
      </c>
      <c r="Y77" s="9">
        <v>3.9</v>
      </c>
    </row>
    <row r="78" spans="2:25" x14ac:dyDescent="0.25">
      <c r="B78" s="5">
        <v>73</v>
      </c>
      <c r="C78" s="1">
        <v>261794</v>
      </c>
      <c r="D78" s="6" t="s">
        <v>27</v>
      </c>
      <c r="E78" s="6" t="s">
        <v>118</v>
      </c>
      <c r="F78" s="6" t="s">
        <v>56</v>
      </c>
      <c r="G78" s="7">
        <v>5</v>
      </c>
      <c r="H78" s="7">
        <v>5</v>
      </c>
      <c r="I78" s="7">
        <v>7</v>
      </c>
      <c r="J78" s="7">
        <v>5</v>
      </c>
      <c r="K78" s="7">
        <v>1</v>
      </c>
      <c r="L78" s="7">
        <v>2</v>
      </c>
      <c r="M78" s="7">
        <v>2</v>
      </c>
      <c r="N78" s="7">
        <v>3</v>
      </c>
      <c r="O78" s="7">
        <v>3</v>
      </c>
      <c r="P78" s="7">
        <v>4</v>
      </c>
      <c r="Q78" s="7">
        <v>3</v>
      </c>
      <c r="R78" s="7">
        <v>1</v>
      </c>
      <c r="S78" s="7">
        <v>1</v>
      </c>
      <c r="T78" s="7">
        <v>1</v>
      </c>
      <c r="U78" s="7">
        <v>5</v>
      </c>
      <c r="V78" s="8">
        <v>53</v>
      </c>
      <c r="W78" s="9">
        <v>62.866666666666667</v>
      </c>
      <c r="X78" s="9">
        <v>11.6</v>
      </c>
      <c r="Y78" s="9">
        <v>3.5</v>
      </c>
    </row>
    <row r="79" spans="2:25" x14ac:dyDescent="0.25">
      <c r="B79" s="5">
        <v>74</v>
      </c>
      <c r="C79" s="1">
        <v>261795</v>
      </c>
      <c r="D79" s="6" t="s">
        <v>27</v>
      </c>
      <c r="E79" s="6" t="s">
        <v>119</v>
      </c>
      <c r="F79" s="6" t="s">
        <v>113</v>
      </c>
      <c r="G79" s="7">
        <v>5</v>
      </c>
      <c r="H79" s="7">
        <v>5</v>
      </c>
      <c r="I79" s="7">
        <v>7</v>
      </c>
      <c r="J79" s="7">
        <v>5</v>
      </c>
      <c r="K79" s="7">
        <v>1</v>
      </c>
      <c r="L79" s="7">
        <v>2</v>
      </c>
      <c r="M79" s="7">
        <v>2</v>
      </c>
      <c r="N79" s="7">
        <v>3</v>
      </c>
      <c r="O79" s="7">
        <v>3</v>
      </c>
      <c r="P79" s="7">
        <v>4</v>
      </c>
      <c r="Q79" s="7">
        <v>5</v>
      </c>
      <c r="R79" s="7">
        <v>1</v>
      </c>
      <c r="S79" s="7">
        <v>9</v>
      </c>
      <c r="T79" s="7">
        <v>1</v>
      </c>
      <c r="U79" s="7">
        <v>5</v>
      </c>
      <c r="V79" s="8">
        <v>55</v>
      </c>
      <c r="W79" s="9">
        <v>104.43333333333334</v>
      </c>
      <c r="X79" s="9">
        <v>13.666666666666666</v>
      </c>
      <c r="Y79" s="9">
        <v>4.0666666666666664</v>
      </c>
    </row>
    <row r="80" spans="2:25" x14ac:dyDescent="0.25">
      <c r="B80" s="5">
        <v>75</v>
      </c>
      <c r="C80" s="1">
        <v>261797</v>
      </c>
      <c r="D80" s="6" t="s">
        <v>27</v>
      </c>
      <c r="E80" s="6" t="s">
        <v>120</v>
      </c>
      <c r="F80" s="6" t="s">
        <v>50</v>
      </c>
      <c r="G80" s="7">
        <v>5</v>
      </c>
      <c r="H80" s="7">
        <v>5</v>
      </c>
      <c r="I80" s="7">
        <v>7</v>
      </c>
      <c r="J80" s="7">
        <v>5</v>
      </c>
      <c r="K80" s="7">
        <v>1</v>
      </c>
      <c r="L80" s="7">
        <v>2</v>
      </c>
      <c r="M80" s="7">
        <v>2</v>
      </c>
      <c r="N80" s="7">
        <v>3</v>
      </c>
      <c r="O80" s="7">
        <v>3</v>
      </c>
      <c r="P80" s="7">
        <v>3</v>
      </c>
      <c r="Q80" s="7">
        <v>1</v>
      </c>
      <c r="R80" s="7">
        <v>1</v>
      </c>
      <c r="S80" s="7">
        <v>1</v>
      </c>
      <c r="T80" s="7">
        <v>1</v>
      </c>
      <c r="U80" s="7">
        <v>5</v>
      </c>
      <c r="V80" s="8">
        <v>52</v>
      </c>
      <c r="W80" s="9">
        <v>82.433333333333323</v>
      </c>
      <c r="X80" s="9">
        <v>14.633333333333333</v>
      </c>
      <c r="Y80" s="9">
        <v>3.7666666666666671</v>
      </c>
    </row>
    <row r="81" spans="2:25" x14ac:dyDescent="0.25">
      <c r="B81" s="5">
        <v>76</v>
      </c>
      <c r="C81" s="1">
        <v>261799</v>
      </c>
      <c r="D81" s="6" t="s">
        <v>27</v>
      </c>
      <c r="E81" s="6" t="s">
        <v>121</v>
      </c>
      <c r="F81" s="6" t="s">
        <v>46</v>
      </c>
      <c r="G81" s="7">
        <v>5</v>
      </c>
      <c r="H81" s="7">
        <v>7</v>
      </c>
      <c r="I81" s="7">
        <v>7</v>
      </c>
      <c r="J81" s="7">
        <v>3</v>
      </c>
      <c r="K81" s="7">
        <v>1</v>
      </c>
      <c r="L81" s="7">
        <v>2</v>
      </c>
      <c r="M81" s="7">
        <v>1</v>
      </c>
      <c r="N81" s="7">
        <v>3</v>
      </c>
      <c r="O81" s="7">
        <v>3</v>
      </c>
      <c r="P81" s="7">
        <v>3</v>
      </c>
      <c r="Q81" s="7">
        <v>1</v>
      </c>
      <c r="R81" s="7">
        <v>1</v>
      </c>
      <c r="S81" s="7">
        <v>1</v>
      </c>
      <c r="T81" s="7">
        <v>1</v>
      </c>
      <c r="U81" s="7">
        <v>5</v>
      </c>
      <c r="V81" s="8">
        <v>52</v>
      </c>
      <c r="W81" s="9">
        <v>135.46666666666667</v>
      </c>
      <c r="X81" s="9">
        <v>15.133333333333335</v>
      </c>
      <c r="Y81" s="9">
        <v>3.8666666666666667</v>
      </c>
    </row>
    <row r="82" spans="2:25" x14ac:dyDescent="0.25">
      <c r="B82" s="5">
        <v>77</v>
      </c>
      <c r="C82" s="1">
        <v>261800</v>
      </c>
      <c r="D82" s="6" t="s">
        <v>27</v>
      </c>
      <c r="E82" s="6" t="s">
        <v>122</v>
      </c>
      <c r="F82" s="6" t="s">
        <v>46</v>
      </c>
      <c r="G82" s="7">
        <v>5</v>
      </c>
      <c r="H82" s="7">
        <v>5</v>
      </c>
      <c r="I82" s="7">
        <v>5</v>
      </c>
      <c r="J82" s="7">
        <v>3</v>
      </c>
      <c r="K82" s="7">
        <v>1</v>
      </c>
      <c r="L82" s="7">
        <v>4</v>
      </c>
      <c r="M82" s="7">
        <v>1</v>
      </c>
      <c r="N82" s="7">
        <v>3</v>
      </c>
      <c r="O82" s="7">
        <v>3</v>
      </c>
      <c r="P82" s="7">
        <v>5</v>
      </c>
      <c r="Q82" s="7">
        <v>5</v>
      </c>
      <c r="R82" s="7">
        <v>1</v>
      </c>
      <c r="S82" s="7">
        <v>9</v>
      </c>
      <c r="T82" s="7">
        <v>3</v>
      </c>
      <c r="U82" s="7">
        <v>3</v>
      </c>
      <c r="V82" s="8">
        <v>57</v>
      </c>
      <c r="W82" s="9">
        <v>154.6</v>
      </c>
      <c r="X82" s="9">
        <v>18.066666666666666</v>
      </c>
      <c r="Y82" s="9">
        <v>4.3666666666666671</v>
      </c>
    </row>
    <row r="83" spans="2:25" x14ac:dyDescent="0.25">
      <c r="B83" s="5">
        <v>78</v>
      </c>
      <c r="C83" s="1">
        <v>261801</v>
      </c>
      <c r="D83" s="6" t="s">
        <v>27</v>
      </c>
      <c r="E83" s="6" t="s">
        <v>123</v>
      </c>
      <c r="F83" s="6" t="s">
        <v>46</v>
      </c>
      <c r="G83" s="7">
        <v>5</v>
      </c>
      <c r="H83" s="7">
        <v>5</v>
      </c>
      <c r="I83" s="7">
        <v>7</v>
      </c>
      <c r="J83" s="7">
        <v>3</v>
      </c>
      <c r="K83" s="7">
        <v>1</v>
      </c>
      <c r="L83" s="7">
        <v>3</v>
      </c>
      <c r="M83" s="7">
        <v>1</v>
      </c>
      <c r="N83" s="7">
        <v>3</v>
      </c>
      <c r="O83" s="7">
        <v>3</v>
      </c>
      <c r="P83" s="7">
        <v>6</v>
      </c>
      <c r="Q83" s="7">
        <v>5</v>
      </c>
      <c r="R83" s="7">
        <v>1</v>
      </c>
      <c r="S83" s="7">
        <v>1</v>
      </c>
      <c r="T83" s="7">
        <v>3</v>
      </c>
      <c r="U83" s="7">
        <v>3</v>
      </c>
      <c r="V83" s="8">
        <v>30</v>
      </c>
      <c r="W83" s="9">
        <v>122</v>
      </c>
      <c r="X83" s="9">
        <v>14.4</v>
      </c>
      <c r="Y83" s="9">
        <v>3.8333333333333335</v>
      </c>
    </row>
    <row r="84" spans="2:25" x14ac:dyDescent="0.25">
      <c r="B84" s="5">
        <v>79</v>
      </c>
      <c r="C84" s="1">
        <v>261803</v>
      </c>
      <c r="D84" s="6" t="s">
        <v>27</v>
      </c>
      <c r="E84" s="6" t="s">
        <v>124</v>
      </c>
      <c r="F84" s="6" t="s">
        <v>46</v>
      </c>
      <c r="G84" s="7">
        <v>3</v>
      </c>
      <c r="H84" s="7">
        <v>7</v>
      </c>
      <c r="I84" s="7">
        <v>7</v>
      </c>
      <c r="J84" s="7">
        <v>3</v>
      </c>
      <c r="K84" s="7">
        <v>9</v>
      </c>
      <c r="L84" s="7">
        <v>3</v>
      </c>
      <c r="M84" s="7">
        <v>1</v>
      </c>
      <c r="N84" s="7">
        <v>3</v>
      </c>
      <c r="O84" s="7">
        <v>2</v>
      </c>
      <c r="P84" s="7">
        <v>3</v>
      </c>
      <c r="Q84" s="7">
        <v>3</v>
      </c>
      <c r="R84" s="7">
        <v>1</v>
      </c>
      <c r="S84" s="7">
        <v>1</v>
      </c>
      <c r="T84" s="7">
        <v>1</v>
      </c>
      <c r="U84" s="7">
        <v>7</v>
      </c>
      <c r="V84" s="8">
        <v>54</v>
      </c>
      <c r="W84" s="9">
        <v>120.56666666666666</v>
      </c>
      <c r="X84" s="9">
        <v>13.633333333333335</v>
      </c>
      <c r="Y84" s="9">
        <v>4.0999999999999996</v>
      </c>
    </row>
    <row r="85" spans="2:25" x14ac:dyDescent="0.25">
      <c r="B85" s="5">
        <v>80</v>
      </c>
      <c r="C85" s="1">
        <v>264170</v>
      </c>
      <c r="D85" s="6" t="s">
        <v>27</v>
      </c>
      <c r="E85" s="6" t="s">
        <v>125</v>
      </c>
      <c r="F85" s="6" t="s">
        <v>58</v>
      </c>
      <c r="G85" s="7">
        <v>3</v>
      </c>
      <c r="H85" s="7">
        <v>3</v>
      </c>
      <c r="I85" s="7">
        <v>7</v>
      </c>
      <c r="J85" s="7">
        <v>3</v>
      </c>
      <c r="K85" s="7">
        <v>9</v>
      </c>
      <c r="L85" s="7">
        <v>3</v>
      </c>
      <c r="M85" s="7">
        <v>2</v>
      </c>
      <c r="N85" s="7">
        <v>3</v>
      </c>
      <c r="O85" s="7">
        <v>3</v>
      </c>
      <c r="P85" s="7">
        <v>3</v>
      </c>
      <c r="Q85" s="7">
        <v>1</v>
      </c>
      <c r="R85" s="7">
        <v>1</v>
      </c>
      <c r="S85" s="7">
        <v>9</v>
      </c>
      <c r="T85" s="7">
        <v>1</v>
      </c>
      <c r="U85" s="7">
        <v>5</v>
      </c>
      <c r="V85" s="8">
        <v>49</v>
      </c>
      <c r="W85" s="9">
        <v>88.266666666666666</v>
      </c>
      <c r="X85" s="9">
        <v>13.866666666666665</v>
      </c>
      <c r="Y85" s="9">
        <v>3.9333333333333336</v>
      </c>
    </row>
    <row r="86" spans="2:25" x14ac:dyDescent="0.25">
      <c r="B86" s="5">
        <v>81</v>
      </c>
      <c r="C86" s="1">
        <v>274035</v>
      </c>
      <c r="D86" s="6" t="s">
        <v>59</v>
      </c>
      <c r="E86" s="6" t="s">
        <v>126</v>
      </c>
      <c r="F86" s="6" t="s">
        <v>127</v>
      </c>
      <c r="G86" s="7">
        <v>5</v>
      </c>
      <c r="H86" s="7">
        <v>5</v>
      </c>
      <c r="I86" s="7">
        <v>5</v>
      </c>
      <c r="J86" s="7">
        <v>5</v>
      </c>
      <c r="K86" s="7">
        <v>1</v>
      </c>
      <c r="L86" s="7">
        <v>2</v>
      </c>
      <c r="M86" s="7">
        <v>1</v>
      </c>
      <c r="N86" s="7">
        <v>2</v>
      </c>
      <c r="O86" s="7">
        <v>2</v>
      </c>
      <c r="P86" s="7">
        <v>3</v>
      </c>
      <c r="Q86" s="7">
        <v>5</v>
      </c>
      <c r="R86" s="7">
        <v>1</v>
      </c>
      <c r="S86" s="7">
        <v>1</v>
      </c>
      <c r="T86" s="7">
        <v>1</v>
      </c>
      <c r="U86" s="7">
        <v>3</v>
      </c>
      <c r="V86" s="8">
        <v>49</v>
      </c>
      <c r="W86" s="9">
        <v>68.36666666666666</v>
      </c>
      <c r="X86" s="9">
        <v>12.1</v>
      </c>
      <c r="Y86" s="9">
        <v>3.7333333333333329</v>
      </c>
    </row>
    <row r="87" spans="2:25" x14ac:dyDescent="0.25">
      <c r="B87" s="5">
        <v>82</v>
      </c>
      <c r="C87" s="1">
        <v>274036</v>
      </c>
      <c r="D87" s="6" t="s">
        <v>27</v>
      </c>
      <c r="E87" s="6" t="s">
        <v>128</v>
      </c>
      <c r="F87" s="6" t="s">
        <v>56</v>
      </c>
      <c r="G87" s="7">
        <v>5</v>
      </c>
      <c r="H87" s="7">
        <v>5</v>
      </c>
      <c r="I87" s="7">
        <v>7</v>
      </c>
      <c r="J87" s="7">
        <v>3</v>
      </c>
      <c r="K87" s="7">
        <v>9</v>
      </c>
      <c r="L87" s="7">
        <v>2</v>
      </c>
      <c r="M87" s="7">
        <v>1</v>
      </c>
      <c r="N87" s="7">
        <v>3</v>
      </c>
      <c r="O87" s="7">
        <v>3</v>
      </c>
      <c r="P87" s="7">
        <v>5</v>
      </c>
      <c r="Q87" s="7">
        <v>1</v>
      </c>
      <c r="R87" s="7">
        <v>1</v>
      </c>
      <c r="S87" s="7">
        <v>1</v>
      </c>
      <c r="T87" s="7">
        <v>3</v>
      </c>
      <c r="U87" s="7">
        <v>5</v>
      </c>
      <c r="V87" s="8">
        <v>49</v>
      </c>
      <c r="W87" s="9">
        <v>79.3</v>
      </c>
      <c r="X87" s="9">
        <v>13.033333333333333</v>
      </c>
      <c r="Y87" s="9">
        <v>3.2666666666666671</v>
      </c>
    </row>
    <row r="88" spans="2:25" x14ac:dyDescent="0.25">
      <c r="B88" s="5">
        <v>83</v>
      </c>
      <c r="C88" s="1">
        <v>274037</v>
      </c>
      <c r="D88" s="6" t="s">
        <v>27</v>
      </c>
      <c r="E88" s="6" t="s">
        <v>129</v>
      </c>
      <c r="F88" s="6" t="s">
        <v>56</v>
      </c>
      <c r="G88" s="7">
        <v>3</v>
      </c>
      <c r="H88" s="7">
        <v>5</v>
      </c>
      <c r="I88" s="7">
        <v>7</v>
      </c>
      <c r="J88" s="7">
        <v>3</v>
      </c>
      <c r="K88" s="7">
        <v>9</v>
      </c>
      <c r="L88" s="7">
        <v>2</v>
      </c>
      <c r="M88" s="7">
        <v>2</v>
      </c>
      <c r="N88" s="7">
        <v>3</v>
      </c>
      <c r="O88" s="7">
        <v>2</v>
      </c>
      <c r="P88" s="7">
        <v>4</v>
      </c>
      <c r="Q88" s="7">
        <v>1</v>
      </c>
      <c r="R88" s="7">
        <v>1</v>
      </c>
      <c r="S88" s="7">
        <v>1</v>
      </c>
      <c r="T88" s="7">
        <v>1</v>
      </c>
      <c r="U88" s="7">
        <v>3</v>
      </c>
      <c r="V88" s="8">
        <v>55</v>
      </c>
      <c r="W88" s="9">
        <v>71.733333333333334</v>
      </c>
      <c r="X88" s="9">
        <v>11.966666666666667</v>
      </c>
      <c r="Y88" s="9">
        <v>3.6666666666666665</v>
      </c>
    </row>
    <row r="89" spans="2:25" x14ac:dyDescent="0.25">
      <c r="B89" s="5">
        <v>84</v>
      </c>
      <c r="C89" s="1">
        <v>274184</v>
      </c>
      <c r="D89" s="6" t="s">
        <v>27</v>
      </c>
      <c r="E89" s="6" t="s">
        <v>130</v>
      </c>
      <c r="F89" s="6" t="s">
        <v>58</v>
      </c>
      <c r="G89" s="7">
        <v>3</v>
      </c>
      <c r="H89" s="7">
        <v>5</v>
      </c>
      <c r="I89" s="7">
        <v>7</v>
      </c>
      <c r="J89" s="7">
        <v>7</v>
      </c>
      <c r="K89" s="7">
        <v>1</v>
      </c>
      <c r="L89" s="7">
        <v>1</v>
      </c>
      <c r="M89" s="7">
        <v>1</v>
      </c>
      <c r="N89" s="7">
        <v>3</v>
      </c>
      <c r="O89" s="7">
        <v>2</v>
      </c>
      <c r="P89" s="7">
        <v>4</v>
      </c>
      <c r="Q89" s="7">
        <v>5</v>
      </c>
      <c r="R89" s="7">
        <v>1</v>
      </c>
      <c r="S89" s="7">
        <v>1</v>
      </c>
      <c r="T89" s="7">
        <v>1</v>
      </c>
      <c r="U89" s="7">
        <v>3</v>
      </c>
      <c r="V89" s="8">
        <v>73</v>
      </c>
      <c r="W89" s="9">
        <v>101.89999999999999</v>
      </c>
      <c r="X89" s="9">
        <v>11.933333333333332</v>
      </c>
      <c r="Y89" s="9">
        <v>4</v>
      </c>
    </row>
    <row r="90" spans="2:25" x14ac:dyDescent="0.25">
      <c r="B90" s="5">
        <v>85</v>
      </c>
      <c r="C90" s="1">
        <v>276366</v>
      </c>
      <c r="D90" s="6" t="s">
        <v>27</v>
      </c>
      <c r="E90" s="6" t="s">
        <v>96</v>
      </c>
      <c r="F90" s="6" t="s">
        <v>131</v>
      </c>
      <c r="G90" s="7">
        <v>5</v>
      </c>
      <c r="H90" s="7">
        <v>7</v>
      </c>
      <c r="I90" s="7">
        <v>5</v>
      </c>
      <c r="J90" s="7">
        <v>7</v>
      </c>
      <c r="K90" s="7">
        <v>1</v>
      </c>
      <c r="L90" s="7">
        <v>1</v>
      </c>
      <c r="M90" s="7">
        <v>3</v>
      </c>
      <c r="N90" s="7">
        <v>3</v>
      </c>
      <c r="O90" s="7">
        <v>3</v>
      </c>
      <c r="P90" s="7">
        <v>4</v>
      </c>
      <c r="Q90" s="7">
        <v>3</v>
      </c>
      <c r="R90" s="7">
        <v>1</v>
      </c>
      <c r="S90" s="7">
        <v>1</v>
      </c>
      <c r="T90" s="7">
        <v>1</v>
      </c>
      <c r="U90" s="7">
        <v>5</v>
      </c>
      <c r="V90" s="8">
        <v>67</v>
      </c>
      <c r="W90" s="9">
        <v>111.03333333333335</v>
      </c>
      <c r="X90" s="9">
        <v>16.366666666666671</v>
      </c>
      <c r="Y90" s="9">
        <v>4.6000000000000005</v>
      </c>
    </row>
    <row r="91" spans="2:25" x14ac:dyDescent="0.25">
      <c r="B91" s="5">
        <v>86</v>
      </c>
      <c r="C91" s="1">
        <v>283365</v>
      </c>
      <c r="D91" s="6" t="s">
        <v>27</v>
      </c>
      <c r="E91" s="6" t="s">
        <v>132</v>
      </c>
      <c r="F91" s="6" t="s">
        <v>56</v>
      </c>
      <c r="G91" s="7">
        <v>5</v>
      </c>
      <c r="H91" s="7">
        <v>5</v>
      </c>
      <c r="I91" s="7">
        <v>7</v>
      </c>
      <c r="J91" s="7">
        <v>5</v>
      </c>
      <c r="K91" s="7">
        <v>1</v>
      </c>
      <c r="L91" s="7">
        <v>2</v>
      </c>
      <c r="M91" s="7">
        <v>2</v>
      </c>
      <c r="N91" s="7">
        <v>3</v>
      </c>
      <c r="O91" s="7">
        <v>3</v>
      </c>
      <c r="P91" s="7">
        <v>5</v>
      </c>
      <c r="Q91" s="7">
        <v>3</v>
      </c>
      <c r="R91" s="7">
        <v>1</v>
      </c>
      <c r="S91" s="7">
        <v>1</v>
      </c>
      <c r="T91" s="7">
        <v>1</v>
      </c>
      <c r="U91" s="7">
        <v>3</v>
      </c>
      <c r="V91" s="8">
        <v>37</v>
      </c>
      <c r="W91" s="9">
        <v>144.83333333333334</v>
      </c>
      <c r="X91" s="9">
        <v>17.433333333333334</v>
      </c>
      <c r="Y91" s="9">
        <v>3.9</v>
      </c>
    </row>
    <row r="92" spans="2:25" x14ac:dyDescent="0.25">
      <c r="B92" s="5">
        <v>87</v>
      </c>
      <c r="C92" s="1">
        <v>288816</v>
      </c>
      <c r="D92" s="6" t="s">
        <v>27</v>
      </c>
      <c r="E92" s="6" t="s">
        <v>133</v>
      </c>
      <c r="F92" s="6" t="s">
        <v>56</v>
      </c>
      <c r="G92" s="7">
        <v>3</v>
      </c>
      <c r="H92" s="7">
        <v>7</v>
      </c>
      <c r="I92" s="7">
        <v>7</v>
      </c>
      <c r="J92" s="7">
        <v>3</v>
      </c>
      <c r="K92" s="7">
        <v>1</v>
      </c>
      <c r="L92" s="7">
        <v>2</v>
      </c>
      <c r="M92" s="7">
        <v>1</v>
      </c>
      <c r="N92" s="7">
        <v>3</v>
      </c>
      <c r="O92" s="7">
        <v>3</v>
      </c>
      <c r="P92" s="7">
        <v>3</v>
      </c>
      <c r="Q92" s="7">
        <v>1</v>
      </c>
      <c r="R92" s="7">
        <v>1</v>
      </c>
      <c r="S92" s="7">
        <v>9</v>
      </c>
      <c r="T92" s="7">
        <v>1</v>
      </c>
      <c r="U92" s="7">
        <v>5</v>
      </c>
      <c r="V92" s="8">
        <v>45</v>
      </c>
      <c r="W92" s="9">
        <v>119.43333333333334</v>
      </c>
      <c r="X92" s="9">
        <v>16.033333333333335</v>
      </c>
      <c r="Y92" s="9">
        <v>3.9666666666666668</v>
      </c>
    </row>
    <row r="93" spans="2:25" x14ac:dyDescent="0.25">
      <c r="B93" s="5">
        <v>88</v>
      </c>
      <c r="C93" s="1">
        <v>288843</v>
      </c>
      <c r="D93" s="6" t="s">
        <v>65</v>
      </c>
      <c r="E93" s="6" t="s">
        <v>134</v>
      </c>
      <c r="F93" s="6" t="s">
        <v>58</v>
      </c>
      <c r="G93" s="7">
        <v>5</v>
      </c>
      <c r="H93" s="7">
        <v>3</v>
      </c>
      <c r="I93" s="7">
        <v>3</v>
      </c>
      <c r="J93" s="7">
        <v>5</v>
      </c>
      <c r="K93" s="7">
        <v>1</v>
      </c>
      <c r="L93" s="7">
        <v>2</v>
      </c>
      <c r="M93" s="7">
        <v>3</v>
      </c>
      <c r="N93" s="7">
        <v>1</v>
      </c>
      <c r="O93" s="7">
        <v>1</v>
      </c>
      <c r="P93" s="7">
        <v>4</v>
      </c>
      <c r="Q93" s="7">
        <v>9</v>
      </c>
      <c r="R93" s="7">
        <v>1</v>
      </c>
      <c r="S93" s="7">
        <v>1</v>
      </c>
      <c r="T93" s="7">
        <v>3</v>
      </c>
      <c r="U93" s="7">
        <v>5</v>
      </c>
      <c r="V93" s="8">
        <v>68</v>
      </c>
      <c r="W93" s="9">
        <v>79.2</v>
      </c>
      <c r="X93" s="9">
        <v>17.366666666666664</v>
      </c>
      <c r="Y93" s="9">
        <v>3.1999999999999997</v>
      </c>
    </row>
    <row r="94" spans="2:25" x14ac:dyDescent="0.25">
      <c r="B94" s="5">
        <v>89</v>
      </c>
      <c r="C94" s="1">
        <v>288869</v>
      </c>
      <c r="D94" s="6" t="s">
        <v>27</v>
      </c>
      <c r="E94" s="6" t="s">
        <v>135</v>
      </c>
      <c r="F94" s="6" t="s">
        <v>77</v>
      </c>
      <c r="G94" s="7">
        <v>5</v>
      </c>
      <c r="H94" s="7">
        <v>7</v>
      </c>
      <c r="I94" s="7">
        <v>7</v>
      </c>
      <c r="J94" s="7">
        <v>5</v>
      </c>
      <c r="K94" s="7">
        <v>1</v>
      </c>
      <c r="L94" s="7">
        <v>2</v>
      </c>
      <c r="M94" s="7">
        <v>1</v>
      </c>
      <c r="N94" s="7">
        <v>3</v>
      </c>
      <c r="O94" s="7">
        <v>3</v>
      </c>
      <c r="P94" s="7">
        <v>5</v>
      </c>
      <c r="Q94" s="7">
        <v>1</v>
      </c>
      <c r="R94" s="7">
        <v>1</v>
      </c>
      <c r="S94" s="7">
        <v>1</v>
      </c>
      <c r="T94" s="7">
        <v>1</v>
      </c>
      <c r="U94" s="7">
        <v>3</v>
      </c>
      <c r="V94" s="8">
        <v>47</v>
      </c>
      <c r="W94" s="9">
        <v>115.33333333333333</v>
      </c>
      <c r="X94" s="9">
        <v>15.299999999999999</v>
      </c>
      <c r="Y94" s="9">
        <v>3.7333333333333329</v>
      </c>
    </row>
    <row r="95" spans="2:25" x14ac:dyDescent="0.25">
      <c r="B95" s="5">
        <v>90</v>
      </c>
      <c r="C95" s="1">
        <v>288909</v>
      </c>
      <c r="D95" s="6" t="s">
        <v>27</v>
      </c>
      <c r="E95" s="6" t="s">
        <v>136</v>
      </c>
      <c r="F95" s="6" t="s">
        <v>131</v>
      </c>
      <c r="G95" s="7">
        <v>3</v>
      </c>
      <c r="H95" s="7">
        <v>5</v>
      </c>
      <c r="I95" s="7">
        <v>7</v>
      </c>
      <c r="J95" s="7">
        <v>3</v>
      </c>
      <c r="K95" s="7">
        <v>9</v>
      </c>
      <c r="L95" s="7">
        <v>3</v>
      </c>
      <c r="M95" s="7">
        <v>3</v>
      </c>
      <c r="N95" s="7">
        <v>3</v>
      </c>
      <c r="O95" s="7">
        <v>3</v>
      </c>
      <c r="P95" s="7">
        <v>4</v>
      </c>
      <c r="Q95" s="7">
        <v>1</v>
      </c>
      <c r="R95" s="7">
        <v>1</v>
      </c>
      <c r="S95" s="7">
        <v>1</v>
      </c>
      <c r="T95" s="7">
        <v>1</v>
      </c>
      <c r="U95" s="7">
        <v>7</v>
      </c>
      <c r="V95" s="8">
        <v>34</v>
      </c>
      <c r="W95" s="9">
        <v>74.066666666666677</v>
      </c>
      <c r="X95" s="9">
        <v>14.933333333333332</v>
      </c>
      <c r="Y95" s="9">
        <v>3.0666666666666664</v>
      </c>
    </row>
    <row r="96" spans="2:25" x14ac:dyDescent="0.25">
      <c r="B96" s="5">
        <v>91</v>
      </c>
      <c r="C96" s="1">
        <v>288910</v>
      </c>
      <c r="D96" s="6" t="s">
        <v>65</v>
      </c>
      <c r="E96" s="6" t="s">
        <v>137</v>
      </c>
      <c r="F96" s="6" t="s">
        <v>86</v>
      </c>
      <c r="G96" s="7">
        <v>5</v>
      </c>
      <c r="H96" s="7">
        <v>5</v>
      </c>
      <c r="I96" s="7">
        <v>7</v>
      </c>
      <c r="J96" s="7">
        <v>5</v>
      </c>
      <c r="K96" s="7">
        <v>1</v>
      </c>
      <c r="L96" s="7">
        <v>1</v>
      </c>
      <c r="M96" s="7">
        <v>3</v>
      </c>
      <c r="N96" s="7">
        <v>1</v>
      </c>
      <c r="O96" s="7">
        <v>1</v>
      </c>
      <c r="P96" s="7">
        <v>4</v>
      </c>
      <c r="Q96" s="7">
        <v>1</v>
      </c>
      <c r="R96" s="7">
        <v>1</v>
      </c>
      <c r="S96" s="7">
        <v>1</v>
      </c>
      <c r="T96" s="7">
        <v>1</v>
      </c>
      <c r="U96" s="7">
        <v>3</v>
      </c>
      <c r="V96" s="8">
        <v>42</v>
      </c>
      <c r="W96" s="9">
        <v>41.666666666666664</v>
      </c>
      <c r="X96" s="9">
        <v>10.799999999999999</v>
      </c>
      <c r="Y96" s="9">
        <v>3.1333333333333333</v>
      </c>
    </row>
    <row r="97" spans="2:25" x14ac:dyDescent="0.25">
      <c r="B97" s="5">
        <v>92</v>
      </c>
      <c r="C97" s="1">
        <v>289019</v>
      </c>
      <c r="D97" s="6" t="s">
        <v>27</v>
      </c>
      <c r="E97" s="6" t="s">
        <v>138</v>
      </c>
      <c r="F97" s="6" t="s">
        <v>56</v>
      </c>
      <c r="G97" s="7">
        <v>3</v>
      </c>
      <c r="H97" s="7">
        <v>5</v>
      </c>
      <c r="I97" s="7">
        <v>7</v>
      </c>
      <c r="J97" s="7">
        <v>3</v>
      </c>
      <c r="K97" s="7">
        <v>1</v>
      </c>
      <c r="L97" s="7">
        <v>3</v>
      </c>
      <c r="M97" s="7">
        <v>1</v>
      </c>
      <c r="N97" s="7">
        <v>3</v>
      </c>
      <c r="O97" s="7">
        <v>3</v>
      </c>
      <c r="P97" s="7">
        <v>5</v>
      </c>
      <c r="Q97" s="7">
        <v>3</v>
      </c>
      <c r="R97" s="7">
        <v>1</v>
      </c>
      <c r="S97" s="7">
        <v>1</v>
      </c>
      <c r="T97" s="7">
        <v>1</v>
      </c>
      <c r="U97" s="7">
        <v>5</v>
      </c>
      <c r="V97" s="8">
        <v>40</v>
      </c>
      <c r="W97" s="9">
        <v>82.2</v>
      </c>
      <c r="X97" s="9">
        <v>11.6</v>
      </c>
      <c r="Y97" s="9">
        <v>3.4666666666666663</v>
      </c>
    </row>
    <row r="98" spans="2:25" x14ac:dyDescent="0.25">
      <c r="B98" s="5">
        <v>93</v>
      </c>
      <c r="C98" s="1">
        <v>289113</v>
      </c>
      <c r="D98" s="6" t="s">
        <v>27</v>
      </c>
      <c r="E98" s="6" t="s">
        <v>139</v>
      </c>
      <c r="F98" s="6" t="s">
        <v>56</v>
      </c>
      <c r="G98" s="7">
        <v>3</v>
      </c>
      <c r="H98" s="7">
        <v>5</v>
      </c>
      <c r="I98" s="7">
        <v>7</v>
      </c>
      <c r="J98" s="7">
        <v>3</v>
      </c>
      <c r="K98" s="7">
        <v>9</v>
      </c>
      <c r="L98" s="7">
        <v>2</v>
      </c>
      <c r="M98" s="7">
        <v>1</v>
      </c>
      <c r="N98" s="7">
        <v>3</v>
      </c>
      <c r="O98" s="7">
        <v>3</v>
      </c>
      <c r="P98" s="7">
        <v>4</v>
      </c>
      <c r="Q98" s="7">
        <v>3</v>
      </c>
      <c r="R98" s="7">
        <v>1</v>
      </c>
      <c r="S98" s="7">
        <v>1</v>
      </c>
      <c r="T98" s="7">
        <v>3</v>
      </c>
      <c r="U98" s="7">
        <v>5</v>
      </c>
      <c r="V98" s="8">
        <v>56</v>
      </c>
      <c r="W98" s="9">
        <v>73.966666666666683</v>
      </c>
      <c r="X98" s="9">
        <v>13.1</v>
      </c>
      <c r="Y98" s="9">
        <v>3.1666666666666665</v>
      </c>
    </row>
    <row r="99" spans="2:25" x14ac:dyDescent="0.25">
      <c r="B99" s="5">
        <v>94</v>
      </c>
      <c r="C99" s="1">
        <v>297031</v>
      </c>
      <c r="D99" s="6" t="s">
        <v>27</v>
      </c>
      <c r="E99" s="6" t="s">
        <v>140</v>
      </c>
      <c r="F99" s="6" t="s">
        <v>56</v>
      </c>
      <c r="G99" s="7">
        <v>3</v>
      </c>
      <c r="H99" s="7">
        <v>5</v>
      </c>
      <c r="I99" s="7">
        <v>7</v>
      </c>
      <c r="J99" s="7">
        <v>5</v>
      </c>
      <c r="K99" s="7">
        <v>1</v>
      </c>
      <c r="L99" s="7">
        <v>4</v>
      </c>
      <c r="M99" s="7">
        <v>1</v>
      </c>
      <c r="N99" s="7">
        <v>3</v>
      </c>
      <c r="O99" s="7">
        <v>3</v>
      </c>
      <c r="P99" s="7">
        <v>5</v>
      </c>
      <c r="Q99" s="7">
        <v>5</v>
      </c>
      <c r="R99" s="7">
        <v>1</v>
      </c>
      <c r="S99" s="7">
        <v>1</v>
      </c>
      <c r="T99" s="7">
        <v>1</v>
      </c>
      <c r="U99" s="7">
        <v>5</v>
      </c>
      <c r="V99" s="8">
        <v>50</v>
      </c>
      <c r="W99" s="9">
        <v>111.10000000000001</v>
      </c>
      <c r="X99" s="9">
        <v>15</v>
      </c>
      <c r="Y99" s="9">
        <v>3.7333333333333329</v>
      </c>
    </row>
    <row r="100" spans="2:25" x14ac:dyDescent="0.25">
      <c r="B100" s="5">
        <v>95</v>
      </c>
      <c r="C100" s="1">
        <v>299934</v>
      </c>
      <c r="D100" s="6" t="s">
        <v>27</v>
      </c>
      <c r="E100" s="6" t="s">
        <v>141</v>
      </c>
      <c r="F100" s="6" t="s">
        <v>56</v>
      </c>
      <c r="G100" s="7">
        <v>3</v>
      </c>
      <c r="H100" s="7">
        <v>5</v>
      </c>
      <c r="I100" s="7">
        <v>7</v>
      </c>
      <c r="J100" s="7">
        <v>3</v>
      </c>
      <c r="K100" s="7">
        <v>1</v>
      </c>
      <c r="L100" s="7">
        <v>1</v>
      </c>
      <c r="M100" s="7">
        <v>1</v>
      </c>
      <c r="N100" s="7">
        <v>3</v>
      </c>
      <c r="O100" s="7">
        <v>3</v>
      </c>
      <c r="P100" s="7">
        <v>3</v>
      </c>
      <c r="Q100" s="7">
        <v>1</v>
      </c>
      <c r="R100" s="7">
        <v>1</v>
      </c>
      <c r="S100" s="7">
        <v>1</v>
      </c>
      <c r="T100" s="7">
        <v>1</v>
      </c>
      <c r="U100" s="7">
        <v>5</v>
      </c>
      <c r="V100" s="8">
        <v>49</v>
      </c>
      <c r="W100" s="9">
        <v>139.70000000000002</v>
      </c>
      <c r="X100" s="9">
        <v>12.566666666666668</v>
      </c>
      <c r="Y100" s="9">
        <v>4.9000000000000004</v>
      </c>
    </row>
    <row r="101" spans="2:25" x14ac:dyDescent="0.25">
      <c r="B101" s="5">
        <v>96</v>
      </c>
      <c r="C101" s="1">
        <v>299948</v>
      </c>
      <c r="D101" s="6" t="s">
        <v>27</v>
      </c>
      <c r="E101" s="6" t="s">
        <v>142</v>
      </c>
      <c r="F101" s="6" t="s">
        <v>143</v>
      </c>
      <c r="G101" s="7">
        <v>5</v>
      </c>
      <c r="H101" s="7">
        <v>5</v>
      </c>
      <c r="I101" s="7">
        <v>5</v>
      </c>
      <c r="J101" s="7">
        <v>5</v>
      </c>
      <c r="K101" s="7">
        <v>1</v>
      </c>
      <c r="L101" s="7">
        <v>2</v>
      </c>
      <c r="M101" s="7">
        <v>1</v>
      </c>
      <c r="N101" s="7">
        <v>3</v>
      </c>
      <c r="O101" s="7">
        <v>3</v>
      </c>
      <c r="P101" s="7">
        <v>5</v>
      </c>
      <c r="Q101" s="7">
        <v>1</v>
      </c>
      <c r="R101" s="7">
        <v>1</v>
      </c>
      <c r="S101" s="7">
        <v>1</v>
      </c>
      <c r="T101" s="7">
        <v>1</v>
      </c>
      <c r="U101" s="7">
        <v>5</v>
      </c>
      <c r="V101" s="8">
        <v>49</v>
      </c>
      <c r="W101" s="9">
        <v>117.83333333333333</v>
      </c>
      <c r="X101" s="9">
        <v>16.033333333333335</v>
      </c>
      <c r="Y101" s="9">
        <v>4.1999999999999993</v>
      </c>
    </row>
    <row r="102" spans="2:25" x14ac:dyDescent="0.25">
      <c r="B102" s="5">
        <v>97</v>
      </c>
      <c r="C102" s="1">
        <v>299979</v>
      </c>
      <c r="D102" s="6" t="s">
        <v>27</v>
      </c>
      <c r="E102" s="6" t="s">
        <v>144</v>
      </c>
      <c r="F102" s="6" t="s">
        <v>56</v>
      </c>
      <c r="G102" s="7">
        <v>5</v>
      </c>
      <c r="H102" s="7">
        <v>7</v>
      </c>
      <c r="I102" s="7">
        <v>7</v>
      </c>
      <c r="J102" s="7">
        <v>5</v>
      </c>
      <c r="K102" s="7">
        <v>1</v>
      </c>
      <c r="L102" s="7">
        <v>1</v>
      </c>
      <c r="M102" s="7">
        <v>3</v>
      </c>
      <c r="N102" s="7">
        <v>3</v>
      </c>
      <c r="O102" s="7">
        <v>3</v>
      </c>
      <c r="P102" s="7">
        <v>4</v>
      </c>
      <c r="Q102" s="7">
        <v>1</v>
      </c>
      <c r="R102" s="7">
        <v>1</v>
      </c>
      <c r="S102" s="7">
        <v>1</v>
      </c>
      <c r="T102" s="7">
        <v>3</v>
      </c>
      <c r="U102" s="7">
        <v>7</v>
      </c>
      <c r="V102" s="8">
        <v>55</v>
      </c>
      <c r="W102" s="9">
        <v>101.39999999999999</v>
      </c>
      <c r="X102" s="9">
        <v>15.6</v>
      </c>
      <c r="Y102" s="9">
        <v>4.0333333333333332</v>
      </c>
    </row>
    <row r="103" spans="2:25" x14ac:dyDescent="0.25">
      <c r="B103" s="5">
        <v>98</v>
      </c>
      <c r="C103" s="1">
        <v>299982</v>
      </c>
      <c r="D103" s="6" t="s">
        <v>27</v>
      </c>
      <c r="E103" s="6" t="s">
        <v>145</v>
      </c>
      <c r="F103" s="6" t="s">
        <v>38</v>
      </c>
      <c r="G103" s="7">
        <v>3</v>
      </c>
      <c r="H103" s="7">
        <v>7</v>
      </c>
      <c r="I103" s="7">
        <v>5</v>
      </c>
      <c r="J103" s="7">
        <v>3</v>
      </c>
      <c r="K103" s="7">
        <v>1</v>
      </c>
      <c r="L103" s="7">
        <v>1</v>
      </c>
      <c r="M103" s="7">
        <v>3</v>
      </c>
      <c r="N103" s="7">
        <v>3</v>
      </c>
      <c r="O103" s="7">
        <v>3</v>
      </c>
      <c r="P103" s="7">
        <v>4</v>
      </c>
      <c r="Q103" s="7">
        <v>1</v>
      </c>
      <c r="R103" s="7">
        <v>5</v>
      </c>
      <c r="S103" s="7">
        <v>1</v>
      </c>
      <c r="T103" s="7">
        <v>1</v>
      </c>
      <c r="U103" s="7">
        <v>7</v>
      </c>
      <c r="V103" s="8">
        <v>60</v>
      </c>
      <c r="W103" s="9">
        <v>135.23333333333335</v>
      </c>
      <c r="X103" s="9">
        <v>15.299999999999999</v>
      </c>
      <c r="Y103" s="9">
        <v>4.333333333333333</v>
      </c>
    </row>
    <row r="104" spans="2:25" x14ac:dyDescent="0.25">
      <c r="B104" s="5">
        <v>99</v>
      </c>
      <c r="C104" s="1">
        <v>299991</v>
      </c>
      <c r="D104" s="6" t="s">
        <v>59</v>
      </c>
      <c r="E104" s="6" t="s">
        <v>146</v>
      </c>
      <c r="F104" s="6" t="s">
        <v>127</v>
      </c>
      <c r="G104" s="7">
        <v>5</v>
      </c>
      <c r="H104" s="7">
        <v>5</v>
      </c>
      <c r="I104" s="7">
        <v>5</v>
      </c>
      <c r="J104" s="7">
        <v>7</v>
      </c>
      <c r="K104" s="7">
        <v>1</v>
      </c>
      <c r="L104" s="7">
        <v>2</v>
      </c>
      <c r="M104" s="7">
        <v>3</v>
      </c>
      <c r="N104" s="7">
        <v>2</v>
      </c>
      <c r="O104" s="7">
        <v>2</v>
      </c>
      <c r="P104" s="7">
        <v>4</v>
      </c>
      <c r="Q104" s="7">
        <v>9</v>
      </c>
      <c r="R104" s="7">
        <v>1</v>
      </c>
      <c r="S104" s="7">
        <v>1</v>
      </c>
      <c r="T104" s="7">
        <v>5</v>
      </c>
      <c r="U104" s="7">
        <v>3</v>
      </c>
      <c r="V104" s="8">
        <v>55</v>
      </c>
      <c r="W104" s="9">
        <v>93.7</v>
      </c>
      <c r="X104" s="9">
        <v>13.066666666666668</v>
      </c>
      <c r="Y104" s="9">
        <v>3.3000000000000003</v>
      </c>
    </row>
    <row r="105" spans="2:25" x14ac:dyDescent="0.25">
      <c r="B105" s="5">
        <v>100</v>
      </c>
      <c r="C105" s="1">
        <v>299992</v>
      </c>
      <c r="D105" s="6" t="s">
        <v>59</v>
      </c>
      <c r="E105" s="6" t="s">
        <v>147</v>
      </c>
      <c r="F105" s="6" t="s">
        <v>58</v>
      </c>
      <c r="G105" s="7">
        <v>5</v>
      </c>
      <c r="H105" s="7">
        <v>5</v>
      </c>
      <c r="I105" s="7">
        <v>5</v>
      </c>
      <c r="J105" s="7">
        <v>5</v>
      </c>
      <c r="K105" s="7">
        <v>1</v>
      </c>
      <c r="L105" s="7">
        <v>1</v>
      </c>
      <c r="M105" s="7">
        <v>2</v>
      </c>
      <c r="N105" s="7">
        <v>2</v>
      </c>
      <c r="O105" s="7">
        <v>2</v>
      </c>
      <c r="P105" s="7">
        <v>3</v>
      </c>
      <c r="Q105" s="7">
        <v>5</v>
      </c>
      <c r="R105" s="7">
        <v>5</v>
      </c>
      <c r="S105" s="7">
        <v>1</v>
      </c>
      <c r="T105" s="7">
        <v>1</v>
      </c>
      <c r="U105" s="7">
        <v>5</v>
      </c>
      <c r="V105" s="8">
        <v>48</v>
      </c>
      <c r="W105" s="9">
        <v>65.933333333333323</v>
      </c>
      <c r="X105" s="9">
        <v>14.433333333333332</v>
      </c>
      <c r="Y105" s="9">
        <v>3.6666666666666665</v>
      </c>
    </row>
    <row r="106" spans="2:25" x14ac:dyDescent="0.25">
      <c r="B106" s="5">
        <v>101</v>
      </c>
      <c r="C106" s="1">
        <v>299994</v>
      </c>
      <c r="D106" s="6" t="s">
        <v>27</v>
      </c>
      <c r="E106" s="6" t="s">
        <v>148</v>
      </c>
      <c r="F106" s="6" t="s">
        <v>149</v>
      </c>
      <c r="G106" s="7">
        <v>3</v>
      </c>
      <c r="H106" s="7">
        <v>5</v>
      </c>
      <c r="I106" s="7">
        <v>7</v>
      </c>
      <c r="J106" s="7">
        <v>5</v>
      </c>
      <c r="K106" s="7">
        <v>9</v>
      </c>
      <c r="L106" s="7">
        <v>2</v>
      </c>
      <c r="M106" s="7">
        <v>2</v>
      </c>
      <c r="N106" s="7">
        <v>3</v>
      </c>
      <c r="O106" s="7">
        <v>3</v>
      </c>
      <c r="P106" s="7">
        <v>3</v>
      </c>
      <c r="Q106" s="7">
        <v>1</v>
      </c>
      <c r="R106" s="7">
        <v>3</v>
      </c>
      <c r="S106" s="7">
        <v>9</v>
      </c>
      <c r="T106" s="7">
        <v>1</v>
      </c>
      <c r="U106" s="7">
        <v>5</v>
      </c>
      <c r="V106" s="8">
        <v>33</v>
      </c>
      <c r="W106" s="9">
        <v>61.199999999999996</v>
      </c>
      <c r="X106" s="9">
        <v>12.966666666666669</v>
      </c>
      <c r="Y106" s="9">
        <v>3.1</v>
      </c>
    </row>
    <row r="107" spans="2:25" x14ac:dyDescent="0.25">
      <c r="B107" s="5">
        <v>102</v>
      </c>
      <c r="C107" s="1">
        <v>299995</v>
      </c>
      <c r="D107" s="6" t="s">
        <v>27</v>
      </c>
      <c r="E107" s="6" t="s">
        <v>150</v>
      </c>
      <c r="F107" s="6" t="s">
        <v>105</v>
      </c>
      <c r="G107" s="7">
        <v>3</v>
      </c>
      <c r="H107" s="7">
        <v>5</v>
      </c>
      <c r="I107" s="7">
        <v>7</v>
      </c>
      <c r="J107" s="7">
        <v>5</v>
      </c>
      <c r="K107" s="7">
        <v>9</v>
      </c>
      <c r="L107" s="7">
        <v>2</v>
      </c>
      <c r="M107" s="7">
        <v>2</v>
      </c>
      <c r="N107" s="7">
        <v>3</v>
      </c>
      <c r="O107" s="7">
        <v>3</v>
      </c>
      <c r="P107" s="7">
        <v>4</v>
      </c>
      <c r="Q107" s="7">
        <v>3</v>
      </c>
      <c r="R107" s="7">
        <v>1</v>
      </c>
      <c r="S107" s="7">
        <v>9</v>
      </c>
      <c r="T107" s="7">
        <v>3</v>
      </c>
      <c r="U107" s="7">
        <v>5</v>
      </c>
      <c r="V107" s="8">
        <v>51</v>
      </c>
      <c r="W107" s="9">
        <v>63.866666666666674</v>
      </c>
      <c r="X107" s="9">
        <v>15.199999999999998</v>
      </c>
      <c r="Y107" s="9">
        <v>3.2666666666666671</v>
      </c>
    </row>
    <row r="108" spans="2:25" x14ac:dyDescent="0.25">
      <c r="B108" s="5">
        <v>103</v>
      </c>
      <c r="C108" s="1">
        <v>300030</v>
      </c>
      <c r="D108" s="6" t="s">
        <v>59</v>
      </c>
      <c r="E108" s="6" t="s">
        <v>151</v>
      </c>
      <c r="F108" s="6" t="s">
        <v>95</v>
      </c>
      <c r="G108" s="7">
        <v>5</v>
      </c>
      <c r="H108" s="7">
        <v>3</v>
      </c>
      <c r="I108" s="7">
        <v>5</v>
      </c>
      <c r="J108" s="7">
        <v>5</v>
      </c>
      <c r="K108" s="7">
        <v>1</v>
      </c>
      <c r="L108" s="7">
        <v>3</v>
      </c>
      <c r="M108" s="7">
        <v>3</v>
      </c>
      <c r="N108" s="7">
        <v>2</v>
      </c>
      <c r="O108" s="7">
        <v>2</v>
      </c>
      <c r="P108" s="7">
        <v>4</v>
      </c>
      <c r="Q108" s="7">
        <v>9</v>
      </c>
      <c r="R108" s="7">
        <v>3</v>
      </c>
      <c r="S108" s="7">
        <v>1</v>
      </c>
      <c r="T108" s="7">
        <v>1</v>
      </c>
      <c r="U108" s="7">
        <v>3</v>
      </c>
      <c r="V108" s="8">
        <v>82</v>
      </c>
      <c r="W108" s="9">
        <v>100.76666666666667</v>
      </c>
      <c r="X108" s="9">
        <v>16.233333333333331</v>
      </c>
      <c r="Y108" s="9">
        <v>3.6999999999999997</v>
      </c>
    </row>
    <row r="109" spans="2:25" x14ac:dyDescent="0.25">
      <c r="B109" s="5">
        <v>104</v>
      </c>
      <c r="C109" s="1">
        <v>300048</v>
      </c>
      <c r="D109" s="6" t="s">
        <v>27</v>
      </c>
      <c r="E109" s="6" t="s">
        <v>152</v>
      </c>
      <c r="F109" s="6" t="s">
        <v>153</v>
      </c>
      <c r="G109" s="7">
        <v>3</v>
      </c>
      <c r="H109" s="7">
        <v>5</v>
      </c>
      <c r="I109" s="7">
        <v>5</v>
      </c>
      <c r="J109" s="7">
        <v>7</v>
      </c>
      <c r="K109" s="7">
        <v>1</v>
      </c>
      <c r="L109" s="7">
        <v>1</v>
      </c>
      <c r="M109" s="7">
        <v>2</v>
      </c>
      <c r="N109" s="7">
        <v>3</v>
      </c>
      <c r="O109" s="7">
        <v>3</v>
      </c>
      <c r="P109" s="7">
        <v>4</v>
      </c>
      <c r="Q109" s="7">
        <v>5</v>
      </c>
      <c r="R109" s="7">
        <v>7</v>
      </c>
      <c r="S109" s="7">
        <v>1</v>
      </c>
      <c r="T109" s="7">
        <v>1</v>
      </c>
      <c r="U109" s="7">
        <v>7</v>
      </c>
      <c r="V109" s="8">
        <v>70</v>
      </c>
      <c r="W109" s="9">
        <v>170.9</v>
      </c>
      <c r="X109" s="9">
        <v>17.3</v>
      </c>
      <c r="Y109" s="9">
        <v>4.8</v>
      </c>
    </row>
    <row r="110" spans="2:25" x14ac:dyDescent="0.25">
      <c r="B110" s="5">
        <v>105</v>
      </c>
      <c r="C110" s="1">
        <v>300105</v>
      </c>
      <c r="D110" s="6" t="s">
        <v>27</v>
      </c>
      <c r="E110" s="6" t="s">
        <v>154</v>
      </c>
      <c r="F110" s="6" t="s">
        <v>155</v>
      </c>
      <c r="G110" s="7">
        <v>3</v>
      </c>
      <c r="H110" s="7">
        <v>3</v>
      </c>
      <c r="I110" s="7">
        <v>3</v>
      </c>
      <c r="J110" s="7">
        <v>3</v>
      </c>
      <c r="K110" s="7">
        <v>1</v>
      </c>
      <c r="L110" s="7">
        <v>1</v>
      </c>
      <c r="M110" s="7">
        <v>2</v>
      </c>
      <c r="N110" s="7">
        <v>3</v>
      </c>
      <c r="O110" s="7">
        <v>3</v>
      </c>
      <c r="P110" s="7">
        <v>4</v>
      </c>
      <c r="Q110" s="7">
        <v>7</v>
      </c>
      <c r="R110" s="7">
        <v>7</v>
      </c>
      <c r="S110" s="7">
        <v>1</v>
      </c>
      <c r="T110" s="7">
        <v>3</v>
      </c>
      <c r="U110" s="7">
        <v>5</v>
      </c>
      <c r="V110" s="8">
        <v>50</v>
      </c>
      <c r="W110" s="9">
        <v>133.66666666666666</v>
      </c>
      <c r="X110" s="9">
        <v>14.633333333333333</v>
      </c>
      <c r="Y110" s="9">
        <v>3.9666666666666663</v>
      </c>
    </row>
    <row r="111" spans="2:25" x14ac:dyDescent="0.25">
      <c r="B111" s="5">
        <v>106</v>
      </c>
      <c r="C111" s="1">
        <v>301808</v>
      </c>
      <c r="D111" s="6" t="s">
        <v>59</v>
      </c>
      <c r="E111" s="6" t="s">
        <v>156</v>
      </c>
      <c r="F111" s="6" t="s">
        <v>157</v>
      </c>
      <c r="G111" s="7">
        <v>3</v>
      </c>
      <c r="H111" s="7">
        <v>3</v>
      </c>
      <c r="I111" s="7">
        <v>3</v>
      </c>
      <c r="J111" s="7">
        <v>7</v>
      </c>
      <c r="K111" s="7">
        <v>1</v>
      </c>
      <c r="L111" s="7">
        <v>5</v>
      </c>
      <c r="M111" s="7">
        <v>3</v>
      </c>
      <c r="N111" s="7">
        <v>2</v>
      </c>
      <c r="O111" s="7">
        <v>3</v>
      </c>
      <c r="P111" s="7">
        <v>4</v>
      </c>
      <c r="Q111" s="7">
        <v>9</v>
      </c>
      <c r="R111" s="7">
        <v>3</v>
      </c>
      <c r="S111" s="7">
        <v>1</v>
      </c>
      <c r="T111" s="7">
        <v>1</v>
      </c>
      <c r="U111" s="7">
        <v>3</v>
      </c>
      <c r="V111" s="8">
        <v>70</v>
      </c>
      <c r="W111" s="9">
        <v>88.033333333333346</v>
      </c>
      <c r="X111" s="9">
        <v>10.066666666666665</v>
      </c>
      <c r="Y111" s="9">
        <v>4.0666666666666664</v>
      </c>
    </row>
    <row r="112" spans="2:25" x14ac:dyDescent="0.25">
      <c r="B112" s="5">
        <v>107</v>
      </c>
      <c r="C112" s="1">
        <v>301845</v>
      </c>
      <c r="D112" s="6" t="s">
        <v>158</v>
      </c>
      <c r="E112" s="6" t="s">
        <v>159</v>
      </c>
      <c r="F112" s="6" t="s">
        <v>160</v>
      </c>
      <c r="G112" s="7">
        <v>3</v>
      </c>
      <c r="H112" s="7">
        <v>5</v>
      </c>
      <c r="I112" s="7">
        <v>5</v>
      </c>
      <c r="J112" s="7">
        <v>7</v>
      </c>
      <c r="K112" s="7">
        <v>9</v>
      </c>
      <c r="L112" s="7">
        <v>2</v>
      </c>
      <c r="M112" s="7">
        <v>1</v>
      </c>
      <c r="N112" s="7">
        <v>6</v>
      </c>
      <c r="O112" s="7">
        <v>2</v>
      </c>
      <c r="P112" s="7">
        <v>2</v>
      </c>
      <c r="Q112" s="7">
        <v>9</v>
      </c>
      <c r="R112" s="7">
        <v>1</v>
      </c>
      <c r="S112" s="7">
        <v>9</v>
      </c>
      <c r="T112" s="7">
        <v>3</v>
      </c>
      <c r="U112" s="7">
        <v>3</v>
      </c>
      <c r="V112" s="8">
        <v>99</v>
      </c>
      <c r="W112" s="9">
        <v>160.43333333333331</v>
      </c>
      <c r="X112" s="9">
        <v>9.1333333333333329</v>
      </c>
      <c r="Y112" s="9">
        <v>5.3999999999999995</v>
      </c>
    </row>
    <row r="113" spans="2:25" x14ac:dyDescent="0.25">
      <c r="B113" s="5">
        <v>108</v>
      </c>
      <c r="C113" s="1">
        <v>301846</v>
      </c>
      <c r="D113" s="6" t="s">
        <v>158</v>
      </c>
      <c r="E113" s="6" t="s">
        <v>161</v>
      </c>
      <c r="F113" s="6" t="s">
        <v>160</v>
      </c>
      <c r="G113" s="7">
        <v>3</v>
      </c>
      <c r="H113" s="7">
        <v>5</v>
      </c>
      <c r="I113" s="7">
        <v>5</v>
      </c>
      <c r="J113" s="7">
        <v>7</v>
      </c>
      <c r="K113" s="7">
        <v>9</v>
      </c>
      <c r="L113" s="7">
        <v>2</v>
      </c>
      <c r="M113" s="7">
        <v>1</v>
      </c>
      <c r="N113" s="7">
        <v>6</v>
      </c>
      <c r="O113" s="7">
        <v>3</v>
      </c>
      <c r="P113" s="7">
        <v>2</v>
      </c>
      <c r="Q113" s="7">
        <v>9</v>
      </c>
      <c r="R113" s="7">
        <v>1</v>
      </c>
      <c r="S113" s="7">
        <v>9</v>
      </c>
      <c r="T113" s="7">
        <v>1</v>
      </c>
      <c r="U113" s="7">
        <v>3</v>
      </c>
      <c r="V113" s="8">
        <v>95</v>
      </c>
      <c r="W113" s="9">
        <v>146.9</v>
      </c>
      <c r="X113" s="9">
        <v>10.666666666666666</v>
      </c>
      <c r="Y113" s="9">
        <v>5.5999999999999988</v>
      </c>
    </row>
    <row r="114" spans="2:25" x14ac:dyDescent="0.25">
      <c r="B114" s="5">
        <v>109</v>
      </c>
      <c r="C114" s="1">
        <v>301847</v>
      </c>
      <c r="D114" s="6" t="s">
        <v>158</v>
      </c>
      <c r="E114" s="6" t="s">
        <v>162</v>
      </c>
      <c r="F114" s="6" t="s">
        <v>160</v>
      </c>
      <c r="G114" s="7">
        <v>3</v>
      </c>
      <c r="H114" s="7">
        <v>5</v>
      </c>
      <c r="I114" s="7">
        <v>7</v>
      </c>
      <c r="J114" s="7">
        <v>5</v>
      </c>
      <c r="K114" s="7">
        <v>9</v>
      </c>
      <c r="L114" s="7">
        <v>2</v>
      </c>
      <c r="M114" s="7">
        <v>1</v>
      </c>
      <c r="N114" s="7">
        <v>6</v>
      </c>
      <c r="O114" s="7">
        <v>3</v>
      </c>
      <c r="P114" s="7">
        <v>2</v>
      </c>
      <c r="Q114" s="7">
        <v>9</v>
      </c>
      <c r="R114" s="7">
        <v>1</v>
      </c>
      <c r="S114" s="7">
        <v>9</v>
      </c>
      <c r="T114" s="7">
        <v>3</v>
      </c>
      <c r="U114" s="7">
        <v>3</v>
      </c>
      <c r="V114" s="8">
        <v>112</v>
      </c>
      <c r="W114" s="9">
        <v>207.36666666666667</v>
      </c>
      <c r="X114" s="9">
        <v>15.700000000000001</v>
      </c>
      <c r="Y114" s="9">
        <v>7.666666666666667</v>
      </c>
    </row>
    <row r="115" spans="2:25" x14ac:dyDescent="0.25">
      <c r="B115" s="5">
        <v>110</v>
      </c>
      <c r="C115" s="1">
        <v>301848</v>
      </c>
      <c r="D115" s="6" t="s">
        <v>158</v>
      </c>
      <c r="E115" s="6" t="s">
        <v>163</v>
      </c>
      <c r="F115" s="6" t="s">
        <v>160</v>
      </c>
      <c r="G115" s="7">
        <v>3</v>
      </c>
      <c r="H115" s="7">
        <v>5</v>
      </c>
      <c r="I115" s="7">
        <v>7</v>
      </c>
      <c r="J115" s="7">
        <v>7</v>
      </c>
      <c r="K115" s="7">
        <v>9</v>
      </c>
      <c r="L115" s="7">
        <v>2</v>
      </c>
      <c r="M115" s="7">
        <v>1</v>
      </c>
      <c r="N115" s="7">
        <v>6</v>
      </c>
      <c r="O115" s="7">
        <v>3</v>
      </c>
      <c r="P115" s="7">
        <v>2</v>
      </c>
      <c r="Q115" s="7">
        <v>9</v>
      </c>
      <c r="R115" s="7">
        <v>1</v>
      </c>
      <c r="S115" s="7">
        <v>9</v>
      </c>
      <c r="T115" s="7">
        <v>1</v>
      </c>
      <c r="U115" s="7">
        <v>3</v>
      </c>
      <c r="V115" s="8">
        <v>80</v>
      </c>
      <c r="W115" s="9">
        <v>128.26666666666668</v>
      </c>
      <c r="X115" s="9">
        <v>9.1333333333333329</v>
      </c>
      <c r="Y115" s="9">
        <v>5.7333333333333343</v>
      </c>
    </row>
    <row r="116" spans="2:25" x14ac:dyDescent="0.25">
      <c r="B116" s="5">
        <v>111</v>
      </c>
      <c r="C116" s="1">
        <v>301849</v>
      </c>
      <c r="D116" s="6" t="s">
        <v>158</v>
      </c>
      <c r="E116" s="6" t="s">
        <v>164</v>
      </c>
      <c r="F116" s="6" t="s">
        <v>160</v>
      </c>
      <c r="G116" s="7">
        <v>3</v>
      </c>
      <c r="H116" s="7">
        <v>5</v>
      </c>
      <c r="I116" s="7">
        <v>7</v>
      </c>
      <c r="J116" s="7">
        <v>7</v>
      </c>
      <c r="K116" s="7">
        <v>9</v>
      </c>
      <c r="L116" s="7">
        <v>2</v>
      </c>
      <c r="M116" s="7">
        <v>1</v>
      </c>
      <c r="N116" s="7">
        <v>6</v>
      </c>
      <c r="O116" s="7">
        <v>3</v>
      </c>
      <c r="P116" s="7">
        <v>2</v>
      </c>
      <c r="Q116" s="7">
        <v>9</v>
      </c>
      <c r="R116" s="7">
        <v>1</v>
      </c>
      <c r="S116" s="7">
        <v>9</v>
      </c>
      <c r="T116" s="7">
        <v>7</v>
      </c>
      <c r="U116" s="7">
        <v>3</v>
      </c>
      <c r="V116" s="8">
        <v>85</v>
      </c>
      <c r="W116" s="9">
        <v>223.06666666666669</v>
      </c>
      <c r="X116" s="9">
        <v>21.533333333333331</v>
      </c>
      <c r="Y116" s="9">
        <v>7.333333333333333</v>
      </c>
    </row>
    <row r="117" spans="2:25" x14ac:dyDescent="0.25">
      <c r="B117" s="5">
        <v>112</v>
      </c>
      <c r="C117" s="1">
        <v>301851</v>
      </c>
      <c r="D117" s="6" t="s">
        <v>27</v>
      </c>
      <c r="E117" s="6" t="s">
        <v>165</v>
      </c>
      <c r="F117" s="6" t="s">
        <v>56</v>
      </c>
      <c r="G117" s="7">
        <v>5</v>
      </c>
      <c r="H117" s="7">
        <v>7</v>
      </c>
      <c r="I117" s="7">
        <v>7</v>
      </c>
      <c r="J117" s="7">
        <v>5</v>
      </c>
      <c r="K117" s="7">
        <v>1</v>
      </c>
      <c r="L117" s="7">
        <v>4</v>
      </c>
      <c r="M117" s="7">
        <v>1</v>
      </c>
      <c r="N117" s="7">
        <v>3</v>
      </c>
      <c r="O117" s="7">
        <v>3</v>
      </c>
      <c r="P117" s="7">
        <v>6</v>
      </c>
      <c r="Q117" s="7">
        <v>3</v>
      </c>
      <c r="R117" s="7">
        <v>5</v>
      </c>
      <c r="S117" s="7">
        <v>1</v>
      </c>
      <c r="T117" s="7">
        <v>3</v>
      </c>
      <c r="U117" s="7">
        <v>7</v>
      </c>
      <c r="V117" s="8">
        <v>48</v>
      </c>
      <c r="W117" s="9">
        <v>129.93333333333331</v>
      </c>
      <c r="X117" s="9">
        <v>16.233333333333334</v>
      </c>
      <c r="Y117" s="9">
        <v>3.6999999999999997</v>
      </c>
    </row>
    <row r="118" spans="2:25" x14ac:dyDescent="0.25">
      <c r="B118" s="5">
        <v>113</v>
      </c>
      <c r="C118" s="1">
        <v>301854</v>
      </c>
      <c r="D118" s="6" t="s">
        <v>27</v>
      </c>
      <c r="E118" s="6" t="s">
        <v>166</v>
      </c>
      <c r="F118" s="6" t="s">
        <v>56</v>
      </c>
      <c r="G118" s="7">
        <v>3</v>
      </c>
      <c r="H118" s="7">
        <v>7</v>
      </c>
      <c r="I118" s="7">
        <v>5</v>
      </c>
      <c r="J118" s="7">
        <v>3</v>
      </c>
      <c r="K118" s="7">
        <v>1</v>
      </c>
      <c r="L118" s="7">
        <v>2</v>
      </c>
      <c r="M118" s="7">
        <v>1</v>
      </c>
      <c r="N118" s="7">
        <v>3</v>
      </c>
      <c r="O118" s="7">
        <v>3</v>
      </c>
      <c r="P118" s="7">
        <v>2</v>
      </c>
      <c r="Q118" s="7">
        <v>7</v>
      </c>
      <c r="R118" s="7">
        <v>5</v>
      </c>
      <c r="S118" s="7">
        <v>1</v>
      </c>
      <c r="T118" s="7">
        <v>1</v>
      </c>
      <c r="U118" s="7">
        <v>7</v>
      </c>
      <c r="V118" s="8">
        <v>45</v>
      </c>
      <c r="W118" s="9">
        <v>108.13333333333333</v>
      </c>
      <c r="X118" s="9">
        <v>12.566666666666668</v>
      </c>
      <c r="Y118" s="9">
        <v>4.3</v>
      </c>
    </row>
    <row r="119" spans="2:25" x14ac:dyDescent="0.25">
      <c r="B119" s="5">
        <v>114</v>
      </c>
      <c r="C119" s="1">
        <v>301855</v>
      </c>
      <c r="D119" s="6" t="s">
        <v>27</v>
      </c>
      <c r="E119" s="6" t="s">
        <v>167</v>
      </c>
      <c r="F119" s="6" t="s">
        <v>56</v>
      </c>
      <c r="G119" s="7">
        <v>3</v>
      </c>
      <c r="H119" s="7">
        <v>7</v>
      </c>
      <c r="I119" s="7">
        <v>7</v>
      </c>
      <c r="J119" s="7">
        <v>3</v>
      </c>
      <c r="K119" s="7">
        <v>1</v>
      </c>
      <c r="L119" s="7">
        <v>1</v>
      </c>
      <c r="M119" s="7">
        <v>1</v>
      </c>
      <c r="N119" s="7">
        <v>3</v>
      </c>
      <c r="O119" s="7">
        <v>3</v>
      </c>
      <c r="P119" s="7">
        <v>3</v>
      </c>
      <c r="Q119" s="7">
        <v>1</v>
      </c>
      <c r="R119" s="7">
        <v>3</v>
      </c>
      <c r="S119" s="7">
        <v>1</v>
      </c>
      <c r="T119" s="7">
        <v>1</v>
      </c>
      <c r="U119" s="7">
        <v>7</v>
      </c>
      <c r="V119" s="8">
        <v>50</v>
      </c>
      <c r="W119" s="9">
        <v>117.60000000000001</v>
      </c>
      <c r="X119" s="9">
        <v>12.566666666666665</v>
      </c>
      <c r="Y119" s="9">
        <v>4.3666666666666663</v>
      </c>
    </row>
    <row r="120" spans="2:25" x14ac:dyDescent="0.25">
      <c r="B120" s="5">
        <v>115</v>
      </c>
      <c r="C120" s="1">
        <v>301856</v>
      </c>
      <c r="D120" s="6" t="s">
        <v>27</v>
      </c>
      <c r="E120" s="6" t="s">
        <v>168</v>
      </c>
      <c r="F120" s="6" t="s">
        <v>153</v>
      </c>
      <c r="G120" s="7">
        <v>3</v>
      </c>
      <c r="H120" s="7">
        <v>3</v>
      </c>
      <c r="I120" s="7">
        <v>5</v>
      </c>
      <c r="J120" s="7">
        <v>3</v>
      </c>
      <c r="K120" s="7">
        <v>1</v>
      </c>
      <c r="L120" s="7">
        <v>2</v>
      </c>
      <c r="M120" s="7">
        <v>2</v>
      </c>
      <c r="N120" s="7">
        <v>3</v>
      </c>
      <c r="O120" s="7">
        <v>3</v>
      </c>
      <c r="P120" s="7">
        <v>3</v>
      </c>
      <c r="Q120" s="7">
        <v>3</v>
      </c>
      <c r="R120" s="7">
        <v>3</v>
      </c>
      <c r="S120" s="7">
        <v>9</v>
      </c>
      <c r="T120" s="7">
        <v>3</v>
      </c>
      <c r="U120" s="7">
        <v>5</v>
      </c>
      <c r="V120" s="8">
        <v>40</v>
      </c>
      <c r="W120" s="9">
        <v>84.866666666666674</v>
      </c>
      <c r="X120" s="9">
        <v>13.733333333333334</v>
      </c>
      <c r="Y120" s="9">
        <v>4</v>
      </c>
    </row>
    <row r="121" spans="2:25" x14ac:dyDescent="0.25">
      <c r="B121" s="5">
        <v>116</v>
      </c>
      <c r="C121" s="1">
        <v>301860</v>
      </c>
      <c r="D121" s="6" t="s">
        <v>27</v>
      </c>
      <c r="E121" s="6" t="s">
        <v>169</v>
      </c>
      <c r="F121" s="6" t="s">
        <v>170</v>
      </c>
      <c r="G121" s="7">
        <v>3</v>
      </c>
      <c r="H121" s="7">
        <v>7</v>
      </c>
      <c r="I121" s="7">
        <v>7</v>
      </c>
      <c r="J121" s="7">
        <v>5</v>
      </c>
      <c r="K121" s="7">
        <v>1</v>
      </c>
      <c r="L121" s="7">
        <v>3</v>
      </c>
      <c r="M121" s="7">
        <v>3</v>
      </c>
      <c r="N121" s="7">
        <v>3</v>
      </c>
      <c r="O121" s="7">
        <v>3</v>
      </c>
      <c r="P121" s="7">
        <v>4</v>
      </c>
      <c r="Q121" s="7">
        <v>5</v>
      </c>
      <c r="R121" s="7">
        <v>5</v>
      </c>
      <c r="S121" s="7">
        <v>1</v>
      </c>
      <c r="T121" s="7">
        <v>1</v>
      </c>
      <c r="U121" s="7">
        <v>5</v>
      </c>
      <c r="V121" s="8">
        <v>54</v>
      </c>
      <c r="W121" s="9">
        <v>64.266666666666666</v>
      </c>
      <c r="X121" s="9">
        <v>15.899999999999999</v>
      </c>
      <c r="Y121" s="9">
        <v>3.1</v>
      </c>
    </row>
    <row r="122" spans="2:25" x14ac:dyDescent="0.25">
      <c r="B122" s="5">
        <v>117</v>
      </c>
      <c r="C122" s="1">
        <v>301861</v>
      </c>
      <c r="D122" s="6" t="s">
        <v>27</v>
      </c>
      <c r="E122" s="6" t="s">
        <v>171</v>
      </c>
      <c r="F122" s="6" t="s">
        <v>170</v>
      </c>
      <c r="G122" s="7">
        <v>3</v>
      </c>
      <c r="H122" s="7">
        <v>7</v>
      </c>
      <c r="I122" s="7">
        <v>5</v>
      </c>
      <c r="J122" s="7">
        <v>5</v>
      </c>
      <c r="K122" s="7">
        <v>1</v>
      </c>
      <c r="L122" s="7">
        <v>2</v>
      </c>
      <c r="M122" s="7">
        <v>3</v>
      </c>
      <c r="N122" s="7">
        <v>3</v>
      </c>
      <c r="O122" s="7">
        <v>3</v>
      </c>
      <c r="P122" s="7">
        <v>4</v>
      </c>
      <c r="Q122" s="7">
        <v>5</v>
      </c>
      <c r="R122" s="7">
        <v>5</v>
      </c>
      <c r="S122" s="7">
        <v>1</v>
      </c>
      <c r="T122" s="7">
        <v>3</v>
      </c>
      <c r="U122" s="7">
        <v>5</v>
      </c>
      <c r="V122" s="8">
        <v>61</v>
      </c>
      <c r="W122" s="9">
        <v>48.433333333333337</v>
      </c>
      <c r="X122" s="9">
        <v>11.9</v>
      </c>
      <c r="Y122" s="9">
        <v>2.6333333333333333</v>
      </c>
    </row>
    <row r="123" spans="2:25" x14ac:dyDescent="0.25">
      <c r="B123" s="5">
        <v>118</v>
      </c>
      <c r="C123" s="1">
        <v>301862</v>
      </c>
      <c r="D123" s="6" t="s">
        <v>65</v>
      </c>
      <c r="E123" s="6" t="s">
        <v>172</v>
      </c>
      <c r="F123" s="6" t="s">
        <v>170</v>
      </c>
      <c r="G123" s="7">
        <v>5</v>
      </c>
      <c r="H123" s="7">
        <v>5</v>
      </c>
      <c r="I123" s="7">
        <v>7</v>
      </c>
      <c r="J123" s="7">
        <v>7</v>
      </c>
      <c r="K123" s="7">
        <v>1</v>
      </c>
      <c r="L123" s="7">
        <v>2</v>
      </c>
      <c r="M123" s="7">
        <v>2</v>
      </c>
      <c r="N123" s="7">
        <v>1</v>
      </c>
      <c r="O123" s="7">
        <v>1</v>
      </c>
      <c r="P123" s="7">
        <v>3</v>
      </c>
      <c r="Q123" s="7">
        <v>5</v>
      </c>
      <c r="R123" s="7">
        <v>1</v>
      </c>
      <c r="S123" s="7">
        <v>1</v>
      </c>
      <c r="T123" s="7">
        <v>3</v>
      </c>
      <c r="U123" s="7">
        <v>5</v>
      </c>
      <c r="V123" s="8">
        <v>60</v>
      </c>
      <c r="W123" s="9">
        <v>121.2</v>
      </c>
      <c r="X123" s="9">
        <v>14.833333333333334</v>
      </c>
      <c r="Y123" s="9">
        <v>4.2666666666666666</v>
      </c>
    </row>
    <row r="124" spans="2:25" x14ac:dyDescent="0.25">
      <c r="B124" s="5">
        <v>119</v>
      </c>
      <c r="C124" s="1">
        <v>301863</v>
      </c>
      <c r="D124" s="6" t="s">
        <v>27</v>
      </c>
      <c r="E124" s="6" t="s">
        <v>173</v>
      </c>
      <c r="F124" s="6" t="s">
        <v>170</v>
      </c>
      <c r="G124" s="7">
        <v>5</v>
      </c>
      <c r="H124" s="7">
        <v>5</v>
      </c>
      <c r="I124" s="7">
        <v>7</v>
      </c>
      <c r="J124" s="7">
        <v>5</v>
      </c>
      <c r="K124" s="7">
        <v>1</v>
      </c>
      <c r="L124" s="7">
        <v>2</v>
      </c>
      <c r="M124" s="7">
        <v>2</v>
      </c>
      <c r="N124" s="7">
        <v>3</v>
      </c>
      <c r="O124" s="7">
        <v>3</v>
      </c>
      <c r="P124" s="7">
        <v>3</v>
      </c>
      <c r="Q124" s="7">
        <v>3</v>
      </c>
      <c r="R124" s="7">
        <v>3</v>
      </c>
      <c r="S124" s="7">
        <v>1</v>
      </c>
      <c r="T124" s="7">
        <v>3</v>
      </c>
      <c r="U124" s="7">
        <v>5</v>
      </c>
      <c r="V124" s="8">
        <v>50</v>
      </c>
      <c r="W124" s="9">
        <v>113.43333333333334</v>
      </c>
      <c r="X124" s="9">
        <v>14.433333333333332</v>
      </c>
      <c r="Y124" s="9">
        <v>4.2333333333333334</v>
      </c>
    </row>
    <row r="125" spans="2:25" x14ac:dyDescent="0.25">
      <c r="B125" s="5">
        <v>120</v>
      </c>
      <c r="C125" s="1">
        <v>301865</v>
      </c>
      <c r="D125" s="6" t="s">
        <v>65</v>
      </c>
      <c r="E125" s="6" t="s">
        <v>174</v>
      </c>
      <c r="F125" s="6" t="s">
        <v>170</v>
      </c>
      <c r="G125" s="7">
        <v>5</v>
      </c>
      <c r="H125" s="7">
        <v>5</v>
      </c>
      <c r="I125" s="7">
        <v>5</v>
      </c>
      <c r="J125" s="7">
        <v>7</v>
      </c>
      <c r="K125" s="7">
        <v>1</v>
      </c>
      <c r="L125" s="7">
        <v>4</v>
      </c>
      <c r="M125" s="7">
        <v>3</v>
      </c>
      <c r="N125" s="7">
        <v>1</v>
      </c>
      <c r="O125" s="7">
        <v>1</v>
      </c>
      <c r="P125" s="7">
        <v>4</v>
      </c>
      <c r="Q125" s="7">
        <v>7</v>
      </c>
      <c r="R125" s="7">
        <v>1</v>
      </c>
      <c r="S125" s="7">
        <v>1</v>
      </c>
      <c r="T125" s="7">
        <v>1</v>
      </c>
      <c r="U125" s="7">
        <v>5</v>
      </c>
      <c r="V125" s="8">
        <v>55</v>
      </c>
      <c r="W125" s="9">
        <v>54.966666666666669</v>
      </c>
      <c r="X125" s="9">
        <v>17.533333333333331</v>
      </c>
      <c r="Y125" s="9">
        <v>2.5333333333333332</v>
      </c>
    </row>
    <row r="126" spans="2:25" x14ac:dyDescent="0.25">
      <c r="B126" s="5">
        <v>121</v>
      </c>
      <c r="C126" s="1">
        <v>301866</v>
      </c>
      <c r="D126" s="6" t="s">
        <v>27</v>
      </c>
      <c r="E126" s="6" t="s">
        <v>175</v>
      </c>
      <c r="F126" s="6" t="s">
        <v>176</v>
      </c>
      <c r="G126" s="7">
        <v>5</v>
      </c>
      <c r="H126" s="7">
        <v>5</v>
      </c>
      <c r="I126" s="7">
        <v>5</v>
      </c>
      <c r="J126" s="7">
        <v>3</v>
      </c>
      <c r="K126" s="7">
        <v>1</v>
      </c>
      <c r="L126" s="7">
        <v>2</v>
      </c>
      <c r="M126" s="7">
        <v>2</v>
      </c>
      <c r="N126" s="7">
        <v>3</v>
      </c>
      <c r="O126" s="7">
        <v>2</v>
      </c>
      <c r="P126" s="7">
        <v>3</v>
      </c>
      <c r="Q126" s="7">
        <v>5</v>
      </c>
      <c r="R126" s="7">
        <v>5</v>
      </c>
      <c r="S126" s="7">
        <v>1</v>
      </c>
      <c r="T126" s="7">
        <v>1</v>
      </c>
      <c r="U126" s="7">
        <v>5</v>
      </c>
      <c r="V126" s="8">
        <v>50</v>
      </c>
      <c r="W126" s="9">
        <v>182.03333333333333</v>
      </c>
      <c r="X126" s="9">
        <v>20.066666666666666</v>
      </c>
      <c r="Y126" s="9">
        <v>4.3000000000000007</v>
      </c>
    </row>
    <row r="127" spans="2:25" x14ac:dyDescent="0.25">
      <c r="B127" s="5">
        <v>122</v>
      </c>
      <c r="C127" s="1">
        <v>301867</v>
      </c>
      <c r="D127" s="6" t="s">
        <v>65</v>
      </c>
      <c r="E127" s="6" t="s">
        <v>177</v>
      </c>
      <c r="F127" s="6" t="s">
        <v>176</v>
      </c>
      <c r="G127" s="7">
        <v>5</v>
      </c>
      <c r="H127" s="7">
        <v>3</v>
      </c>
      <c r="I127" s="7">
        <v>3</v>
      </c>
      <c r="J127" s="7">
        <v>5</v>
      </c>
      <c r="K127" s="7">
        <v>1</v>
      </c>
      <c r="L127" s="7">
        <v>1</v>
      </c>
      <c r="M127" s="7">
        <v>3</v>
      </c>
      <c r="N127" s="7">
        <v>1</v>
      </c>
      <c r="O127" s="7">
        <v>1</v>
      </c>
      <c r="P127" s="7">
        <v>4</v>
      </c>
      <c r="Q127" s="7">
        <v>7</v>
      </c>
      <c r="R127" s="7">
        <v>3</v>
      </c>
      <c r="S127" s="7">
        <v>1</v>
      </c>
      <c r="T127" s="7">
        <v>5</v>
      </c>
      <c r="U127" s="7">
        <v>3</v>
      </c>
      <c r="V127" s="8">
        <v>45</v>
      </c>
      <c r="W127" s="9">
        <v>90.36666666666666</v>
      </c>
      <c r="X127" s="9">
        <v>17.3</v>
      </c>
      <c r="Y127" s="9">
        <v>3.2000000000000006</v>
      </c>
    </row>
    <row r="128" spans="2:25" x14ac:dyDescent="0.25">
      <c r="B128" s="5">
        <v>123</v>
      </c>
      <c r="C128" s="1">
        <v>301873</v>
      </c>
      <c r="D128" s="6" t="s">
        <v>65</v>
      </c>
      <c r="E128" s="6" t="s">
        <v>178</v>
      </c>
      <c r="F128" s="6" t="s">
        <v>179</v>
      </c>
      <c r="G128" s="7">
        <v>5</v>
      </c>
      <c r="H128" s="7">
        <v>7</v>
      </c>
      <c r="I128" s="7">
        <v>3</v>
      </c>
      <c r="J128" s="7">
        <v>7</v>
      </c>
      <c r="K128" s="7">
        <v>9</v>
      </c>
      <c r="L128" s="7">
        <v>4</v>
      </c>
      <c r="M128" s="7">
        <v>3</v>
      </c>
      <c r="N128" s="7">
        <v>1</v>
      </c>
      <c r="O128" s="7">
        <v>1</v>
      </c>
      <c r="P128" s="7">
        <v>5</v>
      </c>
      <c r="Q128" s="7">
        <v>9</v>
      </c>
      <c r="R128" s="7">
        <v>1</v>
      </c>
      <c r="S128" s="7">
        <v>1</v>
      </c>
      <c r="T128" s="7">
        <v>1</v>
      </c>
      <c r="U128" s="7">
        <v>3</v>
      </c>
      <c r="V128" s="8">
        <v>70</v>
      </c>
      <c r="W128" s="9">
        <v>22.566666666666666</v>
      </c>
      <c r="X128" s="9">
        <v>12.166666666666666</v>
      </c>
      <c r="Y128" s="9">
        <v>1.8333333333333333</v>
      </c>
    </row>
    <row r="129" spans="2:25" x14ac:dyDescent="0.25">
      <c r="B129" s="5">
        <v>124</v>
      </c>
      <c r="C129" s="1">
        <v>301884</v>
      </c>
      <c r="D129" s="6" t="s">
        <v>27</v>
      </c>
      <c r="E129" s="6" t="s">
        <v>180</v>
      </c>
      <c r="F129" s="6" t="s">
        <v>56</v>
      </c>
      <c r="G129" s="7">
        <v>5</v>
      </c>
      <c r="H129" s="7">
        <v>7</v>
      </c>
      <c r="I129" s="7">
        <v>7</v>
      </c>
      <c r="J129" s="7">
        <v>5</v>
      </c>
      <c r="K129" s="7">
        <v>9</v>
      </c>
      <c r="L129" s="7">
        <v>2</v>
      </c>
      <c r="M129" s="7">
        <v>2</v>
      </c>
      <c r="N129" s="7">
        <v>3</v>
      </c>
      <c r="O129" s="7">
        <v>3</v>
      </c>
      <c r="P129" s="7">
        <v>3</v>
      </c>
      <c r="Q129" s="7">
        <v>3</v>
      </c>
      <c r="R129" s="7">
        <v>5</v>
      </c>
      <c r="S129" s="7">
        <v>1</v>
      </c>
      <c r="T129" s="7">
        <v>5</v>
      </c>
      <c r="U129" s="7">
        <v>5</v>
      </c>
      <c r="V129" s="8">
        <v>47</v>
      </c>
      <c r="W129" s="9">
        <v>60.066666666666663</v>
      </c>
      <c r="X129" s="9">
        <v>10.466666666666667</v>
      </c>
      <c r="Y129" s="9">
        <v>3.2666666666666671</v>
      </c>
    </row>
    <row r="130" spans="2:25" x14ac:dyDescent="0.25">
      <c r="B130" s="5">
        <v>125</v>
      </c>
      <c r="C130" s="1">
        <v>301885</v>
      </c>
      <c r="D130" s="6" t="s">
        <v>27</v>
      </c>
      <c r="E130" s="6" t="s">
        <v>181</v>
      </c>
      <c r="F130" s="6" t="s">
        <v>58</v>
      </c>
      <c r="G130" s="7">
        <v>5</v>
      </c>
      <c r="H130" s="7">
        <v>7</v>
      </c>
      <c r="I130" s="7">
        <v>7</v>
      </c>
      <c r="J130" s="7">
        <v>7</v>
      </c>
      <c r="K130" s="7">
        <v>9</v>
      </c>
      <c r="L130" s="7">
        <v>2</v>
      </c>
      <c r="M130" s="7">
        <v>1</v>
      </c>
      <c r="N130" s="7">
        <v>3</v>
      </c>
      <c r="O130" s="7">
        <v>3</v>
      </c>
      <c r="P130" s="7">
        <v>3</v>
      </c>
      <c r="Q130" s="7">
        <v>7</v>
      </c>
      <c r="R130" s="7">
        <v>5</v>
      </c>
      <c r="S130" s="7">
        <v>1</v>
      </c>
      <c r="T130" s="7">
        <v>1</v>
      </c>
      <c r="U130" s="7">
        <v>5</v>
      </c>
      <c r="V130" s="8">
        <v>60</v>
      </c>
      <c r="W130" s="9">
        <v>96.466666666666654</v>
      </c>
      <c r="X130" s="9">
        <v>11.6</v>
      </c>
      <c r="Y130" s="9">
        <v>4.2666666666666666</v>
      </c>
    </row>
    <row r="131" spans="2:25" x14ac:dyDescent="0.25">
      <c r="B131" s="5">
        <v>126</v>
      </c>
      <c r="C131" s="1">
        <v>301886</v>
      </c>
      <c r="D131" s="6" t="s">
        <v>158</v>
      </c>
      <c r="E131" s="6" t="s">
        <v>182</v>
      </c>
      <c r="F131" s="6" t="s">
        <v>109</v>
      </c>
      <c r="G131" s="7">
        <v>3</v>
      </c>
      <c r="H131" s="7">
        <v>5</v>
      </c>
      <c r="I131" s="7">
        <v>7</v>
      </c>
      <c r="J131" s="7">
        <v>7</v>
      </c>
      <c r="K131" s="7">
        <v>9</v>
      </c>
      <c r="L131" s="7">
        <v>2</v>
      </c>
      <c r="M131" s="7">
        <v>1</v>
      </c>
      <c r="N131" s="7">
        <v>6</v>
      </c>
      <c r="O131" s="7">
        <v>3</v>
      </c>
      <c r="P131" s="7">
        <v>3</v>
      </c>
      <c r="Q131" s="7">
        <v>9</v>
      </c>
      <c r="R131" s="7">
        <v>3</v>
      </c>
      <c r="S131" s="7">
        <v>1</v>
      </c>
      <c r="T131" s="7">
        <v>3</v>
      </c>
      <c r="U131" s="7">
        <v>3</v>
      </c>
      <c r="V131" s="8">
        <v>65</v>
      </c>
      <c r="W131" s="9">
        <v>63.199999999999996</v>
      </c>
      <c r="X131" s="9">
        <v>9.9</v>
      </c>
      <c r="Y131" s="9">
        <v>3.4666666666666663</v>
      </c>
    </row>
    <row r="132" spans="2:25" x14ac:dyDescent="0.25">
      <c r="B132" s="5">
        <v>127</v>
      </c>
      <c r="C132" s="1">
        <v>301888</v>
      </c>
      <c r="D132" s="6" t="s">
        <v>27</v>
      </c>
      <c r="E132" s="6" t="s">
        <v>183</v>
      </c>
      <c r="F132" s="6" t="s">
        <v>184</v>
      </c>
      <c r="G132" s="7">
        <v>3</v>
      </c>
      <c r="H132" s="7">
        <v>7</v>
      </c>
      <c r="I132" s="7">
        <v>5</v>
      </c>
      <c r="J132" s="7">
        <v>5</v>
      </c>
      <c r="K132" s="7">
        <v>1</v>
      </c>
      <c r="L132" s="7">
        <v>1</v>
      </c>
      <c r="M132" s="7">
        <v>1</v>
      </c>
      <c r="N132" s="7">
        <v>3</v>
      </c>
      <c r="O132" s="7">
        <v>3</v>
      </c>
      <c r="P132" s="7">
        <v>5</v>
      </c>
      <c r="Q132" s="7">
        <v>5</v>
      </c>
      <c r="R132" s="7">
        <v>7</v>
      </c>
      <c r="S132" s="7">
        <v>1</v>
      </c>
      <c r="T132" s="7">
        <v>3</v>
      </c>
      <c r="U132" s="7">
        <v>5</v>
      </c>
      <c r="V132" s="8">
        <v>60</v>
      </c>
      <c r="W132" s="9">
        <v>99.566666666666663</v>
      </c>
      <c r="X132" s="9">
        <v>14.833333333333334</v>
      </c>
      <c r="Y132" s="9">
        <v>3.8000000000000003</v>
      </c>
    </row>
    <row r="133" spans="2:25" x14ac:dyDescent="0.25">
      <c r="B133" s="5">
        <v>128</v>
      </c>
      <c r="C133" s="1">
        <v>301890</v>
      </c>
      <c r="D133" s="6" t="s">
        <v>27</v>
      </c>
      <c r="E133" s="6" t="s">
        <v>185</v>
      </c>
      <c r="F133" s="6" t="s">
        <v>186</v>
      </c>
      <c r="G133" s="7">
        <v>5</v>
      </c>
      <c r="H133" s="7">
        <v>7</v>
      </c>
      <c r="I133" s="7">
        <v>7</v>
      </c>
      <c r="J133" s="7">
        <v>5</v>
      </c>
      <c r="K133" s="7">
        <v>1</v>
      </c>
      <c r="L133" s="7">
        <v>1</v>
      </c>
      <c r="M133" s="7">
        <v>2</v>
      </c>
      <c r="N133" s="7">
        <v>3</v>
      </c>
      <c r="O133" s="7">
        <v>3</v>
      </c>
      <c r="P133" s="7">
        <v>5</v>
      </c>
      <c r="Q133" s="7">
        <v>5</v>
      </c>
      <c r="R133" s="7">
        <v>5</v>
      </c>
      <c r="S133" s="7">
        <v>9</v>
      </c>
      <c r="T133" s="7">
        <v>5</v>
      </c>
      <c r="U133" s="7">
        <v>5</v>
      </c>
      <c r="V133" s="8">
        <v>58</v>
      </c>
      <c r="W133" s="9">
        <v>131.19999999999999</v>
      </c>
      <c r="X133" s="9">
        <v>19.966666666666665</v>
      </c>
      <c r="Y133" s="9">
        <v>3.4</v>
      </c>
    </row>
    <row r="134" spans="2:25" x14ac:dyDescent="0.25">
      <c r="B134" s="5">
        <v>129</v>
      </c>
      <c r="C134" s="1">
        <v>301892</v>
      </c>
      <c r="D134" s="6" t="s">
        <v>65</v>
      </c>
      <c r="E134" s="6" t="s">
        <v>187</v>
      </c>
      <c r="F134" s="6" t="s">
        <v>61</v>
      </c>
      <c r="G134" s="7">
        <v>5</v>
      </c>
      <c r="H134" s="7">
        <v>5</v>
      </c>
      <c r="I134" s="7">
        <v>3</v>
      </c>
      <c r="J134" s="7">
        <v>7</v>
      </c>
      <c r="K134" s="7">
        <v>1</v>
      </c>
      <c r="L134" s="7">
        <v>1</v>
      </c>
      <c r="M134" s="7">
        <v>3</v>
      </c>
      <c r="N134" s="7">
        <v>1</v>
      </c>
      <c r="O134" s="7">
        <v>1</v>
      </c>
      <c r="P134" s="7">
        <v>4</v>
      </c>
      <c r="Q134" s="7">
        <v>9</v>
      </c>
      <c r="R134" s="7">
        <v>3</v>
      </c>
      <c r="S134" s="7">
        <v>1</v>
      </c>
      <c r="T134" s="7">
        <v>1</v>
      </c>
      <c r="U134" s="7">
        <v>3</v>
      </c>
      <c r="V134" s="8">
        <v>70</v>
      </c>
      <c r="W134" s="9">
        <v>109.7</v>
      </c>
      <c r="X134" s="9">
        <v>13.1</v>
      </c>
      <c r="Y134" s="9">
        <v>4.7333333333333334</v>
      </c>
    </row>
    <row r="135" spans="2:25" x14ac:dyDescent="0.25">
      <c r="B135" s="5">
        <v>130</v>
      </c>
      <c r="C135" s="1">
        <v>301938</v>
      </c>
      <c r="D135" s="6" t="s">
        <v>27</v>
      </c>
      <c r="E135" s="6" t="s">
        <v>188</v>
      </c>
      <c r="F135" s="6" t="s">
        <v>160</v>
      </c>
      <c r="G135" s="7">
        <v>3</v>
      </c>
      <c r="H135" s="7">
        <v>5</v>
      </c>
      <c r="I135" s="7">
        <v>7</v>
      </c>
      <c r="J135" s="7">
        <v>5</v>
      </c>
      <c r="K135" s="7">
        <v>9</v>
      </c>
      <c r="L135" s="7">
        <v>1</v>
      </c>
      <c r="M135" s="7">
        <v>1</v>
      </c>
      <c r="N135" s="7">
        <v>3</v>
      </c>
      <c r="O135" s="7">
        <v>3</v>
      </c>
      <c r="P135" s="7">
        <v>3</v>
      </c>
      <c r="Q135" s="7">
        <v>5</v>
      </c>
      <c r="R135" s="7">
        <v>5</v>
      </c>
      <c r="S135" s="7">
        <v>9</v>
      </c>
      <c r="T135" s="7">
        <v>1</v>
      </c>
      <c r="U135" s="7">
        <v>7</v>
      </c>
      <c r="V135" s="8">
        <v>48</v>
      </c>
      <c r="W135" s="9">
        <v>75.733333333333334</v>
      </c>
      <c r="X135" s="9">
        <v>12.4</v>
      </c>
      <c r="Y135" s="9">
        <v>3.5</v>
      </c>
    </row>
    <row r="136" spans="2:25" x14ac:dyDescent="0.25">
      <c r="B136" s="5">
        <v>131</v>
      </c>
      <c r="C136" s="1">
        <v>301939</v>
      </c>
      <c r="D136" s="6" t="s">
        <v>27</v>
      </c>
      <c r="E136" s="6" t="s">
        <v>189</v>
      </c>
      <c r="F136" s="6" t="s">
        <v>160</v>
      </c>
      <c r="G136" s="7">
        <v>3</v>
      </c>
      <c r="H136" s="7">
        <v>5</v>
      </c>
      <c r="I136" s="7">
        <v>7</v>
      </c>
      <c r="J136" s="7">
        <v>3</v>
      </c>
      <c r="K136" s="7">
        <v>9</v>
      </c>
      <c r="L136" s="7">
        <v>1</v>
      </c>
      <c r="M136" s="7">
        <v>1</v>
      </c>
      <c r="N136" s="7">
        <v>3</v>
      </c>
      <c r="O136" s="7">
        <v>3</v>
      </c>
      <c r="P136" s="7">
        <v>3</v>
      </c>
      <c r="Q136" s="7">
        <v>3</v>
      </c>
      <c r="R136" s="7">
        <v>5</v>
      </c>
      <c r="S136" s="7">
        <v>9</v>
      </c>
      <c r="T136" s="7">
        <v>5</v>
      </c>
      <c r="U136" s="7">
        <v>7</v>
      </c>
      <c r="V136" s="8">
        <v>60.7</v>
      </c>
      <c r="W136" s="9">
        <v>74.13333333333334</v>
      </c>
      <c r="X136" s="9">
        <v>10.666666666666666</v>
      </c>
      <c r="Y136" s="9">
        <v>4.9666666666666659</v>
      </c>
    </row>
    <row r="137" spans="2:25" x14ac:dyDescent="0.25">
      <c r="B137" s="5">
        <v>132</v>
      </c>
      <c r="C137" s="1">
        <v>301947</v>
      </c>
      <c r="D137" s="6" t="s">
        <v>27</v>
      </c>
      <c r="E137" s="6" t="s">
        <v>190</v>
      </c>
      <c r="F137" s="6" t="s">
        <v>64</v>
      </c>
      <c r="G137" s="7">
        <v>5</v>
      </c>
      <c r="H137" s="7">
        <v>7</v>
      </c>
      <c r="I137" s="7">
        <v>7</v>
      </c>
      <c r="J137" s="7">
        <v>5</v>
      </c>
      <c r="K137" s="7">
        <v>1</v>
      </c>
      <c r="L137" s="7">
        <v>2</v>
      </c>
      <c r="M137" s="7">
        <v>2</v>
      </c>
      <c r="N137" s="7">
        <v>3</v>
      </c>
      <c r="O137" s="7">
        <v>3</v>
      </c>
      <c r="P137" s="7">
        <v>3</v>
      </c>
      <c r="Q137" s="7">
        <v>1</v>
      </c>
      <c r="R137" s="7">
        <v>3</v>
      </c>
      <c r="S137" s="7">
        <v>9</v>
      </c>
      <c r="T137" s="7">
        <v>5</v>
      </c>
      <c r="U137" s="7">
        <v>7</v>
      </c>
      <c r="V137" s="8">
        <v>57</v>
      </c>
      <c r="W137" s="9">
        <v>153.6</v>
      </c>
      <c r="X137" s="9">
        <v>14.066666666666668</v>
      </c>
      <c r="Y137" s="9">
        <v>4.8000000000000007</v>
      </c>
    </row>
    <row r="138" spans="2:25" x14ac:dyDescent="0.25">
      <c r="B138" s="5">
        <v>133</v>
      </c>
      <c r="C138" s="1">
        <v>301948</v>
      </c>
      <c r="D138" s="6" t="s">
        <v>27</v>
      </c>
      <c r="E138" s="6" t="s">
        <v>191</v>
      </c>
      <c r="F138" s="6" t="s">
        <v>61</v>
      </c>
      <c r="G138" s="7">
        <v>3</v>
      </c>
      <c r="H138" s="7">
        <v>7</v>
      </c>
      <c r="I138" s="7">
        <v>7</v>
      </c>
      <c r="J138" s="7">
        <v>7</v>
      </c>
      <c r="K138" s="7">
        <v>1</v>
      </c>
      <c r="L138" s="7">
        <v>2</v>
      </c>
      <c r="M138" s="7">
        <v>2</v>
      </c>
      <c r="N138" s="7">
        <v>3</v>
      </c>
      <c r="O138" s="7">
        <v>3</v>
      </c>
      <c r="P138" s="7">
        <v>3</v>
      </c>
      <c r="Q138" s="7">
        <v>1</v>
      </c>
      <c r="R138" s="7">
        <v>3</v>
      </c>
      <c r="S138" s="7">
        <v>9</v>
      </c>
      <c r="T138" s="7">
        <v>3</v>
      </c>
      <c r="U138" s="7">
        <v>7</v>
      </c>
      <c r="V138" s="8">
        <v>55</v>
      </c>
      <c r="W138" s="9">
        <v>161.03333333333333</v>
      </c>
      <c r="X138" s="9">
        <v>16.033333333333335</v>
      </c>
      <c r="Y138" s="9">
        <v>4.6000000000000005</v>
      </c>
    </row>
    <row r="139" spans="2:25" x14ac:dyDescent="0.25">
      <c r="B139" s="5">
        <v>134</v>
      </c>
      <c r="C139" s="1">
        <v>302276</v>
      </c>
      <c r="D139" s="6" t="s">
        <v>27</v>
      </c>
      <c r="E139" s="6" t="s">
        <v>192</v>
      </c>
      <c r="F139" s="6" t="s">
        <v>56</v>
      </c>
      <c r="G139" s="7">
        <v>3</v>
      </c>
      <c r="H139" s="7">
        <v>7</v>
      </c>
      <c r="I139" s="7">
        <v>7</v>
      </c>
      <c r="J139" s="7">
        <v>3</v>
      </c>
      <c r="K139" s="7">
        <v>1</v>
      </c>
      <c r="L139" s="7">
        <v>2</v>
      </c>
      <c r="M139" s="7">
        <v>2</v>
      </c>
      <c r="N139" s="7">
        <v>3</v>
      </c>
      <c r="O139" s="7">
        <v>3</v>
      </c>
      <c r="P139" s="7">
        <v>3</v>
      </c>
      <c r="Q139" s="7">
        <v>1</v>
      </c>
      <c r="R139" s="7">
        <v>3</v>
      </c>
      <c r="S139" s="7">
        <v>9</v>
      </c>
      <c r="T139" s="7">
        <v>3</v>
      </c>
      <c r="U139" s="7">
        <v>7</v>
      </c>
      <c r="V139" s="8">
        <v>57</v>
      </c>
      <c r="W139" s="9">
        <v>176</v>
      </c>
      <c r="X139" s="9">
        <v>14.433333333333332</v>
      </c>
      <c r="Y139" s="9">
        <v>4.8</v>
      </c>
    </row>
    <row r="140" spans="2:25" x14ac:dyDescent="0.25">
      <c r="B140" s="5">
        <v>135</v>
      </c>
      <c r="C140" s="1">
        <v>302343</v>
      </c>
      <c r="D140" s="6" t="s">
        <v>27</v>
      </c>
      <c r="E140" s="6" t="s">
        <v>193</v>
      </c>
      <c r="F140" s="6" t="s">
        <v>56</v>
      </c>
      <c r="G140" s="7">
        <v>5</v>
      </c>
      <c r="H140" s="7">
        <v>5</v>
      </c>
      <c r="I140" s="7">
        <v>7</v>
      </c>
      <c r="J140" s="7">
        <v>5</v>
      </c>
      <c r="K140" s="7">
        <v>1</v>
      </c>
      <c r="L140" s="7">
        <v>2</v>
      </c>
      <c r="M140" s="7">
        <v>2</v>
      </c>
      <c r="N140" s="7">
        <v>3</v>
      </c>
      <c r="O140" s="7">
        <v>3</v>
      </c>
      <c r="P140" s="7">
        <v>4</v>
      </c>
      <c r="Q140" s="7">
        <v>3</v>
      </c>
      <c r="R140" s="7">
        <v>3</v>
      </c>
      <c r="S140" s="7">
        <v>1</v>
      </c>
      <c r="T140" s="7">
        <v>3</v>
      </c>
      <c r="U140" s="7">
        <v>3</v>
      </c>
      <c r="V140" s="8">
        <v>70</v>
      </c>
      <c r="W140" s="9">
        <v>123.53333333333335</v>
      </c>
      <c r="X140" s="9">
        <v>17.266666666666666</v>
      </c>
      <c r="Y140" s="9">
        <v>3.9333333333333336</v>
      </c>
    </row>
    <row r="141" spans="2:25" x14ac:dyDescent="0.25">
      <c r="B141" s="5">
        <v>136</v>
      </c>
      <c r="C141" s="1">
        <v>302345</v>
      </c>
      <c r="D141" s="6" t="s">
        <v>27</v>
      </c>
      <c r="E141" s="6" t="s">
        <v>194</v>
      </c>
      <c r="F141" s="6" t="s">
        <v>195</v>
      </c>
      <c r="G141" s="7">
        <v>3</v>
      </c>
      <c r="H141" s="7">
        <v>5</v>
      </c>
      <c r="I141" s="7">
        <v>7</v>
      </c>
      <c r="J141" s="7">
        <v>5</v>
      </c>
      <c r="K141" s="7">
        <v>1</v>
      </c>
      <c r="L141" s="7">
        <v>2</v>
      </c>
      <c r="M141" s="7">
        <v>3</v>
      </c>
      <c r="N141" s="7">
        <v>3</v>
      </c>
      <c r="O141" s="7">
        <v>3</v>
      </c>
      <c r="P141" s="7">
        <v>4</v>
      </c>
      <c r="Q141" s="7">
        <v>3</v>
      </c>
      <c r="R141" s="7">
        <v>3</v>
      </c>
      <c r="S141" s="7">
        <v>1</v>
      </c>
      <c r="T141" s="7">
        <v>3</v>
      </c>
      <c r="U141" s="7">
        <v>3</v>
      </c>
      <c r="V141" s="8">
        <v>45</v>
      </c>
      <c r="W141" s="9">
        <v>162.1</v>
      </c>
      <c r="X141" s="9">
        <v>17.933333333333334</v>
      </c>
      <c r="Y141" s="9">
        <v>4.333333333333333</v>
      </c>
    </row>
    <row r="142" spans="2:25" x14ac:dyDescent="0.25">
      <c r="B142" s="5">
        <v>137</v>
      </c>
      <c r="C142" s="1">
        <v>302346</v>
      </c>
      <c r="D142" s="6" t="s">
        <v>27</v>
      </c>
      <c r="E142" s="6" t="s">
        <v>196</v>
      </c>
      <c r="F142" s="6" t="s">
        <v>56</v>
      </c>
      <c r="G142" s="7">
        <v>5</v>
      </c>
      <c r="H142" s="7">
        <v>5</v>
      </c>
      <c r="I142" s="7">
        <v>7</v>
      </c>
      <c r="J142" s="7">
        <v>3</v>
      </c>
      <c r="K142" s="7">
        <v>1</v>
      </c>
      <c r="L142" s="7">
        <v>2</v>
      </c>
      <c r="M142" s="7">
        <v>2</v>
      </c>
      <c r="N142" s="7">
        <v>3</v>
      </c>
      <c r="O142" s="7">
        <v>3</v>
      </c>
      <c r="P142" s="7">
        <v>3</v>
      </c>
      <c r="Q142" s="7">
        <v>3</v>
      </c>
      <c r="R142" s="7">
        <v>3</v>
      </c>
      <c r="S142" s="7">
        <v>1</v>
      </c>
      <c r="T142" s="7">
        <v>3</v>
      </c>
      <c r="U142" s="7">
        <v>3</v>
      </c>
      <c r="V142" s="8">
        <v>40</v>
      </c>
      <c r="W142" s="9">
        <v>73.333333333333329</v>
      </c>
      <c r="X142" s="9">
        <v>14.766666666666666</v>
      </c>
      <c r="Y142" s="9">
        <v>3.8000000000000003</v>
      </c>
    </row>
    <row r="143" spans="2:25" x14ac:dyDescent="0.25">
      <c r="B143" s="5">
        <v>138</v>
      </c>
      <c r="C143" s="1">
        <v>303003</v>
      </c>
      <c r="D143" s="6" t="s">
        <v>27</v>
      </c>
      <c r="E143" s="6" t="s">
        <v>197</v>
      </c>
      <c r="F143" s="6" t="s">
        <v>56</v>
      </c>
      <c r="G143" s="7">
        <v>3</v>
      </c>
      <c r="H143" s="7">
        <v>7</v>
      </c>
      <c r="I143" s="7">
        <v>7</v>
      </c>
      <c r="J143" s="7">
        <v>3</v>
      </c>
      <c r="K143" s="7">
        <v>1</v>
      </c>
      <c r="L143" s="7">
        <v>3</v>
      </c>
      <c r="M143" s="7">
        <v>2</v>
      </c>
      <c r="N143" s="7">
        <v>3</v>
      </c>
      <c r="O143" s="7">
        <v>3</v>
      </c>
      <c r="P143" s="7">
        <v>2</v>
      </c>
      <c r="Q143" s="7">
        <v>3</v>
      </c>
      <c r="R143" s="7">
        <v>5</v>
      </c>
      <c r="S143" s="7">
        <v>9</v>
      </c>
      <c r="T143" s="7">
        <v>3</v>
      </c>
      <c r="U143" s="7">
        <v>3</v>
      </c>
      <c r="V143" s="8">
        <v>50</v>
      </c>
      <c r="W143" s="9">
        <v>86.233333333333334</v>
      </c>
      <c r="X143" s="9">
        <v>13.733333333333334</v>
      </c>
      <c r="Y143" s="9">
        <v>4.0000000000000009</v>
      </c>
    </row>
    <row r="144" spans="2:25" x14ac:dyDescent="0.25">
      <c r="B144" s="5">
        <v>139</v>
      </c>
      <c r="C144" s="1">
        <v>303005</v>
      </c>
      <c r="D144" s="6" t="s">
        <v>27</v>
      </c>
      <c r="E144" s="6" t="s">
        <v>198</v>
      </c>
      <c r="F144" s="6" t="s">
        <v>116</v>
      </c>
      <c r="G144" s="7">
        <v>3</v>
      </c>
      <c r="H144" s="7">
        <v>5</v>
      </c>
      <c r="I144" s="7">
        <v>7</v>
      </c>
      <c r="J144" s="7">
        <v>7</v>
      </c>
      <c r="K144" s="7">
        <v>1</v>
      </c>
      <c r="L144" s="7">
        <v>2</v>
      </c>
      <c r="M144" s="7">
        <v>1</v>
      </c>
      <c r="N144" s="7">
        <v>3</v>
      </c>
      <c r="O144" s="7">
        <v>3</v>
      </c>
      <c r="P144" s="7">
        <v>3</v>
      </c>
      <c r="Q144" s="7">
        <v>3</v>
      </c>
      <c r="R144" s="7">
        <v>3</v>
      </c>
      <c r="S144" s="7">
        <v>1</v>
      </c>
      <c r="T144" s="7">
        <v>1</v>
      </c>
      <c r="U144" s="7">
        <v>3</v>
      </c>
      <c r="V144" s="8">
        <v>54</v>
      </c>
      <c r="W144" s="9">
        <v>218.53333333333333</v>
      </c>
      <c r="X144" s="9">
        <v>12</v>
      </c>
      <c r="Y144" s="9">
        <v>4.7333333333333334</v>
      </c>
    </row>
    <row r="145" spans="2:25" x14ac:dyDescent="0.25">
      <c r="B145" s="5">
        <v>140</v>
      </c>
      <c r="C145" s="1">
        <v>303006</v>
      </c>
      <c r="D145" s="6" t="s">
        <v>59</v>
      </c>
      <c r="E145" s="6" t="s">
        <v>199</v>
      </c>
      <c r="F145" s="6" t="s">
        <v>170</v>
      </c>
      <c r="G145" s="7">
        <v>5</v>
      </c>
      <c r="H145" s="7">
        <v>5</v>
      </c>
      <c r="I145" s="7">
        <v>7</v>
      </c>
      <c r="J145" s="7">
        <v>5</v>
      </c>
      <c r="K145" s="7">
        <v>1</v>
      </c>
      <c r="L145" s="7">
        <v>2</v>
      </c>
      <c r="M145" s="7">
        <v>2</v>
      </c>
      <c r="N145" s="7">
        <v>2</v>
      </c>
      <c r="O145" s="7">
        <v>2</v>
      </c>
      <c r="P145" s="7">
        <v>4</v>
      </c>
      <c r="Q145" s="7">
        <v>7</v>
      </c>
      <c r="R145" s="7">
        <v>1</v>
      </c>
      <c r="S145" s="7">
        <v>1</v>
      </c>
      <c r="T145" s="7">
        <v>5</v>
      </c>
      <c r="U145" s="7">
        <v>3</v>
      </c>
      <c r="V145" s="8">
        <v>53</v>
      </c>
      <c r="W145" s="9">
        <v>68.733333333333334</v>
      </c>
      <c r="X145" s="9">
        <v>11.9</v>
      </c>
      <c r="Y145" s="9">
        <v>3.8333333333333335</v>
      </c>
    </row>
    <row r="146" spans="2:25" x14ac:dyDescent="0.25">
      <c r="B146" s="5">
        <v>141</v>
      </c>
      <c r="C146" s="1">
        <v>303008</v>
      </c>
      <c r="D146" s="6" t="s">
        <v>27</v>
      </c>
      <c r="E146" s="6" t="s">
        <v>200</v>
      </c>
      <c r="F146" s="6" t="s">
        <v>170</v>
      </c>
      <c r="G146" s="7">
        <v>3</v>
      </c>
      <c r="H146" s="7">
        <v>7</v>
      </c>
      <c r="I146" s="7">
        <v>7</v>
      </c>
      <c r="J146" s="7">
        <v>3</v>
      </c>
      <c r="K146" s="7">
        <v>1</v>
      </c>
      <c r="L146" s="7">
        <v>2</v>
      </c>
      <c r="M146" s="7">
        <v>1</v>
      </c>
      <c r="N146" s="7">
        <v>3</v>
      </c>
      <c r="O146" s="7">
        <v>3</v>
      </c>
      <c r="P146" s="7">
        <v>6</v>
      </c>
      <c r="Q146" s="7">
        <v>5</v>
      </c>
      <c r="R146" s="7">
        <v>5</v>
      </c>
      <c r="S146" s="7">
        <v>9</v>
      </c>
      <c r="T146" s="7">
        <v>5</v>
      </c>
      <c r="U146" s="7">
        <v>5</v>
      </c>
      <c r="V146" s="8">
        <v>37</v>
      </c>
      <c r="W146" s="9">
        <v>97.666666666666671</v>
      </c>
      <c r="X146" s="9">
        <v>9.4333333333333336</v>
      </c>
      <c r="Y146" s="9">
        <v>4.7666666666666666</v>
      </c>
    </row>
    <row r="147" spans="2:25" x14ac:dyDescent="0.25">
      <c r="B147" s="5">
        <v>142</v>
      </c>
      <c r="C147" s="1">
        <v>303009</v>
      </c>
      <c r="D147" s="6" t="s">
        <v>27</v>
      </c>
      <c r="E147" s="6" t="s">
        <v>201</v>
      </c>
      <c r="F147" s="6" t="s">
        <v>170</v>
      </c>
      <c r="G147" s="7">
        <v>5</v>
      </c>
      <c r="H147" s="7">
        <v>7</v>
      </c>
      <c r="I147" s="7">
        <v>7</v>
      </c>
      <c r="J147" s="7">
        <v>5</v>
      </c>
      <c r="K147" s="7">
        <v>1</v>
      </c>
      <c r="L147" s="7">
        <v>2</v>
      </c>
      <c r="M147" s="7">
        <v>1</v>
      </c>
      <c r="N147" s="7">
        <v>3</v>
      </c>
      <c r="O147" s="7">
        <v>3</v>
      </c>
      <c r="P147" s="7">
        <v>6</v>
      </c>
      <c r="Q147" s="7">
        <v>7</v>
      </c>
      <c r="R147" s="7">
        <v>3</v>
      </c>
      <c r="S147" s="7">
        <v>9</v>
      </c>
      <c r="T147" s="7">
        <v>3</v>
      </c>
      <c r="U147" s="7">
        <v>5</v>
      </c>
      <c r="V147" s="8">
        <v>48</v>
      </c>
      <c r="W147" s="9">
        <v>81.566666666666663</v>
      </c>
      <c r="X147" s="9">
        <v>11.6</v>
      </c>
      <c r="Y147" s="9">
        <v>3.6999999999999997</v>
      </c>
    </row>
    <row r="148" spans="2:25" x14ac:dyDescent="0.25">
      <c r="B148" s="5">
        <v>143</v>
      </c>
      <c r="C148" s="1">
        <v>303010</v>
      </c>
      <c r="D148" s="6" t="s">
        <v>27</v>
      </c>
      <c r="E148" s="6" t="s">
        <v>202</v>
      </c>
      <c r="F148" s="6" t="s">
        <v>186</v>
      </c>
      <c r="G148" s="7">
        <v>5</v>
      </c>
      <c r="H148" s="7">
        <v>5</v>
      </c>
      <c r="I148" s="7">
        <v>7</v>
      </c>
      <c r="J148" s="7">
        <v>3</v>
      </c>
      <c r="K148" s="7">
        <v>1</v>
      </c>
      <c r="L148" s="7">
        <v>2</v>
      </c>
      <c r="M148" s="7">
        <v>1</v>
      </c>
      <c r="N148" s="7">
        <v>3</v>
      </c>
      <c r="O148" s="7">
        <v>3</v>
      </c>
      <c r="P148" s="7">
        <v>5</v>
      </c>
      <c r="Q148" s="7">
        <v>3</v>
      </c>
      <c r="R148" s="7">
        <v>7</v>
      </c>
      <c r="S148" s="7">
        <v>9</v>
      </c>
      <c r="T148" s="7">
        <v>3</v>
      </c>
      <c r="U148" s="7">
        <v>3</v>
      </c>
      <c r="V148" s="8">
        <v>66</v>
      </c>
      <c r="W148" s="9">
        <v>108.8</v>
      </c>
      <c r="X148" s="9">
        <v>13.133333333333333</v>
      </c>
      <c r="Y148" s="9">
        <v>4</v>
      </c>
    </row>
    <row r="149" spans="2:25" x14ac:dyDescent="0.25">
      <c r="B149" s="5">
        <v>144</v>
      </c>
      <c r="C149" s="1">
        <v>304132</v>
      </c>
      <c r="D149" s="6" t="s">
        <v>27</v>
      </c>
      <c r="E149" s="6" t="s">
        <v>203</v>
      </c>
      <c r="F149" s="6" t="s">
        <v>204</v>
      </c>
      <c r="G149" s="7">
        <v>3</v>
      </c>
      <c r="H149" s="7">
        <v>5</v>
      </c>
      <c r="I149" s="7">
        <v>7</v>
      </c>
      <c r="J149" s="7">
        <v>3</v>
      </c>
      <c r="K149" s="7">
        <v>1</v>
      </c>
      <c r="L149" s="7">
        <v>2</v>
      </c>
      <c r="M149" s="7">
        <v>1</v>
      </c>
      <c r="N149" s="7">
        <v>3</v>
      </c>
      <c r="O149" s="7">
        <v>3</v>
      </c>
      <c r="P149" s="7">
        <v>4</v>
      </c>
      <c r="Q149" s="7">
        <v>5</v>
      </c>
      <c r="R149" s="7">
        <v>5</v>
      </c>
      <c r="S149" s="7">
        <v>9</v>
      </c>
      <c r="T149" s="7">
        <v>3</v>
      </c>
      <c r="U149" s="7">
        <v>5</v>
      </c>
      <c r="V149" s="8">
        <v>60</v>
      </c>
      <c r="W149" s="9">
        <v>96.899999999999991</v>
      </c>
      <c r="X149" s="9">
        <v>13.266666666666666</v>
      </c>
      <c r="Y149" s="9">
        <v>3.6333333333333333</v>
      </c>
    </row>
    <row r="150" spans="2:25" x14ac:dyDescent="0.25">
      <c r="B150" s="5">
        <v>145</v>
      </c>
      <c r="C150" s="1">
        <v>304145</v>
      </c>
      <c r="D150" s="6" t="s">
        <v>27</v>
      </c>
      <c r="E150" s="6" t="s">
        <v>205</v>
      </c>
      <c r="F150" s="6" t="s">
        <v>206</v>
      </c>
      <c r="G150" s="7">
        <v>5</v>
      </c>
      <c r="H150" s="7">
        <v>5</v>
      </c>
      <c r="I150" s="7">
        <v>7</v>
      </c>
      <c r="J150" s="7">
        <v>3</v>
      </c>
      <c r="K150" s="7">
        <v>1</v>
      </c>
      <c r="L150" s="7">
        <v>2</v>
      </c>
      <c r="M150" s="7">
        <v>1</v>
      </c>
      <c r="N150" s="7">
        <v>3</v>
      </c>
      <c r="O150" s="7">
        <v>3</v>
      </c>
      <c r="P150" s="7">
        <v>5</v>
      </c>
      <c r="Q150" s="7">
        <v>5</v>
      </c>
      <c r="R150" s="7">
        <v>7</v>
      </c>
      <c r="S150" s="7">
        <v>1</v>
      </c>
      <c r="T150" s="7">
        <v>3</v>
      </c>
      <c r="U150" s="7">
        <v>5</v>
      </c>
      <c r="V150" s="8">
        <v>40</v>
      </c>
      <c r="W150" s="9">
        <v>88.300000000000011</v>
      </c>
      <c r="X150" s="9">
        <v>15.466666666666669</v>
      </c>
      <c r="Y150" s="9">
        <v>3.4333333333333336</v>
      </c>
    </row>
    <row r="151" spans="2:25" x14ac:dyDescent="0.25">
      <c r="B151" s="5">
        <v>146</v>
      </c>
      <c r="C151" s="1">
        <v>305568</v>
      </c>
      <c r="D151" s="6" t="s">
        <v>27</v>
      </c>
      <c r="E151" s="6" t="s">
        <v>207</v>
      </c>
      <c r="F151" s="6" t="s">
        <v>208</v>
      </c>
      <c r="G151" s="7">
        <v>3</v>
      </c>
      <c r="H151" s="7">
        <v>5</v>
      </c>
      <c r="I151" s="7">
        <v>7</v>
      </c>
      <c r="J151" s="7">
        <v>5</v>
      </c>
      <c r="K151" s="7">
        <v>9</v>
      </c>
      <c r="L151" s="7">
        <v>3</v>
      </c>
      <c r="M151" s="7">
        <v>2</v>
      </c>
      <c r="N151" s="7">
        <v>3</v>
      </c>
      <c r="O151" s="7">
        <v>3</v>
      </c>
      <c r="P151" s="7">
        <v>4</v>
      </c>
      <c r="Q151" s="7">
        <v>5</v>
      </c>
      <c r="R151" s="7">
        <v>5</v>
      </c>
      <c r="S151" s="7">
        <v>9</v>
      </c>
      <c r="T151" s="7">
        <v>1</v>
      </c>
      <c r="U151" s="7">
        <v>3</v>
      </c>
      <c r="V151" s="8">
        <v>42</v>
      </c>
      <c r="W151" s="9">
        <v>58.833333333333336</v>
      </c>
      <c r="X151" s="9">
        <v>15.366666666666667</v>
      </c>
      <c r="Y151" s="9">
        <v>2.9333333333333331</v>
      </c>
    </row>
    <row r="152" spans="2:25" x14ac:dyDescent="0.25">
      <c r="B152" s="5">
        <v>147</v>
      </c>
      <c r="C152" s="1">
        <v>305570</v>
      </c>
      <c r="D152" s="6" t="s">
        <v>65</v>
      </c>
      <c r="E152" s="6" t="s">
        <v>209</v>
      </c>
      <c r="F152" s="6" t="s">
        <v>208</v>
      </c>
      <c r="G152" s="7">
        <v>3</v>
      </c>
      <c r="H152" s="7">
        <v>5</v>
      </c>
      <c r="I152" s="7">
        <v>7</v>
      </c>
      <c r="J152" s="7">
        <v>7</v>
      </c>
      <c r="K152" s="7">
        <v>1</v>
      </c>
      <c r="L152" s="7">
        <v>1</v>
      </c>
      <c r="M152" s="7">
        <v>3</v>
      </c>
      <c r="N152" s="7">
        <v>1</v>
      </c>
      <c r="O152" s="7">
        <v>1</v>
      </c>
      <c r="P152" s="7">
        <v>4</v>
      </c>
      <c r="Q152" s="7">
        <v>3</v>
      </c>
      <c r="R152" s="7">
        <v>3</v>
      </c>
      <c r="S152" s="7">
        <v>1</v>
      </c>
      <c r="T152" s="7">
        <v>1</v>
      </c>
      <c r="U152" s="7">
        <v>7</v>
      </c>
      <c r="V152" s="8">
        <v>70</v>
      </c>
      <c r="W152" s="9">
        <v>111.56666666666668</v>
      </c>
      <c r="X152" s="9">
        <v>17.466666666666669</v>
      </c>
      <c r="Y152" s="9">
        <v>3.7999999999999994</v>
      </c>
    </row>
    <row r="153" spans="2:25" x14ac:dyDescent="0.25">
      <c r="B153" s="5">
        <v>148</v>
      </c>
      <c r="C153" s="1">
        <v>311590</v>
      </c>
      <c r="D153" s="6" t="s">
        <v>27</v>
      </c>
      <c r="E153" s="6" t="s">
        <v>210</v>
      </c>
      <c r="F153" s="6" t="s">
        <v>73</v>
      </c>
      <c r="G153" s="7">
        <v>3</v>
      </c>
      <c r="H153" s="7">
        <v>5</v>
      </c>
      <c r="I153" s="7">
        <v>7</v>
      </c>
      <c r="J153" s="7">
        <v>5</v>
      </c>
      <c r="K153" s="7">
        <v>1</v>
      </c>
      <c r="L153" s="7">
        <v>1</v>
      </c>
      <c r="M153" s="7">
        <v>1</v>
      </c>
      <c r="N153" s="7">
        <v>3</v>
      </c>
      <c r="O153" s="7">
        <v>3</v>
      </c>
      <c r="P153" s="7">
        <v>5</v>
      </c>
      <c r="Q153" s="7">
        <v>5</v>
      </c>
      <c r="R153" s="7">
        <v>3</v>
      </c>
      <c r="S153" s="7">
        <v>9</v>
      </c>
      <c r="T153" s="7">
        <v>3</v>
      </c>
      <c r="U153" s="7">
        <v>5</v>
      </c>
      <c r="V153" s="8">
        <v>71</v>
      </c>
      <c r="W153" s="9">
        <v>121.2</v>
      </c>
      <c r="X153" s="9">
        <v>16.566666666666666</v>
      </c>
      <c r="Y153" s="9">
        <v>3.9</v>
      </c>
    </row>
    <row r="154" spans="2:25" x14ac:dyDescent="0.25">
      <c r="B154" s="5">
        <v>149</v>
      </c>
      <c r="C154" s="1">
        <v>317988</v>
      </c>
      <c r="D154" s="6" t="s">
        <v>65</v>
      </c>
      <c r="E154" s="6">
        <v>46</v>
      </c>
      <c r="F154" s="6" t="s">
        <v>131</v>
      </c>
      <c r="G154" s="7">
        <v>5</v>
      </c>
      <c r="H154" s="7">
        <v>5</v>
      </c>
      <c r="I154" s="7">
        <v>3</v>
      </c>
      <c r="J154" s="7">
        <v>5</v>
      </c>
      <c r="K154" s="7">
        <v>1</v>
      </c>
      <c r="L154" s="7">
        <v>1</v>
      </c>
      <c r="M154" s="7">
        <v>2</v>
      </c>
      <c r="N154" s="7">
        <v>1</v>
      </c>
      <c r="O154" s="7">
        <v>1</v>
      </c>
      <c r="P154" s="7">
        <v>3</v>
      </c>
      <c r="Q154" s="7">
        <v>9</v>
      </c>
      <c r="R154" s="7">
        <v>1</v>
      </c>
      <c r="S154" s="7">
        <v>1</v>
      </c>
      <c r="T154" s="7">
        <v>1</v>
      </c>
      <c r="U154" s="7">
        <v>3</v>
      </c>
      <c r="V154" s="8">
        <v>63</v>
      </c>
      <c r="W154" s="9">
        <v>98.166666666666671</v>
      </c>
      <c r="X154" s="9">
        <v>14.066666666666668</v>
      </c>
      <c r="Y154" s="9">
        <v>3.9666666666666663</v>
      </c>
    </row>
    <row r="155" spans="2:25" x14ac:dyDescent="0.25">
      <c r="B155" s="5">
        <v>150</v>
      </c>
      <c r="C155" s="1">
        <v>317989</v>
      </c>
      <c r="D155" s="6" t="s">
        <v>59</v>
      </c>
      <c r="E155" s="6">
        <v>12</v>
      </c>
      <c r="F155" s="6" t="s">
        <v>58</v>
      </c>
      <c r="G155" s="7">
        <v>5</v>
      </c>
      <c r="H155" s="7">
        <v>5</v>
      </c>
      <c r="I155" s="7">
        <v>3</v>
      </c>
      <c r="J155" s="7">
        <v>7</v>
      </c>
      <c r="K155" s="7">
        <v>1</v>
      </c>
      <c r="L155" s="7">
        <v>1</v>
      </c>
      <c r="M155" s="7">
        <v>2</v>
      </c>
      <c r="N155" s="7">
        <v>2</v>
      </c>
      <c r="O155" s="7">
        <v>2</v>
      </c>
      <c r="P155" s="7">
        <v>3</v>
      </c>
      <c r="Q155" s="7">
        <v>9</v>
      </c>
      <c r="R155" s="7">
        <v>1</v>
      </c>
      <c r="S155" s="7">
        <v>1</v>
      </c>
      <c r="T155" s="7">
        <v>5</v>
      </c>
      <c r="U155" s="7">
        <v>3</v>
      </c>
      <c r="V155" s="8">
        <v>64</v>
      </c>
      <c r="W155" s="9">
        <v>70.399999999999991</v>
      </c>
      <c r="X155" s="9">
        <v>13.1</v>
      </c>
      <c r="Y155" s="9">
        <v>3.8333333333333335</v>
      </c>
    </row>
    <row r="156" spans="2:25" x14ac:dyDescent="0.25">
      <c r="B156" s="5">
        <v>151</v>
      </c>
      <c r="C156" s="1">
        <v>321003</v>
      </c>
      <c r="D156" s="6" t="s">
        <v>27</v>
      </c>
      <c r="E156" s="6" t="s">
        <v>211</v>
      </c>
      <c r="F156" s="6" t="s">
        <v>116</v>
      </c>
      <c r="G156" s="7">
        <v>3</v>
      </c>
      <c r="H156" s="7">
        <v>5</v>
      </c>
      <c r="I156" s="7">
        <v>7</v>
      </c>
      <c r="J156" s="7">
        <v>5</v>
      </c>
      <c r="K156" s="7">
        <v>1</v>
      </c>
      <c r="L156" s="7">
        <v>2</v>
      </c>
      <c r="M156" s="7">
        <v>1</v>
      </c>
      <c r="N156" s="7">
        <v>3</v>
      </c>
      <c r="O156" s="7">
        <v>3</v>
      </c>
      <c r="P156" s="7">
        <v>3</v>
      </c>
      <c r="Q156" s="7">
        <v>5</v>
      </c>
      <c r="R156" s="7">
        <v>7</v>
      </c>
      <c r="S156" s="7">
        <v>1</v>
      </c>
      <c r="T156" s="7">
        <v>3</v>
      </c>
      <c r="U156" s="7">
        <v>5</v>
      </c>
      <c r="V156" s="8">
        <v>62</v>
      </c>
      <c r="W156" s="9">
        <v>111.93333333333334</v>
      </c>
      <c r="X156" s="9">
        <v>14.799999999999999</v>
      </c>
      <c r="Y156" s="9">
        <v>4.3666666666666663</v>
      </c>
    </row>
    <row r="157" spans="2:25" x14ac:dyDescent="0.25">
      <c r="B157" s="5">
        <v>152</v>
      </c>
      <c r="C157" s="1">
        <v>321015</v>
      </c>
      <c r="D157" s="6" t="s">
        <v>27</v>
      </c>
      <c r="E157" s="6" t="s">
        <v>212</v>
      </c>
      <c r="F157" s="6" t="s">
        <v>206</v>
      </c>
      <c r="G157" s="7">
        <v>3</v>
      </c>
      <c r="H157" s="7">
        <v>5</v>
      </c>
      <c r="I157" s="7">
        <v>7</v>
      </c>
      <c r="J157" s="7">
        <v>5</v>
      </c>
      <c r="K157" s="7">
        <v>1</v>
      </c>
      <c r="L157" s="7">
        <v>3</v>
      </c>
      <c r="M157" s="7">
        <v>1</v>
      </c>
      <c r="N157" s="7">
        <v>3</v>
      </c>
      <c r="O157" s="7">
        <v>3</v>
      </c>
      <c r="P157" s="7">
        <v>2</v>
      </c>
      <c r="Q157" s="7">
        <v>5</v>
      </c>
      <c r="R157" s="7">
        <v>7</v>
      </c>
      <c r="S157" s="7">
        <v>9</v>
      </c>
      <c r="T157" s="7">
        <v>3</v>
      </c>
      <c r="U157" s="7">
        <v>3</v>
      </c>
      <c r="V157" s="8">
        <v>46</v>
      </c>
      <c r="W157" s="9">
        <v>112.03333333333335</v>
      </c>
      <c r="X157" s="9">
        <v>9.6666666666666661</v>
      </c>
      <c r="Y157" s="9">
        <v>4.5333333333333341</v>
      </c>
    </row>
    <row r="158" spans="2:25" x14ac:dyDescent="0.25">
      <c r="B158" s="5">
        <v>153</v>
      </c>
      <c r="C158" s="1">
        <v>325064</v>
      </c>
      <c r="D158" s="6" t="s">
        <v>65</v>
      </c>
      <c r="E158" s="6" t="s">
        <v>213</v>
      </c>
      <c r="F158" s="6" t="s">
        <v>214</v>
      </c>
      <c r="G158" s="7">
        <v>3</v>
      </c>
      <c r="H158" s="7">
        <v>7</v>
      </c>
      <c r="I158" s="7">
        <v>7</v>
      </c>
      <c r="J158" s="7">
        <v>7</v>
      </c>
      <c r="K158" s="7">
        <v>1</v>
      </c>
      <c r="L158" s="7">
        <v>3</v>
      </c>
      <c r="M158" s="7">
        <v>1</v>
      </c>
      <c r="N158" s="7">
        <v>1</v>
      </c>
      <c r="O158" s="7">
        <v>1</v>
      </c>
      <c r="P158" s="7">
        <v>2</v>
      </c>
      <c r="Q158" s="7">
        <v>3</v>
      </c>
      <c r="R158" s="7">
        <v>3</v>
      </c>
      <c r="S158" s="7">
        <v>9</v>
      </c>
      <c r="T158" s="7">
        <v>5</v>
      </c>
      <c r="U158" s="7">
        <v>3</v>
      </c>
      <c r="V158" s="8">
        <v>49</v>
      </c>
      <c r="W158" s="9">
        <v>70.466666666666669</v>
      </c>
      <c r="X158" s="9">
        <v>9.2333333333333325</v>
      </c>
      <c r="Y158" s="9">
        <v>3.9333333333333336</v>
      </c>
    </row>
    <row r="159" spans="2:25" x14ac:dyDescent="0.25">
      <c r="B159" s="5">
        <v>154</v>
      </c>
      <c r="C159" s="1">
        <v>325065</v>
      </c>
      <c r="D159" s="6" t="s">
        <v>27</v>
      </c>
      <c r="E159" s="6" t="s">
        <v>215</v>
      </c>
      <c r="F159" s="6" t="s">
        <v>214</v>
      </c>
      <c r="G159" s="7">
        <v>5</v>
      </c>
      <c r="H159" s="7">
        <v>7</v>
      </c>
      <c r="I159" s="7">
        <v>7</v>
      </c>
      <c r="J159" s="7">
        <v>3</v>
      </c>
      <c r="K159" s="7">
        <v>9</v>
      </c>
      <c r="L159" s="7">
        <v>3</v>
      </c>
      <c r="M159" s="7">
        <v>1</v>
      </c>
      <c r="N159" s="7">
        <v>3</v>
      </c>
      <c r="O159" s="7">
        <v>3</v>
      </c>
      <c r="P159" s="7">
        <v>6</v>
      </c>
      <c r="Q159" s="7">
        <v>3</v>
      </c>
      <c r="R159" s="7">
        <v>7</v>
      </c>
      <c r="S159" s="7">
        <v>9</v>
      </c>
      <c r="T159" s="7">
        <v>3</v>
      </c>
      <c r="U159" s="7">
        <v>3</v>
      </c>
      <c r="V159" s="8">
        <v>52</v>
      </c>
      <c r="W159" s="9">
        <v>86.399999999999991</v>
      </c>
      <c r="X159" s="9">
        <v>10.700000000000001</v>
      </c>
      <c r="Y159" s="9">
        <v>3.5</v>
      </c>
    </row>
    <row r="160" spans="2:25" x14ac:dyDescent="0.25">
      <c r="B160" s="5">
        <v>155</v>
      </c>
      <c r="C160" s="1">
        <v>325066</v>
      </c>
      <c r="D160" s="6" t="s">
        <v>27</v>
      </c>
      <c r="E160" s="6" t="s">
        <v>216</v>
      </c>
      <c r="F160" s="6" t="s">
        <v>214</v>
      </c>
      <c r="G160" s="7">
        <v>3</v>
      </c>
      <c r="H160" s="7">
        <v>5</v>
      </c>
      <c r="I160" s="7">
        <v>7</v>
      </c>
      <c r="J160" s="7">
        <v>3</v>
      </c>
      <c r="K160" s="7">
        <v>1</v>
      </c>
      <c r="L160" s="7">
        <v>1</v>
      </c>
      <c r="M160" s="7">
        <v>1</v>
      </c>
      <c r="N160" s="7">
        <v>3</v>
      </c>
      <c r="O160" s="7">
        <v>3</v>
      </c>
      <c r="P160" s="7">
        <v>2</v>
      </c>
      <c r="Q160" s="7">
        <v>5</v>
      </c>
      <c r="R160" s="7">
        <v>7</v>
      </c>
      <c r="S160" s="7">
        <v>1</v>
      </c>
      <c r="T160" s="7">
        <v>5</v>
      </c>
      <c r="U160" s="7">
        <v>5</v>
      </c>
      <c r="V160" s="8">
        <v>58</v>
      </c>
      <c r="W160" s="9">
        <v>86.666666666666671</v>
      </c>
      <c r="X160" s="9">
        <v>9.6666666666666661</v>
      </c>
      <c r="Y160" s="9">
        <v>4.4666666666666668</v>
      </c>
    </row>
    <row r="161" spans="2:25" x14ac:dyDescent="0.25">
      <c r="B161" s="5">
        <v>156</v>
      </c>
      <c r="C161" s="1">
        <v>325067</v>
      </c>
      <c r="D161" s="6" t="s">
        <v>27</v>
      </c>
      <c r="E161" s="6" t="s">
        <v>217</v>
      </c>
      <c r="F161" s="6" t="s">
        <v>214</v>
      </c>
      <c r="G161" s="7">
        <v>5</v>
      </c>
      <c r="H161" s="7">
        <v>3</v>
      </c>
      <c r="I161" s="7">
        <v>7</v>
      </c>
      <c r="J161" s="7">
        <v>5</v>
      </c>
      <c r="K161" s="7">
        <v>1</v>
      </c>
      <c r="L161" s="7">
        <v>2</v>
      </c>
      <c r="M161" s="7">
        <v>1</v>
      </c>
      <c r="N161" s="7">
        <v>3</v>
      </c>
      <c r="O161" s="7">
        <v>3</v>
      </c>
      <c r="P161" s="7">
        <v>5</v>
      </c>
      <c r="Q161" s="7">
        <v>5</v>
      </c>
      <c r="R161" s="7">
        <v>5</v>
      </c>
      <c r="S161" s="7">
        <v>1</v>
      </c>
      <c r="T161" s="7">
        <v>1</v>
      </c>
      <c r="U161" s="7">
        <v>5</v>
      </c>
      <c r="V161" s="8">
        <v>43</v>
      </c>
      <c r="W161" s="9">
        <v>39.43333333333333</v>
      </c>
      <c r="X161" s="9">
        <v>9.0666666666666664</v>
      </c>
      <c r="Y161" s="9">
        <v>2.7999999999999994</v>
      </c>
    </row>
    <row r="162" spans="2:25" x14ac:dyDescent="0.25">
      <c r="B162" s="5">
        <v>157</v>
      </c>
      <c r="C162" s="1">
        <v>325068</v>
      </c>
      <c r="D162" s="6" t="s">
        <v>27</v>
      </c>
      <c r="E162" s="6" t="s">
        <v>218</v>
      </c>
      <c r="F162" s="6" t="s">
        <v>214</v>
      </c>
      <c r="G162" s="7">
        <v>5</v>
      </c>
      <c r="H162" s="7">
        <v>7</v>
      </c>
      <c r="I162" s="7">
        <v>5</v>
      </c>
      <c r="J162" s="7">
        <v>5</v>
      </c>
      <c r="K162" s="7">
        <v>9</v>
      </c>
      <c r="L162" s="7">
        <v>1</v>
      </c>
      <c r="M162" s="7">
        <v>3</v>
      </c>
      <c r="N162" s="7">
        <v>3</v>
      </c>
      <c r="O162" s="7">
        <v>3</v>
      </c>
      <c r="P162" s="7">
        <v>4</v>
      </c>
      <c r="Q162" s="7">
        <v>5</v>
      </c>
      <c r="R162" s="7">
        <v>5</v>
      </c>
      <c r="S162" s="7">
        <v>9</v>
      </c>
      <c r="T162" s="7">
        <v>3</v>
      </c>
      <c r="U162" s="7">
        <v>5</v>
      </c>
      <c r="V162" s="8">
        <v>41</v>
      </c>
      <c r="W162" s="9">
        <v>58.79999999999999</v>
      </c>
      <c r="X162" s="9">
        <v>14.200000000000001</v>
      </c>
      <c r="Y162" s="9">
        <v>2.6999999999999997</v>
      </c>
    </row>
    <row r="163" spans="2:25" x14ac:dyDescent="0.25">
      <c r="B163" s="5">
        <v>158</v>
      </c>
      <c r="C163" s="1">
        <v>325069</v>
      </c>
      <c r="D163" s="6" t="s">
        <v>27</v>
      </c>
      <c r="E163" s="6" t="s">
        <v>219</v>
      </c>
      <c r="F163" s="6" t="s">
        <v>214</v>
      </c>
      <c r="G163" s="7">
        <v>5</v>
      </c>
      <c r="H163" s="7">
        <v>7</v>
      </c>
      <c r="I163" s="7">
        <v>5</v>
      </c>
      <c r="J163" s="7">
        <v>5</v>
      </c>
      <c r="K163" s="7">
        <v>9</v>
      </c>
      <c r="L163" s="7">
        <v>2</v>
      </c>
      <c r="M163" s="7">
        <v>1</v>
      </c>
      <c r="N163" s="7">
        <v>3</v>
      </c>
      <c r="O163" s="7">
        <v>3</v>
      </c>
      <c r="P163" s="7">
        <v>5</v>
      </c>
      <c r="Q163" s="7">
        <v>3</v>
      </c>
      <c r="R163" s="7">
        <v>5</v>
      </c>
      <c r="S163" s="7">
        <v>9</v>
      </c>
      <c r="T163" s="7">
        <v>1</v>
      </c>
      <c r="U163" s="7">
        <v>3</v>
      </c>
      <c r="V163" s="8">
        <v>70</v>
      </c>
      <c r="W163" s="9">
        <v>162.1</v>
      </c>
      <c r="X163" s="9">
        <v>15.6</v>
      </c>
      <c r="Y163" s="9">
        <v>4.3999999999999995</v>
      </c>
    </row>
    <row r="164" spans="2:25" x14ac:dyDescent="0.25">
      <c r="B164" s="5">
        <v>159</v>
      </c>
      <c r="C164" s="1">
        <v>325070</v>
      </c>
      <c r="D164" s="6" t="s">
        <v>27</v>
      </c>
      <c r="E164" s="6" t="s">
        <v>220</v>
      </c>
      <c r="F164" s="6" t="s">
        <v>214</v>
      </c>
      <c r="G164" s="7">
        <v>5</v>
      </c>
      <c r="H164" s="7">
        <v>5</v>
      </c>
      <c r="I164" s="7">
        <v>5</v>
      </c>
      <c r="J164" s="7">
        <v>7</v>
      </c>
      <c r="K164" s="7">
        <v>1</v>
      </c>
      <c r="L164" s="7">
        <v>3</v>
      </c>
      <c r="M164" s="7">
        <v>3</v>
      </c>
      <c r="N164" s="7">
        <v>3</v>
      </c>
      <c r="O164" s="7">
        <v>3</v>
      </c>
      <c r="P164" s="7">
        <v>4</v>
      </c>
      <c r="Q164" s="7">
        <v>5</v>
      </c>
      <c r="R164" s="7">
        <v>3</v>
      </c>
      <c r="S164" s="7">
        <v>9</v>
      </c>
      <c r="T164" s="7">
        <v>3</v>
      </c>
      <c r="U164" s="7">
        <v>5</v>
      </c>
      <c r="V164" s="8">
        <v>70</v>
      </c>
      <c r="W164" s="9">
        <v>81.033333333333331</v>
      </c>
      <c r="X164" s="9">
        <v>17.633333333333333</v>
      </c>
      <c r="Y164" s="9">
        <v>3.6</v>
      </c>
    </row>
    <row r="165" spans="2:25" x14ac:dyDescent="0.25">
      <c r="B165" s="5">
        <v>160</v>
      </c>
      <c r="C165" s="1">
        <v>325071</v>
      </c>
      <c r="D165" s="6" t="s">
        <v>27</v>
      </c>
      <c r="E165" s="6" t="s">
        <v>221</v>
      </c>
      <c r="F165" s="6" t="s">
        <v>214</v>
      </c>
      <c r="G165" s="7">
        <v>3</v>
      </c>
      <c r="H165" s="7">
        <v>7</v>
      </c>
      <c r="I165" s="7">
        <v>5</v>
      </c>
      <c r="J165" s="7">
        <v>5</v>
      </c>
      <c r="K165" s="7">
        <v>9</v>
      </c>
      <c r="L165" s="7">
        <v>1</v>
      </c>
      <c r="M165" s="7">
        <v>2</v>
      </c>
      <c r="N165" s="7">
        <v>3</v>
      </c>
      <c r="O165" s="7">
        <v>3</v>
      </c>
      <c r="P165" s="7">
        <v>3</v>
      </c>
      <c r="Q165" s="7">
        <v>1</v>
      </c>
      <c r="R165" s="7">
        <v>7</v>
      </c>
      <c r="S165" s="7">
        <v>9</v>
      </c>
      <c r="T165" s="7">
        <v>1</v>
      </c>
      <c r="U165" s="7">
        <v>5</v>
      </c>
      <c r="V165" s="8">
        <v>63</v>
      </c>
      <c r="W165" s="9">
        <v>174.76666666666665</v>
      </c>
      <c r="X165" s="9">
        <v>16.599999999999998</v>
      </c>
      <c r="Y165" s="9">
        <v>5.2666666666666666</v>
      </c>
    </row>
    <row r="166" spans="2:25" x14ac:dyDescent="0.25">
      <c r="B166" s="5">
        <v>161</v>
      </c>
      <c r="C166" s="1">
        <v>325073</v>
      </c>
      <c r="D166" s="6" t="s">
        <v>27</v>
      </c>
      <c r="E166" s="6" t="s">
        <v>222</v>
      </c>
      <c r="F166" s="6" t="s">
        <v>214</v>
      </c>
      <c r="G166" s="7">
        <v>5</v>
      </c>
      <c r="H166" s="7">
        <v>5</v>
      </c>
      <c r="I166" s="7">
        <v>7</v>
      </c>
      <c r="J166" s="7">
        <v>5</v>
      </c>
      <c r="K166" s="7">
        <v>1</v>
      </c>
      <c r="L166" s="7">
        <v>2</v>
      </c>
      <c r="M166" s="7">
        <v>1</v>
      </c>
      <c r="N166" s="7">
        <v>3</v>
      </c>
      <c r="O166" s="7">
        <v>3</v>
      </c>
      <c r="P166" s="7">
        <v>6</v>
      </c>
      <c r="Q166" s="7">
        <v>5</v>
      </c>
      <c r="R166" s="7">
        <v>7</v>
      </c>
      <c r="S166" s="7">
        <v>9</v>
      </c>
      <c r="T166" s="7">
        <v>5</v>
      </c>
      <c r="U166" s="7">
        <v>7</v>
      </c>
      <c r="V166" s="8">
        <v>46</v>
      </c>
      <c r="W166" s="9">
        <v>138.83333333333334</v>
      </c>
      <c r="X166" s="9">
        <v>17.966666666666665</v>
      </c>
      <c r="Y166" s="9">
        <v>3.6666666666666665</v>
      </c>
    </row>
    <row r="167" spans="2:25" x14ac:dyDescent="0.25">
      <c r="B167" s="5">
        <v>162</v>
      </c>
      <c r="C167" s="1">
        <v>325074</v>
      </c>
      <c r="D167" s="6" t="s">
        <v>27</v>
      </c>
      <c r="E167" s="6" t="s">
        <v>223</v>
      </c>
      <c r="F167" s="6" t="s">
        <v>214</v>
      </c>
      <c r="G167" s="7">
        <v>5</v>
      </c>
      <c r="H167" s="7">
        <v>5</v>
      </c>
      <c r="I167" s="7">
        <v>5</v>
      </c>
      <c r="J167" s="7">
        <v>7</v>
      </c>
      <c r="K167" s="7">
        <v>1</v>
      </c>
      <c r="L167" s="7">
        <v>2</v>
      </c>
      <c r="M167" s="7">
        <v>1</v>
      </c>
      <c r="N167" s="7">
        <v>3</v>
      </c>
      <c r="O167" s="7">
        <v>3</v>
      </c>
      <c r="P167" s="7">
        <v>2</v>
      </c>
      <c r="Q167" s="7">
        <v>3</v>
      </c>
      <c r="R167" s="7">
        <v>1</v>
      </c>
      <c r="S167" s="7">
        <v>1</v>
      </c>
      <c r="T167" s="7">
        <v>1</v>
      </c>
      <c r="U167" s="7">
        <v>5</v>
      </c>
      <c r="V167" s="8">
        <v>40</v>
      </c>
      <c r="W167" s="9">
        <v>121.23333333333335</v>
      </c>
      <c r="X167" s="9">
        <v>12.4</v>
      </c>
      <c r="Y167" s="9">
        <v>5.6333333333333329</v>
      </c>
    </row>
    <row r="168" spans="2:25" x14ac:dyDescent="0.25">
      <c r="B168" s="5">
        <v>163</v>
      </c>
      <c r="C168" s="1">
        <v>325075</v>
      </c>
      <c r="D168" s="6" t="s">
        <v>27</v>
      </c>
      <c r="E168" s="6" t="s">
        <v>224</v>
      </c>
      <c r="F168" s="6" t="s">
        <v>214</v>
      </c>
      <c r="G168" s="7">
        <v>5</v>
      </c>
      <c r="H168" s="7">
        <v>5</v>
      </c>
      <c r="I168" s="7">
        <v>7</v>
      </c>
      <c r="J168" s="7">
        <v>5</v>
      </c>
      <c r="K168" s="7">
        <v>1</v>
      </c>
      <c r="L168" s="7">
        <v>3</v>
      </c>
      <c r="M168" s="7">
        <v>1</v>
      </c>
      <c r="N168" s="7">
        <v>3</v>
      </c>
      <c r="O168" s="7">
        <v>3</v>
      </c>
      <c r="P168" s="7">
        <v>5</v>
      </c>
      <c r="Q168" s="7">
        <v>3</v>
      </c>
      <c r="R168" s="7">
        <v>5</v>
      </c>
      <c r="S168" s="7">
        <v>9</v>
      </c>
      <c r="T168" s="7">
        <v>3</v>
      </c>
      <c r="U168" s="7">
        <v>5</v>
      </c>
      <c r="V168" s="8">
        <v>49</v>
      </c>
      <c r="W168" s="9">
        <v>108.7</v>
      </c>
      <c r="X168" s="9">
        <v>16.133333333333333</v>
      </c>
      <c r="Y168" s="9">
        <v>3.6333333333333333</v>
      </c>
    </row>
    <row r="169" spans="2:25" x14ac:dyDescent="0.25">
      <c r="B169" s="5">
        <v>164</v>
      </c>
      <c r="C169" s="1">
        <v>325076</v>
      </c>
      <c r="D169" s="6" t="s">
        <v>27</v>
      </c>
      <c r="E169" s="6" t="s">
        <v>225</v>
      </c>
      <c r="F169" s="6" t="s">
        <v>214</v>
      </c>
      <c r="G169" s="7">
        <v>5</v>
      </c>
      <c r="H169" s="7">
        <v>5</v>
      </c>
      <c r="I169" s="7">
        <v>5</v>
      </c>
      <c r="J169" s="7">
        <v>5</v>
      </c>
      <c r="K169" s="7">
        <v>1</v>
      </c>
      <c r="L169" s="7">
        <v>3</v>
      </c>
      <c r="M169" s="7">
        <v>2</v>
      </c>
      <c r="N169" s="7">
        <v>3</v>
      </c>
      <c r="O169" s="7">
        <v>3</v>
      </c>
      <c r="P169" s="7">
        <v>2</v>
      </c>
      <c r="Q169" s="7">
        <v>3</v>
      </c>
      <c r="R169" s="7">
        <v>1</v>
      </c>
      <c r="S169" s="7">
        <v>9</v>
      </c>
      <c r="T169" s="7">
        <v>3</v>
      </c>
      <c r="U169" s="7">
        <v>5</v>
      </c>
      <c r="V169" s="8">
        <v>37</v>
      </c>
      <c r="W169" s="9">
        <v>68.266666666666666</v>
      </c>
      <c r="X169" s="9">
        <v>9.9333333333333318</v>
      </c>
      <c r="Y169" s="9">
        <v>4.166666666666667</v>
      </c>
    </row>
    <row r="170" spans="2:25" x14ac:dyDescent="0.25">
      <c r="B170" s="5">
        <v>165</v>
      </c>
      <c r="C170" s="1">
        <v>325077</v>
      </c>
      <c r="D170" s="6" t="s">
        <v>27</v>
      </c>
      <c r="E170" s="6" t="s">
        <v>226</v>
      </c>
      <c r="F170" s="6" t="s">
        <v>227</v>
      </c>
      <c r="G170" s="7">
        <v>5</v>
      </c>
      <c r="H170" s="7">
        <v>5</v>
      </c>
      <c r="I170" s="7">
        <v>5</v>
      </c>
      <c r="J170" s="7">
        <v>5</v>
      </c>
      <c r="K170" s="7">
        <v>1</v>
      </c>
      <c r="L170" s="7">
        <v>2</v>
      </c>
      <c r="M170" s="7">
        <v>1</v>
      </c>
      <c r="N170" s="7">
        <v>3</v>
      </c>
      <c r="O170" s="7">
        <v>3</v>
      </c>
      <c r="P170" s="7">
        <v>5</v>
      </c>
      <c r="Q170" s="7">
        <v>7</v>
      </c>
      <c r="R170" s="7">
        <v>3</v>
      </c>
      <c r="S170" s="7">
        <v>9</v>
      </c>
      <c r="T170" s="7">
        <v>5</v>
      </c>
      <c r="U170" s="7">
        <v>5</v>
      </c>
      <c r="V170" s="8">
        <v>55</v>
      </c>
      <c r="W170" s="9">
        <v>154.79999999999998</v>
      </c>
      <c r="X170" s="9">
        <v>15.9</v>
      </c>
      <c r="Y170" s="9">
        <v>4.1333333333333337</v>
      </c>
    </row>
    <row r="171" spans="2:25" x14ac:dyDescent="0.25">
      <c r="B171" s="5">
        <v>166</v>
      </c>
      <c r="C171" s="1">
        <v>325079</v>
      </c>
      <c r="D171" s="6" t="s">
        <v>27</v>
      </c>
      <c r="E171" s="6" t="s">
        <v>228</v>
      </c>
      <c r="F171" s="6" t="s">
        <v>58</v>
      </c>
      <c r="G171" s="7">
        <v>3</v>
      </c>
      <c r="H171" s="7">
        <v>5</v>
      </c>
      <c r="I171" s="7">
        <v>7</v>
      </c>
      <c r="J171" s="7">
        <v>5</v>
      </c>
      <c r="K171" s="7">
        <v>9</v>
      </c>
      <c r="L171" s="7">
        <v>2</v>
      </c>
      <c r="M171" s="7">
        <v>1</v>
      </c>
      <c r="N171" s="7">
        <v>3</v>
      </c>
      <c r="O171" s="7">
        <v>3</v>
      </c>
      <c r="P171" s="7">
        <v>2</v>
      </c>
      <c r="Q171" s="7">
        <v>5</v>
      </c>
      <c r="R171" s="7">
        <v>3</v>
      </c>
      <c r="S171" s="7">
        <v>1</v>
      </c>
      <c r="T171" s="7">
        <v>1</v>
      </c>
      <c r="U171" s="7">
        <v>3</v>
      </c>
      <c r="V171" s="8">
        <v>73</v>
      </c>
      <c r="W171" s="9">
        <v>74.566666666666677</v>
      </c>
      <c r="X171" s="9">
        <v>8.1333333333333329</v>
      </c>
      <c r="Y171" s="9">
        <v>4.2666666666666666</v>
      </c>
    </row>
    <row r="172" spans="2:25" x14ac:dyDescent="0.25">
      <c r="B172" s="5">
        <v>167</v>
      </c>
      <c r="C172" s="1">
        <v>325084</v>
      </c>
      <c r="D172" s="6" t="s">
        <v>27</v>
      </c>
      <c r="E172" s="6" t="s">
        <v>229</v>
      </c>
      <c r="F172" s="6" t="s">
        <v>69</v>
      </c>
      <c r="G172" s="7">
        <v>5</v>
      </c>
      <c r="H172" s="7">
        <v>5</v>
      </c>
      <c r="I172" s="7">
        <v>5</v>
      </c>
      <c r="J172" s="7">
        <v>5</v>
      </c>
      <c r="K172" s="7">
        <v>9</v>
      </c>
      <c r="L172" s="7">
        <v>4</v>
      </c>
      <c r="M172" s="7">
        <v>1</v>
      </c>
      <c r="N172" s="7">
        <v>3</v>
      </c>
      <c r="O172" s="7">
        <v>3</v>
      </c>
      <c r="P172" s="7">
        <v>5</v>
      </c>
      <c r="Q172" s="7">
        <v>1</v>
      </c>
      <c r="R172" s="7">
        <v>5</v>
      </c>
      <c r="S172" s="7">
        <v>9</v>
      </c>
      <c r="T172" s="7">
        <v>3</v>
      </c>
      <c r="U172" s="7">
        <v>7</v>
      </c>
      <c r="V172" s="8">
        <v>44</v>
      </c>
      <c r="W172" s="9">
        <v>102.26666666666667</v>
      </c>
      <c r="X172" s="9">
        <v>11.866666666666665</v>
      </c>
      <c r="Y172" s="9">
        <v>3.9333333333333336</v>
      </c>
    </row>
    <row r="173" spans="2:25" x14ac:dyDescent="0.25">
      <c r="B173" s="5">
        <v>168</v>
      </c>
      <c r="C173" s="1">
        <v>325085</v>
      </c>
      <c r="D173" s="6" t="s">
        <v>27</v>
      </c>
      <c r="E173" s="6" t="s">
        <v>230</v>
      </c>
      <c r="F173" s="6" t="s">
        <v>184</v>
      </c>
      <c r="G173" s="7">
        <v>3</v>
      </c>
      <c r="H173" s="7">
        <v>5</v>
      </c>
      <c r="I173" s="7">
        <v>7</v>
      </c>
      <c r="J173" s="7">
        <v>3</v>
      </c>
      <c r="K173" s="7">
        <v>9</v>
      </c>
      <c r="L173" s="7">
        <v>2</v>
      </c>
      <c r="M173" s="7">
        <v>2</v>
      </c>
      <c r="N173" s="7">
        <v>3</v>
      </c>
      <c r="O173" s="7">
        <v>3</v>
      </c>
      <c r="P173" s="7">
        <v>5</v>
      </c>
      <c r="Q173" s="7">
        <v>1</v>
      </c>
      <c r="R173" s="7">
        <v>5</v>
      </c>
      <c r="S173" s="7">
        <v>1</v>
      </c>
      <c r="T173" s="7">
        <v>3</v>
      </c>
      <c r="U173" s="7">
        <v>5</v>
      </c>
      <c r="V173" s="8">
        <v>60</v>
      </c>
      <c r="W173" s="9">
        <v>67.36666666666666</v>
      </c>
      <c r="X173" s="9">
        <v>11.700000000000001</v>
      </c>
      <c r="Y173" s="9">
        <v>3.6333333333333333</v>
      </c>
    </row>
    <row r="174" spans="2:25" x14ac:dyDescent="0.25">
      <c r="B174" s="5">
        <v>169</v>
      </c>
      <c r="C174" s="1">
        <v>325093</v>
      </c>
      <c r="D174" s="6" t="s">
        <v>27</v>
      </c>
      <c r="E174" s="6" t="s">
        <v>231</v>
      </c>
      <c r="F174" s="6" t="s">
        <v>38</v>
      </c>
      <c r="G174" s="7">
        <v>5</v>
      </c>
      <c r="H174" s="7">
        <v>7</v>
      </c>
      <c r="I174" s="7">
        <v>7</v>
      </c>
      <c r="J174" s="7">
        <v>5</v>
      </c>
      <c r="K174" s="7">
        <v>9</v>
      </c>
      <c r="L174" s="7">
        <v>2</v>
      </c>
      <c r="M174" s="7">
        <v>2</v>
      </c>
      <c r="N174" s="7">
        <v>3</v>
      </c>
      <c r="O174" s="7">
        <v>3</v>
      </c>
      <c r="P174" s="7">
        <v>4</v>
      </c>
      <c r="Q174" s="7">
        <v>1</v>
      </c>
      <c r="R174" s="7">
        <v>3</v>
      </c>
      <c r="S174" s="7">
        <v>9</v>
      </c>
      <c r="T174" s="7">
        <v>1</v>
      </c>
      <c r="U174" s="7">
        <v>5</v>
      </c>
      <c r="V174" s="8">
        <v>73</v>
      </c>
      <c r="W174" s="9">
        <v>121.56666666666666</v>
      </c>
      <c r="X174" s="9">
        <v>16.5</v>
      </c>
      <c r="Y174" s="9">
        <v>4.2333333333333334</v>
      </c>
    </row>
    <row r="175" spans="2:25" x14ac:dyDescent="0.25">
      <c r="B175" s="5">
        <v>170</v>
      </c>
      <c r="C175" s="1">
        <v>325094</v>
      </c>
      <c r="D175" s="6" t="s">
        <v>158</v>
      </c>
      <c r="E175" s="6" t="s">
        <v>232</v>
      </c>
      <c r="F175" s="6" t="s">
        <v>233</v>
      </c>
      <c r="G175" s="7">
        <v>3</v>
      </c>
      <c r="H175" s="7">
        <v>5</v>
      </c>
      <c r="I175" s="7">
        <v>3</v>
      </c>
      <c r="J175" s="7">
        <v>5</v>
      </c>
      <c r="K175" s="7">
        <v>9</v>
      </c>
      <c r="L175" s="7">
        <v>5</v>
      </c>
      <c r="M175" s="7">
        <v>3</v>
      </c>
      <c r="N175" s="7">
        <v>6</v>
      </c>
      <c r="O175" s="7">
        <v>3</v>
      </c>
      <c r="P175" s="7">
        <v>4</v>
      </c>
      <c r="Q175" s="7">
        <v>9</v>
      </c>
      <c r="R175" s="7">
        <v>3</v>
      </c>
      <c r="S175" s="7">
        <v>9</v>
      </c>
      <c r="T175" s="7">
        <v>1</v>
      </c>
      <c r="U175" s="7">
        <v>5</v>
      </c>
      <c r="V175" s="8">
        <v>78</v>
      </c>
      <c r="W175" s="9">
        <v>109.63333333333333</v>
      </c>
      <c r="X175" s="9">
        <v>14</v>
      </c>
      <c r="Y175" s="9">
        <v>4.5</v>
      </c>
    </row>
    <row r="176" spans="2:25" x14ac:dyDescent="0.25">
      <c r="B176" s="5">
        <v>171</v>
      </c>
      <c r="C176" s="1">
        <v>325095</v>
      </c>
      <c r="D176" s="6" t="s">
        <v>158</v>
      </c>
      <c r="E176" s="6" t="s">
        <v>234</v>
      </c>
      <c r="F176" s="6" t="s">
        <v>233</v>
      </c>
      <c r="G176" s="7">
        <v>3</v>
      </c>
      <c r="H176" s="7">
        <v>5</v>
      </c>
      <c r="I176" s="7">
        <v>5</v>
      </c>
      <c r="J176" s="7">
        <v>5</v>
      </c>
      <c r="K176" s="7">
        <v>9</v>
      </c>
      <c r="L176" s="7">
        <v>5</v>
      </c>
      <c r="M176" s="7">
        <v>3</v>
      </c>
      <c r="N176" s="7">
        <v>6</v>
      </c>
      <c r="O176" s="7">
        <v>3</v>
      </c>
      <c r="P176" s="7">
        <v>4</v>
      </c>
      <c r="Q176" s="7">
        <v>9</v>
      </c>
      <c r="R176" s="7">
        <v>3</v>
      </c>
      <c r="S176" s="7">
        <v>9</v>
      </c>
      <c r="T176" s="7">
        <v>3</v>
      </c>
      <c r="U176" s="7">
        <v>5</v>
      </c>
      <c r="V176" s="8">
        <v>80</v>
      </c>
      <c r="W176" s="9">
        <v>80.866666666666674</v>
      </c>
      <c r="X176" s="9">
        <v>14.166666666666666</v>
      </c>
      <c r="Y176" s="9">
        <v>3.9333333333333336</v>
      </c>
    </row>
    <row r="177" spans="2:26" x14ac:dyDescent="0.25">
      <c r="B177" s="5">
        <v>172</v>
      </c>
      <c r="C177" s="1">
        <v>325098</v>
      </c>
      <c r="D177" s="6" t="s">
        <v>65</v>
      </c>
      <c r="E177" s="6" t="s">
        <v>235</v>
      </c>
      <c r="F177" s="6" t="s">
        <v>233</v>
      </c>
      <c r="G177" s="7">
        <v>5</v>
      </c>
      <c r="H177" s="7">
        <v>7</v>
      </c>
      <c r="I177" s="7">
        <v>5</v>
      </c>
      <c r="J177" s="7">
        <v>5</v>
      </c>
      <c r="K177" s="7">
        <v>9</v>
      </c>
      <c r="L177" s="7">
        <v>2</v>
      </c>
      <c r="M177" s="7">
        <v>3</v>
      </c>
      <c r="N177" s="7">
        <v>1</v>
      </c>
      <c r="O177" s="7">
        <v>1</v>
      </c>
      <c r="P177" s="7">
        <v>4</v>
      </c>
      <c r="Q177" s="7">
        <v>7</v>
      </c>
      <c r="R177" s="7">
        <v>5</v>
      </c>
      <c r="S177" s="7">
        <v>1</v>
      </c>
      <c r="T177" s="7">
        <v>3</v>
      </c>
      <c r="U177" s="7">
        <v>5</v>
      </c>
      <c r="V177" s="8">
        <v>63</v>
      </c>
      <c r="W177" s="9">
        <v>36.066666666666663</v>
      </c>
      <c r="X177" s="9">
        <v>9.7999999999999989</v>
      </c>
      <c r="Y177" s="9">
        <v>2.7333333333333329</v>
      </c>
    </row>
    <row r="178" spans="2:26" x14ac:dyDescent="0.25">
      <c r="B178" s="5">
        <v>173</v>
      </c>
      <c r="C178" s="1">
        <v>326791</v>
      </c>
      <c r="D178" s="6" t="s">
        <v>59</v>
      </c>
      <c r="E178" s="6">
        <v>4</v>
      </c>
      <c r="F178" s="6" t="s">
        <v>58</v>
      </c>
      <c r="G178" s="7">
        <v>5</v>
      </c>
      <c r="H178" s="7">
        <v>5</v>
      </c>
      <c r="I178" s="7">
        <v>5</v>
      </c>
      <c r="J178" s="7">
        <v>5</v>
      </c>
      <c r="K178" s="7">
        <v>9</v>
      </c>
      <c r="L178" s="7">
        <v>2</v>
      </c>
      <c r="M178" s="7">
        <v>3</v>
      </c>
      <c r="N178" s="7">
        <v>2</v>
      </c>
      <c r="O178" s="7">
        <v>2</v>
      </c>
      <c r="P178" s="7">
        <v>4</v>
      </c>
      <c r="Q178" s="7">
        <v>9</v>
      </c>
      <c r="R178" s="7">
        <v>5</v>
      </c>
      <c r="S178" s="7">
        <v>1</v>
      </c>
      <c r="T178" s="7">
        <v>5</v>
      </c>
      <c r="U178" s="7">
        <v>5</v>
      </c>
      <c r="V178" s="8">
        <v>70</v>
      </c>
      <c r="W178" s="9">
        <v>99.366666666666674</v>
      </c>
      <c r="X178" s="9">
        <v>14.066666666666668</v>
      </c>
      <c r="Y178" s="9">
        <v>4.3666666666666671</v>
      </c>
    </row>
    <row r="179" spans="2:26" x14ac:dyDescent="0.25">
      <c r="B179" s="5">
        <v>174</v>
      </c>
      <c r="C179" s="1">
        <v>327678</v>
      </c>
      <c r="D179" s="6" t="s">
        <v>27</v>
      </c>
      <c r="E179" s="6">
        <v>43944</v>
      </c>
      <c r="F179" s="6" t="s">
        <v>206</v>
      </c>
      <c r="G179" s="7">
        <v>3</v>
      </c>
      <c r="H179" s="7">
        <v>7</v>
      </c>
      <c r="I179" s="7">
        <v>7</v>
      </c>
      <c r="J179" s="7">
        <v>5</v>
      </c>
      <c r="K179" s="7">
        <v>1</v>
      </c>
      <c r="L179" s="7">
        <v>2</v>
      </c>
      <c r="M179" s="7">
        <v>2</v>
      </c>
      <c r="N179" s="7">
        <v>3</v>
      </c>
      <c r="O179" s="7">
        <v>3</v>
      </c>
      <c r="P179" s="7">
        <v>3</v>
      </c>
      <c r="Q179" s="7">
        <v>1</v>
      </c>
      <c r="R179" s="7">
        <v>1</v>
      </c>
      <c r="S179" s="7">
        <v>9</v>
      </c>
      <c r="T179" s="7">
        <v>5</v>
      </c>
      <c r="U179" s="7">
        <v>3</v>
      </c>
      <c r="V179" s="8">
        <v>64</v>
      </c>
      <c r="W179" s="9">
        <v>80.566666666666677</v>
      </c>
      <c r="X179" s="9">
        <v>11.833333333333334</v>
      </c>
      <c r="Y179" s="9">
        <v>3.9</v>
      </c>
    </row>
    <row r="180" spans="2:26" x14ac:dyDescent="0.25">
      <c r="B180" s="5">
        <v>175</v>
      </c>
      <c r="C180" s="2">
        <v>910240</v>
      </c>
      <c r="D180" s="6" t="s">
        <v>27</v>
      </c>
      <c r="E180" s="6" t="s">
        <v>236</v>
      </c>
      <c r="F180" s="6" t="s">
        <v>237</v>
      </c>
      <c r="G180" s="7">
        <v>3</v>
      </c>
      <c r="H180" s="7">
        <v>5</v>
      </c>
      <c r="I180" s="7">
        <v>7</v>
      </c>
      <c r="J180" s="7">
        <v>3</v>
      </c>
      <c r="K180" s="7">
        <v>1</v>
      </c>
      <c r="L180" s="7">
        <v>1</v>
      </c>
      <c r="M180" s="7">
        <v>1</v>
      </c>
      <c r="N180" s="7">
        <v>3</v>
      </c>
      <c r="O180" s="7">
        <v>3</v>
      </c>
      <c r="P180" s="7">
        <v>5</v>
      </c>
      <c r="Q180" s="7">
        <v>1</v>
      </c>
      <c r="R180" s="7">
        <v>3</v>
      </c>
      <c r="S180" s="7">
        <v>1</v>
      </c>
      <c r="T180" s="7">
        <v>3</v>
      </c>
      <c r="U180" s="7">
        <v>5</v>
      </c>
      <c r="V180" s="8">
        <v>50</v>
      </c>
      <c r="W180" s="9">
        <v>56.199999999999996</v>
      </c>
      <c r="X180" s="9">
        <v>11.200000000000001</v>
      </c>
      <c r="Y180" s="9">
        <v>3.4</v>
      </c>
    </row>
    <row r="181" spans="2:26" x14ac:dyDescent="0.25">
      <c r="B181" s="5">
        <v>176</v>
      </c>
      <c r="C181" s="11">
        <v>331120</v>
      </c>
      <c r="D181" s="12" t="s">
        <v>27</v>
      </c>
      <c r="E181" s="13" t="s">
        <v>238</v>
      </c>
      <c r="F181" s="13" t="s">
        <v>237</v>
      </c>
      <c r="G181" s="7">
        <v>3</v>
      </c>
      <c r="H181" s="7">
        <v>7</v>
      </c>
      <c r="I181" s="7">
        <v>7</v>
      </c>
      <c r="J181" s="7">
        <v>3</v>
      </c>
      <c r="K181" s="7">
        <v>9</v>
      </c>
      <c r="L181" s="7">
        <v>2</v>
      </c>
      <c r="M181" s="7">
        <v>1</v>
      </c>
      <c r="N181" s="7">
        <v>3</v>
      </c>
      <c r="O181" s="7">
        <v>3</v>
      </c>
      <c r="P181" s="7">
        <v>5</v>
      </c>
      <c r="Q181" s="7">
        <v>3</v>
      </c>
      <c r="R181" s="7">
        <v>3</v>
      </c>
      <c r="S181" s="7">
        <v>9</v>
      </c>
      <c r="T181" s="7">
        <v>3</v>
      </c>
      <c r="U181" s="7">
        <v>3</v>
      </c>
      <c r="V181" s="8">
        <v>35</v>
      </c>
      <c r="W181" s="9">
        <v>52.033333333333331</v>
      </c>
      <c r="X181" s="9">
        <v>13.833333333333334</v>
      </c>
      <c r="Y181" s="9">
        <v>2.7999999999999994</v>
      </c>
    </row>
    <row r="182" spans="2:26" x14ac:dyDescent="0.25">
      <c r="B182" s="5">
        <v>177</v>
      </c>
      <c r="C182" s="11">
        <v>331126</v>
      </c>
      <c r="D182" s="12" t="s">
        <v>27</v>
      </c>
      <c r="E182" s="13" t="s">
        <v>239</v>
      </c>
      <c r="F182" s="13" t="s">
        <v>73</v>
      </c>
      <c r="G182" s="7">
        <v>3</v>
      </c>
      <c r="H182" s="7">
        <v>7</v>
      </c>
      <c r="I182" s="7">
        <v>7</v>
      </c>
      <c r="J182" s="7">
        <v>3</v>
      </c>
      <c r="K182" s="7">
        <v>9</v>
      </c>
      <c r="L182" s="7">
        <v>2</v>
      </c>
      <c r="M182" s="7">
        <v>1</v>
      </c>
      <c r="N182" s="7">
        <v>3</v>
      </c>
      <c r="O182" s="7">
        <v>3</v>
      </c>
      <c r="P182" s="7">
        <v>4</v>
      </c>
      <c r="Q182" s="7">
        <v>3</v>
      </c>
      <c r="R182" s="7">
        <v>3</v>
      </c>
      <c r="S182" s="7">
        <v>9</v>
      </c>
      <c r="T182" s="7">
        <v>1</v>
      </c>
      <c r="U182" s="7">
        <v>3</v>
      </c>
      <c r="V182" s="8">
        <v>62</v>
      </c>
      <c r="W182" s="9">
        <v>91.3</v>
      </c>
      <c r="X182" s="9">
        <v>14.5</v>
      </c>
      <c r="Y182" s="9">
        <v>3.6666666666666665</v>
      </c>
    </row>
    <row r="183" spans="2:26" x14ac:dyDescent="0.25">
      <c r="B183" s="5">
        <v>178</v>
      </c>
      <c r="C183" s="11">
        <v>331128</v>
      </c>
      <c r="D183" s="12" t="s">
        <v>27</v>
      </c>
      <c r="E183" s="13" t="s">
        <v>240</v>
      </c>
      <c r="F183" s="13" t="s">
        <v>69</v>
      </c>
      <c r="G183" s="7">
        <v>5</v>
      </c>
      <c r="H183" s="7">
        <v>7</v>
      </c>
      <c r="I183" s="7">
        <v>7</v>
      </c>
      <c r="J183" s="7">
        <v>3</v>
      </c>
      <c r="K183" s="7">
        <v>9</v>
      </c>
      <c r="L183" s="7">
        <v>2</v>
      </c>
      <c r="M183" s="7">
        <v>1</v>
      </c>
      <c r="N183" s="7">
        <v>3</v>
      </c>
      <c r="O183" s="7">
        <v>3</v>
      </c>
      <c r="P183" s="7">
        <v>5</v>
      </c>
      <c r="Q183" s="7">
        <v>3</v>
      </c>
      <c r="R183" s="7">
        <v>3</v>
      </c>
      <c r="S183" s="7">
        <v>9</v>
      </c>
      <c r="T183" s="7">
        <v>1</v>
      </c>
      <c r="U183" s="7">
        <v>5</v>
      </c>
      <c r="V183" s="8">
        <v>65</v>
      </c>
      <c r="W183" s="9">
        <v>102.73333333333333</v>
      </c>
      <c r="X183" s="9">
        <v>14.366666666666665</v>
      </c>
      <c r="Y183" s="9">
        <v>3.9333333333333331</v>
      </c>
    </row>
    <row r="184" spans="2:26" x14ac:dyDescent="0.25">
      <c r="B184" s="5">
        <v>179</v>
      </c>
      <c r="C184" s="11">
        <v>331129</v>
      </c>
      <c r="D184" s="12" t="s">
        <v>65</v>
      </c>
      <c r="E184" s="13" t="s">
        <v>241</v>
      </c>
      <c r="F184" s="13" t="s">
        <v>69</v>
      </c>
      <c r="G184" s="7">
        <v>3</v>
      </c>
      <c r="H184" s="7">
        <v>5</v>
      </c>
      <c r="I184" s="7">
        <v>7</v>
      </c>
      <c r="J184" s="7">
        <v>3</v>
      </c>
      <c r="K184" s="7">
        <v>1</v>
      </c>
      <c r="L184" s="7">
        <v>1</v>
      </c>
      <c r="M184" s="7">
        <v>2</v>
      </c>
      <c r="N184" s="7">
        <v>1</v>
      </c>
      <c r="O184" s="7">
        <v>1</v>
      </c>
      <c r="P184" s="7">
        <v>4</v>
      </c>
      <c r="Q184" s="7">
        <v>5</v>
      </c>
      <c r="R184" s="7">
        <v>3</v>
      </c>
      <c r="S184" s="7">
        <v>1</v>
      </c>
      <c r="T184" s="7">
        <v>1</v>
      </c>
      <c r="U184" s="7">
        <v>3</v>
      </c>
      <c r="V184" s="8">
        <v>44</v>
      </c>
      <c r="W184" s="9">
        <v>42.466666666666669</v>
      </c>
      <c r="X184" s="9">
        <v>14.200000000000001</v>
      </c>
      <c r="Y184" s="9">
        <v>2.3333333333333335</v>
      </c>
    </row>
    <row r="185" spans="2:26" x14ac:dyDescent="0.25">
      <c r="B185" s="5">
        <v>180</v>
      </c>
      <c r="C185" s="11">
        <v>331130</v>
      </c>
      <c r="D185" s="12" t="s">
        <v>65</v>
      </c>
      <c r="E185" s="13" t="s">
        <v>242</v>
      </c>
      <c r="F185" s="13" t="s">
        <v>243</v>
      </c>
      <c r="G185" s="7">
        <v>3</v>
      </c>
      <c r="H185" s="7">
        <v>7</v>
      </c>
      <c r="I185" s="7">
        <v>3</v>
      </c>
      <c r="J185" s="7">
        <v>3</v>
      </c>
      <c r="K185" s="7">
        <v>1</v>
      </c>
      <c r="L185" s="7">
        <v>1</v>
      </c>
      <c r="M185" s="7">
        <v>2</v>
      </c>
      <c r="N185" s="7">
        <v>1</v>
      </c>
      <c r="O185" s="7">
        <v>1</v>
      </c>
      <c r="P185" s="7">
        <v>5</v>
      </c>
      <c r="Q185" s="7">
        <v>1</v>
      </c>
      <c r="R185" s="7">
        <v>1</v>
      </c>
      <c r="S185" s="7">
        <v>1</v>
      </c>
      <c r="T185" s="7">
        <v>3</v>
      </c>
      <c r="U185" s="7">
        <v>3</v>
      </c>
      <c r="V185" s="8">
        <v>67</v>
      </c>
      <c r="W185" s="9">
        <v>70.100000000000009</v>
      </c>
      <c r="X185" s="9">
        <v>12.933333333333335</v>
      </c>
      <c r="Y185" s="9">
        <v>3.0333333333333332</v>
      </c>
    </row>
    <row r="186" spans="2:26" x14ac:dyDescent="0.25">
      <c r="B186" s="14"/>
      <c r="C186" s="14"/>
      <c r="D186" s="15"/>
      <c r="E186" s="15"/>
      <c r="F186" s="15"/>
      <c r="G186" s="14"/>
      <c r="H186" s="14"/>
      <c r="I186" s="14"/>
      <c r="J186" s="14"/>
      <c r="K186" s="14"/>
      <c r="L186" s="14"/>
      <c r="M186" s="14"/>
      <c r="N186" s="16"/>
      <c r="O186" s="16"/>
      <c r="P186" s="14"/>
      <c r="Q186" s="14"/>
      <c r="R186" s="14"/>
      <c r="S186" s="14"/>
      <c r="T186" s="14"/>
      <c r="U186" s="14"/>
      <c r="V186" s="14"/>
      <c r="W186" s="14"/>
      <c r="X186" s="17"/>
      <c r="Y186" s="17"/>
    </row>
    <row r="187" spans="2:26" ht="15" customHeight="1" x14ac:dyDescent="0.25">
      <c r="B187" s="47" t="s">
        <v>1271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2:26" x14ac:dyDescent="0.25"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2:26" x14ac:dyDescent="0.25"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2:26" x14ac:dyDescent="0.25"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</sheetData>
  <mergeCells count="11">
    <mergeCell ref="B187:Z190"/>
    <mergeCell ref="V3:Y3"/>
    <mergeCell ref="G4:K4"/>
    <mergeCell ref="L4:U4"/>
    <mergeCell ref="W4:Y4"/>
    <mergeCell ref="B3:B5"/>
    <mergeCell ref="C3:C5"/>
    <mergeCell ref="D3:D5"/>
    <mergeCell ref="E3:E5"/>
    <mergeCell ref="F3:F5"/>
    <mergeCell ref="G3:U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6"/>
  <sheetViews>
    <sheetView workbookViewId="0">
      <selection activeCell="J195" sqref="J195"/>
    </sheetView>
  </sheetViews>
  <sheetFormatPr defaultRowHeight="15" x14ac:dyDescent="0.25"/>
  <cols>
    <col min="2" max="2" width="4.140625" style="18" customWidth="1"/>
    <col min="3" max="8" width="10.42578125" style="18" customWidth="1"/>
    <col min="9" max="9" width="8" style="18" customWidth="1"/>
    <col min="10" max="12" width="9.28515625" style="18" customWidth="1"/>
    <col min="13" max="17" width="8" style="18" customWidth="1"/>
  </cols>
  <sheetData>
    <row r="2" spans="2:17" x14ac:dyDescent="0.25">
      <c r="B2" s="61" t="s">
        <v>1155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2:17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2:17" x14ac:dyDescent="0.25"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2:17" x14ac:dyDescent="0.25">
      <c r="B5" s="63" t="s">
        <v>244</v>
      </c>
      <c r="C5" s="64" t="s">
        <v>245</v>
      </c>
      <c r="D5" s="64" t="s">
        <v>246</v>
      </c>
      <c r="E5" s="64"/>
      <c r="F5" s="64"/>
      <c r="G5" s="64"/>
      <c r="H5" s="64"/>
      <c r="I5" s="64" t="s">
        <v>247</v>
      </c>
      <c r="J5" s="64"/>
      <c r="K5" s="64"/>
      <c r="L5" s="64"/>
      <c r="M5" s="64" t="s">
        <v>248</v>
      </c>
      <c r="N5" s="64"/>
      <c r="O5" s="64"/>
      <c r="P5" s="64"/>
      <c r="Q5" s="64" t="s">
        <v>249</v>
      </c>
    </row>
    <row r="6" spans="2:17" x14ac:dyDescent="0.25">
      <c r="B6" s="63"/>
      <c r="C6" s="64"/>
      <c r="D6" s="19" t="s">
        <v>250</v>
      </c>
      <c r="E6" s="19" t="s">
        <v>251</v>
      </c>
      <c r="F6" s="19" t="s">
        <v>252</v>
      </c>
      <c r="G6" s="19" t="s">
        <v>253</v>
      </c>
      <c r="H6" s="19" t="s">
        <v>254</v>
      </c>
      <c r="I6" s="19" t="s">
        <v>255</v>
      </c>
      <c r="J6" s="19" t="s">
        <v>256</v>
      </c>
      <c r="K6" s="19" t="s">
        <v>257</v>
      </c>
      <c r="L6" s="19" t="s">
        <v>258</v>
      </c>
      <c r="M6" s="19" t="s">
        <v>259</v>
      </c>
      <c r="N6" s="19" t="s">
        <v>260</v>
      </c>
      <c r="O6" s="19" t="s">
        <v>261</v>
      </c>
      <c r="P6" s="19" t="s">
        <v>262</v>
      </c>
      <c r="Q6" s="64"/>
    </row>
    <row r="7" spans="2:17" x14ac:dyDescent="0.25">
      <c r="B7" s="12">
        <v>1</v>
      </c>
      <c r="C7" s="12">
        <v>100527</v>
      </c>
      <c r="D7" s="20" t="s">
        <v>263</v>
      </c>
      <c r="E7" s="20" t="s">
        <v>264</v>
      </c>
      <c r="F7" s="20" t="s">
        <v>265</v>
      </c>
      <c r="G7" s="20" t="s">
        <v>266</v>
      </c>
      <c r="H7" s="20" t="s">
        <v>267</v>
      </c>
      <c r="I7" s="21">
        <v>12.666564211899313</v>
      </c>
      <c r="J7" s="21">
        <v>60.258482898108532</v>
      </c>
      <c r="K7" s="21">
        <v>44.7592149515079</v>
      </c>
      <c r="L7" s="21">
        <f t="shared" ref="L7:L70" si="0">SUM(I7:K7)</f>
        <v>117.68426206151575</v>
      </c>
      <c r="M7" s="21">
        <v>51.266192216481187</v>
      </c>
      <c r="N7" s="21">
        <v>61.368183029221825</v>
      </c>
      <c r="O7" s="21">
        <v>221.52229861591277</v>
      </c>
      <c r="P7" s="21">
        <v>334.15667386161573</v>
      </c>
      <c r="Q7" s="21">
        <v>345.0614060428432</v>
      </c>
    </row>
    <row r="8" spans="2:17" x14ac:dyDescent="0.25">
      <c r="B8" s="12">
        <v>2</v>
      </c>
      <c r="C8" s="12">
        <v>100528</v>
      </c>
      <c r="D8" s="20" t="s">
        <v>268</v>
      </c>
      <c r="E8" s="20" t="s">
        <v>269</v>
      </c>
      <c r="F8" s="20" t="s">
        <v>270</v>
      </c>
      <c r="G8" s="20" t="s">
        <v>271</v>
      </c>
      <c r="H8" s="20" t="s">
        <v>272</v>
      </c>
      <c r="I8" s="21">
        <v>10.38262743295047</v>
      </c>
      <c r="J8" s="21">
        <v>41.913484256603027</v>
      </c>
      <c r="K8" s="21">
        <v>32.470757234432959</v>
      </c>
      <c r="L8" s="21">
        <f t="shared" si="0"/>
        <v>84.766868923986465</v>
      </c>
      <c r="M8" s="21">
        <v>71.044760424366771</v>
      </c>
      <c r="N8" s="21">
        <v>98.467415410888108</v>
      </c>
      <c r="O8" s="21">
        <v>144.87381246139918</v>
      </c>
      <c r="P8" s="21">
        <v>314.38598829665403</v>
      </c>
      <c r="Q8" s="21">
        <v>326.27618881022426</v>
      </c>
    </row>
    <row r="9" spans="2:17" x14ac:dyDescent="0.25">
      <c r="B9" s="12">
        <v>3</v>
      </c>
      <c r="C9" s="12">
        <v>100534</v>
      </c>
      <c r="D9" s="20" t="s">
        <v>273</v>
      </c>
      <c r="E9" s="20" t="s">
        <v>274</v>
      </c>
      <c r="F9" s="20" t="s">
        <v>275</v>
      </c>
      <c r="G9" s="20" t="s">
        <v>276</v>
      </c>
      <c r="H9" s="20" t="s">
        <v>277</v>
      </c>
      <c r="I9" s="21">
        <v>8.4106906943140274</v>
      </c>
      <c r="J9" s="21">
        <v>40.095435303081267</v>
      </c>
      <c r="K9" s="21">
        <v>33.144361552816868</v>
      </c>
      <c r="L9" s="21">
        <f t="shared" si="0"/>
        <v>81.650487550212162</v>
      </c>
      <c r="M9" s="21">
        <v>46.411431846481825</v>
      </c>
      <c r="N9" s="21">
        <v>70.060359047827433</v>
      </c>
      <c r="O9" s="21">
        <v>214.04227829743058</v>
      </c>
      <c r="P9" s="21">
        <v>330.51406919173979</v>
      </c>
      <c r="Q9" s="21">
        <v>336.9052989435022</v>
      </c>
    </row>
    <row r="10" spans="2:17" x14ac:dyDescent="0.25">
      <c r="B10" s="12">
        <v>4</v>
      </c>
      <c r="C10" s="12">
        <v>100538</v>
      </c>
      <c r="D10" s="20" t="s">
        <v>278</v>
      </c>
      <c r="E10" s="20" t="s">
        <v>279</v>
      </c>
      <c r="F10" s="20" t="s">
        <v>280</v>
      </c>
      <c r="G10" s="20" t="s">
        <v>281</v>
      </c>
      <c r="H10" s="20" t="s">
        <v>282</v>
      </c>
      <c r="I10" s="21">
        <v>12.094958274984966</v>
      </c>
      <c r="J10" s="21">
        <v>41.020581344117467</v>
      </c>
      <c r="K10" s="21">
        <v>34.527332650875827</v>
      </c>
      <c r="L10" s="21">
        <f t="shared" si="0"/>
        <v>87.642872269978255</v>
      </c>
      <c r="M10" s="21">
        <v>40.624855692783967</v>
      </c>
      <c r="N10" s="21">
        <v>56.632874549740023</v>
      </c>
      <c r="O10" s="21">
        <v>238.07499712952404</v>
      </c>
      <c r="P10" s="21">
        <v>335.33272737204805</v>
      </c>
      <c r="Q10" s="21">
        <v>342.05326532650241</v>
      </c>
    </row>
    <row r="11" spans="2:17" x14ac:dyDescent="0.25">
      <c r="B11" s="12">
        <v>5</v>
      </c>
      <c r="C11" s="12">
        <v>100539</v>
      </c>
      <c r="D11" s="20" t="s">
        <v>283</v>
      </c>
      <c r="E11" s="20" t="s">
        <v>284</v>
      </c>
      <c r="F11" s="20" t="s">
        <v>285</v>
      </c>
      <c r="G11" s="20" t="s">
        <v>286</v>
      </c>
      <c r="H11" s="20" t="s">
        <v>287</v>
      </c>
      <c r="I11" s="21">
        <v>8.0443740889080093</v>
      </c>
      <c r="J11" s="21">
        <v>54.956263651142741</v>
      </c>
      <c r="K11" s="21">
        <v>30.680316995622416</v>
      </c>
      <c r="L11" s="21">
        <f t="shared" si="0"/>
        <v>93.680954735673168</v>
      </c>
      <c r="M11" s="21">
        <v>52.34827538906967</v>
      </c>
      <c r="N11" s="21">
        <v>84.231497634611387</v>
      </c>
      <c r="O11" s="21">
        <v>176.33519858409088</v>
      </c>
      <c r="P11" s="21">
        <v>312.91497160777186</v>
      </c>
      <c r="Q11" s="21">
        <v>318.87354987000003</v>
      </c>
    </row>
    <row r="12" spans="2:17" x14ac:dyDescent="0.25">
      <c r="B12" s="12">
        <v>6</v>
      </c>
      <c r="C12" s="12">
        <v>100540</v>
      </c>
      <c r="D12" s="20" t="s">
        <v>288</v>
      </c>
      <c r="E12" s="20" t="s">
        <v>289</v>
      </c>
      <c r="F12" s="20" t="s">
        <v>290</v>
      </c>
      <c r="G12" s="20" t="s">
        <v>291</v>
      </c>
      <c r="H12" s="20" t="s">
        <v>292</v>
      </c>
      <c r="I12" s="21">
        <v>12.28149963023928</v>
      </c>
      <c r="J12" s="21">
        <v>38.395410940842623</v>
      </c>
      <c r="K12" s="21">
        <v>35.227259116953171</v>
      </c>
      <c r="L12" s="21">
        <f t="shared" si="0"/>
        <v>85.904169688035068</v>
      </c>
      <c r="M12" s="21">
        <v>76.786253842097338</v>
      </c>
      <c r="N12" s="21">
        <v>122.81503691791836</v>
      </c>
      <c r="O12" s="21">
        <v>151.20160229488985</v>
      </c>
      <c r="P12" s="21">
        <v>350.80289305490555</v>
      </c>
      <c r="Q12" s="21">
        <v>359.7204111156538</v>
      </c>
    </row>
    <row r="13" spans="2:17" x14ac:dyDescent="0.25">
      <c r="B13" s="12">
        <v>7</v>
      </c>
      <c r="C13" s="12">
        <v>100541</v>
      </c>
      <c r="D13" s="20" t="s">
        <v>293</v>
      </c>
      <c r="E13" s="20" t="s">
        <v>294</v>
      </c>
      <c r="F13" s="20" t="s">
        <v>295</v>
      </c>
      <c r="G13" s="20" t="s">
        <v>296</v>
      </c>
      <c r="H13" s="20" t="s">
        <v>297</v>
      </c>
      <c r="I13" s="21">
        <v>8.2137791826842186</v>
      </c>
      <c r="J13" s="21">
        <v>69.713056256005288</v>
      </c>
      <c r="K13" s="21">
        <v>55.838596584960548</v>
      </c>
      <c r="L13" s="21">
        <f t="shared" si="0"/>
        <v>133.76543202365005</v>
      </c>
      <c r="M13" s="21">
        <v>51.372379941620629</v>
      </c>
      <c r="N13" s="21">
        <v>71.00995541904804</v>
      </c>
      <c r="O13" s="21">
        <v>243.61527762008245</v>
      </c>
      <c r="P13" s="21">
        <v>365.99761298075117</v>
      </c>
      <c r="Q13" s="21">
        <v>374.64141365098993</v>
      </c>
    </row>
    <row r="14" spans="2:17" x14ac:dyDescent="0.25">
      <c r="B14" s="12">
        <v>8</v>
      </c>
      <c r="C14" s="12">
        <v>100542</v>
      </c>
      <c r="D14" s="20" t="s">
        <v>298</v>
      </c>
      <c r="E14" s="20" t="s">
        <v>299</v>
      </c>
      <c r="F14" s="20" t="s">
        <v>300</v>
      </c>
      <c r="G14" s="20" t="s">
        <v>301</v>
      </c>
      <c r="H14" s="20" t="s">
        <v>302</v>
      </c>
      <c r="I14" s="21">
        <v>11.738295460226011</v>
      </c>
      <c r="J14" s="21">
        <v>32.877237459138676</v>
      </c>
      <c r="K14" s="21">
        <v>29.11191680016162</v>
      </c>
      <c r="L14" s="21">
        <f t="shared" si="0"/>
        <v>73.727449719526305</v>
      </c>
      <c r="M14" s="21">
        <v>43.70234160555389</v>
      </c>
      <c r="N14" s="21">
        <v>55.548421848614737</v>
      </c>
      <c r="O14" s="21">
        <v>185.71796491752403</v>
      </c>
      <c r="P14" s="21">
        <v>284.96872837169263</v>
      </c>
      <c r="Q14" s="21">
        <v>293.4882779308021</v>
      </c>
    </row>
    <row r="15" spans="2:17" x14ac:dyDescent="0.25">
      <c r="B15" s="12">
        <v>9</v>
      </c>
      <c r="C15" s="12">
        <v>136750</v>
      </c>
      <c r="D15" s="20" t="s">
        <v>303</v>
      </c>
      <c r="E15" s="20" t="s">
        <v>304</v>
      </c>
      <c r="F15" s="20" t="s">
        <v>305</v>
      </c>
      <c r="G15" s="20" t="s">
        <v>306</v>
      </c>
      <c r="H15" s="20" t="s">
        <v>307</v>
      </c>
      <c r="I15" s="21">
        <v>11.955097903650602</v>
      </c>
      <c r="J15" s="21">
        <v>31.356649893864738</v>
      </c>
      <c r="K15" s="21">
        <v>42.138848246620057</v>
      </c>
      <c r="L15" s="21">
        <f t="shared" si="0"/>
        <v>85.450596044135395</v>
      </c>
      <c r="M15" s="21">
        <v>44.609782642453666</v>
      </c>
      <c r="N15" s="21">
        <v>65.297829859810392</v>
      </c>
      <c r="O15" s="21">
        <v>186.31848323675152</v>
      </c>
      <c r="P15" s="21">
        <v>296.22609573901559</v>
      </c>
      <c r="Q15" s="21">
        <v>302.85950789388795</v>
      </c>
    </row>
    <row r="16" spans="2:17" x14ac:dyDescent="0.25">
      <c r="B16" s="12">
        <v>10</v>
      </c>
      <c r="C16" s="12">
        <v>136752</v>
      </c>
      <c r="D16" s="20" t="s">
        <v>308</v>
      </c>
      <c r="E16" s="20" t="s">
        <v>309</v>
      </c>
      <c r="F16" s="20" t="s">
        <v>310</v>
      </c>
      <c r="G16" s="20" t="s">
        <v>311</v>
      </c>
      <c r="H16" s="20" t="s">
        <v>312</v>
      </c>
      <c r="I16" s="21">
        <v>17.373559499532956</v>
      </c>
      <c r="J16" s="21">
        <v>24.826601108082514</v>
      </c>
      <c r="K16" s="21">
        <v>32.609610915391933</v>
      </c>
      <c r="L16" s="21">
        <f t="shared" si="0"/>
        <v>74.809771523007413</v>
      </c>
      <c r="M16" s="21">
        <v>15.751034899571435</v>
      </c>
      <c r="N16" s="21">
        <v>23.993475347573391</v>
      </c>
      <c r="O16" s="21">
        <v>282.93422146639631</v>
      </c>
      <c r="P16" s="21">
        <v>322.67873171354108</v>
      </c>
      <c r="Q16" s="21">
        <v>324.79581507990923</v>
      </c>
    </row>
    <row r="17" spans="2:17" x14ac:dyDescent="0.25">
      <c r="B17" s="12">
        <v>11</v>
      </c>
      <c r="C17" s="12">
        <v>136753</v>
      </c>
      <c r="D17" s="20" t="s">
        <v>313</v>
      </c>
      <c r="E17" s="20" t="s">
        <v>314</v>
      </c>
      <c r="F17" s="20" t="s">
        <v>315</v>
      </c>
      <c r="G17" s="20" t="s">
        <v>316</v>
      </c>
      <c r="H17" s="20" t="s">
        <v>317</v>
      </c>
      <c r="I17" s="21">
        <v>18.500708152310484</v>
      </c>
      <c r="J17" s="21">
        <v>27.907568336878086</v>
      </c>
      <c r="K17" s="21">
        <v>36.532027470679246</v>
      </c>
      <c r="L17" s="21">
        <f t="shared" si="0"/>
        <v>82.940303959867805</v>
      </c>
      <c r="M17" s="21">
        <v>33.231702342808425</v>
      </c>
      <c r="N17" s="21">
        <v>67.525355362371002</v>
      </c>
      <c r="O17" s="21">
        <v>197.80791450349014</v>
      </c>
      <c r="P17" s="21">
        <v>298.56497220866953</v>
      </c>
      <c r="Q17" s="21">
        <v>298.97473809310469</v>
      </c>
    </row>
    <row r="18" spans="2:17" x14ac:dyDescent="0.25">
      <c r="B18" s="12">
        <v>12</v>
      </c>
      <c r="C18" s="12">
        <v>164983</v>
      </c>
      <c r="D18" s="20" t="s">
        <v>318</v>
      </c>
      <c r="E18" s="20" t="s">
        <v>319</v>
      </c>
      <c r="F18" s="20" t="s">
        <v>320</v>
      </c>
      <c r="G18" s="20" t="s">
        <v>321</v>
      </c>
      <c r="H18" s="20" t="s">
        <v>322</v>
      </c>
      <c r="I18" s="21">
        <v>14.90877057809775</v>
      </c>
      <c r="J18" s="21">
        <v>24.130898830612548</v>
      </c>
      <c r="K18" s="21">
        <v>32.248654235130111</v>
      </c>
      <c r="L18" s="21">
        <f t="shared" si="0"/>
        <v>71.288323643840414</v>
      </c>
      <c r="M18" s="21">
        <v>56.09717053496653</v>
      </c>
      <c r="N18" s="21">
        <v>92.900343322932244</v>
      </c>
      <c r="O18" s="21">
        <v>199.34790817687698</v>
      </c>
      <c r="P18" s="21">
        <v>348.34542203477577</v>
      </c>
      <c r="Q18" s="21">
        <v>354.0979249047553</v>
      </c>
    </row>
    <row r="19" spans="2:17" x14ac:dyDescent="0.25">
      <c r="B19" s="12">
        <v>13</v>
      </c>
      <c r="C19" s="12">
        <v>180790</v>
      </c>
      <c r="D19" s="20" t="s">
        <v>323</v>
      </c>
      <c r="E19" s="20" t="s">
        <v>324</v>
      </c>
      <c r="F19" s="20" t="s">
        <v>325</v>
      </c>
      <c r="G19" s="20" t="s">
        <v>326</v>
      </c>
      <c r="H19" s="20" t="s">
        <v>327</v>
      </c>
      <c r="I19" s="21">
        <v>7.1013850389737607</v>
      </c>
      <c r="J19" s="21">
        <v>25.526818877340148</v>
      </c>
      <c r="K19" s="21">
        <v>47.258913871291234</v>
      </c>
      <c r="L19" s="21">
        <f t="shared" si="0"/>
        <v>79.887117787605149</v>
      </c>
      <c r="M19" s="21">
        <v>75.505732548706433</v>
      </c>
      <c r="N19" s="21">
        <v>144.93402559414292</v>
      </c>
      <c r="O19" s="21">
        <v>115.04303267853459</v>
      </c>
      <c r="P19" s="21">
        <v>335.48279082138396</v>
      </c>
      <c r="Q19" s="21">
        <v>338.45149095314292</v>
      </c>
    </row>
    <row r="20" spans="2:17" x14ac:dyDescent="0.25">
      <c r="B20" s="12">
        <v>14</v>
      </c>
      <c r="C20" s="12">
        <v>183717</v>
      </c>
      <c r="D20" s="20" t="s">
        <v>328</v>
      </c>
      <c r="E20" s="20" t="s">
        <v>329</v>
      </c>
      <c r="F20" s="20" t="s">
        <v>330</v>
      </c>
      <c r="G20" s="20" t="s">
        <v>331</v>
      </c>
      <c r="H20" s="20" t="s">
        <v>332</v>
      </c>
      <c r="I20" s="21">
        <v>12.342130874785056</v>
      </c>
      <c r="J20" s="21">
        <v>33.896884936149604</v>
      </c>
      <c r="K20" s="21">
        <v>34.532951387056855</v>
      </c>
      <c r="L20" s="21">
        <f t="shared" si="0"/>
        <v>80.771967197991515</v>
      </c>
      <c r="M20" s="21">
        <v>38.53778884273266</v>
      </c>
      <c r="N20" s="21">
        <v>60.554469508661818</v>
      </c>
      <c r="O20" s="21">
        <v>195.01467981913962</v>
      </c>
      <c r="P20" s="21">
        <v>294.10693817053414</v>
      </c>
      <c r="Q20" s="21">
        <v>298.84275990982161</v>
      </c>
    </row>
    <row r="21" spans="2:17" x14ac:dyDescent="0.25">
      <c r="B21" s="12">
        <v>15</v>
      </c>
      <c r="C21" s="12">
        <v>195231</v>
      </c>
      <c r="D21" s="20" t="s">
        <v>333</v>
      </c>
      <c r="E21" s="20" t="s">
        <v>334</v>
      </c>
      <c r="F21" s="20" t="s">
        <v>335</v>
      </c>
      <c r="G21" s="20" t="s">
        <v>336</v>
      </c>
      <c r="H21" s="20" t="s">
        <v>337</v>
      </c>
      <c r="I21" s="21">
        <v>8.2680995996855469</v>
      </c>
      <c r="J21" s="21">
        <v>41.207492052519392</v>
      </c>
      <c r="K21" s="21">
        <v>29.447897771617033</v>
      </c>
      <c r="L21" s="21">
        <f t="shared" si="0"/>
        <v>78.923489423821977</v>
      </c>
      <c r="M21" s="21">
        <v>44.923749909168208</v>
      </c>
      <c r="N21" s="21">
        <v>55.58429501701945</v>
      </c>
      <c r="O21" s="21">
        <v>231.38362184790086</v>
      </c>
      <c r="P21" s="21">
        <v>331.89166677408855</v>
      </c>
      <c r="Q21" s="21">
        <v>341.01331092458793</v>
      </c>
    </row>
    <row r="22" spans="2:17" x14ac:dyDescent="0.25">
      <c r="B22" s="12">
        <v>16</v>
      </c>
      <c r="C22" s="12">
        <v>195232</v>
      </c>
      <c r="D22" s="20" t="s">
        <v>338</v>
      </c>
      <c r="E22" s="20" t="s">
        <v>339</v>
      </c>
      <c r="F22" s="20" t="s">
        <v>340</v>
      </c>
      <c r="G22" s="20" t="s">
        <v>341</v>
      </c>
      <c r="H22" s="20" t="s">
        <v>342</v>
      </c>
      <c r="I22" s="21">
        <v>5.2940567688629026</v>
      </c>
      <c r="J22" s="21">
        <v>45.103767277920106</v>
      </c>
      <c r="K22" s="21">
        <v>39.554684818948225</v>
      </c>
      <c r="L22" s="21">
        <f t="shared" si="0"/>
        <v>89.952508865731232</v>
      </c>
      <c r="M22" s="21">
        <v>35.845201207625649</v>
      </c>
      <c r="N22" s="21">
        <v>61.803292428972554</v>
      </c>
      <c r="O22" s="21">
        <v>223.86997092684206</v>
      </c>
      <c r="P22" s="21">
        <v>321.5184645634402</v>
      </c>
      <c r="Q22" s="21">
        <v>324.60827498429967</v>
      </c>
    </row>
    <row r="23" spans="2:17" x14ac:dyDescent="0.25">
      <c r="B23" s="12">
        <v>17</v>
      </c>
      <c r="C23" s="12">
        <v>195233</v>
      </c>
      <c r="D23" s="20" t="s">
        <v>343</v>
      </c>
      <c r="E23" s="20" t="s">
        <v>344</v>
      </c>
      <c r="F23" s="20" t="s">
        <v>345</v>
      </c>
      <c r="G23" s="20" t="s">
        <v>346</v>
      </c>
      <c r="H23" s="20" t="s">
        <v>347</v>
      </c>
      <c r="I23" s="21">
        <v>10.325485393610798</v>
      </c>
      <c r="J23" s="21">
        <v>29.544822568818677</v>
      </c>
      <c r="K23" s="21">
        <v>35.750840478502532</v>
      </c>
      <c r="L23" s="21">
        <f t="shared" si="0"/>
        <v>75.621148440932018</v>
      </c>
      <c r="M23" s="21">
        <v>37.408179675774242</v>
      </c>
      <c r="N23" s="21">
        <v>62.082695562552182</v>
      </c>
      <c r="O23" s="21">
        <v>235.99382973526008</v>
      </c>
      <c r="P23" s="21">
        <v>335.48470497358653</v>
      </c>
      <c r="Q23" s="21">
        <v>339.28894787646112</v>
      </c>
    </row>
    <row r="24" spans="2:17" x14ac:dyDescent="0.25">
      <c r="B24" s="12">
        <v>18</v>
      </c>
      <c r="C24" s="12">
        <v>198912</v>
      </c>
      <c r="D24" s="20" t="s">
        <v>348</v>
      </c>
      <c r="E24" s="20" t="s">
        <v>349</v>
      </c>
      <c r="F24" s="20" t="s">
        <v>350</v>
      </c>
      <c r="G24" s="20" t="s">
        <v>351</v>
      </c>
      <c r="H24" s="20" t="s">
        <v>352</v>
      </c>
      <c r="I24" s="21">
        <v>11.602015193141975</v>
      </c>
      <c r="J24" s="21">
        <v>21.487241524836389</v>
      </c>
      <c r="K24" s="21">
        <v>27.035338715000677</v>
      </c>
      <c r="L24" s="21">
        <f t="shared" si="0"/>
        <v>60.124595432979042</v>
      </c>
      <c r="M24" s="21">
        <v>35.244481414445346</v>
      </c>
      <c r="N24" s="21">
        <v>42.309438723656882</v>
      </c>
      <c r="O24" s="21">
        <v>250.94540169044322</v>
      </c>
      <c r="P24" s="21">
        <v>328.49932182854548</v>
      </c>
      <c r="Q24" s="21">
        <v>335.96729724209052</v>
      </c>
    </row>
    <row r="25" spans="2:17" x14ac:dyDescent="0.25">
      <c r="B25" s="12">
        <v>19</v>
      </c>
      <c r="C25" s="12">
        <v>200313</v>
      </c>
      <c r="D25" s="20" t="s">
        <v>353</v>
      </c>
      <c r="E25" s="20" t="s">
        <v>354</v>
      </c>
      <c r="F25" s="20" t="s">
        <v>355</v>
      </c>
      <c r="G25" s="20" t="s">
        <v>356</v>
      </c>
      <c r="H25" s="20" t="s">
        <v>357</v>
      </c>
      <c r="I25" s="21">
        <v>12.871754940547994</v>
      </c>
      <c r="J25" s="21">
        <v>34.582125525236563</v>
      </c>
      <c r="K25" s="21">
        <v>30.490883917259055</v>
      </c>
      <c r="L25" s="21">
        <f t="shared" si="0"/>
        <v>77.944764383043605</v>
      </c>
      <c r="M25" s="21">
        <v>37.115944024549734</v>
      </c>
      <c r="N25" s="21">
        <v>53.695069614681529</v>
      </c>
      <c r="O25" s="21">
        <v>185.25562187015029</v>
      </c>
      <c r="P25" s="21">
        <v>276.06663550938151</v>
      </c>
      <c r="Q25" s="21">
        <v>281.73779081413284</v>
      </c>
    </row>
    <row r="26" spans="2:17" x14ac:dyDescent="0.25">
      <c r="B26" s="12">
        <v>20</v>
      </c>
      <c r="C26" s="12">
        <v>200314</v>
      </c>
      <c r="D26" s="20" t="s">
        <v>358</v>
      </c>
      <c r="E26" s="20" t="s">
        <v>359</v>
      </c>
      <c r="F26" s="20" t="s">
        <v>360</v>
      </c>
      <c r="G26" s="20" t="s">
        <v>361</v>
      </c>
      <c r="H26" s="20" t="s">
        <v>362</v>
      </c>
      <c r="I26" s="21">
        <v>15.551480370700725</v>
      </c>
      <c r="J26" s="21">
        <v>54.407025011034875</v>
      </c>
      <c r="K26" s="21">
        <v>28.238024454443121</v>
      </c>
      <c r="L26" s="21">
        <f t="shared" si="0"/>
        <v>98.196529836178726</v>
      </c>
      <c r="M26" s="21">
        <v>53.781815653811371</v>
      </c>
      <c r="N26" s="21">
        <v>61.411134619261283</v>
      </c>
      <c r="O26" s="21">
        <v>186.64534524135982</v>
      </c>
      <c r="P26" s="21">
        <v>301.8382955144325</v>
      </c>
      <c r="Q26" s="21">
        <v>313.99053103271547</v>
      </c>
    </row>
    <row r="27" spans="2:17" x14ac:dyDescent="0.25">
      <c r="B27" s="12">
        <v>21</v>
      </c>
      <c r="C27" s="12">
        <v>200315</v>
      </c>
      <c r="D27" s="20" t="s">
        <v>363</v>
      </c>
      <c r="E27" s="20" t="s">
        <v>364</v>
      </c>
      <c r="F27" s="20" t="s">
        <v>365</v>
      </c>
      <c r="G27" s="20" t="s">
        <v>366</v>
      </c>
      <c r="H27" s="20" t="s">
        <v>367</v>
      </c>
      <c r="I27" s="21">
        <v>11.642755505892973</v>
      </c>
      <c r="J27" s="21">
        <v>49.606078559434017</v>
      </c>
      <c r="K27" s="21">
        <v>43.481166413351964</v>
      </c>
      <c r="L27" s="21">
        <f t="shared" si="0"/>
        <v>104.73000047867896</v>
      </c>
      <c r="M27" s="21">
        <v>11.717790826038375</v>
      </c>
      <c r="N27" s="21">
        <v>18.368055129861503</v>
      </c>
      <c r="O27" s="21">
        <v>232.09039170636922</v>
      </c>
      <c r="P27" s="21">
        <v>262.1762376622691</v>
      </c>
      <c r="Q27" s="21">
        <v>263.62679984412148</v>
      </c>
    </row>
    <row r="28" spans="2:17" x14ac:dyDescent="0.25">
      <c r="B28" s="12">
        <v>22</v>
      </c>
      <c r="C28" s="12">
        <v>200316</v>
      </c>
      <c r="D28" s="20" t="s">
        <v>368</v>
      </c>
      <c r="E28" s="20" t="s">
        <v>369</v>
      </c>
      <c r="F28" s="20" t="s">
        <v>370</v>
      </c>
      <c r="G28" s="20" t="s">
        <v>371</v>
      </c>
      <c r="H28" s="20" t="s">
        <v>372</v>
      </c>
      <c r="I28" s="21">
        <v>7.568724230793463</v>
      </c>
      <c r="J28" s="21">
        <v>34.695876756228294</v>
      </c>
      <c r="K28" s="21">
        <v>26.231352547243059</v>
      </c>
      <c r="L28" s="21">
        <f t="shared" si="0"/>
        <v>68.495953534264814</v>
      </c>
      <c r="M28" s="21">
        <v>30.994224926813406</v>
      </c>
      <c r="N28" s="21">
        <v>58.027138632407549</v>
      </c>
      <c r="O28" s="21">
        <v>212.65938722427441</v>
      </c>
      <c r="P28" s="21">
        <v>301.68075078349534</v>
      </c>
      <c r="Q28" s="21">
        <v>303.25134997512424</v>
      </c>
    </row>
    <row r="29" spans="2:17" x14ac:dyDescent="0.25">
      <c r="B29" s="12">
        <v>23</v>
      </c>
      <c r="C29" s="12">
        <v>200677</v>
      </c>
      <c r="D29" s="20" t="s">
        <v>373</v>
      </c>
      <c r="E29" s="20" t="s">
        <v>374</v>
      </c>
      <c r="F29" s="20" t="s">
        <v>375</v>
      </c>
      <c r="G29" s="20" t="s">
        <v>376</v>
      </c>
      <c r="H29" s="20" t="s">
        <v>377</v>
      </c>
      <c r="I29" s="21">
        <v>11.439053942137997</v>
      </c>
      <c r="J29" s="21">
        <v>34.833206046428735</v>
      </c>
      <c r="K29" s="21">
        <v>37.387539909053409</v>
      </c>
      <c r="L29" s="21">
        <f t="shared" si="0"/>
        <v>83.659799897620132</v>
      </c>
      <c r="M29" s="21">
        <v>32.449898254811608</v>
      </c>
      <c r="N29" s="21">
        <v>49.281091121599353</v>
      </c>
      <c r="O29" s="21">
        <v>222.90674048565452</v>
      </c>
      <c r="P29" s="21">
        <v>304.6377298620655</v>
      </c>
      <c r="Q29" s="21">
        <v>309.03521712028743</v>
      </c>
    </row>
    <row r="30" spans="2:17" x14ac:dyDescent="0.25">
      <c r="B30" s="12">
        <v>24</v>
      </c>
      <c r="C30" s="12">
        <v>203364</v>
      </c>
      <c r="D30" s="20" t="s">
        <v>378</v>
      </c>
      <c r="E30" s="20" t="s">
        <v>379</v>
      </c>
      <c r="F30" s="20" t="s">
        <v>380</v>
      </c>
      <c r="G30" s="20" t="s">
        <v>381</v>
      </c>
      <c r="H30" s="20" t="s">
        <v>382</v>
      </c>
      <c r="I30" s="21">
        <v>21.59</v>
      </c>
      <c r="J30" s="21">
        <v>12.397633027407281</v>
      </c>
      <c r="K30" s="21">
        <v>18.260352525127463</v>
      </c>
      <c r="L30" s="21">
        <f t="shared" si="0"/>
        <v>52.247985552534743</v>
      </c>
      <c r="M30" s="21">
        <v>34.973679701318424</v>
      </c>
      <c r="N30" s="21">
        <v>52.059920211581897</v>
      </c>
      <c r="O30" s="21">
        <v>113.95955592292415</v>
      </c>
      <c r="P30" s="21">
        <v>200.99315583582447</v>
      </c>
      <c r="Q30" s="21">
        <v>205.98561483570404</v>
      </c>
    </row>
    <row r="31" spans="2:17" x14ac:dyDescent="0.25">
      <c r="B31" s="12">
        <v>25</v>
      </c>
      <c r="C31" s="12">
        <v>203366</v>
      </c>
      <c r="D31" s="20" t="s">
        <v>383</v>
      </c>
      <c r="E31" s="20" t="s">
        <v>384</v>
      </c>
      <c r="F31" s="20" t="s">
        <v>385</v>
      </c>
      <c r="G31" s="20" t="s">
        <v>386</v>
      </c>
      <c r="H31" s="20" t="s">
        <v>387</v>
      </c>
      <c r="I31" s="21">
        <v>13.953714790630698</v>
      </c>
      <c r="J31" s="21">
        <v>0</v>
      </c>
      <c r="K31" s="21">
        <v>0.79749315921429209</v>
      </c>
      <c r="L31" s="21">
        <f t="shared" si="0"/>
        <v>14.751207949844991</v>
      </c>
      <c r="M31" s="21">
        <v>7.8533460332178331</v>
      </c>
      <c r="N31" s="21">
        <v>10.608004452105751</v>
      </c>
      <c r="O31" s="21">
        <v>244.16853978964369</v>
      </c>
      <c r="P31" s="21">
        <v>262.62989027496729</v>
      </c>
      <c r="Q31" s="21">
        <v>264.01064222307082</v>
      </c>
    </row>
    <row r="32" spans="2:17" x14ac:dyDescent="0.25">
      <c r="B32" s="12">
        <v>26</v>
      </c>
      <c r="C32" s="12">
        <v>203368</v>
      </c>
      <c r="D32" s="20" t="s">
        <v>388</v>
      </c>
      <c r="E32" s="20" t="s">
        <v>389</v>
      </c>
      <c r="F32" s="20" t="s">
        <v>390</v>
      </c>
      <c r="G32" s="20" t="s">
        <v>391</v>
      </c>
      <c r="H32" s="20" t="s">
        <v>392</v>
      </c>
      <c r="I32" s="21">
        <v>23.477816360057052</v>
      </c>
      <c r="J32" s="21">
        <v>15.493332403973435</v>
      </c>
      <c r="K32" s="21">
        <v>21.428558709098311</v>
      </c>
      <c r="L32" s="21">
        <f t="shared" si="0"/>
        <v>60.3997074731288</v>
      </c>
      <c r="M32" s="21">
        <v>36.547325380538233</v>
      </c>
      <c r="N32" s="21">
        <v>58.75029065265803</v>
      </c>
      <c r="O32" s="21">
        <v>166.15557328486724</v>
      </c>
      <c r="P32" s="21">
        <v>261.45318931806349</v>
      </c>
      <c r="Q32" s="21">
        <v>265.62678225169469</v>
      </c>
    </row>
    <row r="33" spans="2:17" x14ac:dyDescent="0.25">
      <c r="B33" s="12">
        <v>27</v>
      </c>
      <c r="C33" s="12">
        <v>203370</v>
      </c>
      <c r="D33" s="20" t="s">
        <v>393</v>
      </c>
      <c r="E33" s="20" t="s">
        <v>394</v>
      </c>
      <c r="F33" s="20" t="s">
        <v>395</v>
      </c>
      <c r="G33" s="20" t="s">
        <v>396</v>
      </c>
      <c r="H33" s="20" t="s">
        <v>397</v>
      </c>
      <c r="I33" s="21">
        <v>11.214982222007523</v>
      </c>
      <c r="J33" s="21">
        <v>32.667713764864864</v>
      </c>
      <c r="K33" s="21">
        <v>37.718195412195776</v>
      </c>
      <c r="L33" s="21">
        <f t="shared" si="0"/>
        <v>81.600891399068161</v>
      </c>
      <c r="M33" s="21">
        <v>35.549043467635585</v>
      </c>
      <c r="N33" s="21">
        <v>68.485363825331021</v>
      </c>
      <c r="O33" s="21">
        <v>209.95484508384433</v>
      </c>
      <c r="P33" s="21">
        <v>313.98925237681095</v>
      </c>
      <c r="Q33" s="21">
        <v>315.32728679254927</v>
      </c>
    </row>
    <row r="34" spans="2:17" x14ac:dyDescent="0.25">
      <c r="B34" s="12">
        <v>28</v>
      </c>
      <c r="C34" s="12">
        <v>203372</v>
      </c>
      <c r="D34" s="20" t="s">
        <v>398</v>
      </c>
      <c r="E34" s="20" t="s">
        <v>399</v>
      </c>
      <c r="F34" s="20" t="s">
        <v>400</v>
      </c>
      <c r="G34" s="20" t="s">
        <v>401</v>
      </c>
      <c r="H34" s="20" t="s">
        <v>402</v>
      </c>
      <c r="I34" s="21">
        <v>12.789385834237654</v>
      </c>
      <c r="J34" s="21">
        <v>0</v>
      </c>
      <c r="K34" s="21">
        <v>0</v>
      </c>
      <c r="L34" s="21">
        <f t="shared" si="0"/>
        <v>12.789385834237654</v>
      </c>
      <c r="M34" s="21">
        <v>29.928968779657311</v>
      </c>
      <c r="N34" s="21">
        <v>33.244362547935317</v>
      </c>
      <c r="O34" s="21">
        <v>165.5592760283262</v>
      </c>
      <c r="P34" s="21">
        <v>228.73260735591884</v>
      </c>
      <c r="Q34" s="21">
        <v>235.71844473424301</v>
      </c>
    </row>
    <row r="35" spans="2:17" x14ac:dyDescent="0.25">
      <c r="B35" s="12">
        <v>29</v>
      </c>
      <c r="C35" s="12">
        <v>204087</v>
      </c>
      <c r="D35" s="20" t="s">
        <v>403</v>
      </c>
      <c r="E35" s="20" t="s">
        <v>404</v>
      </c>
      <c r="F35" s="20" t="s">
        <v>405</v>
      </c>
      <c r="G35" s="20" t="s">
        <v>406</v>
      </c>
      <c r="H35" s="20" t="s">
        <v>407</v>
      </c>
      <c r="I35" s="21">
        <v>7.5211938659173017</v>
      </c>
      <c r="J35" s="21">
        <v>46.741888511407787</v>
      </c>
      <c r="K35" s="21">
        <v>34.105862197880789</v>
      </c>
      <c r="L35" s="21">
        <f t="shared" si="0"/>
        <v>88.368944575205887</v>
      </c>
      <c r="M35" s="21">
        <v>43.913794801008777</v>
      </c>
      <c r="N35" s="21">
        <v>58.200177940548052</v>
      </c>
      <c r="O35" s="21">
        <v>253.07814521006026</v>
      </c>
      <c r="P35" s="21">
        <v>355.19211795161709</v>
      </c>
      <c r="Q35" s="21">
        <v>363.18097264638999</v>
      </c>
    </row>
    <row r="36" spans="2:17" x14ac:dyDescent="0.25">
      <c r="B36" s="12">
        <v>30</v>
      </c>
      <c r="C36" s="12">
        <v>204228</v>
      </c>
      <c r="D36" s="20" t="s">
        <v>408</v>
      </c>
      <c r="E36" s="20" t="s">
        <v>409</v>
      </c>
      <c r="F36" s="20" t="s">
        <v>410</v>
      </c>
      <c r="G36" s="20" t="s">
        <v>411</v>
      </c>
      <c r="H36" s="20" t="s">
        <v>412</v>
      </c>
      <c r="I36" s="21">
        <v>23.467719102376233</v>
      </c>
      <c r="J36" s="21">
        <v>0</v>
      </c>
      <c r="K36" s="21">
        <v>1.794605433780273</v>
      </c>
      <c r="L36" s="21">
        <f t="shared" si="0"/>
        <v>25.262324536156505</v>
      </c>
      <c r="M36" s="21">
        <v>23.769739101303163</v>
      </c>
      <c r="N36" s="21">
        <v>39.800758681947848</v>
      </c>
      <c r="O36" s="21">
        <v>242.28844496621841</v>
      </c>
      <c r="P36" s="21">
        <v>305.85894274946935</v>
      </c>
      <c r="Q36" s="21">
        <v>308.19163021645352</v>
      </c>
    </row>
    <row r="37" spans="2:17" x14ac:dyDescent="0.25">
      <c r="B37" s="12">
        <v>31</v>
      </c>
      <c r="C37" s="12">
        <v>204229</v>
      </c>
      <c r="D37" s="20" t="s">
        <v>413</v>
      </c>
      <c r="E37" s="20" t="s">
        <v>414</v>
      </c>
      <c r="F37" s="20" t="s">
        <v>415</v>
      </c>
      <c r="G37" s="20" t="s">
        <v>416</v>
      </c>
      <c r="H37" s="20" t="s">
        <v>417</v>
      </c>
      <c r="I37" s="21">
        <v>11.90051832443285</v>
      </c>
      <c r="J37" s="21">
        <v>55.024779646149021</v>
      </c>
      <c r="K37" s="21">
        <v>47.423006239952976</v>
      </c>
      <c r="L37" s="21">
        <f t="shared" si="0"/>
        <v>114.34830421053485</v>
      </c>
      <c r="M37" s="21">
        <v>74.895785758674023</v>
      </c>
      <c r="N37" s="21">
        <v>89.445537306767605</v>
      </c>
      <c r="O37" s="21">
        <v>140.76519199435927</v>
      </c>
      <c r="P37" s="21">
        <v>305.10651505980087</v>
      </c>
      <c r="Q37" s="21">
        <v>321.08747898551371</v>
      </c>
    </row>
    <row r="38" spans="2:17" x14ac:dyDescent="0.25">
      <c r="B38" s="12">
        <v>32</v>
      </c>
      <c r="C38" s="12">
        <v>204231</v>
      </c>
      <c r="D38" s="20" t="s">
        <v>418</v>
      </c>
      <c r="E38" s="20" t="s">
        <v>419</v>
      </c>
      <c r="F38" s="20" t="s">
        <v>420</v>
      </c>
      <c r="G38" s="20" t="s">
        <v>421</v>
      </c>
      <c r="H38" s="20" t="s">
        <v>422</v>
      </c>
      <c r="I38" s="21">
        <v>10.271164976609471</v>
      </c>
      <c r="J38" s="21">
        <v>32.413756726274642</v>
      </c>
      <c r="K38" s="21">
        <v>32.865135829533848</v>
      </c>
      <c r="L38" s="21">
        <f t="shared" si="0"/>
        <v>75.550057532417952</v>
      </c>
      <c r="M38" s="21">
        <v>17.961465765877026</v>
      </c>
      <c r="N38" s="21">
        <v>27.100240530385719</v>
      </c>
      <c r="O38" s="21">
        <v>199.40808600791925</v>
      </c>
      <c r="P38" s="21">
        <v>244.46979230418199</v>
      </c>
      <c r="Q38" s="21">
        <v>246.94646745982791</v>
      </c>
    </row>
    <row r="39" spans="2:17" x14ac:dyDescent="0.25">
      <c r="B39" s="12">
        <v>33</v>
      </c>
      <c r="C39" s="12">
        <v>204232</v>
      </c>
      <c r="D39" s="20" t="s">
        <v>423</v>
      </c>
      <c r="E39" s="20" t="s">
        <v>424</v>
      </c>
      <c r="F39" s="20" t="s">
        <v>425</v>
      </c>
      <c r="G39" s="20" t="s">
        <v>426</v>
      </c>
      <c r="H39" s="20" t="s">
        <v>427</v>
      </c>
      <c r="I39" s="21">
        <v>12.510389161112785</v>
      </c>
      <c r="J39" s="21">
        <v>38.421565161800146</v>
      </c>
      <c r="K39" s="21">
        <v>32.101597809838253</v>
      </c>
      <c r="L39" s="21">
        <f t="shared" si="0"/>
        <v>83.033552132751183</v>
      </c>
      <c r="M39" s="21">
        <v>82.942210206602411</v>
      </c>
      <c r="N39" s="21">
        <v>91.902951644312097</v>
      </c>
      <c r="O39" s="21">
        <v>145.65651217093651</v>
      </c>
      <c r="P39" s="21">
        <v>320.50167402185099</v>
      </c>
      <c r="Q39" s="21">
        <v>339.91607073051728</v>
      </c>
    </row>
    <row r="40" spans="2:17" x14ac:dyDescent="0.25">
      <c r="B40" s="12">
        <v>34</v>
      </c>
      <c r="C40" s="12">
        <v>204233</v>
      </c>
      <c r="D40" s="20" t="s">
        <v>428</v>
      </c>
      <c r="E40" s="20" t="s">
        <v>429</v>
      </c>
      <c r="F40" s="20" t="s">
        <v>430</v>
      </c>
      <c r="G40" s="20" t="s">
        <v>431</v>
      </c>
      <c r="H40" s="20" t="s">
        <v>432</v>
      </c>
      <c r="I40" s="21">
        <v>16.72171449551703</v>
      </c>
      <c r="J40" s="21">
        <v>0</v>
      </c>
      <c r="K40" s="21">
        <v>0.83475600651369952</v>
      </c>
      <c r="L40" s="21">
        <f t="shared" si="0"/>
        <v>17.556470502030731</v>
      </c>
      <c r="M40" s="21">
        <v>59.455647823826801</v>
      </c>
      <c r="N40" s="21">
        <v>68.94247432424271</v>
      </c>
      <c r="O40" s="21">
        <v>165.15068009219758</v>
      </c>
      <c r="P40" s="21">
        <v>293.54880224026709</v>
      </c>
      <c r="Q40" s="21">
        <v>306.73043231436219</v>
      </c>
    </row>
    <row r="41" spans="2:17" x14ac:dyDescent="0.25">
      <c r="B41" s="12">
        <v>35</v>
      </c>
      <c r="C41" s="12">
        <v>204235</v>
      </c>
      <c r="D41" s="20" t="s">
        <v>433</v>
      </c>
      <c r="E41" s="20" t="s">
        <v>434</v>
      </c>
      <c r="F41" s="20" t="s">
        <v>435</v>
      </c>
      <c r="G41" s="20" t="s">
        <v>436</v>
      </c>
      <c r="H41" s="20" t="s">
        <v>437</v>
      </c>
      <c r="I41" s="21">
        <v>11.529533166718712</v>
      </c>
      <c r="J41" s="21">
        <v>36.812026166043019</v>
      </c>
      <c r="K41" s="21">
        <v>37.906276811138717</v>
      </c>
      <c r="L41" s="21">
        <f t="shared" si="0"/>
        <v>86.247836143900457</v>
      </c>
      <c r="M41" s="21">
        <v>56.105925978905823</v>
      </c>
      <c r="N41" s="21">
        <v>76.407978097994842</v>
      </c>
      <c r="O41" s="21">
        <v>166.79999999999998</v>
      </c>
      <c r="P41" s="21">
        <v>299.31390407690066</v>
      </c>
      <c r="Q41" s="21">
        <v>309.02895232283487</v>
      </c>
    </row>
    <row r="42" spans="2:17" x14ac:dyDescent="0.25">
      <c r="B42" s="12">
        <v>36</v>
      </c>
      <c r="C42" s="12">
        <v>204236</v>
      </c>
      <c r="D42" s="20" t="s">
        <v>438</v>
      </c>
      <c r="E42" s="20" t="s">
        <v>439</v>
      </c>
      <c r="F42" s="20" t="s">
        <v>440</v>
      </c>
      <c r="G42" s="20" t="s">
        <v>441</v>
      </c>
      <c r="H42" s="20" t="s">
        <v>442</v>
      </c>
      <c r="I42" s="21">
        <v>11.873617278148613</v>
      </c>
      <c r="J42" s="21">
        <v>41.346481032999215</v>
      </c>
      <c r="K42" s="21">
        <v>46.337600196288435</v>
      </c>
      <c r="L42" s="21">
        <f t="shared" si="0"/>
        <v>99.557698507436271</v>
      </c>
      <c r="M42" s="21">
        <v>69.648174601851821</v>
      </c>
      <c r="N42" s="21">
        <v>91.816835670720749</v>
      </c>
      <c r="O42" s="21">
        <v>147.47775718440667</v>
      </c>
      <c r="P42" s="21">
        <v>308.94276745697925</v>
      </c>
      <c r="Q42" s="21">
        <v>321.73081419693216</v>
      </c>
    </row>
    <row r="43" spans="2:17" x14ac:dyDescent="0.25">
      <c r="B43" s="12">
        <v>37</v>
      </c>
      <c r="C43" s="12">
        <v>204266</v>
      </c>
      <c r="D43" s="20" t="s">
        <v>443</v>
      </c>
      <c r="E43" s="20" t="s">
        <v>444</v>
      </c>
      <c r="F43" s="20" t="s">
        <v>445</v>
      </c>
      <c r="G43" s="20" t="s">
        <v>446</v>
      </c>
      <c r="H43" s="20" t="s">
        <v>447</v>
      </c>
      <c r="I43" s="21">
        <v>16.816775225269353</v>
      </c>
      <c r="J43" s="21">
        <v>29.930145244071955</v>
      </c>
      <c r="K43" s="21">
        <v>31.415353762583745</v>
      </c>
      <c r="L43" s="21">
        <f t="shared" si="0"/>
        <v>78.162274231925053</v>
      </c>
      <c r="M43" s="21">
        <v>66.125730424725091</v>
      </c>
      <c r="N43" s="21">
        <v>112.25929320558987</v>
      </c>
      <c r="O43" s="21">
        <v>109.05130386928222</v>
      </c>
      <c r="P43" s="21">
        <v>287.43632749959716</v>
      </c>
      <c r="Q43" s="21">
        <v>293.55696234261814</v>
      </c>
    </row>
    <row r="44" spans="2:17" x14ac:dyDescent="0.25">
      <c r="B44" s="12">
        <v>38</v>
      </c>
      <c r="C44" s="12">
        <v>204304</v>
      </c>
      <c r="D44" s="20" t="s">
        <v>448</v>
      </c>
      <c r="E44" s="20" t="s">
        <v>449</v>
      </c>
      <c r="F44" s="20" t="s">
        <v>450</v>
      </c>
      <c r="G44" s="20" t="s">
        <v>451</v>
      </c>
      <c r="H44" s="20" t="s">
        <v>452</v>
      </c>
      <c r="I44" s="21">
        <v>9.9397914933588414</v>
      </c>
      <c r="J44" s="21">
        <v>35.778932976486765</v>
      </c>
      <c r="K44" s="21">
        <v>33.457433708149296</v>
      </c>
      <c r="L44" s="21">
        <f t="shared" si="0"/>
        <v>79.176158177994893</v>
      </c>
      <c r="M44" s="21">
        <v>66.261459627372986</v>
      </c>
      <c r="N44" s="21">
        <v>96.998840983252819</v>
      </c>
      <c r="O44" s="21">
        <v>174.3240805675714</v>
      </c>
      <c r="P44" s="21">
        <v>337.58438117819725</v>
      </c>
      <c r="Q44" s="21">
        <v>347.43538915590307</v>
      </c>
    </row>
    <row r="45" spans="2:17" x14ac:dyDescent="0.25">
      <c r="B45" s="12">
        <v>39</v>
      </c>
      <c r="C45" s="12">
        <v>206684</v>
      </c>
      <c r="D45" s="20" t="s">
        <v>453</v>
      </c>
      <c r="E45" s="20" t="s">
        <v>454</v>
      </c>
      <c r="F45" s="20" t="s">
        <v>455</v>
      </c>
      <c r="G45" s="20" t="s">
        <v>456</v>
      </c>
      <c r="H45" s="20" t="s">
        <v>457</v>
      </c>
      <c r="I45" s="21">
        <v>14.263715626206993</v>
      </c>
      <c r="J45" s="21">
        <v>25.60497206250318</v>
      </c>
      <c r="K45" s="21">
        <v>26.914516626816422</v>
      </c>
      <c r="L45" s="21">
        <f t="shared" si="0"/>
        <v>66.783204315526604</v>
      </c>
      <c r="M45" s="21">
        <v>64.311388609109159</v>
      </c>
      <c r="N45" s="21">
        <v>97.137455778360845</v>
      </c>
      <c r="O45" s="21">
        <v>140.48534286103293</v>
      </c>
      <c r="P45" s="21">
        <v>301.93418724850295</v>
      </c>
      <c r="Q45" s="21">
        <v>310.77689216625095</v>
      </c>
    </row>
    <row r="46" spans="2:17" x14ac:dyDescent="0.25">
      <c r="B46" s="12">
        <v>40</v>
      </c>
      <c r="C46" s="12">
        <v>206685</v>
      </c>
      <c r="D46" s="20" t="s">
        <v>458</v>
      </c>
      <c r="E46" s="20" t="s">
        <v>459</v>
      </c>
      <c r="F46" s="20" t="s">
        <v>460</v>
      </c>
      <c r="G46" s="20" t="s">
        <v>461</v>
      </c>
      <c r="H46" s="20" t="s">
        <v>462</v>
      </c>
      <c r="I46" s="21">
        <v>14.677908805842108</v>
      </c>
      <c r="J46" s="21">
        <v>19.632372825919525</v>
      </c>
      <c r="K46" s="21">
        <v>29.133731772129881</v>
      </c>
      <c r="L46" s="21">
        <f t="shared" si="0"/>
        <v>63.444013403891518</v>
      </c>
      <c r="M46" s="21">
        <v>38.593770544399284</v>
      </c>
      <c r="N46" s="21">
        <v>51.346778942001016</v>
      </c>
      <c r="O46" s="21">
        <v>182.15733977980884</v>
      </c>
      <c r="P46" s="21">
        <v>272.09788926620917</v>
      </c>
      <c r="Q46" s="21">
        <v>279.0715475923285</v>
      </c>
    </row>
    <row r="47" spans="2:17" x14ac:dyDescent="0.25">
      <c r="B47" s="12">
        <v>41</v>
      </c>
      <c r="C47" s="12">
        <v>206691</v>
      </c>
      <c r="D47" s="20" t="s">
        <v>463</v>
      </c>
      <c r="E47" s="20" t="s">
        <v>464</v>
      </c>
      <c r="F47" s="20" t="s">
        <v>465</v>
      </c>
      <c r="G47" s="20" t="s">
        <v>466</v>
      </c>
      <c r="H47" s="20" t="s">
        <v>467</v>
      </c>
      <c r="I47" s="21">
        <v>17.930343773796555</v>
      </c>
      <c r="J47" s="21">
        <v>27.576487876990853</v>
      </c>
      <c r="K47" s="21">
        <v>22.083696436430355</v>
      </c>
      <c r="L47" s="21">
        <f t="shared" si="0"/>
        <v>67.590528087217763</v>
      </c>
      <c r="M47" s="21">
        <v>40.695101516930272</v>
      </c>
      <c r="N47" s="21">
        <v>60.775714865461332</v>
      </c>
      <c r="O47" s="21">
        <v>186.68394740634156</v>
      </c>
      <c r="P47" s="21">
        <v>288.15476378873319</v>
      </c>
      <c r="Q47" s="21">
        <v>293.91614297948757</v>
      </c>
    </row>
    <row r="48" spans="2:17" x14ac:dyDescent="0.25">
      <c r="B48" s="12">
        <v>42</v>
      </c>
      <c r="C48" s="12">
        <v>206808</v>
      </c>
      <c r="D48" s="20" t="s">
        <v>468</v>
      </c>
      <c r="E48" s="20" t="s">
        <v>469</v>
      </c>
      <c r="F48" s="20" t="s">
        <v>470</v>
      </c>
      <c r="G48" s="20" t="s">
        <v>471</v>
      </c>
      <c r="H48" s="20" t="s">
        <v>472</v>
      </c>
      <c r="I48" s="21">
        <v>8.2496518646932042</v>
      </c>
      <c r="J48" s="21">
        <v>50.925529973741902</v>
      </c>
      <c r="K48" s="21">
        <v>33.130992786881244</v>
      </c>
      <c r="L48" s="21">
        <f t="shared" si="0"/>
        <v>92.306174625316345</v>
      </c>
      <c r="M48" s="21">
        <v>41.653188069845726</v>
      </c>
      <c r="N48" s="21">
        <v>75.554810656905559</v>
      </c>
      <c r="O48" s="21">
        <v>208.6627503758184</v>
      </c>
      <c r="P48" s="21">
        <v>325.87074910256968</v>
      </c>
      <c r="Q48" s="21">
        <v>328.56418857983522</v>
      </c>
    </row>
    <row r="49" spans="2:17" x14ac:dyDescent="0.25">
      <c r="B49" s="12">
        <v>43</v>
      </c>
      <c r="C49" s="12">
        <v>210167</v>
      </c>
      <c r="D49" s="20" t="s">
        <v>473</v>
      </c>
      <c r="E49" s="20" t="s">
        <v>474</v>
      </c>
      <c r="F49" s="20" t="s">
        <v>475</v>
      </c>
      <c r="G49" s="20" t="s">
        <v>476</v>
      </c>
      <c r="H49" s="20" t="s">
        <v>477</v>
      </c>
      <c r="I49" s="21">
        <v>6.6249069853954099</v>
      </c>
      <c r="J49" s="21">
        <v>45.90167235565017</v>
      </c>
      <c r="K49" s="21">
        <v>21.96138884766799</v>
      </c>
      <c r="L49" s="21">
        <f t="shared" si="0"/>
        <v>74.48796818871358</v>
      </c>
      <c r="M49" s="21">
        <v>37.426877202633563</v>
      </c>
      <c r="N49" s="21">
        <v>52.601462509094716</v>
      </c>
      <c r="O49" s="21">
        <v>205.74024203292424</v>
      </c>
      <c r="P49" s="21">
        <v>295.76858174465247</v>
      </c>
      <c r="Q49" s="21">
        <v>301.85766934378654</v>
      </c>
    </row>
    <row r="50" spans="2:17" x14ac:dyDescent="0.25">
      <c r="B50" s="12">
        <v>44</v>
      </c>
      <c r="C50" s="12">
        <v>210168</v>
      </c>
      <c r="D50" s="20" t="s">
        <v>478</v>
      </c>
      <c r="E50" s="20" t="s">
        <v>479</v>
      </c>
      <c r="F50" s="20" t="s">
        <v>480</v>
      </c>
      <c r="G50" s="20" t="s">
        <v>481</v>
      </c>
      <c r="H50" s="20" t="s">
        <v>482</v>
      </c>
      <c r="I50" s="21">
        <v>12.287810457783729</v>
      </c>
      <c r="J50" s="21">
        <v>29.670362829414767</v>
      </c>
      <c r="K50" s="21">
        <v>33.819484232565848</v>
      </c>
      <c r="L50" s="21">
        <f t="shared" si="0"/>
        <v>75.777657519764347</v>
      </c>
      <c r="M50" s="21">
        <v>76.36491017919613</v>
      </c>
      <c r="N50" s="21">
        <v>105.516382146814</v>
      </c>
      <c r="O50" s="21">
        <v>148.28267173184801</v>
      </c>
      <c r="P50" s="21">
        <v>330.16396405785815</v>
      </c>
      <c r="Q50" s="21">
        <v>343.02248743222088</v>
      </c>
    </row>
    <row r="51" spans="2:17" x14ac:dyDescent="0.25">
      <c r="B51" s="12">
        <v>45</v>
      </c>
      <c r="C51" s="12">
        <v>210169</v>
      </c>
      <c r="D51" s="20" t="s">
        <v>483</v>
      </c>
      <c r="E51" s="20" t="s">
        <v>484</v>
      </c>
      <c r="F51" s="20" t="s">
        <v>485</v>
      </c>
      <c r="G51" s="20" t="s">
        <v>486</v>
      </c>
      <c r="H51" s="20" t="s">
        <v>487</v>
      </c>
      <c r="I51" s="21">
        <v>7.8742765764259248</v>
      </c>
      <c r="J51" s="21">
        <v>39.983834685438289</v>
      </c>
      <c r="K51" s="21">
        <v>33.480749325181485</v>
      </c>
      <c r="L51" s="21">
        <f t="shared" si="0"/>
        <v>81.338860587045701</v>
      </c>
      <c r="M51" s="21">
        <v>68.385799194727085</v>
      </c>
      <c r="N51" s="21">
        <v>78.107963893057175</v>
      </c>
      <c r="O51" s="21">
        <v>187.56666666666669</v>
      </c>
      <c r="P51" s="21">
        <v>334.06042975445092</v>
      </c>
      <c r="Q51" s="21">
        <v>349.5074180174808</v>
      </c>
    </row>
    <row r="52" spans="2:17" x14ac:dyDescent="0.25">
      <c r="B52" s="12">
        <v>46</v>
      </c>
      <c r="C52" s="12">
        <v>210170</v>
      </c>
      <c r="D52" s="20" t="s">
        <v>488</v>
      </c>
      <c r="E52" s="20" t="s">
        <v>489</v>
      </c>
      <c r="F52" s="20" t="s">
        <v>490</v>
      </c>
      <c r="G52" s="20" t="s">
        <v>491</v>
      </c>
      <c r="H52" s="20" t="s">
        <v>492</v>
      </c>
      <c r="I52" s="21">
        <v>12.378910461564651</v>
      </c>
      <c r="J52" s="21">
        <v>51.749756161751094</v>
      </c>
      <c r="K52" s="21">
        <v>41.740478049422642</v>
      </c>
      <c r="L52" s="21">
        <f t="shared" si="0"/>
        <v>105.8691446727384</v>
      </c>
      <c r="M52" s="21">
        <v>59.457966145862663</v>
      </c>
      <c r="N52" s="21">
        <v>101.08244072722448</v>
      </c>
      <c r="O52" s="21">
        <v>192.13729785970267</v>
      </c>
      <c r="P52" s="21">
        <v>352.67770473278978</v>
      </c>
      <c r="Q52" s="21">
        <v>358.14690203118727</v>
      </c>
    </row>
    <row r="53" spans="2:17" x14ac:dyDescent="0.25">
      <c r="B53" s="12">
        <v>47</v>
      </c>
      <c r="C53" s="12">
        <v>210171</v>
      </c>
      <c r="D53" s="20" t="s">
        <v>493</v>
      </c>
      <c r="E53" s="20" t="s">
        <v>494</v>
      </c>
      <c r="F53" s="20" t="s">
        <v>495</v>
      </c>
      <c r="G53" s="20" t="s">
        <v>496</v>
      </c>
      <c r="H53" s="20" t="s">
        <v>497</v>
      </c>
      <c r="I53" s="21">
        <v>9.9649775345235199</v>
      </c>
      <c r="J53" s="21">
        <v>60.007408801559173</v>
      </c>
      <c r="K53" s="21">
        <v>33.666996041154071</v>
      </c>
      <c r="L53" s="21">
        <f t="shared" si="0"/>
        <v>103.63938237723676</v>
      </c>
      <c r="M53" s="21">
        <v>68.80301042708939</v>
      </c>
      <c r="N53" s="21">
        <v>102.66762437342429</v>
      </c>
      <c r="O53" s="21">
        <v>178.95945046506696</v>
      </c>
      <c r="P53" s="21">
        <v>350.4300852655806</v>
      </c>
      <c r="Q53" s="21">
        <v>360.19136062950355</v>
      </c>
    </row>
    <row r="54" spans="2:17" x14ac:dyDescent="0.25">
      <c r="B54" s="12">
        <v>48</v>
      </c>
      <c r="C54" s="12">
        <v>210172</v>
      </c>
      <c r="D54" s="20" t="s">
        <v>498</v>
      </c>
      <c r="E54" s="20" t="s">
        <v>499</v>
      </c>
      <c r="F54" s="20" t="s">
        <v>500</v>
      </c>
      <c r="G54" s="20" t="s">
        <v>501</v>
      </c>
      <c r="H54" s="20" t="s">
        <v>502</v>
      </c>
      <c r="I54" s="21">
        <v>11.398313629387005</v>
      </c>
      <c r="J54" s="21">
        <v>36.557697114672813</v>
      </c>
      <c r="K54" s="21">
        <v>36.140326705769326</v>
      </c>
      <c r="L54" s="21">
        <f t="shared" si="0"/>
        <v>84.09633744982915</v>
      </c>
      <c r="M54" s="21">
        <v>95.329583441834515</v>
      </c>
      <c r="N54" s="21">
        <v>122.41390113374193</v>
      </c>
      <c r="O54" s="21">
        <v>112.63821554826654</v>
      </c>
      <c r="P54" s="21">
        <v>330.38170012384302</v>
      </c>
      <c r="Q54" s="21">
        <v>348.66715557266224</v>
      </c>
    </row>
    <row r="55" spans="2:17" x14ac:dyDescent="0.25">
      <c r="B55" s="12">
        <v>49</v>
      </c>
      <c r="C55" s="12">
        <v>210173</v>
      </c>
      <c r="D55" s="20" t="s">
        <v>503</v>
      </c>
      <c r="E55" s="20" t="s">
        <v>504</v>
      </c>
      <c r="F55" s="20" t="s">
        <v>505</v>
      </c>
      <c r="G55" s="20" t="s">
        <v>506</v>
      </c>
      <c r="H55" s="20" t="s">
        <v>313</v>
      </c>
      <c r="I55" s="21">
        <v>6.5151240314282823</v>
      </c>
      <c r="J55" s="21">
        <v>45.51911425410708</v>
      </c>
      <c r="K55" s="21">
        <v>25.711327692610322</v>
      </c>
      <c r="L55" s="21">
        <f t="shared" si="0"/>
        <v>77.745565978145692</v>
      </c>
      <c r="M55" s="21">
        <v>44.209808071954846</v>
      </c>
      <c r="N55" s="21">
        <v>82.575214294658295</v>
      </c>
      <c r="O55" s="21">
        <v>192.71381927962452</v>
      </c>
      <c r="P55" s="21">
        <v>319.49884164623768</v>
      </c>
      <c r="Q55" s="21">
        <v>321.78569425149709</v>
      </c>
    </row>
    <row r="56" spans="2:17" x14ac:dyDescent="0.25">
      <c r="B56" s="12">
        <v>50</v>
      </c>
      <c r="C56" s="12">
        <v>210174</v>
      </c>
      <c r="D56" s="20" t="s">
        <v>507</v>
      </c>
      <c r="E56" s="20" t="s">
        <v>508</v>
      </c>
      <c r="F56" s="20" t="s">
        <v>509</v>
      </c>
      <c r="G56" s="20" t="s">
        <v>510</v>
      </c>
      <c r="H56" s="20" t="s">
        <v>511</v>
      </c>
      <c r="I56" s="21">
        <v>7.113790738407352</v>
      </c>
      <c r="J56" s="21">
        <v>48.395343594629388</v>
      </c>
      <c r="K56" s="21">
        <v>31.192549249566682</v>
      </c>
      <c r="L56" s="21">
        <f t="shared" si="0"/>
        <v>86.701683582603422</v>
      </c>
      <c r="M56" s="21">
        <v>52.65076797110536</v>
      </c>
      <c r="N56" s="21">
        <v>79.081060980384393</v>
      </c>
      <c r="O56" s="21">
        <v>198.0462769967917</v>
      </c>
      <c r="P56" s="21">
        <v>329.77810594828145</v>
      </c>
      <c r="Q56" s="21">
        <v>337.12403529854186</v>
      </c>
    </row>
    <row r="57" spans="2:17" x14ac:dyDescent="0.25">
      <c r="B57" s="12">
        <v>51</v>
      </c>
      <c r="C57" s="12">
        <v>210175</v>
      </c>
      <c r="D57" s="20" t="s">
        <v>512</v>
      </c>
      <c r="E57" s="20" t="s">
        <v>513</v>
      </c>
      <c r="F57" s="20" t="s">
        <v>514</v>
      </c>
      <c r="G57" s="20" t="s">
        <v>515</v>
      </c>
      <c r="H57" s="20" t="s">
        <v>516</v>
      </c>
      <c r="I57" s="21">
        <v>8.6483425186948324</v>
      </c>
      <c r="J57" s="21">
        <v>73.319904429336759</v>
      </c>
      <c r="K57" s="21">
        <v>45.089764156843444</v>
      </c>
      <c r="L57" s="21">
        <f t="shared" si="0"/>
        <v>127.05801110487504</v>
      </c>
      <c r="M57" s="21">
        <v>65.961367800836868</v>
      </c>
      <c r="N57" s="21">
        <v>87.74135571161851</v>
      </c>
      <c r="O57" s="21">
        <v>221.31472146729948</v>
      </c>
      <c r="P57" s="21">
        <v>375.01744497975488</v>
      </c>
      <c r="Q57" s="21">
        <v>386.9402035093849</v>
      </c>
    </row>
    <row r="58" spans="2:17" x14ac:dyDescent="0.25">
      <c r="B58" s="12">
        <v>52</v>
      </c>
      <c r="C58" s="12">
        <v>210177</v>
      </c>
      <c r="D58" s="20" t="s">
        <v>517</v>
      </c>
      <c r="E58" s="20" t="s">
        <v>518</v>
      </c>
      <c r="F58" s="20" t="s">
        <v>519</v>
      </c>
      <c r="G58" s="20" t="s">
        <v>520</v>
      </c>
      <c r="H58" s="20" t="s">
        <v>521</v>
      </c>
      <c r="I58" s="21">
        <v>6.7731182132543148</v>
      </c>
      <c r="J58" s="21">
        <v>0</v>
      </c>
      <c r="K58" s="21">
        <v>0.18341574123286986</v>
      </c>
      <c r="L58" s="21">
        <f t="shared" si="0"/>
        <v>6.9565339544871847</v>
      </c>
      <c r="M58" s="21">
        <v>8.0663805766658196</v>
      </c>
      <c r="N58" s="21">
        <v>13.132873376067721</v>
      </c>
      <c r="O58" s="21">
        <v>161.31346466311493</v>
      </c>
      <c r="P58" s="21">
        <v>182.51271861584846</v>
      </c>
      <c r="Q58" s="21">
        <v>183.39401929392511</v>
      </c>
    </row>
    <row r="59" spans="2:17" x14ac:dyDescent="0.25">
      <c r="B59" s="12">
        <v>53</v>
      </c>
      <c r="C59" s="12">
        <v>210178</v>
      </c>
      <c r="D59" s="20" t="s">
        <v>522</v>
      </c>
      <c r="E59" s="20" t="s">
        <v>523</v>
      </c>
      <c r="F59" s="20" t="s">
        <v>524</v>
      </c>
      <c r="G59" s="20" t="s">
        <v>525</v>
      </c>
      <c r="H59" s="20" t="s">
        <v>526</v>
      </c>
      <c r="I59" s="21">
        <v>14.175444948579836</v>
      </c>
      <c r="J59" s="21">
        <v>35.680602805452303</v>
      </c>
      <c r="K59" s="21">
        <v>42.002621915666701</v>
      </c>
      <c r="L59" s="21">
        <f t="shared" si="0"/>
        <v>91.858669669698841</v>
      </c>
      <c r="M59" s="21">
        <v>30.496461442394605</v>
      </c>
      <c r="N59" s="21">
        <v>45.678617224834547</v>
      </c>
      <c r="O59" s="21">
        <v>221.43416893548087</v>
      </c>
      <c r="P59" s="21">
        <v>297.60924760271001</v>
      </c>
      <c r="Q59" s="21">
        <v>301.89461018994706</v>
      </c>
    </row>
    <row r="60" spans="2:17" x14ac:dyDescent="0.25">
      <c r="B60" s="12">
        <v>54</v>
      </c>
      <c r="C60" s="12">
        <v>220541</v>
      </c>
      <c r="D60" s="20" t="s">
        <v>527</v>
      </c>
      <c r="E60" s="20" t="s">
        <v>528</v>
      </c>
      <c r="F60" s="20" t="s">
        <v>529</v>
      </c>
      <c r="G60" s="20" t="s">
        <v>530</v>
      </c>
      <c r="H60" s="20" t="s">
        <v>531</v>
      </c>
      <c r="I60" s="21">
        <v>7.0526802692808586</v>
      </c>
      <c r="J60" s="21">
        <v>60.455972979084017</v>
      </c>
      <c r="K60" s="21">
        <v>39.835727508900469</v>
      </c>
      <c r="L60" s="21">
        <f t="shared" si="0"/>
        <v>107.34438075726536</v>
      </c>
      <c r="M60" s="21">
        <v>30.008066127423621</v>
      </c>
      <c r="N60" s="21">
        <v>46.75110307898052</v>
      </c>
      <c r="O60" s="21">
        <v>236.93530277531764</v>
      </c>
      <c r="P60" s="21">
        <v>313.69447198172173</v>
      </c>
      <c r="Q60" s="21">
        <v>317.47824030647826</v>
      </c>
    </row>
    <row r="61" spans="2:17" x14ac:dyDescent="0.25">
      <c r="B61" s="12">
        <v>55</v>
      </c>
      <c r="C61" s="12">
        <v>221498</v>
      </c>
      <c r="D61" s="20" t="s">
        <v>532</v>
      </c>
      <c r="E61" s="20" t="s">
        <v>533</v>
      </c>
      <c r="F61" s="20" t="s">
        <v>534</v>
      </c>
      <c r="G61" s="20" t="s">
        <v>535</v>
      </c>
      <c r="H61" s="20" t="s">
        <v>536</v>
      </c>
      <c r="I61" s="21">
        <v>10.842008579704119</v>
      </c>
      <c r="J61" s="21">
        <v>0</v>
      </c>
      <c r="K61" s="21">
        <v>1.0550394673320191</v>
      </c>
      <c r="L61" s="21">
        <f t="shared" si="0"/>
        <v>11.897048047036138</v>
      </c>
      <c r="M61" s="21">
        <v>48.303573914848386</v>
      </c>
      <c r="N61" s="21">
        <v>50.036713886327156</v>
      </c>
      <c r="O61" s="21">
        <v>202.49623554754086</v>
      </c>
      <c r="P61" s="21">
        <v>300.83652334871641</v>
      </c>
      <c r="Q61" s="21">
        <v>312.97949897342204</v>
      </c>
    </row>
    <row r="62" spans="2:17" x14ac:dyDescent="0.25">
      <c r="B62" s="12">
        <v>56</v>
      </c>
      <c r="C62" s="12">
        <v>223575</v>
      </c>
      <c r="D62" s="20" t="s">
        <v>537</v>
      </c>
      <c r="E62" s="20" t="s">
        <v>538</v>
      </c>
      <c r="F62" s="20" t="s">
        <v>539</v>
      </c>
      <c r="G62" s="20" t="s">
        <v>540</v>
      </c>
      <c r="H62" s="20" t="s">
        <v>541</v>
      </c>
      <c r="I62" s="21">
        <v>18.54923824695533</v>
      </c>
      <c r="J62" s="21">
        <v>30.460220302331795</v>
      </c>
      <c r="K62" s="21">
        <v>23.666123569687215</v>
      </c>
      <c r="L62" s="21">
        <f t="shared" si="0"/>
        <v>72.675582118974347</v>
      </c>
      <c r="M62" s="21">
        <v>44.572061412801759</v>
      </c>
      <c r="N62" s="21">
        <v>55.778064857200427</v>
      </c>
      <c r="O62" s="21">
        <v>176.87094374243966</v>
      </c>
      <c r="P62" s="21">
        <v>277.22107001244188</v>
      </c>
      <c r="Q62" s="21">
        <v>286.12036515311462</v>
      </c>
    </row>
    <row r="63" spans="2:17" x14ac:dyDescent="0.25">
      <c r="B63" s="12">
        <v>57</v>
      </c>
      <c r="C63" s="12">
        <v>223588</v>
      </c>
      <c r="D63" s="20" t="s">
        <v>542</v>
      </c>
      <c r="E63" s="20" t="s">
        <v>543</v>
      </c>
      <c r="F63" s="20" t="s">
        <v>544</v>
      </c>
      <c r="G63" s="20" t="s">
        <v>545</v>
      </c>
      <c r="H63" s="20" t="s">
        <v>546</v>
      </c>
      <c r="I63" s="21">
        <v>10.603735976123106</v>
      </c>
      <c r="J63" s="21">
        <v>23.778665630872183</v>
      </c>
      <c r="K63" s="21">
        <v>21.819410892448705</v>
      </c>
      <c r="L63" s="21">
        <f t="shared" si="0"/>
        <v>56.201812499443989</v>
      </c>
      <c r="M63" s="21">
        <v>98.410520932187509</v>
      </c>
      <c r="N63" s="21">
        <v>126.52969096471041</v>
      </c>
      <c r="O63" s="21">
        <v>65.57208089067008</v>
      </c>
      <c r="P63" s="21">
        <v>290.51229278756796</v>
      </c>
      <c r="Q63" s="21">
        <v>309.35042742213119</v>
      </c>
    </row>
    <row r="64" spans="2:17" x14ac:dyDescent="0.25">
      <c r="B64" s="12">
        <v>58</v>
      </c>
      <c r="C64" s="12">
        <v>227875</v>
      </c>
      <c r="D64" s="20" t="s">
        <v>547</v>
      </c>
      <c r="E64" s="20" t="s">
        <v>548</v>
      </c>
      <c r="F64" s="20" t="s">
        <v>549</v>
      </c>
      <c r="G64" s="20" t="s">
        <v>550</v>
      </c>
      <c r="H64" s="20" t="s">
        <v>551</v>
      </c>
      <c r="I64" s="21">
        <v>12.900635932029786</v>
      </c>
      <c r="J64" s="21">
        <v>35.029123192252527</v>
      </c>
      <c r="K64" s="21">
        <v>29.220628750711438</v>
      </c>
      <c r="L64" s="21">
        <f t="shared" si="0"/>
        <v>77.150387874993754</v>
      </c>
      <c r="M64" s="21">
        <v>32.760401593623982</v>
      </c>
      <c r="N64" s="21">
        <v>52.734447641555469</v>
      </c>
      <c r="O64" s="21">
        <v>180.83450225154272</v>
      </c>
      <c r="P64" s="21">
        <v>266.32935148672215</v>
      </c>
      <c r="Q64" s="21">
        <v>270.05328484956084</v>
      </c>
    </row>
    <row r="65" spans="2:17" x14ac:dyDescent="0.25">
      <c r="B65" s="12">
        <v>59</v>
      </c>
      <c r="C65" s="12">
        <v>228751</v>
      </c>
      <c r="D65" s="20" t="s">
        <v>552</v>
      </c>
      <c r="E65" s="20" t="s">
        <v>553</v>
      </c>
      <c r="F65" s="20" t="s">
        <v>554</v>
      </c>
      <c r="G65" s="20" t="s">
        <v>555</v>
      </c>
      <c r="H65" s="20" t="s">
        <v>556</v>
      </c>
      <c r="I65" s="21">
        <v>8.3699503815630347</v>
      </c>
      <c r="J65" s="21">
        <v>43.108453663422161</v>
      </c>
      <c r="K65" s="21">
        <v>19.904782468236348</v>
      </c>
      <c r="L65" s="21">
        <f t="shared" si="0"/>
        <v>71.383186513221546</v>
      </c>
      <c r="M65" s="21">
        <v>42.856293966001992</v>
      </c>
      <c r="N65" s="21">
        <v>70.986203125484153</v>
      </c>
      <c r="O65" s="21">
        <v>198.74679688356105</v>
      </c>
      <c r="P65" s="21">
        <v>312.58929397504716</v>
      </c>
      <c r="Q65" s="21">
        <v>316.98075220793197</v>
      </c>
    </row>
    <row r="66" spans="2:17" x14ac:dyDescent="0.25">
      <c r="B66" s="12">
        <v>60</v>
      </c>
      <c r="C66" s="12">
        <v>228853</v>
      </c>
      <c r="D66" s="20" t="s">
        <v>557</v>
      </c>
      <c r="E66" s="20" t="s">
        <v>558</v>
      </c>
      <c r="F66" s="20" t="s">
        <v>559</v>
      </c>
      <c r="G66" s="20" t="s">
        <v>560</v>
      </c>
      <c r="H66" s="20" t="s">
        <v>561</v>
      </c>
      <c r="I66" s="21">
        <v>11.637184991099517</v>
      </c>
      <c r="J66" s="21">
        <v>0</v>
      </c>
      <c r="K66" s="21">
        <v>0</v>
      </c>
      <c r="L66" s="21">
        <f t="shared" si="0"/>
        <v>11.637184991099517</v>
      </c>
      <c r="M66" s="21">
        <v>52.320467445625759</v>
      </c>
      <c r="N66" s="21">
        <v>62.185739662856371</v>
      </c>
      <c r="O66" s="21">
        <v>175.88571601550817</v>
      </c>
      <c r="P66" s="21">
        <v>290.3919231239903</v>
      </c>
      <c r="Q66" s="21">
        <v>301.62757932771768</v>
      </c>
    </row>
    <row r="67" spans="2:17" x14ac:dyDescent="0.25">
      <c r="B67" s="12">
        <v>61</v>
      </c>
      <c r="C67" s="12">
        <v>228868</v>
      </c>
      <c r="D67" s="20" t="s">
        <v>562</v>
      </c>
      <c r="E67" s="20" t="s">
        <v>563</v>
      </c>
      <c r="F67" s="20" t="s">
        <v>564</v>
      </c>
      <c r="G67" s="20" t="s">
        <v>565</v>
      </c>
      <c r="H67" s="20" t="s">
        <v>566</v>
      </c>
      <c r="I67" s="21">
        <v>16.519003031761464</v>
      </c>
      <c r="J67" s="21">
        <v>0</v>
      </c>
      <c r="K67" s="21">
        <v>0.3670148190833778</v>
      </c>
      <c r="L67" s="21">
        <f t="shared" si="0"/>
        <v>16.886017850844841</v>
      </c>
      <c r="M67" s="21">
        <v>72.089315846263489</v>
      </c>
      <c r="N67" s="21">
        <v>97.006880387894796</v>
      </c>
      <c r="O67" s="21">
        <v>162.91811062817146</v>
      </c>
      <c r="P67" s="21">
        <v>332.0143068623297</v>
      </c>
      <c r="Q67" s="21">
        <v>344.77731349236666</v>
      </c>
    </row>
    <row r="68" spans="2:17" x14ac:dyDescent="0.25">
      <c r="B68" s="12">
        <v>62</v>
      </c>
      <c r="C68" s="12">
        <v>236153</v>
      </c>
      <c r="D68" s="20" t="s">
        <v>511</v>
      </c>
      <c r="E68" s="20" t="s">
        <v>567</v>
      </c>
      <c r="F68" s="20" t="s">
        <v>568</v>
      </c>
      <c r="G68" s="20" t="s">
        <v>569</v>
      </c>
      <c r="H68" s="20" t="s">
        <v>570</v>
      </c>
      <c r="I68" s="21">
        <v>15.466544952360758</v>
      </c>
      <c r="J68" s="21">
        <v>25.020142343168143</v>
      </c>
      <c r="K68" s="21">
        <v>25.786599241100049</v>
      </c>
      <c r="L68" s="21">
        <f t="shared" si="0"/>
        <v>66.273286536628945</v>
      </c>
      <c r="M68" s="21">
        <v>52.718123651886025</v>
      </c>
      <c r="N68" s="21">
        <v>61.225010146384058</v>
      </c>
      <c r="O68" s="21">
        <v>151.05535685290198</v>
      </c>
      <c r="P68" s="21">
        <v>264.99849065117206</v>
      </c>
      <c r="Q68" s="21">
        <v>276.66355004198289</v>
      </c>
    </row>
    <row r="69" spans="2:17" x14ac:dyDescent="0.25">
      <c r="B69" s="12">
        <v>63</v>
      </c>
      <c r="C69" s="12">
        <v>250412</v>
      </c>
      <c r="D69" s="20" t="s">
        <v>571</v>
      </c>
      <c r="E69" s="20" t="s">
        <v>572</v>
      </c>
      <c r="F69" s="20" t="s">
        <v>573</v>
      </c>
      <c r="G69" s="20" t="s">
        <v>574</v>
      </c>
      <c r="H69" s="20" t="s">
        <v>575</v>
      </c>
      <c r="I69" s="21">
        <v>8.1390886093073931</v>
      </c>
      <c r="J69" s="21">
        <v>39.171978187010808</v>
      </c>
      <c r="K69" s="21">
        <v>38.519881226425383</v>
      </c>
      <c r="L69" s="21">
        <f t="shared" si="0"/>
        <v>85.830948022743584</v>
      </c>
      <c r="M69" s="21">
        <v>33.264089602280905</v>
      </c>
      <c r="N69" s="21">
        <v>51.995631964908846</v>
      </c>
      <c r="O69" s="21">
        <v>208.40379644730262</v>
      </c>
      <c r="P69" s="21">
        <v>293.66351801449235</v>
      </c>
      <c r="Q69" s="21">
        <v>297.81661114405466</v>
      </c>
    </row>
    <row r="70" spans="2:17" x14ac:dyDescent="0.25">
      <c r="B70" s="12">
        <v>64</v>
      </c>
      <c r="C70" s="12">
        <v>250413</v>
      </c>
      <c r="D70" s="20" t="s">
        <v>576</v>
      </c>
      <c r="E70" s="20" t="s">
        <v>577</v>
      </c>
      <c r="F70" s="20" t="s">
        <v>578</v>
      </c>
      <c r="G70" s="20" t="s">
        <v>579</v>
      </c>
      <c r="H70" s="20" t="s">
        <v>580</v>
      </c>
      <c r="I70" s="21">
        <v>13.36049713894044</v>
      </c>
      <c r="J70" s="21">
        <v>34.973599052668824</v>
      </c>
      <c r="K70" s="21">
        <v>40.971774008124299</v>
      </c>
      <c r="L70" s="21">
        <f t="shared" si="0"/>
        <v>89.305870199733562</v>
      </c>
      <c r="M70" s="21">
        <v>74.470413183241249</v>
      </c>
      <c r="N70" s="21">
        <v>100.64445723092086</v>
      </c>
      <c r="O70" s="21">
        <v>145.25181805450941</v>
      </c>
      <c r="P70" s="21">
        <v>320.3666884686715</v>
      </c>
      <c r="Q70" s="21">
        <v>333.44722532487117</v>
      </c>
    </row>
    <row r="71" spans="2:17" x14ac:dyDescent="0.25">
      <c r="B71" s="12">
        <v>65</v>
      </c>
      <c r="C71" s="12">
        <v>250415</v>
      </c>
      <c r="D71" s="20" t="s">
        <v>581</v>
      </c>
      <c r="E71" s="20" t="s">
        <v>582</v>
      </c>
      <c r="F71" s="20" t="s">
        <v>583</v>
      </c>
      <c r="G71" s="20" t="s">
        <v>584</v>
      </c>
      <c r="H71" s="20" t="s">
        <v>585</v>
      </c>
      <c r="I71" s="21">
        <v>14.139757916567007</v>
      </c>
      <c r="J71" s="21">
        <v>20.646489971144657</v>
      </c>
      <c r="K71" s="21">
        <v>19.566647149470086</v>
      </c>
      <c r="L71" s="21">
        <f t="shared" ref="L71:L134" si="1">SUM(I71:K71)</f>
        <v>54.352895037181753</v>
      </c>
      <c r="M71" s="21">
        <v>62.52021776275334</v>
      </c>
      <c r="N71" s="21">
        <v>75.691768531497459</v>
      </c>
      <c r="O71" s="21">
        <v>195.78470722318335</v>
      </c>
      <c r="P71" s="21">
        <v>333.99669351743415</v>
      </c>
      <c r="Q71" s="21">
        <v>347.09077795125148</v>
      </c>
    </row>
    <row r="72" spans="2:17" x14ac:dyDescent="0.25">
      <c r="B72" s="12">
        <v>66</v>
      </c>
      <c r="C72" s="12">
        <v>261787</v>
      </c>
      <c r="D72" s="20" t="s">
        <v>586</v>
      </c>
      <c r="E72" s="20" t="s">
        <v>587</v>
      </c>
      <c r="F72" s="20" t="s">
        <v>588</v>
      </c>
      <c r="G72" s="20" t="s">
        <v>589</v>
      </c>
      <c r="H72" s="20" t="s">
        <v>590</v>
      </c>
      <c r="I72" s="21">
        <v>12.479652700269503</v>
      </c>
      <c r="J72" s="21">
        <v>31.437208285757247</v>
      </c>
      <c r="K72" s="21">
        <v>34.461184997475762</v>
      </c>
      <c r="L72" s="21">
        <f t="shared" si="1"/>
        <v>78.378045983502517</v>
      </c>
      <c r="M72" s="21">
        <v>67.759750052596218</v>
      </c>
      <c r="N72" s="21">
        <v>87.831742146855504</v>
      </c>
      <c r="O72" s="21">
        <v>133.0641949451358</v>
      </c>
      <c r="P72" s="21">
        <v>288.65568714458755</v>
      </c>
      <c r="Q72" s="21">
        <v>301.45594405564026</v>
      </c>
    </row>
    <row r="73" spans="2:17" x14ac:dyDescent="0.25">
      <c r="B73" s="12">
        <v>67</v>
      </c>
      <c r="C73" s="12">
        <v>261788</v>
      </c>
      <c r="D73" s="20" t="s">
        <v>591</v>
      </c>
      <c r="E73" s="20" t="s">
        <v>592</v>
      </c>
      <c r="F73" s="20" t="s">
        <v>593</v>
      </c>
      <c r="G73" s="20" t="s">
        <v>594</v>
      </c>
      <c r="H73" s="20" t="s">
        <v>595</v>
      </c>
      <c r="I73" s="21">
        <v>2.3614004466046037</v>
      </c>
      <c r="J73" s="21">
        <v>0</v>
      </c>
      <c r="K73" s="21">
        <v>0</v>
      </c>
      <c r="L73" s="21">
        <f t="shared" si="1"/>
        <v>2.3614004466046037</v>
      </c>
      <c r="M73" s="21">
        <v>48.577673278710755</v>
      </c>
      <c r="N73" s="21">
        <v>61.942868343526101</v>
      </c>
      <c r="O73" s="21">
        <v>74.568916686833759</v>
      </c>
      <c r="P73" s="21">
        <v>185.08945830907064</v>
      </c>
      <c r="Q73" s="21">
        <v>194.51200654597972</v>
      </c>
    </row>
    <row r="74" spans="2:17" x14ac:dyDescent="0.25">
      <c r="B74" s="12">
        <v>68</v>
      </c>
      <c r="C74" s="12">
        <v>261789</v>
      </c>
      <c r="D74" s="20" t="s">
        <v>596</v>
      </c>
      <c r="E74" s="20" t="s">
        <v>597</v>
      </c>
      <c r="F74" s="20" t="s">
        <v>598</v>
      </c>
      <c r="G74" s="20" t="s">
        <v>599</v>
      </c>
      <c r="H74" s="20" t="s">
        <v>600</v>
      </c>
      <c r="I74" s="21">
        <v>11.607927229804368</v>
      </c>
      <c r="J74" s="21">
        <v>29.968837392641518</v>
      </c>
      <c r="K74" s="21">
        <v>37.703110736864403</v>
      </c>
      <c r="L74" s="21">
        <f t="shared" si="1"/>
        <v>79.279875359310296</v>
      </c>
      <c r="M74" s="21">
        <v>58.514621450745437</v>
      </c>
      <c r="N74" s="21">
        <v>77.656282538945518</v>
      </c>
      <c r="O74" s="21">
        <v>154.90465588786705</v>
      </c>
      <c r="P74" s="21">
        <v>291.07555987755796</v>
      </c>
      <c r="Q74" s="21">
        <v>301.6953627935838</v>
      </c>
    </row>
    <row r="75" spans="2:17" x14ac:dyDescent="0.25">
      <c r="B75" s="12">
        <v>69</v>
      </c>
      <c r="C75" s="12">
        <v>261790</v>
      </c>
      <c r="D75" s="20" t="s">
        <v>601</v>
      </c>
      <c r="E75" s="20" t="s">
        <v>602</v>
      </c>
      <c r="F75" s="20" t="s">
        <v>603</v>
      </c>
      <c r="G75" s="20" t="s">
        <v>604</v>
      </c>
      <c r="H75" s="20" t="s">
        <v>605</v>
      </c>
      <c r="I75" s="21">
        <v>9.5591764920202014</v>
      </c>
      <c r="J75" s="21">
        <v>41.831125057361852</v>
      </c>
      <c r="K75" s="21">
        <v>41.393333333333338</v>
      </c>
      <c r="L75" s="21">
        <f t="shared" si="1"/>
        <v>92.78363488271539</v>
      </c>
      <c r="M75" s="21">
        <v>65.121758623089917</v>
      </c>
      <c r="N75" s="21">
        <v>111.27327665823753</v>
      </c>
      <c r="O75" s="21">
        <v>133.77267779804012</v>
      </c>
      <c r="P75" s="21">
        <v>310.16771307936756</v>
      </c>
      <c r="Q75" s="21">
        <v>316.02300599293551</v>
      </c>
    </row>
    <row r="76" spans="2:17" x14ac:dyDescent="0.25">
      <c r="B76" s="12">
        <v>70</v>
      </c>
      <c r="C76" s="12">
        <v>261791</v>
      </c>
      <c r="D76" s="20" t="s">
        <v>606</v>
      </c>
      <c r="E76" s="20" t="s">
        <v>607</v>
      </c>
      <c r="F76" s="20" t="s">
        <v>608</v>
      </c>
      <c r="G76" s="20" t="s">
        <v>609</v>
      </c>
      <c r="H76" s="20" t="s">
        <v>610</v>
      </c>
      <c r="I76" s="21">
        <v>11.806080299834591</v>
      </c>
      <c r="J76" s="21">
        <v>41.296666666666667</v>
      </c>
      <c r="K76" s="21">
        <v>47.563333333333333</v>
      </c>
      <c r="L76" s="21">
        <f t="shared" si="1"/>
        <v>100.66608029983459</v>
      </c>
      <c r="M76" s="21">
        <v>72.157489604486173</v>
      </c>
      <c r="N76" s="21">
        <v>94.606674658060385</v>
      </c>
      <c r="O76" s="21">
        <v>142.8611737807756</v>
      </c>
      <c r="P76" s="21">
        <v>309.62533804332219</v>
      </c>
      <c r="Q76" s="21">
        <v>322.99848092763074</v>
      </c>
    </row>
    <row r="77" spans="2:17" x14ac:dyDescent="0.25">
      <c r="B77" s="12">
        <v>71</v>
      </c>
      <c r="C77" s="12">
        <v>261792</v>
      </c>
      <c r="D77" s="20" t="s">
        <v>611</v>
      </c>
      <c r="E77" s="20" t="s">
        <v>612</v>
      </c>
      <c r="F77" s="20" t="s">
        <v>613</v>
      </c>
      <c r="G77" s="20" t="s">
        <v>614</v>
      </c>
      <c r="H77" s="20" t="s">
        <v>615</v>
      </c>
      <c r="I77" s="21">
        <v>12.148659838739944</v>
      </c>
      <c r="J77" s="21">
        <v>20.360200067095814</v>
      </c>
      <c r="K77" s="21">
        <v>19.646983759191841</v>
      </c>
      <c r="L77" s="21">
        <f t="shared" si="1"/>
        <v>52.155843665027597</v>
      </c>
      <c r="M77" s="21">
        <v>38.652030547427202</v>
      </c>
      <c r="N77" s="21">
        <v>47.902101025962139</v>
      </c>
      <c r="O77" s="21">
        <v>199.71348411066606</v>
      </c>
      <c r="P77" s="21">
        <v>286.26761568405544</v>
      </c>
      <c r="Q77" s="21">
        <v>294.09712671153807</v>
      </c>
    </row>
    <row r="78" spans="2:17" x14ac:dyDescent="0.25">
      <c r="B78" s="12">
        <v>72</v>
      </c>
      <c r="C78" s="12">
        <v>261793</v>
      </c>
      <c r="D78" s="20" t="s">
        <v>616</v>
      </c>
      <c r="E78" s="20" t="s">
        <v>617</v>
      </c>
      <c r="F78" s="20" t="s">
        <v>618</v>
      </c>
      <c r="G78" s="20" t="s">
        <v>619</v>
      </c>
      <c r="H78" s="20" t="s">
        <v>620</v>
      </c>
      <c r="I78" s="21">
        <v>9.2254787801729368</v>
      </c>
      <c r="J78" s="21">
        <v>53.072525546604076</v>
      </c>
      <c r="K78" s="21">
        <v>44.165119817225381</v>
      </c>
      <c r="L78" s="21">
        <f t="shared" si="1"/>
        <v>106.46312414400239</v>
      </c>
      <c r="M78" s="21">
        <v>64.538500162940792</v>
      </c>
      <c r="N78" s="21">
        <v>92.459366189411469</v>
      </c>
      <c r="O78" s="21">
        <v>183.71199999999999</v>
      </c>
      <c r="P78" s="21">
        <v>340.70986635235226</v>
      </c>
      <c r="Q78" s="21">
        <v>350.78886854836384</v>
      </c>
    </row>
    <row r="79" spans="2:17" x14ac:dyDescent="0.25">
      <c r="B79" s="12">
        <v>73</v>
      </c>
      <c r="C79" s="12">
        <v>261794</v>
      </c>
      <c r="D79" s="20" t="s">
        <v>621</v>
      </c>
      <c r="E79" s="20" t="s">
        <v>622</v>
      </c>
      <c r="F79" s="20" t="s">
        <v>623</v>
      </c>
      <c r="G79" s="20" t="s">
        <v>624</v>
      </c>
      <c r="H79" s="20" t="s">
        <v>625</v>
      </c>
      <c r="I79" s="21">
        <v>8.383530485813365</v>
      </c>
      <c r="J79" s="21">
        <v>52.196372613050336</v>
      </c>
      <c r="K79" s="21">
        <v>40.913477538655052</v>
      </c>
      <c r="L79" s="21">
        <f t="shared" si="1"/>
        <v>101.49338063751875</v>
      </c>
      <c r="M79" s="21">
        <v>52.502477859619404</v>
      </c>
      <c r="N79" s="21">
        <v>86.423051607222916</v>
      </c>
      <c r="O79" s="21">
        <v>171.97171839231211</v>
      </c>
      <c r="P79" s="21">
        <v>310.89724785915445</v>
      </c>
      <c r="Q79" s="21">
        <v>316.4069544032306</v>
      </c>
    </row>
    <row r="80" spans="2:17" x14ac:dyDescent="0.25">
      <c r="B80" s="12">
        <v>74</v>
      </c>
      <c r="C80" s="12">
        <v>261795</v>
      </c>
      <c r="D80" s="20" t="s">
        <v>626</v>
      </c>
      <c r="E80" s="20" t="s">
        <v>627</v>
      </c>
      <c r="F80" s="20" t="s">
        <v>598</v>
      </c>
      <c r="G80" s="20" t="s">
        <v>628</v>
      </c>
      <c r="H80" s="20" t="s">
        <v>629</v>
      </c>
      <c r="I80" s="21">
        <v>10.868689563624066</v>
      </c>
      <c r="J80" s="21">
        <v>26.064353229694017</v>
      </c>
      <c r="K80" s="21">
        <v>25.885121649773424</v>
      </c>
      <c r="L80" s="21">
        <f t="shared" si="1"/>
        <v>62.818164443091504</v>
      </c>
      <c r="M80" s="21">
        <v>42.17524059187884</v>
      </c>
      <c r="N80" s="21">
        <v>63.180853974689455</v>
      </c>
      <c r="O80" s="21">
        <v>194.40713668229577</v>
      </c>
      <c r="P80" s="21">
        <v>299.76323124886409</v>
      </c>
      <c r="Q80" s="21">
        <v>305.68744659087798</v>
      </c>
    </row>
    <row r="81" spans="2:17" x14ac:dyDescent="0.25">
      <c r="B81" s="12">
        <v>75</v>
      </c>
      <c r="C81" s="12">
        <v>261797</v>
      </c>
      <c r="D81" s="20" t="s">
        <v>630</v>
      </c>
      <c r="E81" s="20" t="s">
        <v>631</v>
      </c>
      <c r="F81" s="20" t="s">
        <v>632</v>
      </c>
      <c r="G81" s="20" t="s">
        <v>633</v>
      </c>
      <c r="H81" s="20" t="s">
        <v>634</v>
      </c>
      <c r="I81" s="21">
        <v>12.615330357314321</v>
      </c>
      <c r="J81" s="21">
        <v>28.246441992112441</v>
      </c>
      <c r="K81" s="21">
        <v>23.844139343958975</v>
      </c>
      <c r="L81" s="21">
        <f t="shared" si="1"/>
        <v>64.70591169338573</v>
      </c>
      <c r="M81" s="21">
        <v>73.011739229448821</v>
      </c>
      <c r="N81" s="21">
        <v>109.97094269129848</v>
      </c>
      <c r="O81" s="21">
        <v>169.0618785395061</v>
      </c>
      <c r="P81" s="21">
        <v>352.04456046025342</v>
      </c>
      <c r="Q81" s="21">
        <v>362.15740382906614</v>
      </c>
    </row>
    <row r="82" spans="2:17" x14ac:dyDescent="0.25">
      <c r="B82" s="12">
        <v>76</v>
      </c>
      <c r="C82" s="12">
        <v>261799</v>
      </c>
      <c r="D82" s="20" t="s">
        <v>635</v>
      </c>
      <c r="E82" s="20" t="s">
        <v>636</v>
      </c>
      <c r="F82" s="20" t="s">
        <v>637</v>
      </c>
      <c r="G82" s="20" t="s">
        <v>638</v>
      </c>
      <c r="H82" s="20" t="s">
        <v>639</v>
      </c>
      <c r="I82" s="21">
        <v>10.71101957008227</v>
      </c>
      <c r="J82" s="21">
        <v>32.378329819380099</v>
      </c>
      <c r="K82" s="21">
        <v>26.195784291247378</v>
      </c>
      <c r="L82" s="21">
        <f t="shared" si="1"/>
        <v>69.285133680709748</v>
      </c>
      <c r="M82" s="21">
        <v>85.741376379162872</v>
      </c>
      <c r="N82" s="21">
        <v>130.36829618621587</v>
      </c>
      <c r="O82" s="21">
        <v>126.28571166330836</v>
      </c>
      <c r="P82" s="21">
        <v>342.39538422868708</v>
      </c>
      <c r="Q82" s="21">
        <v>353.97768133357675</v>
      </c>
    </row>
    <row r="83" spans="2:17" x14ac:dyDescent="0.25">
      <c r="B83" s="12">
        <v>77</v>
      </c>
      <c r="C83" s="12">
        <v>261800</v>
      </c>
      <c r="D83" s="20" t="s">
        <v>640</v>
      </c>
      <c r="E83" s="20" t="s">
        <v>641</v>
      </c>
      <c r="F83" s="20" t="s">
        <v>642</v>
      </c>
      <c r="G83" s="20" t="s">
        <v>643</v>
      </c>
      <c r="H83" s="20" t="s">
        <v>644</v>
      </c>
      <c r="I83" s="21">
        <v>13.611870622191072</v>
      </c>
      <c r="J83" s="21">
        <v>32.553142765913208</v>
      </c>
      <c r="K83" s="21">
        <v>32.081544660934817</v>
      </c>
      <c r="L83" s="21">
        <f t="shared" si="1"/>
        <v>78.246558049039095</v>
      </c>
      <c r="M83" s="21">
        <v>68.437757037481717</v>
      </c>
      <c r="N83" s="21">
        <v>109.33510019935346</v>
      </c>
      <c r="O83" s="21">
        <v>173.58792529420734</v>
      </c>
      <c r="P83" s="21">
        <v>351.3607825310425</v>
      </c>
      <c r="Q83" s="21">
        <v>359.33923700193856</v>
      </c>
    </row>
    <row r="84" spans="2:17" x14ac:dyDescent="0.25">
      <c r="B84" s="12">
        <v>78</v>
      </c>
      <c r="C84" s="12">
        <v>261801</v>
      </c>
      <c r="D84" s="20" t="s">
        <v>645</v>
      </c>
      <c r="E84" s="20" t="s">
        <v>646</v>
      </c>
      <c r="F84" s="20" t="s">
        <v>647</v>
      </c>
      <c r="G84" s="20" t="s">
        <v>648</v>
      </c>
      <c r="H84" s="20" t="s">
        <v>649</v>
      </c>
      <c r="I84" s="21">
        <v>9.025230083302084</v>
      </c>
      <c r="J84" s="21">
        <v>39.102954415256761</v>
      </c>
      <c r="K84" s="21">
        <v>43.593932825048675</v>
      </c>
      <c r="L84" s="21">
        <f t="shared" si="1"/>
        <v>91.72211732360752</v>
      </c>
      <c r="M84" s="21">
        <v>58.889214831212257</v>
      </c>
      <c r="N84" s="21">
        <v>85.882969516651357</v>
      </c>
      <c r="O84" s="21">
        <v>155.90299999999999</v>
      </c>
      <c r="P84" s="21">
        <v>300.67518434786365</v>
      </c>
      <c r="Q84" s="21">
        <v>309.50787907947341</v>
      </c>
    </row>
    <row r="85" spans="2:17" x14ac:dyDescent="0.25">
      <c r="B85" s="12">
        <v>79</v>
      </c>
      <c r="C85" s="12">
        <v>261803</v>
      </c>
      <c r="D85" s="20" t="s">
        <v>650</v>
      </c>
      <c r="E85" s="20" t="s">
        <v>651</v>
      </c>
      <c r="F85" s="20" t="s">
        <v>652</v>
      </c>
      <c r="G85" s="20" t="s">
        <v>653</v>
      </c>
      <c r="H85" s="20" t="s">
        <v>654</v>
      </c>
      <c r="I85" s="21">
        <v>17.066036002895917</v>
      </c>
      <c r="J85" s="21">
        <v>26.10985247785942</v>
      </c>
      <c r="K85" s="21">
        <v>28.831099181590872</v>
      </c>
      <c r="L85" s="21">
        <f t="shared" si="1"/>
        <v>72.006987662346205</v>
      </c>
      <c r="M85" s="21">
        <v>42.426019296807652</v>
      </c>
      <c r="N85" s="21">
        <v>68.40144598340818</v>
      </c>
      <c r="O85" s="21">
        <v>156.15777999822282</v>
      </c>
      <c r="P85" s="21">
        <v>266.98524527843864</v>
      </c>
      <c r="Q85" s="21">
        <v>271.78190789082447</v>
      </c>
    </row>
    <row r="86" spans="2:17" x14ac:dyDescent="0.25">
      <c r="B86" s="12">
        <v>80</v>
      </c>
      <c r="C86" s="12">
        <v>264170</v>
      </c>
      <c r="D86" s="20" t="s">
        <v>655</v>
      </c>
      <c r="E86" s="20" t="s">
        <v>656</v>
      </c>
      <c r="F86" s="20" t="s">
        <v>657</v>
      </c>
      <c r="G86" s="20" t="s">
        <v>658</v>
      </c>
      <c r="H86" s="20" t="s">
        <v>659</v>
      </c>
      <c r="I86" s="21">
        <v>4.873073537102619</v>
      </c>
      <c r="J86" s="21">
        <v>50.361283008538017</v>
      </c>
      <c r="K86" s="21">
        <v>29.802197592261862</v>
      </c>
      <c r="L86" s="21">
        <f t="shared" si="1"/>
        <v>85.036554137902499</v>
      </c>
      <c r="M86" s="21">
        <v>73.837306016145121</v>
      </c>
      <c r="N86" s="21">
        <v>98.48975311766435</v>
      </c>
      <c r="O86" s="21">
        <v>158.25397394295271</v>
      </c>
      <c r="P86" s="21">
        <v>330.58103307676214</v>
      </c>
      <c r="Q86" s="21">
        <v>343.86214533659523</v>
      </c>
    </row>
    <row r="87" spans="2:17" x14ac:dyDescent="0.25">
      <c r="B87" s="12">
        <v>81</v>
      </c>
      <c r="C87" s="12">
        <v>274035</v>
      </c>
      <c r="D87" s="20" t="s">
        <v>660</v>
      </c>
      <c r="E87" s="20" t="s">
        <v>661</v>
      </c>
      <c r="F87" s="20" t="s">
        <v>662</v>
      </c>
      <c r="G87" s="20" t="s">
        <v>663</v>
      </c>
      <c r="H87" s="20" t="s">
        <v>664</v>
      </c>
      <c r="I87" s="21">
        <v>15.81987552416394</v>
      </c>
      <c r="J87" s="21">
        <v>0</v>
      </c>
      <c r="K87" s="21">
        <v>0.70784131163100328</v>
      </c>
      <c r="L87" s="21">
        <f t="shared" si="1"/>
        <v>16.527716835794944</v>
      </c>
      <c r="M87" s="21">
        <v>34.622195396158496</v>
      </c>
      <c r="N87" s="21">
        <v>39.132314771364292</v>
      </c>
      <c r="O87" s="21">
        <v>244.19908977458365</v>
      </c>
      <c r="P87" s="21">
        <v>317.95359994210645</v>
      </c>
      <c r="Q87" s="21">
        <v>325.87294209505825</v>
      </c>
    </row>
    <row r="88" spans="2:17" x14ac:dyDescent="0.25">
      <c r="B88" s="12">
        <v>82</v>
      </c>
      <c r="C88" s="12">
        <v>274036</v>
      </c>
      <c r="D88" s="20" t="s">
        <v>665</v>
      </c>
      <c r="E88" s="20" t="s">
        <v>666</v>
      </c>
      <c r="F88" s="20" t="s">
        <v>667</v>
      </c>
      <c r="G88" s="20" t="s">
        <v>668</v>
      </c>
      <c r="H88" s="20" t="s">
        <v>669</v>
      </c>
      <c r="I88" s="21">
        <v>9.4943644591387333</v>
      </c>
      <c r="J88" s="21">
        <v>34.572350138485852</v>
      </c>
      <c r="K88" s="21">
        <v>40.028015580466246</v>
      </c>
      <c r="L88" s="21">
        <f t="shared" si="1"/>
        <v>84.094730178090828</v>
      </c>
      <c r="M88" s="21">
        <v>59.724241406421392</v>
      </c>
      <c r="N88" s="21">
        <v>65.478045523327793</v>
      </c>
      <c r="O88" s="21">
        <v>152.77510757463244</v>
      </c>
      <c r="P88" s="21">
        <v>277.97739450438161</v>
      </c>
      <c r="Q88" s="21">
        <v>292.12478428199364</v>
      </c>
    </row>
    <row r="89" spans="2:17" x14ac:dyDescent="0.25">
      <c r="B89" s="12">
        <v>83</v>
      </c>
      <c r="C89" s="12">
        <v>274037</v>
      </c>
      <c r="D89" s="20" t="s">
        <v>670</v>
      </c>
      <c r="E89" s="20" t="s">
        <v>671</v>
      </c>
      <c r="F89" s="20" t="s">
        <v>672</v>
      </c>
      <c r="G89" s="20" t="s">
        <v>673</v>
      </c>
      <c r="H89" s="20" t="s">
        <v>674</v>
      </c>
      <c r="I89" s="21">
        <v>18.622929090563471</v>
      </c>
      <c r="J89" s="21">
        <v>28.760186256502639</v>
      </c>
      <c r="K89" s="21">
        <v>31.923412107789392</v>
      </c>
      <c r="L89" s="21">
        <f t="shared" si="1"/>
        <v>79.306527454855498</v>
      </c>
      <c r="M89" s="21">
        <v>40.354450888170454</v>
      </c>
      <c r="N89" s="21">
        <v>68.048849748625898</v>
      </c>
      <c r="O89" s="21">
        <v>262.65510591674104</v>
      </c>
      <c r="P89" s="21">
        <v>371.0584065535374</v>
      </c>
      <c r="Q89" s="21">
        <v>374.90390805795238</v>
      </c>
    </row>
    <row r="90" spans="2:17" x14ac:dyDescent="0.25">
      <c r="B90" s="12">
        <v>84</v>
      </c>
      <c r="C90" s="12">
        <v>274184</v>
      </c>
      <c r="D90" s="20" t="s">
        <v>675</v>
      </c>
      <c r="E90" s="20" t="s">
        <v>676</v>
      </c>
      <c r="F90" s="20" t="s">
        <v>677</v>
      </c>
      <c r="G90" s="20" t="s">
        <v>678</v>
      </c>
      <c r="H90" s="20" t="s">
        <v>679</v>
      </c>
      <c r="I90" s="21">
        <v>14.51494755483813</v>
      </c>
      <c r="J90" s="21">
        <v>16.424060524786423</v>
      </c>
      <c r="K90" s="21">
        <v>13.935038502606616</v>
      </c>
      <c r="L90" s="21">
        <f t="shared" si="1"/>
        <v>44.874046582231173</v>
      </c>
      <c r="M90" s="21">
        <v>35.975579982487915</v>
      </c>
      <c r="N90" s="21">
        <v>47.042505632016166</v>
      </c>
      <c r="O90" s="21">
        <v>284.46996839488895</v>
      </c>
      <c r="P90" s="21">
        <v>367.48805400939301</v>
      </c>
      <c r="Q90" s="21">
        <v>374.18564264895309</v>
      </c>
    </row>
    <row r="91" spans="2:17" x14ac:dyDescent="0.25">
      <c r="B91" s="12">
        <v>85</v>
      </c>
      <c r="C91" s="12">
        <v>276366</v>
      </c>
      <c r="D91" s="20" t="s">
        <v>680</v>
      </c>
      <c r="E91" s="20" t="s">
        <v>681</v>
      </c>
      <c r="F91" s="20" t="s">
        <v>682</v>
      </c>
      <c r="G91" s="20" t="s">
        <v>683</v>
      </c>
      <c r="H91" s="20" t="s">
        <v>684</v>
      </c>
      <c r="I91" s="21">
        <v>22.513628958283505</v>
      </c>
      <c r="J91" s="21">
        <v>13.809517892466182</v>
      </c>
      <c r="K91" s="21">
        <v>12.651725554292506</v>
      </c>
      <c r="L91" s="21">
        <f t="shared" si="1"/>
        <v>48.974872405042191</v>
      </c>
      <c r="M91" s="21">
        <v>17.802930559936801</v>
      </c>
      <c r="N91" s="21">
        <v>20.57461784749928</v>
      </c>
      <c r="O91" s="21">
        <v>239.24153386692834</v>
      </c>
      <c r="P91" s="21">
        <v>277.61908227436447</v>
      </c>
      <c r="Q91" s="21">
        <v>281.58263927093304</v>
      </c>
    </row>
    <row r="92" spans="2:17" x14ac:dyDescent="0.25">
      <c r="B92" s="12">
        <v>86</v>
      </c>
      <c r="C92" s="12">
        <v>283365</v>
      </c>
      <c r="D92" s="20" t="s">
        <v>685</v>
      </c>
      <c r="E92" s="20" t="s">
        <v>686</v>
      </c>
      <c r="F92" s="20" t="s">
        <v>687</v>
      </c>
      <c r="G92" s="20" t="s">
        <v>688</v>
      </c>
      <c r="H92" s="20" t="s">
        <v>689</v>
      </c>
      <c r="I92" s="21">
        <v>14.319028069161584</v>
      </c>
      <c r="J92" s="21">
        <v>46.242585242075656</v>
      </c>
      <c r="K92" s="21">
        <v>50.745279360838445</v>
      </c>
      <c r="L92" s="21">
        <f t="shared" si="1"/>
        <v>111.30689267207569</v>
      </c>
      <c r="M92" s="21">
        <v>27.88194199481087</v>
      </c>
      <c r="N92" s="21">
        <v>48.89074996591745</v>
      </c>
      <c r="O92" s="21">
        <v>266.70645152291104</v>
      </c>
      <c r="P92" s="21">
        <v>343.47914348363929</v>
      </c>
      <c r="Q92" s="21">
        <v>345.68633448922463</v>
      </c>
    </row>
    <row r="93" spans="2:17" x14ac:dyDescent="0.25">
      <c r="B93" s="12">
        <v>87</v>
      </c>
      <c r="C93" s="12">
        <v>288816</v>
      </c>
      <c r="D93" s="20" t="s">
        <v>690</v>
      </c>
      <c r="E93" s="20" t="s">
        <v>691</v>
      </c>
      <c r="F93" s="20" t="s">
        <v>692</v>
      </c>
      <c r="G93" s="20" t="s">
        <v>693</v>
      </c>
      <c r="H93" s="20" t="s">
        <v>694</v>
      </c>
      <c r="I93" s="21">
        <v>16.690111574934104</v>
      </c>
      <c r="J93" s="21">
        <v>52.174236678349722</v>
      </c>
      <c r="K93" s="21">
        <v>48.761444536734132</v>
      </c>
      <c r="L93" s="21">
        <f t="shared" si="1"/>
        <v>117.62579279001795</v>
      </c>
      <c r="M93" s="21">
        <v>56.059938687574061</v>
      </c>
      <c r="N93" s="21">
        <v>78.688673038206659</v>
      </c>
      <c r="O93" s="21">
        <v>173.10244812574123</v>
      </c>
      <c r="P93" s="21">
        <v>307.851059851522</v>
      </c>
      <c r="Q93" s="21">
        <v>316.99574766613938</v>
      </c>
    </row>
    <row r="94" spans="2:17" x14ac:dyDescent="0.25">
      <c r="B94" s="12">
        <v>88</v>
      </c>
      <c r="C94" s="12">
        <v>288843</v>
      </c>
      <c r="D94" s="20" t="s">
        <v>695</v>
      </c>
      <c r="E94" s="20" t="s">
        <v>696</v>
      </c>
      <c r="F94" s="20" t="s">
        <v>697</v>
      </c>
      <c r="G94" s="20" t="s">
        <v>698</v>
      </c>
      <c r="H94" s="20" t="s">
        <v>699</v>
      </c>
      <c r="I94" s="21">
        <v>7.5555801445627324</v>
      </c>
      <c r="J94" s="21">
        <v>0</v>
      </c>
      <c r="K94" s="21">
        <v>0</v>
      </c>
      <c r="L94" s="21">
        <f t="shared" si="1"/>
        <v>7.5555801445627324</v>
      </c>
      <c r="M94" s="21">
        <v>10.492283379938936</v>
      </c>
      <c r="N94" s="21">
        <v>19.430846214484117</v>
      </c>
      <c r="O94" s="21">
        <v>303.2050785377503</v>
      </c>
      <c r="P94" s="21">
        <v>333.12820813217337</v>
      </c>
      <c r="Q94" s="21">
        <v>333.71094673066665</v>
      </c>
    </row>
    <row r="95" spans="2:17" x14ac:dyDescent="0.25">
      <c r="B95" s="12">
        <v>89</v>
      </c>
      <c r="C95" s="12">
        <v>288869</v>
      </c>
      <c r="D95" s="20" t="s">
        <v>700</v>
      </c>
      <c r="E95" s="20" t="s">
        <v>701</v>
      </c>
      <c r="F95" s="20" t="s">
        <v>702</v>
      </c>
      <c r="G95" s="20" t="s">
        <v>703</v>
      </c>
      <c r="H95" s="20" t="s">
        <v>704</v>
      </c>
      <c r="I95" s="21">
        <v>14.664328701591778</v>
      </c>
      <c r="J95" s="21">
        <v>49.445810155460116</v>
      </c>
      <c r="K95" s="21">
        <v>46.548615362889855</v>
      </c>
      <c r="L95" s="21">
        <f t="shared" si="1"/>
        <v>110.65875421994176</v>
      </c>
      <c r="M95" s="21">
        <v>45.001467869130806</v>
      </c>
      <c r="N95" s="21">
        <v>59.752470466022068</v>
      </c>
      <c r="O95" s="21">
        <v>180.21969369060685</v>
      </c>
      <c r="P95" s="21">
        <v>284.97363202575968</v>
      </c>
      <c r="Q95" s="21">
        <v>293.13377304847978</v>
      </c>
    </row>
    <row r="96" spans="2:17" x14ac:dyDescent="0.25">
      <c r="B96" s="12">
        <v>90</v>
      </c>
      <c r="C96" s="12">
        <v>288909</v>
      </c>
      <c r="D96" s="20" t="s">
        <v>705</v>
      </c>
      <c r="E96" s="20" t="s">
        <v>706</v>
      </c>
      <c r="F96" s="20" t="s">
        <v>707</v>
      </c>
      <c r="G96" s="20" t="s">
        <v>708</v>
      </c>
      <c r="H96" s="20" t="s">
        <v>709</v>
      </c>
      <c r="I96" s="21">
        <v>10.821159198747907</v>
      </c>
      <c r="J96" s="21">
        <v>34.661008179921311</v>
      </c>
      <c r="K96" s="21">
        <v>40.414823977542071</v>
      </c>
      <c r="L96" s="21">
        <f t="shared" si="1"/>
        <v>85.896991356211288</v>
      </c>
      <c r="M96" s="21">
        <v>56.284717247596767</v>
      </c>
      <c r="N96" s="21">
        <v>90.260976327042712</v>
      </c>
      <c r="O96" s="21">
        <v>211.04706997039628</v>
      </c>
      <c r="P96" s="21">
        <v>357.59276354503572</v>
      </c>
      <c r="Q96" s="21">
        <v>364.07248785034386</v>
      </c>
    </row>
    <row r="97" spans="2:17" x14ac:dyDescent="0.25">
      <c r="B97" s="12">
        <v>91</v>
      </c>
      <c r="C97" s="12">
        <v>288910</v>
      </c>
      <c r="D97" s="20" t="s">
        <v>710</v>
      </c>
      <c r="E97" s="20" t="s">
        <v>711</v>
      </c>
      <c r="F97" s="20" t="s">
        <v>712</v>
      </c>
      <c r="G97" s="20" t="s">
        <v>713</v>
      </c>
      <c r="H97" s="20" t="s">
        <v>714</v>
      </c>
      <c r="I97" s="21">
        <v>6.271824274886785</v>
      </c>
      <c r="J97" s="21">
        <v>0</v>
      </c>
      <c r="K97" s="21">
        <v>0</v>
      </c>
      <c r="L97" s="21">
        <f t="shared" si="1"/>
        <v>6.271824274886785</v>
      </c>
      <c r="M97" s="21">
        <v>24.736631145896727</v>
      </c>
      <c r="N97" s="21">
        <v>33.1698866055903</v>
      </c>
      <c r="O97" s="21">
        <v>271.45787009373089</v>
      </c>
      <c r="P97" s="21">
        <v>329.36438784521789</v>
      </c>
      <c r="Q97" s="21">
        <v>333.77193063282465</v>
      </c>
    </row>
    <row r="98" spans="2:17" x14ac:dyDescent="0.25">
      <c r="B98" s="12">
        <v>92</v>
      </c>
      <c r="C98" s="12">
        <v>289019</v>
      </c>
      <c r="D98" s="20" t="s">
        <v>715</v>
      </c>
      <c r="E98" s="20" t="s">
        <v>716</v>
      </c>
      <c r="F98" s="20" t="s">
        <v>717</v>
      </c>
      <c r="G98" s="20" t="s">
        <v>718</v>
      </c>
      <c r="H98" s="20" t="s">
        <v>272</v>
      </c>
      <c r="I98" s="21">
        <v>9.0285854377041215</v>
      </c>
      <c r="J98" s="21">
        <v>43.144615535121339</v>
      </c>
      <c r="K98" s="21">
        <v>47.973469629403581</v>
      </c>
      <c r="L98" s="21">
        <f t="shared" si="1"/>
        <v>100.14667060222905</v>
      </c>
      <c r="M98" s="21">
        <v>41.221103462688497</v>
      </c>
      <c r="N98" s="21">
        <v>56.758817796954389</v>
      </c>
      <c r="O98" s="21">
        <v>254.80462859957416</v>
      </c>
      <c r="P98" s="21">
        <v>352.78454985921707</v>
      </c>
      <c r="Q98" s="21">
        <v>359.77298531929227</v>
      </c>
    </row>
    <row r="99" spans="2:17" x14ac:dyDescent="0.25">
      <c r="B99" s="12">
        <v>93</v>
      </c>
      <c r="C99" s="12">
        <v>289113</v>
      </c>
      <c r="D99" s="20" t="s">
        <v>719</v>
      </c>
      <c r="E99" s="20" t="s">
        <v>720</v>
      </c>
      <c r="F99" s="20" t="s">
        <v>721</v>
      </c>
      <c r="G99" s="20" t="s">
        <v>722</v>
      </c>
      <c r="H99" s="20" t="s">
        <v>723</v>
      </c>
      <c r="I99" s="21">
        <v>8.7637734048226523</v>
      </c>
      <c r="J99" s="21">
        <v>28.523043284109779</v>
      </c>
      <c r="K99" s="21">
        <v>33.949443559430158</v>
      </c>
      <c r="L99" s="21">
        <f t="shared" si="1"/>
        <v>71.236260248362584</v>
      </c>
      <c r="M99" s="21">
        <v>22.285221106161469</v>
      </c>
      <c r="N99" s="21">
        <v>34.545453778836681</v>
      </c>
      <c r="O99" s="21">
        <v>241.6608192961767</v>
      </c>
      <c r="P99" s="21">
        <v>298.49149418117486</v>
      </c>
      <c r="Q99" s="21">
        <v>301.3431958273348</v>
      </c>
    </row>
    <row r="100" spans="2:17" x14ac:dyDescent="0.25">
      <c r="B100" s="12">
        <v>94</v>
      </c>
      <c r="C100" s="12">
        <v>297031</v>
      </c>
      <c r="D100" s="20" t="s">
        <v>724</v>
      </c>
      <c r="E100" s="20" t="s">
        <v>725</v>
      </c>
      <c r="F100" s="20" t="s">
        <v>726</v>
      </c>
      <c r="G100" s="20" t="s">
        <v>727</v>
      </c>
      <c r="H100" s="20" t="s">
        <v>728</v>
      </c>
      <c r="I100" s="21">
        <v>11.751396339895626</v>
      </c>
      <c r="J100" s="21">
        <v>42.144107961859923</v>
      </c>
      <c r="K100" s="21">
        <v>40.803386288431248</v>
      </c>
      <c r="L100" s="21">
        <f t="shared" si="1"/>
        <v>94.698890590186807</v>
      </c>
      <c r="M100" s="21">
        <v>34.475570346036427</v>
      </c>
      <c r="N100" s="21">
        <v>48.628383277587147</v>
      </c>
      <c r="O100" s="21">
        <v>261.03353489971937</v>
      </c>
      <c r="P100" s="21">
        <v>344.13748852334294</v>
      </c>
      <c r="Q100" s="21">
        <v>349.7044617097402</v>
      </c>
    </row>
    <row r="101" spans="2:17" x14ac:dyDescent="0.25">
      <c r="B101" s="12">
        <v>95</v>
      </c>
      <c r="C101" s="12">
        <v>299934</v>
      </c>
      <c r="D101" s="20" t="s">
        <v>729</v>
      </c>
      <c r="E101" s="20" t="s">
        <v>730</v>
      </c>
      <c r="F101" s="20" t="s">
        <v>731</v>
      </c>
      <c r="G101" s="20" t="s">
        <v>732</v>
      </c>
      <c r="H101" s="20" t="s">
        <v>733</v>
      </c>
      <c r="I101" s="21">
        <v>16.074310532430783</v>
      </c>
      <c r="J101" s="21">
        <v>26.994829535420209</v>
      </c>
      <c r="K101" s="21">
        <v>26.816050035764551</v>
      </c>
      <c r="L101" s="21">
        <f t="shared" si="1"/>
        <v>69.885190103615543</v>
      </c>
      <c r="M101" s="21">
        <v>31.597777375695188</v>
      </c>
      <c r="N101" s="21">
        <v>45.263097216759832</v>
      </c>
      <c r="O101" s="21">
        <v>193.69632266719478</v>
      </c>
      <c r="P101" s="21">
        <v>270.55719725964985</v>
      </c>
      <c r="Q101" s="21">
        <v>275.4929426154751</v>
      </c>
    </row>
    <row r="102" spans="2:17" x14ac:dyDescent="0.25">
      <c r="B102" s="12">
        <v>96</v>
      </c>
      <c r="C102" s="12">
        <v>299948</v>
      </c>
      <c r="D102" s="20" t="s">
        <v>734</v>
      </c>
      <c r="E102" s="20" t="s">
        <v>735</v>
      </c>
      <c r="F102" s="20" t="s">
        <v>736</v>
      </c>
      <c r="G102" s="20" t="s">
        <v>737</v>
      </c>
      <c r="H102" s="20" t="s">
        <v>738</v>
      </c>
      <c r="I102" s="21">
        <v>7.6101454065272023</v>
      </c>
      <c r="J102" s="21">
        <v>31.437957806600114</v>
      </c>
      <c r="K102" s="21">
        <v>25.247611738983395</v>
      </c>
      <c r="L102" s="21">
        <f t="shared" si="1"/>
        <v>64.295714952110714</v>
      </c>
      <c r="M102" s="21">
        <v>36.043713417532466</v>
      </c>
      <c r="N102" s="21">
        <v>54.594763794146957</v>
      </c>
      <c r="O102" s="21">
        <v>205.50703726184705</v>
      </c>
      <c r="P102" s="21">
        <v>296.14551447352648</v>
      </c>
      <c r="Q102" s="21">
        <v>301.06462787169738</v>
      </c>
    </row>
    <row r="103" spans="2:17" x14ac:dyDescent="0.25">
      <c r="B103" s="12">
        <v>97</v>
      </c>
      <c r="C103" s="12">
        <v>299979</v>
      </c>
      <c r="D103" s="20" t="s">
        <v>739</v>
      </c>
      <c r="E103" s="20" t="s">
        <v>740</v>
      </c>
      <c r="F103" s="20" t="s">
        <v>741</v>
      </c>
      <c r="G103" s="20" t="s">
        <v>742</v>
      </c>
      <c r="H103" s="20" t="s">
        <v>743</v>
      </c>
      <c r="I103" s="21">
        <v>9.775491171472364</v>
      </c>
      <c r="J103" s="21">
        <v>23.868457729119882</v>
      </c>
      <c r="K103" s="21">
        <v>20.931993870625</v>
      </c>
      <c r="L103" s="21">
        <f t="shared" si="1"/>
        <v>54.57594277121725</v>
      </c>
      <c r="M103" s="21">
        <v>38.274320817907217</v>
      </c>
      <c r="N103" s="21">
        <v>59.654247506103125</v>
      </c>
      <c r="O103" s="21">
        <v>193.89620243581308</v>
      </c>
      <c r="P103" s="21">
        <v>291.82477075982348</v>
      </c>
      <c r="Q103" s="21">
        <v>296.64491176731229</v>
      </c>
    </row>
    <row r="104" spans="2:17" x14ac:dyDescent="0.25">
      <c r="B104" s="12">
        <v>98</v>
      </c>
      <c r="C104" s="12">
        <v>299982</v>
      </c>
      <c r="D104" s="20" t="s">
        <v>744</v>
      </c>
      <c r="E104" s="20" t="s">
        <v>745</v>
      </c>
      <c r="F104" s="20" t="s">
        <v>746</v>
      </c>
      <c r="G104" s="20" t="s">
        <v>747</v>
      </c>
      <c r="H104" s="20" t="s">
        <v>748</v>
      </c>
      <c r="I104" s="21">
        <v>9.5237216588698228</v>
      </c>
      <c r="J104" s="21">
        <v>39.263931327642844</v>
      </c>
      <c r="K104" s="21">
        <v>31.433187036407901</v>
      </c>
      <c r="L104" s="21">
        <f t="shared" si="1"/>
        <v>80.220840022920569</v>
      </c>
      <c r="M104" s="21">
        <v>60.661853373657628</v>
      </c>
      <c r="N104" s="21">
        <v>88.172330381162624</v>
      </c>
      <c r="O104" s="21">
        <v>164.61546219844953</v>
      </c>
      <c r="P104" s="21">
        <v>313.44964595326979</v>
      </c>
      <c r="Q104" s="21">
        <v>322.61921334861955</v>
      </c>
    </row>
    <row r="105" spans="2:17" x14ac:dyDescent="0.25">
      <c r="B105" s="12">
        <v>99</v>
      </c>
      <c r="C105" s="12">
        <v>299991</v>
      </c>
      <c r="D105" s="20" t="s">
        <v>749</v>
      </c>
      <c r="E105" s="20" t="s">
        <v>750</v>
      </c>
      <c r="F105" s="20" t="s">
        <v>751</v>
      </c>
      <c r="G105" s="20" t="s">
        <v>752</v>
      </c>
      <c r="H105" s="20" t="s">
        <v>753</v>
      </c>
      <c r="I105" s="21">
        <v>14.981105526841221</v>
      </c>
      <c r="J105" s="21">
        <v>0</v>
      </c>
      <c r="K105" s="21">
        <v>1.5278652015383365</v>
      </c>
      <c r="L105" s="21">
        <f t="shared" si="1"/>
        <v>16.508970728379559</v>
      </c>
      <c r="M105" s="21">
        <v>30.504123560497828</v>
      </c>
      <c r="N105" s="21">
        <v>37.225290880343529</v>
      </c>
      <c r="O105" s="21">
        <v>188.70191023412156</v>
      </c>
      <c r="P105" s="21">
        <v>256.43132467496292</v>
      </c>
      <c r="Q105" s="21">
        <v>262.74931664392938</v>
      </c>
    </row>
    <row r="106" spans="2:17" x14ac:dyDescent="0.25">
      <c r="B106" s="12">
        <v>100</v>
      </c>
      <c r="C106" s="12">
        <v>299992</v>
      </c>
      <c r="D106" s="20" t="s">
        <v>754</v>
      </c>
      <c r="E106" s="20" t="s">
        <v>755</v>
      </c>
      <c r="F106" s="20" t="s">
        <v>756</v>
      </c>
      <c r="G106" s="20" t="s">
        <v>757</v>
      </c>
      <c r="H106" s="20" t="s">
        <v>758</v>
      </c>
      <c r="I106" s="21">
        <v>12.43322895261212</v>
      </c>
      <c r="J106" s="21">
        <v>0</v>
      </c>
      <c r="K106" s="21">
        <v>0.4907140211345673</v>
      </c>
      <c r="L106" s="21">
        <f t="shared" si="1"/>
        <v>12.923942973746687</v>
      </c>
      <c r="M106" s="21">
        <v>55.424169425854615</v>
      </c>
      <c r="N106" s="21">
        <v>74.43316552987163</v>
      </c>
      <c r="O106" s="21">
        <v>185.74543443557073</v>
      </c>
      <c r="P106" s="21">
        <v>315.60276939129699</v>
      </c>
      <c r="Q106" s="21">
        <v>325.45089437705514</v>
      </c>
    </row>
    <row r="107" spans="2:17" x14ac:dyDescent="0.25">
      <c r="B107" s="12">
        <v>101</v>
      </c>
      <c r="C107" s="12">
        <v>299994</v>
      </c>
      <c r="D107" s="20" t="s">
        <v>759</v>
      </c>
      <c r="E107" s="20" t="s">
        <v>760</v>
      </c>
      <c r="F107" s="20" t="s">
        <v>761</v>
      </c>
      <c r="G107" s="20" t="s">
        <v>762</v>
      </c>
      <c r="H107" s="20" t="s">
        <v>763</v>
      </c>
      <c r="I107" s="21">
        <v>6.965987729637777</v>
      </c>
      <c r="J107" s="21">
        <v>27.048259510958101</v>
      </c>
      <c r="K107" s="21">
        <v>24.600165555066351</v>
      </c>
      <c r="L107" s="21">
        <f t="shared" si="1"/>
        <v>58.614412795662233</v>
      </c>
      <c r="M107" s="21">
        <v>38.596897329954182</v>
      </c>
      <c r="N107" s="21">
        <v>54.189855117722601</v>
      </c>
      <c r="O107" s="21">
        <v>242.47978057139434</v>
      </c>
      <c r="P107" s="21">
        <v>335.26653301907112</v>
      </c>
      <c r="Q107" s="21">
        <v>341.55941645579475</v>
      </c>
    </row>
    <row r="108" spans="2:17" x14ac:dyDescent="0.25">
      <c r="B108" s="12">
        <v>102</v>
      </c>
      <c r="C108" s="12">
        <v>299995</v>
      </c>
      <c r="D108" s="20" t="s">
        <v>764</v>
      </c>
      <c r="E108" s="20" t="s">
        <v>765</v>
      </c>
      <c r="F108" s="20" t="s">
        <v>766</v>
      </c>
      <c r="G108" s="20" t="s">
        <v>767</v>
      </c>
      <c r="H108" s="20" t="s">
        <v>768</v>
      </c>
      <c r="I108" s="21">
        <v>7.6841551169212821</v>
      </c>
      <c r="J108" s="21">
        <v>32.449662033049172</v>
      </c>
      <c r="K108" s="21">
        <v>35.667826038589808</v>
      </c>
      <c r="L108" s="21">
        <f t="shared" si="1"/>
        <v>75.801643188560263</v>
      </c>
      <c r="M108" s="21">
        <v>42.801236740662226</v>
      </c>
      <c r="N108" s="21">
        <v>50.138777920962333</v>
      </c>
      <c r="O108" s="21">
        <v>250.65740639765599</v>
      </c>
      <c r="P108" s="21">
        <v>343.59742105928052</v>
      </c>
      <c r="Q108" s="21">
        <v>352.96473272858066</v>
      </c>
    </row>
    <row r="109" spans="2:17" x14ac:dyDescent="0.25">
      <c r="B109" s="12">
        <v>103</v>
      </c>
      <c r="C109" s="12">
        <v>300030</v>
      </c>
      <c r="D109" s="20" t="s">
        <v>769</v>
      </c>
      <c r="E109" s="20" t="s">
        <v>770</v>
      </c>
      <c r="F109" s="20" t="s">
        <v>771</v>
      </c>
      <c r="G109" s="20" t="s">
        <v>772</v>
      </c>
      <c r="H109" s="20" t="s">
        <v>773</v>
      </c>
      <c r="I109" s="21">
        <v>11.5413839485962</v>
      </c>
      <c r="J109" s="21">
        <v>0</v>
      </c>
      <c r="K109" s="21">
        <v>1.79</v>
      </c>
      <c r="L109" s="21">
        <f t="shared" si="1"/>
        <v>13.331383948596201</v>
      </c>
      <c r="M109" s="21">
        <v>37.514488835000598</v>
      </c>
      <c r="N109" s="21">
        <v>45.890680003631729</v>
      </c>
      <c r="O109" s="21">
        <v>209.78745040963145</v>
      </c>
      <c r="P109" s="21">
        <v>293.19261924826378</v>
      </c>
      <c r="Q109" s="21">
        <v>300.93610046489249</v>
      </c>
    </row>
    <row r="110" spans="2:17" x14ac:dyDescent="0.25">
      <c r="B110" s="12">
        <v>104</v>
      </c>
      <c r="C110" s="12">
        <v>300048</v>
      </c>
      <c r="D110" s="20" t="s">
        <v>774</v>
      </c>
      <c r="E110" s="20" t="s">
        <v>775</v>
      </c>
      <c r="F110" s="20" t="s">
        <v>776</v>
      </c>
      <c r="G110" s="20" t="s">
        <v>777</v>
      </c>
      <c r="H110" s="20" t="s">
        <v>778</v>
      </c>
      <c r="I110" s="21">
        <v>20.408712799482085</v>
      </c>
      <c r="J110" s="21">
        <v>20.470149309769671</v>
      </c>
      <c r="K110" s="21">
        <v>26.167629455284537</v>
      </c>
      <c r="L110" s="21">
        <f t="shared" si="1"/>
        <v>67.046491564536296</v>
      </c>
      <c r="M110" s="21">
        <v>21.919430252514648</v>
      </c>
      <c r="N110" s="21">
        <v>33.557008934526323</v>
      </c>
      <c r="O110" s="21">
        <v>208.37095078059247</v>
      </c>
      <c r="P110" s="21">
        <v>263.84738996763343</v>
      </c>
      <c r="Q110" s="21">
        <v>266.7534229496045</v>
      </c>
    </row>
    <row r="111" spans="2:17" x14ac:dyDescent="0.25">
      <c r="B111" s="12">
        <v>105</v>
      </c>
      <c r="C111" s="12">
        <v>300105</v>
      </c>
      <c r="D111" s="20" t="s">
        <v>779</v>
      </c>
      <c r="E111" s="20" t="s">
        <v>780</v>
      </c>
      <c r="F111" s="20" t="s">
        <v>781</v>
      </c>
      <c r="G111" s="20" t="s">
        <v>782</v>
      </c>
      <c r="H111" s="20" t="s">
        <v>783</v>
      </c>
      <c r="I111" s="21">
        <v>7.2101473324810579</v>
      </c>
      <c r="J111" s="21">
        <v>30.759130097549114</v>
      </c>
      <c r="K111" s="21">
        <v>31.454731023325593</v>
      </c>
      <c r="L111" s="21">
        <f t="shared" si="1"/>
        <v>69.424008453355768</v>
      </c>
      <c r="M111" s="21">
        <v>56.662758257757964</v>
      </c>
      <c r="N111" s="21">
        <v>81.101498890449378</v>
      </c>
      <c r="O111" s="21">
        <v>154.46382627401414</v>
      </c>
      <c r="P111" s="21">
        <v>292.22808342222146</v>
      </c>
      <c r="Q111" s="21">
        <v>301.09510281739261</v>
      </c>
    </row>
    <row r="112" spans="2:17" x14ac:dyDescent="0.25">
      <c r="B112" s="12">
        <v>106</v>
      </c>
      <c r="C112" s="12">
        <v>301808</v>
      </c>
      <c r="D112" s="20" t="s">
        <v>784</v>
      </c>
      <c r="E112" s="20" t="s">
        <v>785</v>
      </c>
      <c r="F112" s="20" t="s">
        <v>786</v>
      </c>
      <c r="G112" s="20" t="s">
        <v>787</v>
      </c>
      <c r="H112" s="20" t="s">
        <v>788</v>
      </c>
      <c r="I112" s="21">
        <v>11.336666666666668</v>
      </c>
      <c r="J112" s="21">
        <v>0</v>
      </c>
      <c r="K112" s="21">
        <v>1.2819895948170053</v>
      </c>
      <c r="L112" s="21">
        <f t="shared" si="1"/>
        <v>12.618656261483673</v>
      </c>
      <c r="M112" s="21">
        <v>9.3638691321160561</v>
      </c>
      <c r="N112" s="21">
        <v>13.605665625821729</v>
      </c>
      <c r="O112" s="21">
        <v>216.78668456554627</v>
      </c>
      <c r="P112" s="21">
        <v>239.75621932348406</v>
      </c>
      <c r="Q112" s="21">
        <v>241.17279413934486</v>
      </c>
    </row>
    <row r="113" spans="2:17" x14ac:dyDescent="0.25">
      <c r="B113" s="12">
        <v>107</v>
      </c>
      <c r="C113" s="12">
        <v>301845</v>
      </c>
      <c r="D113" s="20" t="s">
        <v>789</v>
      </c>
      <c r="E113" s="20" t="s">
        <v>790</v>
      </c>
      <c r="F113" s="20" t="s">
        <v>791</v>
      </c>
      <c r="G113" s="20" t="s">
        <v>792</v>
      </c>
      <c r="H113" s="20" t="s">
        <v>793</v>
      </c>
      <c r="I113" s="21">
        <v>16.616533396637625</v>
      </c>
      <c r="J113" s="21">
        <v>4.198309522839172</v>
      </c>
      <c r="K113" s="21">
        <v>6.5057161916636375</v>
      </c>
      <c r="L113" s="21">
        <f t="shared" si="1"/>
        <v>27.320559111140433</v>
      </c>
      <c r="M113" s="21">
        <v>66.056942281768798</v>
      </c>
      <c r="N113" s="21">
        <v>93.459524900026494</v>
      </c>
      <c r="O113" s="21">
        <v>186.33292221644081</v>
      </c>
      <c r="P113" s="21">
        <v>345.8493893982361</v>
      </c>
      <c r="Q113" s="21">
        <v>356.44757456311413</v>
      </c>
    </row>
    <row r="114" spans="2:17" x14ac:dyDescent="0.25">
      <c r="B114" s="12">
        <v>108</v>
      </c>
      <c r="C114" s="12">
        <v>301846</v>
      </c>
      <c r="D114" s="20" t="s">
        <v>794</v>
      </c>
      <c r="E114" s="20" t="s">
        <v>795</v>
      </c>
      <c r="F114" s="20" t="s">
        <v>796</v>
      </c>
      <c r="G114" s="20" t="s">
        <v>797</v>
      </c>
      <c r="H114" s="20" t="s">
        <v>798</v>
      </c>
      <c r="I114" s="21">
        <v>17.04080912772859</v>
      </c>
      <c r="J114" s="21">
        <v>5.1906228372019356</v>
      </c>
      <c r="K114" s="21">
        <v>6.9666666666666659</v>
      </c>
      <c r="L114" s="21">
        <f t="shared" si="1"/>
        <v>29.19809863159719</v>
      </c>
      <c r="M114" s="21">
        <v>41.494974894579492</v>
      </c>
      <c r="N114" s="21">
        <v>54.020959117521251</v>
      </c>
      <c r="O114" s="21">
        <v>254.34036760401651</v>
      </c>
      <c r="P114" s="21">
        <v>349.85630161611726</v>
      </c>
      <c r="Q114" s="21">
        <v>357.63875887520197</v>
      </c>
    </row>
    <row r="115" spans="2:17" x14ac:dyDescent="0.25">
      <c r="B115" s="12">
        <v>109</v>
      </c>
      <c r="C115" s="12">
        <v>301847</v>
      </c>
      <c r="D115" s="20" t="s">
        <v>799</v>
      </c>
      <c r="E115" s="20" t="s">
        <v>800</v>
      </c>
      <c r="F115" s="20" t="s">
        <v>801</v>
      </c>
      <c r="G115" s="20" t="s">
        <v>802</v>
      </c>
      <c r="H115" s="20" t="s">
        <v>803</v>
      </c>
      <c r="I115" s="21">
        <v>17.212824129067229</v>
      </c>
      <c r="J115" s="21">
        <v>8.9312749090902432</v>
      </c>
      <c r="K115" s="21">
        <v>12.075820688575073</v>
      </c>
      <c r="L115" s="21">
        <f t="shared" si="1"/>
        <v>38.219919726732542</v>
      </c>
      <c r="M115" s="21">
        <v>117.60950775918769</v>
      </c>
      <c r="N115" s="21">
        <v>150.24731203485692</v>
      </c>
      <c r="O115" s="21">
        <v>88.810496525761621</v>
      </c>
      <c r="P115" s="21">
        <v>356.66731631980628</v>
      </c>
      <c r="Q115" s="21">
        <v>379.41271531103439</v>
      </c>
    </row>
    <row r="116" spans="2:17" x14ac:dyDescent="0.25">
      <c r="B116" s="12">
        <v>110</v>
      </c>
      <c r="C116" s="12">
        <v>301848</v>
      </c>
      <c r="D116" s="20" t="s">
        <v>804</v>
      </c>
      <c r="E116" s="20" t="s">
        <v>805</v>
      </c>
      <c r="F116" s="20" t="s">
        <v>806</v>
      </c>
      <c r="G116" s="20" t="s">
        <v>807</v>
      </c>
      <c r="H116" s="20" t="s">
        <v>808</v>
      </c>
      <c r="I116" s="21">
        <v>12.378910461564651</v>
      </c>
      <c r="J116" s="21">
        <v>0</v>
      </c>
      <c r="K116" s="21">
        <v>0.5141182196724805</v>
      </c>
      <c r="L116" s="21">
        <f t="shared" si="1"/>
        <v>12.893028681237132</v>
      </c>
      <c r="M116" s="21">
        <v>102.54424038066149</v>
      </c>
      <c r="N116" s="21">
        <v>144.77430965840838</v>
      </c>
      <c r="O116" s="21">
        <v>95.134086546874769</v>
      </c>
      <c r="P116" s="21">
        <v>342.45263658594467</v>
      </c>
      <c r="Q116" s="21">
        <v>358.97892245825733</v>
      </c>
    </row>
    <row r="117" spans="2:17" x14ac:dyDescent="0.25">
      <c r="B117" s="12">
        <v>111</v>
      </c>
      <c r="C117" s="12">
        <v>301849</v>
      </c>
      <c r="D117" s="20" t="s">
        <v>809</v>
      </c>
      <c r="E117" s="20" t="s">
        <v>810</v>
      </c>
      <c r="F117" s="20" t="s">
        <v>811</v>
      </c>
      <c r="G117" s="20" t="s">
        <v>812</v>
      </c>
      <c r="H117" s="20" t="s">
        <v>813</v>
      </c>
      <c r="I117" s="21">
        <v>12.506671354150674</v>
      </c>
      <c r="J117" s="21">
        <v>0.89447952593377789</v>
      </c>
      <c r="K117" s="21">
        <v>0.7405253154281608</v>
      </c>
      <c r="L117" s="21">
        <f t="shared" si="1"/>
        <v>14.141676195512613</v>
      </c>
      <c r="M117" s="21">
        <v>116.19972549475735</v>
      </c>
      <c r="N117" s="21">
        <v>134.79355201412696</v>
      </c>
      <c r="O117" s="21">
        <v>84.444298805972736</v>
      </c>
      <c r="P117" s="21">
        <v>335.43757631485704</v>
      </c>
      <c r="Q117" s="21">
        <v>361.18698657884516</v>
      </c>
    </row>
    <row r="118" spans="2:17" x14ac:dyDescent="0.25">
      <c r="B118" s="12">
        <v>112</v>
      </c>
      <c r="C118" s="12">
        <v>301851</v>
      </c>
      <c r="D118" s="20" t="s">
        <v>814</v>
      </c>
      <c r="E118" s="20" t="s">
        <v>815</v>
      </c>
      <c r="F118" s="20" t="s">
        <v>816</v>
      </c>
      <c r="G118" s="20" t="s">
        <v>817</v>
      </c>
      <c r="H118" s="20" t="s">
        <v>818</v>
      </c>
      <c r="I118" s="21">
        <v>13.72730150831889</v>
      </c>
      <c r="J118" s="21">
        <v>37.960883048475459</v>
      </c>
      <c r="K118" s="21">
        <v>37.101123939320843</v>
      </c>
      <c r="L118" s="21">
        <f t="shared" si="1"/>
        <v>88.789308496115183</v>
      </c>
      <c r="M118" s="21">
        <v>17.373278696306482</v>
      </c>
      <c r="N118" s="21">
        <v>20.139519012853381</v>
      </c>
      <c r="O118" s="21">
        <v>253.16000397971763</v>
      </c>
      <c r="P118" s="21">
        <v>290.67280168887743</v>
      </c>
      <c r="Q118" s="21">
        <v>294.52595647394588</v>
      </c>
    </row>
    <row r="119" spans="2:17" x14ac:dyDescent="0.25">
      <c r="B119" s="12">
        <v>113</v>
      </c>
      <c r="C119" s="12">
        <v>301854</v>
      </c>
      <c r="D119" s="20" t="s">
        <v>819</v>
      </c>
      <c r="E119" s="20" t="s">
        <v>820</v>
      </c>
      <c r="F119" s="20" t="s">
        <v>821</v>
      </c>
      <c r="G119" s="20" t="s">
        <v>822</v>
      </c>
      <c r="H119" s="20" t="s">
        <v>823</v>
      </c>
      <c r="I119" s="21">
        <v>14.231362763103794</v>
      </c>
      <c r="J119" s="21">
        <v>37.677411192451906</v>
      </c>
      <c r="K119" s="21">
        <v>32.151944226609679</v>
      </c>
      <c r="L119" s="21">
        <f t="shared" si="1"/>
        <v>84.060718182165374</v>
      </c>
      <c r="M119" s="21">
        <v>37.562064579787666</v>
      </c>
      <c r="N119" s="21">
        <v>62.375237399655937</v>
      </c>
      <c r="O119" s="21">
        <v>215.29720529350504</v>
      </c>
      <c r="P119" s="21">
        <v>315.23450727294863</v>
      </c>
      <c r="Q119" s="21">
        <v>319.04548258692506</v>
      </c>
    </row>
    <row r="120" spans="2:17" x14ac:dyDescent="0.25">
      <c r="B120" s="12">
        <v>114</v>
      </c>
      <c r="C120" s="12">
        <v>301855</v>
      </c>
      <c r="D120" s="20" t="s">
        <v>824</v>
      </c>
      <c r="E120" s="20" t="s">
        <v>825</v>
      </c>
      <c r="F120" s="20" t="s">
        <v>826</v>
      </c>
      <c r="G120" s="20" t="s">
        <v>827</v>
      </c>
      <c r="H120" s="20" t="s">
        <v>828</v>
      </c>
      <c r="I120" s="21">
        <v>10.067463412854496</v>
      </c>
      <c r="J120" s="21">
        <v>45.056520012581039</v>
      </c>
      <c r="K120" s="21">
        <v>40.110690838841897</v>
      </c>
      <c r="L120" s="21">
        <f t="shared" si="1"/>
        <v>95.23467426427743</v>
      </c>
      <c r="M120" s="21">
        <v>68.873601236165129</v>
      </c>
      <c r="N120" s="21">
        <v>97.80752415536729</v>
      </c>
      <c r="O120" s="21">
        <v>182.57448447878667</v>
      </c>
      <c r="P120" s="21">
        <v>349.25560987031912</v>
      </c>
      <c r="Q120" s="21">
        <v>360.21860469111351</v>
      </c>
    </row>
    <row r="121" spans="2:17" x14ac:dyDescent="0.25">
      <c r="B121" s="12">
        <v>115</v>
      </c>
      <c r="C121" s="12">
        <v>301856</v>
      </c>
      <c r="D121" s="20" t="s">
        <v>829</v>
      </c>
      <c r="E121" s="20" t="s">
        <v>830</v>
      </c>
      <c r="F121" s="20" t="s">
        <v>831</v>
      </c>
      <c r="G121" s="20" t="s">
        <v>832</v>
      </c>
      <c r="H121" s="20" t="s">
        <v>833</v>
      </c>
      <c r="I121" s="21">
        <v>16.442333603564649</v>
      </c>
      <c r="J121" s="21">
        <v>18.605522681044143</v>
      </c>
      <c r="K121" s="21">
        <v>18.359540243992871</v>
      </c>
      <c r="L121" s="21">
        <f t="shared" si="1"/>
        <v>53.407396528601666</v>
      </c>
      <c r="M121" s="21">
        <v>24.289263959377497</v>
      </c>
      <c r="N121" s="21">
        <v>34.642882266721877</v>
      </c>
      <c r="O121" s="21">
        <v>232.5221458032579</v>
      </c>
      <c r="P121" s="21">
        <v>291.45429202935725</v>
      </c>
      <c r="Q121" s="21">
        <v>295.28463226503277</v>
      </c>
    </row>
    <row r="122" spans="2:17" x14ac:dyDescent="0.25">
      <c r="B122" s="12">
        <v>116</v>
      </c>
      <c r="C122" s="12">
        <v>301860</v>
      </c>
      <c r="D122" s="20" t="s">
        <v>834</v>
      </c>
      <c r="E122" s="20" t="s">
        <v>835</v>
      </c>
      <c r="F122" s="20" t="s">
        <v>836</v>
      </c>
      <c r="G122" s="20" t="s">
        <v>837</v>
      </c>
      <c r="H122" s="20" t="s">
        <v>838</v>
      </c>
      <c r="I122" s="21">
        <v>15.017411412100401</v>
      </c>
      <c r="J122" s="21">
        <v>12.702942995556343</v>
      </c>
      <c r="K122" s="21">
        <v>21.147191885192068</v>
      </c>
      <c r="L122" s="21">
        <f t="shared" si="1"/>
        <v>48.867546292848814</v>
      </c>
      <c r="M122" s="21">
        <v>66.655552197689104</v>
      </c>
      <c r="N122" s="21">
        <v>89.907201640317297</v>
      </c>
      <c r="O122" s="21">
        <v>129.78416938754762</v>
      </c>
      <c r="P122" s="21">
        <v>286.34692322555406</v>
      </c>
      <c r="Q122" s="21">
        <v>298.09697093072242</v>
      </c>
    </row>
    <row r="123" spans="2:17" x14ac:dyDescent="0.25">
      <c r="B123" s="12">
        <v>117</v>
      </c>
      <c r="C123" s="12">
        <v>301861</v>
      </c>
      <c r="D123" s="20" t="s">
        <v>839</v>
      </c>
      <c r="E123" s="20" t="s">
        <v>840</v>
      </c>
      <c r="F123" s="20" t="s">
        <v>841</v>
      </c>
      <c r="G123" s="20" t="s">
        <v>842</v>
      </c>
      <c r="H123" s="20" t="s">
        <v>843</v>
      </c>
      <c r="I123" s="21">
        <v>10.590297426492265</v>
      </c>
      <c r="J123" s="21">
        <v>24.076042900104834</v>
      </c>
      <c r="K123" s="21">
        <v>21.336892508968038</v>
      </c>
      <c r="L123" s="21">
        <f t="shared" si="1"/>
        <v>56.003232835565143</v>
      </c>
      <c r="M123" s="21">
        <v>43.442206011308116</v>
      </c>
      <c r="N123" s="21">
        <v>70.741228712729495</v>
      </c>
      <c r="O123" s="21">
        <v>200.3639396037639</v>
      </c>
      <c r="P123" s="21">
        <v>314.54737432780149</v>
      </c>
      <c r="Q123" s="21">
        <v>319.29058244240042</v>
      </c>
    </row>
    <row r="124" spans="2:17" x14ac:dyDescent="0.25">
      <c r="B124" s="12">
        <v>118</v>
      </c>
      <c r="C124" s="12">
        <v>301862</v>
      </c>
      <c r="D124" s="20" t="s">
        <v>844</v>
      </c>
      <c r="E124" s="20" t="s">
        <v>845</v>
      </c>
      <c r="F124" s="20" t="s">
        <v>846</v>
      </c>
      <c r="G124" s="20" t="s">
        <v>847</v>
      </c>
      <c r="H124" s="20" t="s">
        <v>848</v>
      </c>
      <c r="I124" s="21">
        <v>1.7675520067318422</v>
      </c>
      <c r="J124" s="21">
        <v>0</v>
      </c>
      <c r="K124" s="21">
        <v>0</v>
      </c>
      <c r="L124" s="21">
        <f t="shared" si="1"/>
        <v>1.7675520067318422</v>
      </c>
      <c r="M124" s="21">
        <v>7.8360951628594959</v>
      </c>
      <c r="N124" s="21">
        <v>8.7836523326207203</v>
      </c>
      <c r="O124" s="21">
        <v>299.98477183596816</v>
      </c>
      <c r="P124" s="21">
        <v>316.60451933144839</v>
      </c>
      <c r="Q124" s="21">
        <v>318.41449035304919</v>
      </c>
    </row>
    <row r="125" spans="2:17" x14ac:dyDescent="0.25">
      <c r="B125" s="12">
        <v>119</v>
      </c>
      <c r="C125" s="12">
        <v>301863</v>
      </c>
      <c r="D125" s="20" t="s">
        <v>849</v>
      </c>
      <c r="E125" s="20" t="s">
        <v>850</v>
      </c>
      <c r="F125" s="20" t="s">
        <v>851</v>
      </c>
      <c r="G125" s="20" t="s">
        <v>852</v>
      </c>
      <c r="H125" s="20" t="s">
        <v>853</v>
      </c>
      <c r="I125" s="21">
        <v>12.56730259869645</v>
      </c>
      <c r="J125" s="21">
        <v>24.525774434825994</v>
      </c>
      <c r="K125" s="21">
        <v>31.243349151836284</v>
      </c>
      <c r="L125" s="21">
        <f t="shared" si="1"/>
        <v>68.336426185358732</v>
      </c>
      <c r="M125" s="21">
        <v>72.283848687170888</v>
      </c>
      <c r="N125" s="21">
        <v>109.74613293529667</v>
      </c>
      <c r="O125" s="21">
        <v>90.373857022335031</v>
      </c>
      <c r="P125" s="21">
        <v>272.40383864480259</v>
      </c>
      <c r="Q125" s="21">
        <v>282.20669108391684</v>
      </c>
    </row>
    <row r="126" spans="2:17" x14ac:dyDescent="0.25">
      <c r="B126" s="12">
        <v>120</v>
      </c>
      <c r="C126" s="12">
        <v>301865</v>
      </c>
      <c r="D126" s="20" t="s">
        <v>854</v>
      </c>
      <c r="E126" s="20" t="s">
        <v>855</v>
      </c>
      <c r="F126" s="20" t="s">
        <v>856</v>
      </c>
      <c r="G126" s="20" t="s">
        <v>857</v>
      </c>
      <c r="H126" s="20" t="s">
        <v>858</v>
      </c>
      <c r="I126" s="21">
        <v>0.91447314813092795</v>
      </c>
      <c r="J126" s="21">
        <v>0</v>
      </c>
      <c r="K126" s="21">
        <v>0</v>
      </c>
      <c r="L126" s="21">
        <f t="shared" si="1"/>
        <v>0.91447314813092795</v>
      </c>
      <c r="M126" s="21">
        <v>5.3881466142795986</v>
      </c>
      <c r="N126" s="21">
        <v>5.7722192350662214</v>
      </c>
      <c r="O126" s="21">
        <v>197.88840902059295</v>
      </c>
      <c r="P126" s="21">
        <v>209.04877486993874</v>
      </c>
      <c r="Q126" s="21">
        <v>210.35751556066268</v>
      </c>
    </row>
    <row r="127" spans="2:17" x14ac:dyDescent="0.25">
      <c r="B127" s="12">
        <v>121</v>
      </c>
      <c r="C127" s="12">
        <v>301866</v>
      </c>
      <c r="D127" s="20" t="s">
        <v>859</v>
      </c>
      <c r="E127" s="20" t="s">
        <v>860</v>
      </c>
      <c r="F127" s="20" t="s">
        <v>861</v>
      </c>
      <c r="G127" s="20" t="s">
        <v>862</v>
      </c>
      <c r="H127" s="20" t="s">
        <v>863</v>
      </c>
      <c r="I127" s="21">
        <v>12.791250933368424</v>
      </c>
      <c r="J127" s="21">
        <v>15.09051638879698</v>
      </c>
      <c r="K127" s="21">
        <v>19.421714879420193</v>
      </c>
      <c r="L127" s="21">
        <f t="shared" si="1"/>
        <v>47.303482201585595</v>
      </c>
      <c r="M127" s="21">
        <v>28.046262877449269</v>
      </c>
      <c r="N127" s="21">
        <v>36.479693768290929</v>
      </c>
      <c r="O127" s="21">
        <v>204.96898589802012</v>
      </c>
      <c r="P127" s="21">
        <v>269.49494254376032</v>
      </c>
      <c r="Q127" s="21">
        <v>274.76294747809516</v>
      </c>
    </row>
    <row r="128" spans="2:17" x14ac:dyDescent="0.25">
      <c r="B128" s="12">
        <v>122</v>
      </c>
      <c r="C128" s="12">
        <v>301867</v>
      </c>
      <c r="D128" s="20" t="s">
        <v>864</v>
      </c>
      <c r="E128" s="20" t="s">
        <v>865</v>
      </c>
      <c r="F128" s="20" t="s">
        <v>866</v>
      </c>
      <c r="G128" s="20" t="s">
        <v>867</v>
      </c>
      <c r="H128" s="20" t="s">
        <v>868</v>
      </c>
      <c r="I128" s="21">
        <v>3.2904114369827546</v>
      </c>
      <c r="J128" s="21">
        <v>0</v>
      </c>
      <c r="K128" s="21">
        <v>0</v>
      </c>
      <c r="L128" s="21">
        <f t="shared" si="1"/>
        <v>3.2904114369827546</v>
      </c>
      <c r="M128" s="21">
        <v>8.2317738853778568</v>
      </c>
      <c r="N128" s="21">
        <v>10.531789771117255</v>
      </c>
      <c r="O128" s="21">
        <v>111.90935751534904</v>
      </c>
      <c r="P128" s="21">
        <v>130.67292117184414</v>
      </c>
      <c r="Q128" s="21">
        <v>132.26117856946493</v>
      </c>
    </row>
    <row r="129" spans="2:17" x14ac:dyDescent="0.25">
      <c r="B129" s="12">
        <v>123</v>
      </c>
      <c r="C129" s="12">
        <v>301873</v>
      </c>
      <c r="D129" s="20" t="s">
        <v>869</v>
      </c>
      <c r="E129" s="20" t="s">
        <v>870</v>
      </c>
      <c r="F129" s="20" t="s">
        <v>871</v>
      </c>
      <c r="G129" s="20" t="s">
        <v>872</v>
      </c>
      <c r="H129" s="20" t="s">
        <v>873</v>
      </c>
      <c r="I129" s="21">
        <v>1.3831355468390134</v>
      </c>
      <c r="J129" s="21">
        <v>0</v>
      </c>
      <c r="K129" s="21">
        <v>0</v>
      </c>
      <c r="L129" s="21">
        <f t="shared" si="1"/>
        <v>1.3831355468390134</v>
      </c>
      <c r="M129" s="21">
        <v>23.873042509036413</v>
      </c>
      <c r="N129" s="21">
        <v>34.861913403050075</v>
      </c>
      <c r="O129" s="21">
        <v>143.66860210645646</v>
      </c>
      <c r="P129" s="21">
        <v>202.40355801854298</v>
      </c>
      <c r="Q129" s="21">
        <v>205.97322005632915</v>
      </c>
    </row>
    <row r="130" spans="2:17" x14ac:dyDescent="0.25">
      <c r="B130" s="12">
        <v>124</v>
      </c>
      <c r="C130" s="12">
        <v>301884</v>
      </c>
      <c r="D130" s="20" t="s">
        <v>874</v>
      </c>
      <c r="E130" s="20" t="s">
        <v>875</v>
      </c>
      <c r="F130" s="20" t="s">
        <v>876</v>
      </c>
      <c r="G130" s="20" t="s">
        <v>877</v>
      </c>
      <c r="H130" s="20" t="s">
        <v>878</v>
      </c>
      <c r="I130" s="21">
        <v>9.3381932602599189</v>
      </c>
      <c r="J130" s="21">
        <v>18.061611527332335</v>
      </c>
      <c r="K130" s="21">
        <v>14.888354119638805</v>
      </c>
      <c r="L130" s="21">
        <f t="shared" si="1"/>
        <v>42.288158907231058</v>
      </c>
      <c r="M130" s="21">
        <v>42.798304509437607</v>
      </c>
      <c r="N130" s="21">
        <v>53.791083022546935</v>
      </c>
      <c r="O130" s="21">
        <v>155.46290903665061</v>
      </c>
      <c r="P130" s="21">
        <v>252.05229656863517</v>
      </c>
      <c r="Q130" s="21">
        <v>260.54158889794275</v>
      </c>
    </row>
    <row r="131" spans="2:17" x14ac:dyDescent="0.25">
      <c r="B131" s="12">
        <v>125</v>
      </c>
      <c r="C131" s="12">
        <v>301885</v>
      </c>
      <c r="D131" s="20" t="s">
        <v>879</v>
      </c>
      <c r="E131" s="20" t="s">
        <v>880</v>
      </c>
      <c r="F131" s="20" t="s">
        <v>881</v>
      </c>
      <c r="G131" s="20" t="s">
        <v>882</v>
      </c>
      <c r="H131" s="20" t="s">
        <v>883</v>
      </c>
      <c r="I131" s="21">
        <v>13.333478485059272</v>
      </c>
      <c r="J131" s="21">
        <v>18.294021483899655</v>
      </c>
      <c r="K131" s="21">
        <v>20.3566630648758</v>
      </c>
      <c r="L131" s="21">
        <f t="shared" si="1"/>
        <v>51.984163033834733</v>
      </c>
      <c r="M131" s="21">
        <v>35.743164002247887</v>
      </c>
      <c r="N131" s="21">
        <v>58.941100294211623</v>
      </c>
      <c r="O131" s="21">
        <v>186.33821823094669</v>
      </c>
      <c r="P131" s="21">
        <v>281.02248252740623</v>
      </c>
      <c r="Q131" s="21">
        <v>284.74820045791932</v>
      </c>
    </row>
    <row r="132" spans="2:17" x14ac:dyDescent="0.25">
      <c r="B132" s="12">
        <v>126</v>
      </c>
      <c r="C132" s="12">
        <v>301886</v>
      </c>
      <c r="D132" s="20" t="s">
        <v>884</v>
      </c>
      <c r="E132" s="20" t="s">
        <v>885</v>
      </c>
      <c r="F132" s="20" t="s">
        <v>886</v>
      </c>
      <c r="G132" s="20" t="s">
        <v>887</v>
      </c>
      <c r="H132" s="20" t="s">
        <v>888</v>
      </c>
      <c r="I132" s="21">
        <v>12.966815670300315</v>
      </c>
      <c r="J132" s="21">
        <v>0</v>
      </c>
      <c r="K132" s="21">
        <v>0.79800075834130801</v>
      </c>
      <c r="L132" s="21">
        <f t="shared" si="1"/>
        <v>13.764816428641623</v>
      </c>
      <c r="M132" s="21">
        <v>11.906160154412243</v>
      </c>
      <c r="N132" s="21">
        <v>14.915751065510875</v>
      </c>
      <c r="O132" s="21">
        <v>232.99570062038163</v>
      </c>
      <c r="P132" s="21">
        <v>259.81761184030472</v>
      </c>
      <c r="Q132" s="21">
        <v>262.19091166178828</v>
      </c>
    </row>
    <row r="133" spans="2:17" x14ac:dyDescent="0.25">
      <c r="B133" s="12">
        <v>127</v>
      </c>
      <c r="C133" s="12">
        <v>301888</v>
      </c>
      <c r="D133" s="20" t="s">
        <v>889</v>
      </c>
      <c r="E133" s="20" t="s">
        <v>890</v>
      </c>
      <c r="F133" s="20" t="s">
        <v>891</v>
      </c>
      <c r="G133" s="20" t="s">
        <v>892</v>
      </c>
      <c r="H133" s="20" t="s">
        <v>893</v>
      </c>
      <c r="I133" s="21">
        <v>11.052020971003545</v>
      </c>
      <c r="J133" s="21">
        <v>31.042545517048762</v>
      </c>
      <c r="K133" s="21">
        <v>31.484890470035896</v>
      </c>
      <c r="L133" s="21">
        <f t="shared" si="1"/>
        <v>73.579456958088201</v>
      </c>
      <c r="M133" s="21">
        <v>13.028680954062212</v>
      </c>
      <c r="N133" s="21">
        <v>18.062561466167526</v>
      </c>
      <c r="O133" s="21">
        <v>262.44723234745976</v>
      </c>
      <c r="P133" s="21">
        <v>293.53847476768959</v>
      </c>
      <c r="Q133" s="21">
        <v>295.71780049284047</v>
      </c>
    </row>
    <row r="134" spans="2:17" x14ac:dyDescent="0.25">
      <c r="B134" s="12">
        <v>128</v>
      </c>
      <c r="C134" s="12">
        <v>301890</v>
      </c>
      <c r="D134" s="20" t="s">
        <v>894</v>
      </c>
      <c r="E134" s="20" t="s">
        <v>895</v>
      </c>
      <c r="F134" s="20" t="s">
        <v>896</v>
      </c>
      <c r="G134" s="20" t="s">
        <v>897</v>
      </c>
      <c r="H134" s="20" t="s">
        <v>898</v>
      </c>
      <c r="I134" s="21">
        <v>14.281366615011502</v>
      </c>
      <c r="J134" s="21">
        <v>34.684080760022404</v>
      </c>
      <c r="K134" s="21">
        <v>35.461870692687022</v>
      </c>
      <c r="L134" s="21">
        <f t="shared" si="1"/>
        <v>84.427318067720933</v>
      </c>
      <c r="M134" s="21">
        <v>45.701823722952703</v>
      </c>
      <c r="N134" s="21">
        <v>62.325747133881656</v>
      </c>
      <c r="O134" s="21">
        <v>118.31371841384221</v>
      </c>
      <c r="P134" s="21">
        <v>226.34128927067658</v>
      </c>
      <c r="Q134" s="21">
        <v>234.23402182002133</v>
      </c>
    </row>
    <row r="135" spans="2:17" x14ac:dyDescent="0.25">
      <c r="B135" s="12">
        <v>129</v>
      </c>
      <c r="C135" s="12">
        <v>301892</v>
      </c>
      <c r="D135" s="20" t="s">
        <v>899</v>
      </c>
      <c r="E135" s="20" t="s">
        <v>900</v>
      </c>
      <c r="F135" s="20" t="s">
        <v>901</v>
      </c>
      <c r="G135" s="20" t="s">
        <v>902</v>
      </c>
      <c r="H135" s="20" t="s">
        <v>903</v>
      </c>
      <c r="I135" s="21">
        <v>2.3530083094728034</v>
      </c>
      <c r="J135" s="21">
        <v>0</v>
      </c>
      <c r="K135" s="21">
        <v>0</v>
      </c>
      <c r="L135" s="21">
        <f t="shared" ref="L135:L186" si="2">SUM(I135:K135)</f>
        <v>2.3530083094728034</v>
      </c>
      <c r="M135" s="21">
        <v>20.535670750049061</v>
      </c>
      <c r="N135" s="21">
        <v>26.258551950880996</v>
      </c>
      <c r="O135" s="21">
        <v>203.03932029769837</v>
      </c>
      <c r="P135" s="21">
        <v>249.83354299862842</v>
      </c>
      <c r="Q135" s="21">
        <v>253.79932590544149</v>
      </c>
    </row>
    <row r="136" spans="2:17" x14ac:dyDescent="0.25">
      <c r="B136" s="12">
        <v>130</v>
      </c>
      <c r="C136" s="12">
        <v>301938</v>
      </c>
      <c r="D136" s="20" t="s">
        <v>904</v>
      </c>
      <c r="E136" s="20" t="s">
        <v>905</v>
      </c>
      <c r="F136" s="20" t="s">
        <v>906</v>
      </c>
      <c r="G136" s="20" t="s">
        <v>907</v>
      </c>
      <c r="H136" s="20" t="s">
        <v>908</v>
      </c>
      <c r="I136" s="21">
        <v>8.2273592869345489</v>
      </c>
      <c r="J136" s="21">
        <v>68.44246226608854</v>
      </c>
      <c r="K136" s="21">
        <v>43.277886132019312</v>
      </c>
      <c r="L136" s="21">
        <f t="shared" si="2"/>
        <v>119.94770768504239</v>
      </c>
      <c r="M136" s="21">
        <v>39.444664257103561</v>
      </c>
      <c r="N136" s="21">
        <v>69.631490909888598</v>
      </c>
      <c r="O136" s="21">
        <v>226.71095399881145</v>
      </c>
      <c r="P136" s="21">
        <v>335.7871091658036</v>
      </c>
      <c r="Q136" s="21">
        <v>338.79788347598219</v>
      </c>
    </row>
    <row r="137" spans="2:17" x14ac:dyDescent="0.25">
      <c r="B137" s="12">
        <v>131</v>
      </c>
      <c r="C137" s="12">
        <v>301939</v>
      </c>
      <c r="D137" s="20" t="s">
        <v>909</v>
      </c>
      <c r="E137" s="20" t="s">
        <v>910</v>
      </c>
      <c r="F137" s="20" t="s">
        <v>911</v>
      </c>
      <c r="G137" s="20" t="s">
        <v>912</v>
      </c>
      <c r="H137" s="20" t="s">
        <v>913</v>
      </c>
      <c r="I137" s="21">
        <v>9.3341377833365851</v>
      </c>
      <c r="J137" s="21">
        <v>53.23008506794659</v>
      </c>
      <c r="K137" s="21">
        <v>30.584242876145009</v>
      </c>
      <c r="L137" s="21">
        <f t="shared" si="2"/>
        <v>93.148465727428189</v>
      </c>
      <c r="M137" s="21">
        <v>33.683738012816868</v>
      </c>
      <c r="N137" s="21">
        <v>50.29953090623178</v>
      </c>
      <c r="O137" s="21">
        <v>229.80484890392529</v>
      </c>
      <c r="P137" s="21">
        <v>313.78811782297396</v>
      </c>
      <c r="Q137" s="21">
        <v>318.55809941188676</v>
      </c>
    </row>
    <row r="138" spans="2:17" x14ac:dyDescent="0.25">
      <c r="B138" s="12">
        <v>132</v>
      </c>
      <c r="C138" s="12">
        <v>301947</v>
      </c>
      <c r="D138" s="20" t="s">
        <v>914</v>
      </c>
      <c r="E138" s="20" t="s">
        <v>915</v>
      </c>
      <c r="F138" s="20" t="s">
        <v>916</v>
      </c>
      <c r="G138" s="20" t="s">
        <v>917</v>
      </c>
      <c r="H138" s="20" t="s">
        <v>918</v>
      </c>
      <c r="I138" s="21">
        <v>13.435696661782108</v>
      </c>
      <c r="J138" s="21">
        <v>45.56824163466721</v>
      </c>
      <c r="K138" s="21">
        <v>50.218442475686402</v>
      </c>
      <c r="L138" s="21">
        <f t="shared" si="2"/>
        <v>109.22238077213572</v>
      </c>
      <c r="M138" s="21">
        <v>83.401804240310511</v>
      </c>
      <c r="N138" s="21">
        <v>111.49243478458949</v>
      </c>
      <c r="O138" s="21">
        <v>149.71542199813587</v>
      </c>
      <c r="P138" s="21">
        <v>344.60966102303587</v>
      </c>
      <c r="Q138" s="21">
        <v>359.55237879488959</v>
      </c>
    </row>
    <row r="139" spans="2:17" x14ac:dyDescent="0.25">
      <c r="B139" s="12">
        <v>133</v>
      </c>
      <c r="C139" s="12">
        <v>301948</v>
      </c>
      <c r="D139" s="20" t="s">
        <v>919</v>
      </c>
      <c r="E139" s="20" t="s">
        <v>920</v>
      </c>
      <c r="F139" s="20" t="s">
        <v>921</v>
      </c>
      <c r="G139" s="20" t="s">
        <v>922</v>
      </c>
      <c r="H139" s="20" t="s">
        <v>923</v>
      </c>
      <c r="I139" s="21">
        <v>13.082246556428133</v>
      </c>
      <c r="J139" s="21">
        <v>33.677769394638737</v>
      </c>
      <c r="K139" s="21">
        <v>44.804499843588069</v>
      </c>
      <c r="L139" s="21">
        <f t="shared" si="2"/>
        <v>91.564515794654938</v>
      </c>
      <c r="M139" s="21">
        <v>73.867968432521465</v>
      </c>
      <c r="N139" s="21">
        <v>98.139593777378877</v>
      </c>
      <c r="O139" s="21">
        <v>146.53749559878202</v>
      </c>
      <c r="P139" s="21">
        <v>318.54505780868232</v>
      </c>
      <c r="Q139" s="21">
        <v>331.92553951837215</v>
      </c>
    </row>
    <row r="140" spans="2:17" x14ac:dyDescent="0.25">
      <c r="B140" s="12">
        <v>134</v>
      </c>
      <c r="C140" s="12">
        <v>302276</v>
      </c>
      <c r="D140" s="20" t="s">
        <v>924</v>
      </c>
      <c r="E140" s="20" t="s">
        <v>925</v>
      </c>
      <c r="F140" s="20" t="s">
        <v>926</v>
      </c>
      <c r="G140" s="20" t="s">
        <v>927</v>
      </c>
      <c r="H140" s="20" t="s">
        <v>928</v>
      </c>
      <c r="I140" s="21">
        <v>15.475183860409556</v>
      </c>
      <c r="J140" s="21">
        <v>59.466107048675319</v>
      </c>
      <c r="K140" s="21">
        <v>51.226587698405098</v>
      </c>
      <c r="L140" s="21">
        <f t="shared" si="2"/>
        <v>126.16787860748997</v>
      </c>
      <c r="M140" s="21">
        <v>40.802082474816892</v>
      </c>
      <c r="N140" s="21">
        <v>57.528453106937405</v>
      </c>
      <c r="O140" s="21">
        <v>189.26117002177014</v>
      </c>
      <c r="P140" s="21">
        <v>287.59170560352442</v>
      </c>
      <c r="Q140" s="21">
        <v>294.18591809526794</v>
      </c>
    </row>
    <row r="141" spans="2:17" x14ac:dyDescent="0.25">
      <c r="B141" s="12">
        <v>135</v>
      </c>
      <c r="C141" s="12">
        <v>302343</v>
      </c>
      <c r="D141" s="20" t="s">
        <v>929</v>
      </c>
      <c r="E141" s="20" t="s">
        <v>930</v>
      </c>
      <c r="F141" s="20" t="s">
        <v>931</v>
      </c>
      <c r="G141" s="20" t="s">
        <v>932</v>
      </c>
      <c r="H141" s="20" t="s">
        <v>933</v>
      </c>
      <c r="I141" s="21">
        <v>12.810644471421503</v>
      </c>
      <c r="J141" s="21">
        <v>34.988404938944875</v>
      </c>
      <c r="K141" s="21">
        <v>26.021990334084279</v>
      </c>
      <c r="L141" s="21">
        <f t="shared" si="2"/>
        <v>73.821039744450658</v>
      </c>
      <c r="M141" s="21">
        <v>41.03083826483865</v>
      </c>
      <c r="N141" s="21">
        <v>52.891727261477648</v>
      </c>
      <c r="O141" s="21">
        <v>206.94728669931999</v>
      </c>
      <c r="P141" s="21">
        <v>300.86985222563629</v>
      </c>
      <c r="Q141" s="21">
        <v>308.69125681530096</v>
      </c>
    </row>
    <row r="142" spans="2:17" x14ac:dyDescent="0.25">
      <c r="B142" s="12">
        <v>136</v>
      </c>
      <c r="C142" s="12">
        <v>302345</v>
      </c>
      <c r="D142" s="20" t="s">
        <v>934</v>
      </c>
      <c r="E142" s="20" t="s">
        <v>935</v>
      </c>
      <c r="F142" s="20" t="s">
        <v>936</v>
      </c>
      <c r="G142" s="20" t="s">
        <v>937</v>
      </c>
      <c r="H142" s="20" t="s">
        <v>938</v>
      </c>
      <c r="I142" s="21">
        <v>10.486947849951795</v>
      </c>
      <c r="J142" s="21">
        <v>30.517537130647796</v>
      </c>
      <c r="K142" s="21">
        <v>30.310175265213257</v>
      </c>
      <c r="L142" s="21">
        <f t="shared" si="2"/>
        <v>71.314660245812846</v>
      </c>
      <c r="M142" s="21">
        <v>39.81334356961014</v>
      </c>
      <c r="N142" s="21">
        <v>63.224339442937669</v>
      </c>
      <c r="O142" s="21">
        <v>228.48309726360984</v>
      </c>
      <c r="P142" s="21">
        <v>331.52078027615761</v>
      </c>
      <c r="Q142" s="21">
        <v>336.25361059465769</v>
      </c>
    </row>
    <row r="143" spans="2:17" x14ac:dyDescent="0.25">
      <c r="B143" s="12">
        <v>137</v>
      </c>
      <c r="C143" s="12">
        <v>302346</v>
      </c>
      <c r="D143" s="20" t="s">
        <v>939</v>
      </c>
      <c r="E143" s="20" t="s">
        <v>940</v>
      </c>
      <c r="F143" s="20" t="s">
        <v>941</v>
      </c>
      <c r="G143" s="20" t="s">
        <v>942</v>
      </c>
      <c r="H143" s="20" t="s">
        <v>943</v>
      </c>
      <c r="I143" s="21">
        <v>12.939655461799651</v>
      </c>
      <c r="J143" s="21">
        <v>38.348333343119094</v>
      </c>
      <c r="K143" s="21">
        <v>45.681007063544421</v>
      </c>
      <c r="L143" s="21">
        <f t="shared" si="2"/>
        <v>96.968995868463168</v>
      </c>
      <c r="M143" s="21">
        <v>33.764422075488007</v>
      </c>
      <c r="N143" s="21">
        <v>50.784860443055244</v>
      </c>
      <c r="O143" s="21">
        <v>206.62010487808115</v>
      </c>
      <c r="P143" s="21">
        <v>291.16938739662436</v>
      </c>
      <c r="Q143" s="21">
        <v>295.86323192803513</v>
      </c>
    </row>
    <row r="144" spans="2:17" x14ac:dyDescent="0.25">
      <c r="B144" s="12">
        <v>138</v>
      </c>
      <c r="C144" s="12">
        <v>303003</v>
      </c>
      <c r="D144" s="20" t="s">
        <v>944</v>
      </c>
      <c r="E144" s="20" t="s">
        <v>945</v>
      </c>
      <c r="F144" s="20" t="s">
        <v>946</v>
      </c>
      <c r="G144" s="20" t="s">
        <v>947</v>
      </c>
      <c r="H144" s="20" t="s">
        <v>948</v>
      </c>
      <c r="I144" s="21">
        <v>18.663669403314461</v>
      </c>
      <c r="J144" s="21">
        <v>33.460027079227629</v>
      </c>
      <c r="K144" s="21">
        <v>47.533333333333331</v>
      </c>
      <c r="L144" s="21">
        <f t="shared" si="2"/>
        <v>99.657029815875418</v>
      </c>
      <c r="M144" s="21">
        <v>22.94964843126354</v>
      </c>
      <c r="N144" s="21">
        <v>38.216681891107818</v>
      </c>
      <c r="O144" s="21">
        <v>216.80565170765138</v>
      </c>
      <c r="P144" s="21">
        <v>277.97198203002273</v>
      </c>
      <c r="Q144" s="21">
        <v>280.27480259178861</v>
      </c>
    </row>
    <row r="145" spans="2:17" x14ac:dyDescent="0.25">
      <c r="B145" s="12">
        <v>139</v>
      </c>
      <c r="C145" s="12">
        <v>303005</v>
      </c>
      <c r="D145" s="20" t="s">
        <v>949</v>
      </c>
      <c r="E145" s="20" t="s">
        <v>950</v>
      </c>
      <c r="F145" s="20" t="s">
        <v>951</v>
      </c>
      <c r="G145" s="20" t="s">
        <v>952</v>
      </c>
      <c r="H145" s="20" t="s">
        <v>953</v>
      </c>
      <c r="I145" s="21">
        <v>14.373336930439777</v>
      </c>
      <c r="J145" s="21">
        <v>26.321394687434594</v>
      </c>
      <c r="K145" s="21">
        <v>37.310713795676442</v>
      </c>
      <c r="L145" s="21">
        <f t="shared" si="2"/>
        <v>78.005445413550802</v>
      </c>
      <c r="M145" s="21">
        <v>56.767895932830982</v>
      </c>
      <c r="N145" s="21">
        <v>96.463986109411053</v>
      </c>
      <c r="O145" s="21">
        <v>150.74602494398843</v>
      </c>
      <c r="P145" s="21">
        <v>303.97790698623044</v>
      </c>
      <c r="Q145" s="21">
        <v>309.21049828638729</v>
      </c>
    </row>
    <row r="146" spans="2:17" x14ac:dyDescent="0.25">
      <c r="B146" s="12">
        <v>140</v>
      </c>
      <c r="C146" s="12">
        <v>303006</v>
      </c>
      <c r="D146" s="20" t="s">
        <v>954</v>
      </c>
      <c r="E146" s="20" t="s">
        <v>955</v>
      </c>
      <c r="F146" s="20" t="s">
        <v>956</v>
      </c>
      <c r="G146" s="20" t="s">
        <v>957</v>
      </c>
      <c r="H146" s="20" t="s">
        <v>958</v>
      </c>
      <c r="I146" s="21">
        <v>4.3069489403293559</v>
      </c>
      <c r="J146" s="21">
        <v>0</v>
      </c>
      <c r="K146" s="21">
        <v>0.69722741469711746</v>
      </c>
      <c r="L146" s="21">
        <f t="shared" si="2"/>
        <v>5.0041763550264733</v>
      </c>
      <c r="M146" s="21">
        <v>31.796410243341171</v>
      </c>
      <c r="N146" s="21">
        <v>39.719546094130813</v>
      </c>
      <c r="O146" s="21">
        <v>237.91386915398365</v>
      </c>
      <c r="P146" s="21">
        <v>309.42982549145557</v>
      </c>
      <c r="Q146" s="21">
        <v>315.79533955053483</v>
      </c>
    </row>
    <row r="147" spans="2:17" x14ac:dyDescent="0.25">
      <c r="B147" s="12">
        <v>141</v>
      </c>
      <c r="C147" s="12">
        <v>303008</v>
      </c>
      <c r="D147" s="20" t="s">
        <v>959</v>
      </c>
      <c r="E147" s="20" t="s">
        <v>960</v>
      </c>
      <c r="F147" s="20" t="s">
        <v>961</v>
      </c>
      <c r="G147" s="20" t="s">
        <v>962</v>
      </c>
      <c r="H147" s="20" t="s">
        <v>963</v>
      </c>
      <c r="I147" s="21">
        <v>9.1320182094733937</v>
      </c>
      <c r="J147" s="21">
        <v>27.776985705356818</v>
      </c>
      <c r="K147" s="21">
        <v>29.050142501329045</v>
      </c>
      <c r="L147" s="21">
        <f t="shared" si="2"/>
        <v>65.959146416159257</v>
      </c>
      <c r="M147" s="21">
        <v>77.515699217923284</v>
      </c>
      <c r="N147" s="21">
        <v>110.55135401156673</v>
      </c>
      <c r="O147" s="21">
        <v>121.29677129013022</v>
      </c>
      <c r="P147" s="21">
        <v>309.36382451962021</v>
      </c>
      <c r="Q147" s="21">
        <v>321.58934916580586</v>
      </c>
    </row>
    <row r="148" spans="2:17" x14ac:dyDescent="0.25">
      <c r="B148" s="12">
        <v>142</v>
      </c>
      <c r="C148" s="12">
        <v>303009</v>
      </c>
      <c r="D148" s="20" t="s">
        <v>964</v>
      </c>
      <c r="E148" s="20" t="s">
        <v>965</v>
      </c>
      <c r="F148" s="20" t="s">
        <v>966</v>
      </c>
      <c r="G148" s="20" t="s">
        <v>967</v>
      </c>
      <c r="H148" s="20" t="s">
        <v>968</v>
      </c>
      <c r="I148" s="21">
        <v>15.819625736915528</v>
      </c>
      <c r="J148" s="21">
        <v>17.149201570765015</v>
      </c>
      <c r="K148" s="21">
        <v>24.08055531369153</v>
      </c>
      <c r="L148" s="21">
        <f t="shared" si="2"/>
        <v>57.049382621372075</v>
      </c>
      <c r="M148" s="21">
        <v>32.719111589051515</v>
      </c>
      <c r="N148" s="21">
        <v>47.893973524651436</v>
      </c>
      <c r="O148" s="21">
        <v>189.42467982486139</v>
      </c>
      <c r="P148" s="21">
        <v>270.03776493856435</v>
      </c>
      <c r="Q148" s="21">
        <v>274.90276708717369</v>
      </c>
    </row>
    <row r="149" spans="2:17" x14ac:dyDescent="0.25">
      <c r="B149" s="12">
        <v>143</v>
      </c>
      <c r="C149" s="12">
        <v>303010</v>
      </c>
      <c r="D149" s="20" t="s">
        <v>969</v>
      </c>
      <c r="E149" s="20" t="s">
        <v>970</v>
      </c>
      <c r="F149" s="20" t="s">
        <v>971</v>
      </c>
      <c r="G149" s="20" t="s">
        <v>972</v>
      </c>
      <c r="H149" s="20" t="s">
        <v>973</v>
      </c>
      <c r="I149" s="21">
        <v>13.319898380808938</v>
      </c>
      <c r="J149" s="21">
        <v>34.420726049224008</v>
      </c>
      <c r="K149" s="21">
        <v>42.564127801264021</v>
      </c>
      <c r="L149" s="21">
        <f t="shared" si="2"/>
        <v>90.304752231296959</v>
      </c>
      <c r="M149" s="21">
        <v>78.563168910859432</v>
      </c>
      <c r="N149" s="21">
        <v>110.78455505689617</v>
      </c>
      <c r="O149" s="21">
        <v>121.5508830450437</v>
      </c>
      <c r="P149" s="21">
        <v>310.89860701279935</v>
      </c>
      <c r="Q149" s="21">
        <v>323.59189825457395</v>
      </c>
    </row>
    <row r="150" spans="2:17" x14ac:dyDescent="0.25">
      <c r="B150" s="12">
        <v>144</v>
      </c>
      <c r="C150" s="12">
        <v>304132</v>
      </c>
      <c r="D150" s="20" t="s">
        <v>974</v>
      </c>
      <c r="E150" s="20" t="s">
        <v>975</v>
      </c>
      <c r="F150" s="20" t="s">
        <v>976</v>
      </c>
      <c r="G150" s="20" t="s">
        <v>977</v>
      </c>
      <c r="H150" s="20" t="s">
        <v>978</v>
      </c>
      <c r="I150" s="21">
        <v>9.4359885652140729</v>
      </c>
      <c r="J150" s="21">
        <v>38.950116816135598</v>
      </c>
      <c r="K150" s="21">
        <v>41.142518189675151</v>
      </c>
      <c r="L150" s="21">
        <f t="shared" si="2"/>
        <v>89.528623571024823</v>
      </c>
      <c r="M150" s="21">
        <v>41.655966270669829</v>
      </c>
      <c r="N150" s="21">
        <v>61.43180083635179</v>
      </c>
      <c r="O150" s="21">
        <v>213.13194926654569</v>
      </c>
      <c r="P150" s="21">
        <v>316.21971637356734</v>
      </c>
      <c r="Q150" s="21">
        <v>322.30406730817776</v>
      </c>
    </row>
    <row r="151" spans="2:17" x14ac:dyDescent="0.25">
      <c r="B151" s="12">
        <v>145</v>
      </c>
      <c r="C151" s="12">
        <v>304145</v>
      </c>
      <c r="D151" s="20" t="s">
        <v>979</v>
      </c>
      <c r="E151" s="20" t="s">
        <v>980</v>
      </c>
      <c r="F151" s="20" t="s">
        <v>981</v>
      </c>
      <c r="G151" s="20" t="s">
        <v>982</v>
      </c>
      <c r="H151" s="20" t="s">
        <v>983</v>
      </c>
      <c r="I151" s="21">
        <v>6.4820393949658026</v>
      </c>
      <c r="J151" s="21">
        <v>44.844035681894013</v>
      </c>
      <c r="K151" s="21">
        <v>39.115854288629315</v>
      </c>
      <c r="L151" s="21">
        <f t="shared" si="2"/>
        <v>90.441929365489131</v>
      </c>
      <c r="M151" s="21">
        <v>46.046081451486536</v>
      </c>
      <c r="N151" s="21">
        <v>70.147021237327806</v>
      </c>
      <c r="O151" s="21">
        <v>210.06808393264302</v>
      </c>
      <c r="P151" s="21">
        <v>326.26118662145734</v>
      </c>
      <c r="Q151" s="21">
        <v>332.44894225024194</v>
      </c>
    </row>
    <row r="152" spans="2:17" x14ac:dyDescent="0.25">
      <c r="B152" s="12">
        <v>146</v>
      </c>
      <c r="C152" s="12">
        <v>305568</v>
      </c>
      <c r="D152" s="20" t="s">
        <v>984</v>
      </c>
      <c r="E152" s="20" t="s">
        <v>985</v>
      </c>
      <c r="F152" s="20" t="s">
        <v>986</v>
      </c>
      <c r="G152" s="20" t="s">
        <v>987</v>
      </c>
      <c r="H152" s="20" t="s">
        <v>988</v>
      </c>
      <c r="I152" s="21">
        <v>18.161205546052191</v>
      </c>
      <c r="J152" s="21">
        <v>13.780857072736792</v>
      </c>
      <c r="K152" s="21">
        <v>27.789866178842317</v>
      </c>
      <c r="L152" s="21">
        <f t="shared" si="2"/>
        <v>59.731928797631298</v>
      </c>
      <c r="M152" s="21">
        <v>67.152205655286608</v>
      </c>
      <c r="N152" s="21">
        <v>95.205865123624918</v>
      </c>
      <c r="O152" s="21">
        <v>107.34181105620445</v>
      </c>
      <c r="P152" s="21">
        <v>269.699881835116</v>
      </c>
      <c r="Q152" s="21">
        <v>280.42657703308925</v>
      </c>
    </row>
    <row r="153" spans="2:17" x14ac:dyDescent="0.25">
      <c r="B153" s="12">
        <v>147</v>
      </c>
      <c r="C153" s="12">
        <v>305570</v>
      </c>
      <c r="D153" s="20" t="s">
        <v>989</v>
      </c>
      <c r="E153" s="20" t="s">
        <v>990</v>
      </c>
      <c r="F153" s="20" t="s">
        <v>991</v>
      </c>
      <c r="G153" s="20" t="s">
        <v>992</v>
      </c>
      <c r="H153" s="20" t="s">
        <v>993</v>
      </c>
      <c r="I153" s="21">
        <v>1.8736271627191547</v>
      </c>
      <c r="J153" s="21">
        <v>0</v>
      </c>
      <c r="K153" s="21">
        <v>0</v>
      </c>
      <c r="L153" s="21">
        <f t="shared" si="2"/>
        <v>1.8736271627191547</v>
      </c>
      <c r="M153" s="21">
        <v>76.612057857428738</v>
      </c>
      <c r="N153" s="21">
        <v>112.15740094183093</v>
      </c>
      <c r="O153" s="21">
        <v>114.14675618080476</v>
      </c>
      <c r="P153" s="21">
        <v>302.91621498006441</v>
      </c>
      <c r="Q153" s="21">
        <v>314.30446768273936</v>
      </c>
    </row>
    <row r="154" spans="2:17" x14ac:dyDescent="0.25">
      <c r="B154" s="12">
        <v>148</v>
      </c>
      <c r="C154" s="12">
        <v>311590</v>
      </c>
      <c r="D154" s="20" t="s">
        <v>994</v>
      </c>
      <c r="E154" s="20" t="s">
        <v>995</v>
      </c>
      <c r="F154" s="20" t="s">
        <v>996</v>
      </c>
      <c r="G154" s="20" t="s">
        <v>997</v>
      </c>
      <c r="H154" s="20" t="s">
        <v>998</v>
      </c>
      <c r="I154" s="21">
        <v>12.078283068926581</v>
      </c>
      <c r="J154" s="21">
        <v>36.799748991663222</v>
      </c>
      <c r="K154" s="21">
        <v>27.410828196540297</v>
      </c>
      <c r="L154" s="21">
        <f t="shared" si="2"/>
        <v>76.288860257130096</v>
      </c>
      <c r="M154" s="21">
        <v>19.247271521559821</v>
      </c>
      <c r="N154" s="21">
        <v>24.93236764590679</v>
      </c>
      <c r="O154" s="21">
        <v>275.24767884205386</v>
      </c>
      <c r="P154" s="21">
        <v>319.42731800952055</v>
      </c>
      <c r="Q154" s="21">
        <v>323.06718553528276</v>
      </c>
    </row>
    <row r="155" spans="2:17" x14ac:dyDescent="0.25">
      <c r="B155" s="12">
        <v>149</v>
      </c>
      <c r="C155" s="12">
        <v>317988</v>
      </c>
      <c r="D155" s="20" t="s">
        <v>999</v>
      </c>
      <c r="E155" s="20" t="s">
        <v>1000</v>
      </c>
      <c r="F155" s="20" t="s">
        <v>1001</v>
      </c>
      <c r="G155" s="20" t="s">
        <v>1002</v>
      </c>
      <c r="H155" s="20" t="s">
        <v>1003</v>
      </c>
      <c r="I155" s="21">
        <v>6.63944444842961</v>
      </c>
      <c r="J155" s="21">
        <v>1.1290611378358462</v>
      </c>
      <c r="K155" s="21">
        <v>0</v>
      </c>
      <c r="L155" s="21">
        <f t="shared" si="2"/>
        <v>7.768505586265456</v>
      </c>
      <c r="M155" s="21">
        <v>26.406144735478225</v>
      </c>
      <c r="N155" s="21">
        <v>37.613559167084468</v>
      </c>
      <c r="O155" s="21">
        <v>185.34517742516633</v>
      </c>
      <c r="P155" s="21">
        <v>249.36488132772902</v>
      </c>
      <c r="Q155" s="21">
        <v>253.54069949536787</v>
      </c>
    </row>
    <row r="156" spans="2:17" x14ac:dyDescent="0.25">
      <c r="B156" s="12">
        <v>150</v>
      </c>
      <c r="C156" s="12">
        <v>317989</v>
      </c>
      <c r="D156" s="20" t="s">
        <v>1004</v>
      </c>
      <c r="E156" s="20" t="s">
        <v>1005</v>
      </c>
      <c r="F156" s="20" t="s">
        <v>1006</v>
      </c>
      <c r="G156" s="20" t="s">
        <v>1007</v>
      </c>
      <c r="H156" s="20" t="s">
        <v>1008</v>
      </c>
      <c r="I156" s="21">
        <v>7.7022468112293998</v>
      </c>
      <c r="J156" s="21">
        <v>0.97624025021166183</v>
      </c>
      <c r="K156" s="21">
        <v>0.65391179766492913</v>
      </c>
      <c r="L156" s="21">
        <f t="shared" si="2"/>
        <v>9.3323988591059894</v>
      </c>
      <c r="M156" s="21">
        <v>21.075826947160305</v>
      </c>
      <c r="N156" s="21">
        <v>23.364181313190972</v>
      </c>
      <c r="O156" s="21">
        <v>115.04738206054832</v>
      </c>
      <c r="P156" s="21">
        <v>159.48739032089961</v>
      </c>
      <c r="Q156" s="21">
        <v>164.4179002793139</v>
      </c>
    </row>
    <row r="157" spans="2:17" x14ac:dyDescent="0.25">
      <c r="B157" s="12">
        <v>151</v>
      </c>
      <c r="C157" s="12">
        <v>321003</v>
      </c>
      <c r="D157" s="20" t="s">
        <v>1009</v>
      </c>
      <c r="E157" s="20" t="s">
        <v>1010</v>
      </c>
      <c r="F157" s="20" t="s">
        <v>1011</v>
      </c>
      <c r="G157" s="20" t="s">
        <v>1012</v>
      </c>
      <c r="H157" s="20" t="s">
        <v>1013</v>
      </c>
      <c r="I157" s="21">
        <v>11.079181179504209</v>
      </c>
      <c r="J157" s="21">
        <v>32.908255383955442</v>
      </c>
      <c r="K157" s="21">
        <v>37.074778737890107</v>
      </c>
      <c r="L157" s="21">
        <f t="shared" si="2"/>
        <v>81.062215301349767</v>
      </c>
      <c r="M157" s="21">
        <v>53.825571713971136</v>
      </c>
      <c r="N157" s="21">
        <v>90.185460548426263</v>
      </c>
      <c r="O157" s="21">
        <v>179.2397088563732</v>
      </c>
      <c r="P157" s="21">
        <v>323.25074111877058</v>
      </c>
      <c r="Q157" s="21">
        <v>328.51901644413391</v>
      </c>
    </row>
    <row r="158" spans="2:17" x14ac:dyDescent="0.25">
      <c r="B158" s="12">
        <v>152</v>
      </c>
      <c r="C158" s="12">
        <v>321015</v>
      </c>
      <c r="D158" s="20" t="s">
        <v>1014</v>
      </c>
      <c r="E158" s="20" t="s">
        <v>1015</v>
      </c>
      <c r="F158" s="20" t="s">
        <v>1016</v>
      </c>
      <c r="G158" s="20" t="s">
        <v>1017</v>
      </c>
      <c r="H158" s="20" t="s">
        <v>1018</v>
      </c>
      <c r="I158" s="21">
        <v>11.051142955540769</v>
      </c>
      <c r="J158" s="21">
        <v>43.561565223105084</v>
      </c>
      <c r="K158" s="21">
        <v>34.598891685376579</v>
      </c>
      <c r="L158" s="21">
        <f t="shared" si="2"/>
        <v>89.211599864022432</v>
      </c>
      <c r="M158" s="21">
        <v>41.95316347794229</v>
      </c>
      <c r="N158" s="21">
        <v>54.02518967954142</v>
      </c>
      <c r="O158" s="21">
        <v>214.62489939642884</v>
      </c>
      <c r="P158" s="21">
        <v>310.60325255391257</v>
      </c>
      <c r="Q158" s="21">
        <v>318.6137887697937</v>
      </c>
    </row>
    <row r="159" spans="2:17" x14ac:dyDescent="0.25">
      <c r="B159" s="12">
        <v>153</v>
      </c>
      <c r="C159" s="12">
        <v>325064</v>
      </c>
      <c r="D159" s="20" t="s">
        <v>1019</v>
      </c>
      <c r="E159" s="20" t="s">
        <v>1020</v>
      </c>
      <c r="F159" s="20" t="s">
        <v>1021</v>
      </c>
      <c r="G159" s="20" t="s">
        <v>1022</v>
      </c>
      <c r="H159" s="20" t="s">
        <v>1023</v>
      </c>
      <c r="I159" s="21">
        <v>12.171501556193133</v>
      </c>
      <c r="J159" s="21">
        <v>1.0095228262188531</v>
      </c>
      <c r="K159" s="21">
        <v>0</v>
      </c>
      <c r="L159" s="21">
        <f t="shared" si="2"/>
        <v>13.181024382411987</v>
      </c>
      <c r="M159" s="21">
        <v>57.243670611174338</v>
      </c>
      <c r="N159" s="21">
        <v>68.148143462540432</v>
      </c>
      <c r="O159" s="21">
        <v>208.26029785196195</v>
      </c>
      <c r="P159" s="21">
        <v>333.65211192567676</v>
      </c>
      <c r="Q159" s="21">
        <v>345.9183928002542</v>
      </c>
    </row>
    <row r="160" spans="2:17" x14ac:dyDescent="0.25">
      <c r="B160" s="12">
        <v>154</v>
      </c>
      <c r="C160" s="12">
        <v>325065</v>
      </c>
      <c r="D160" s="20" t="s">
        <v>1024</v>
      </c>
      <c r="E160" s="20" t="s">
        <v>1025</v>
      </c>
      <c r="F160" s="20" t="s">
        <v>1026</v>
      </c>
      <c r="G160" s="20" t="s">
        <v>1027</v>
      </c>
      <c r="H160" s="20" t="s">
        <v>1028</v>
      </c>
      <c r="I160" s="21">
        <v>9.1758470105945804</v>
      </c>
      <c r="J160" s="21">
        <v>21.224679296290645</v>
      </c>
      <c r="K160" s="21">
        <v>24.829514521537494</v>
      </c>
      <c r="L160" s="21">
        <f t="shared" si="2"/>
        <v>55.230040828422716</v>
      </c>
      <c r="M160" s="21">
        <v>38.66176642685037</v>
      </c>
      <c r="N160" s="21">
        <v>59.276548722006446</v>
      </c>
      <c r="O160" s="21">
        <v>215.20170367723108</v>
      </c>
      <c r="P160" s="21">
        <v>313.1400188260879</v>
      </c>
      <c r="Q160" s="21">
        <v>318.24453034623156</v>
      </c>
    </row>
    <row r="161" spans="2:17" x14ac:dyDescent="0.25">
      <c r="B161" s="12">
        <v>155</v>
      </c>
      <c r="C161" s="12">
        <v>325066</v>
      </c>
      <c r="D161" s="20" t="s">
        <v>1029</v>
      </c>
      <c r="E161" s="20" t="s">
        <v>1030</v>
      </c>
      <c r="F161" s="20" t="s">
        <v>1031</v>
      </c>
      <c r="G161" s="20" t="s">
        <v>1032</v>
      </c>
      <c r="H161" s="20" t="s">
        <v>1033</v>
      </c>
      <c r="I161" s="21">
        <v>12.606942907666523</v>
      </c>
      <c r="J161" s="21">
        <v>47.522937765064732</v>
      </c>
      <c r="K161" s="21">
        <v>40.488827958503592</v>
      </c>
      <c r="L161" s="21">
        <f t="shared" si="2"/>
        <v>100.61870863123485</v>
      </c>
      <c r="M161" s="21">
        <v>24.78171415157729</v>
      </c>
      <c r="N161" s="21">
        <v>38.663114343012829</v>
      </c>
      <c r="O161" s="21">
        <v>228.83466047531553</v>
      </c>
      <c r="P161" s="21">
        <v>292.27948896990563</v>
      </c>
      <c r="Q161" s="21">
        <v>295.39119860337115</v>
      </c>
    </row>
    <row r="162" spans="2:17" x14ac:dyDescent="0.25">
      <c r="B162" s="12">
        <v>156</v>
      </c>
      <c r="C162" s="12">
        <v>325067</v>
      </c>
      <c r="D162" s="20" t="s">
        <v>1034</v>
      </c>
      <c r="E162" s="20" t="s">
        <v>1035</v>
      </c>
      <c r="F162" s="20" t="s">
        <v>1036</v>
      </c>
      <c r="G162" s="20" t="s">
        <v>1037</v>
      </c>
      <c r="H162" s="20" t="s">
        <v>1038</v>
      </c>
      <c r="I162" s="21">
        <v>7.1576815492649297</v>
      </c>
      <c r="J162" s="21">
        <v>37.369999999999997</v>
      </c>
      <c r="K162" s="21">
        <v>29.08</v>
      </c>
      <c r="L162" s="21">
        <f t="shared" si="2"/>
        <v>73.607681549264925</v>
      </c>
      <c r="M162" s="21">
        <v>10.293477666458829</v>
      </c>
      <c r="N162" s="21">
        <v>13.414755739074833</v>
      </c>
      <c r="O162" s="21">
        <v>255.20069268894213</v>
      </c>
      <c r="P162" s="21">
        <v>278.90892609447576</v>
      </c>
      <c r="Q162" s="21">
        <v>280.83612355032727</v>
      </c>
    </row>
    <row r="163" spans="2:17" x14ac:dyDescent="0.25">
      <c r="B163" s="12">
        <v>157</v>
      </c>
      <c r="C163" s="12">
        <v>325068</v>
      </c>
      <c r="D163" s="20" t="s">
        <v>1039</v>
      </c>
      <c r="E163" s="20" t="s">
        <v>1040</v>
      </c>
      <c r="F163" s="20" t="s">
        <v>1041</v>
      </c>
      <c r="G163" s="20" t="s">
        <v>1042</v>
      </c>
      <c r="H163" s="20" t="s">
        <v>1043</v>
      </c>
      <c r="I163" s="21">
        <v>9.3017695126025401</v>
      </c>
      <c r="J163" s="21">
        <v>21.275602673056657</v>
      </c>
      <c r="K163" s="21">
        <v>22.95107175514282</v>
      </c>
      <c r="L163" s="21">
        <f t="shared" si="2"/>
        <v>53.528443940802021</v>
      </c>
      <c r="M163" s="21">
        <v>39.924283962842395</v>
      </c>
      <c r="N163" s="21">
        <v>68.763690047935697</v>
      </c>
      <c r="O163" s="21">
        <v>238.70301710911556</v>
      </c>
      <c r="P163" s="21">
        <v>347.39099111989367</v>
      </c>
      <c r="Q163" s="21">
        <v>350.84984748981032</v>
      </c>
    </row>
    <row r="164" spans="2:17" x14ac:dyDescent="0.25">
      <c r="B164" s="12">
        <v>158</v>
      </c>
      <c r="C164" s="12">
        <v>325069</v>
      </c>
      <c r="D164" s="20" t="s">
        <v>1044</v>
      </c>
      <c r="E164" s="20" t="s">
        <v>1045</v>
      </c>
      <c r="F164" s="20" t="s">
        <v>1046</v>
      </c>
      <c r="G164" s="20" t="s">
        <v>1047</v>
      </c>
      <c r="H164" s="20" t="s">
        <v>1048</v>
      </c>
      <c r="I164" s="21">
        <v>15.234693080105709</v>
      </c>
      <c r="J164" s="21">
        <v>27.32918782147679</v>
      </c>
      <c r="K164" s="21">
        <v>27.759319642224899</v>
      </c>
      <c r="L164" s="21">
        <f t="shared" si="2"/>
        <v>70.323200543807403</v>
      </c>
      <c r="M164" s="21">
        <v>34.196471544027155</v>
      </c>
      <c r="N164" s="21">
        <v>56.762806682269066</v>
      </c>
      <c r="O164" s="21">
        <v>213.54357039790452</v>
      </c>
      <c r="P164" s="21">
        <v>304.50284862420074</v>
      </c>
      <c r="Q164" s="21">
        <v>307.97801079246966</v>
      </c>
    </row>
    <row r="165" spans="2:17" x14ac:dyDescent="0.25">
      <c r="B165" s="12">
        <v>159</v>
      </c>
      <c r="C165" s="12">
        <v>325070</v>
      </c>
      <c r="D165" s="20" t="s">
        <v>1049</v>
      </c>
      <c r="E165" s="20" t="s">
        <v>1050</v>
      </c>
      <c r="F165" s="20" t="s">
        <v>1051</v>
      </c>
      <c r="G165" s="20" t="s">
        <v>1052</v>
      </c>
      <c r="H165" s="20" t="s">
        <v>1053</v>
      </c>
      <c r="I165" s="21">
        <v>13.59829051794074</v>
      </c>
      <c r="J165" s="21">
        <v>21.028312301133099</v>
      </c>
      <c r="K165" s="21">
        <v>35.886282148574871</v>
      </c>
      <c r="L165" s="21">
        <f t="shared" si="2"/>
        <v>70.512884967648716</v>
      </c>
      <c r="M165" s="21">
        <v>70.305677820614179</v>
      </c>
      <c r="N165" s="21">
        <v>114.6664870783718</v>
      </c>
      <c r="O165" s="21">
        <v>110.34739161945595</v>
      </c>
      <c r="P165" s="21">
        <v>295.31955651844191</v>
      </c>
      <c r="Q165" s="21">
        <v>302.95243852993985</v>
      </c>
    </row>
    <row r="166" spans="2:17" x14ac:dyDescent="0.25">
      <c r="B166" s="12">
        <v>160</v>
      </c>
      <c r="C166" s="12">
        <v>325071</v>
      </c>
      <c r="D166" s="20" t="s">
        <v>1054</v>
      </c>
      <c r="E166" s="20" t="s">
        <v>1055</v>
      </c>
      <c r="F166" s="20" t="s">
        <v>1056</v>
      </c>
      <c r="G166" s="20" t="s">
        <v>1057</v>
      </c>
      <c r="H166" s="20" t="s">
        <v>953</v>
      </c>
      <c r="I166" s="21">
        <v>11.703333333333333</v>
      </c>
      <c r="J166" s="21">
        <v>27.133652433328425</v>
      </c>
      <c r="K166" s="21">
        <v>19.962673360577458</v>
      </c>
      <c r="L166" s="21">
        <f t="shared" si="2"/>
        <v>58.79965912723921</v>
      </c>
      <c r="M166" s="21">
        <v>45.835573902683677</v>
      </c>
      <c r="N166" s="21">
        <v>73.443805111433676</v>
      </c>
      <c r="O166" s="21">
        <v>208.64225706036336</v>
      </c>
      <c r="P166" s="21">
        <v>327.92163607448077</v>
      </c>
      <c r="Q166" s="21">
        <v>333.21290979907849</v>
      </c>
    </row>
    <row r="167" spans="2:17" x14ac:dyDescent="0.25">
      <c r="B167" s="12">
        <v>161</v>
      </c>
      <c r="C167" s="12">
        <v>325073</v>
      </c>
      <c r="D167" s="20" t="s">
        <v>1058</v>
      </c>
      <c r="E167" s="20" t="s">
        <v>1059</v>
      </c>
      <c r="F167" s="20" t="s">
        <v>1060</v>
      </c>
      <c r="G167" s="20" t="s">
        <v>1061</v>
      </c>
      <c r="H167" s="20" t="s">
        <v>1062</v>
      </c>
      <c r="I167" s="21">
        <v>8.5430129969568096</v>
      </c>
      <c r="J167" s="21">
        <v>25.461019896360686</v>
      </c>
      <c r="K167" s="21">
        <v>20.632512112971717</v>
      </c>
      <c r="L167" s="21">
        <f t="shared" si="2"/>
        <v>54.636545006289211</v>
      </c>
      <c r="M167" s="21">
        <v>46.00348895737821</v>
      </c>
      <c r="N167" s="21">
        <v>59.501643288792387</v>
      </c>
      <c r="O167" s="21">
        <v>177.72812461460481</v>
      </c>
      <c r="P167" s="21">
        <v>283.23325686077538</v>
      </c>
      <c r="Q167" s="21">
        <v>291.95460695015436</v>
      </c>
    </row>
    <row r="168" spans="2:17" x14ac:dyDescent="0.25">
      <c r="B168" s="12">
        <v>162</v>
      </c>
      <c r="C168" s="12">
        <v>325074</v>
      </c>
      <c r="D168" s="20" t="s">
        <v>437</v>
      </c>
      <c r="E168" s="20" t="s">
        <v>1063</v>
      </c>
      <c r="F168" s="20" t="s">
        <v>1064</v>
      </c>
      <c r="G168" s="20" t="s">
        <v>1065</v>
      </c>
      <c r="H168" s="20" t="s">
        <v>1066</v>
      </c>
      <c r="I168" s="21">
        <v>11.248054467170576</v>
      </c>
      <c r="J168" s="21">
        <v>27.36990810763329</v>
      </c>
      <c r="K168" s="21">
        <v>30.862460668060958</v>
      </c>
      <c r="L168" s="21">
        <f t="shared" si="2"/>
        <v>69.480423242864831</v>
      </c>
      <c r="M168" s="21">
        <v>50.314081414890474</v>
      </c>
      <c r="N168" s="21">
        <v>59.920440747355087</v>
      </c>
      <c r="O168" s="21">
        <v>133.74277912733262</v>
      </c>
      <c r="P168" s="21">
        <v>243.97730128957821</v>
      </c>
      <c r="Q168" s="21">
        <v>254.75343621765822</v>
      </c>
    </row>
    <row r="169" spans="2:17" x14ac:dyDescent="0.25">
      <c r="B169" s="12">
        <v>163</v>
      </c>
      <c r="C169" s="12">
        <v>325075</v>
      </c>
      <c r="D169" s="20" t="s">
        <v>1067</v>
      </c>
      <c r="E169" s="20" t="s">
        <v>1068</v>
      </c>
      <c r="F169" s="20" t="s">
        <v>1069</v>
      </c>
      <c r="G169" s="20" t="s">
        <v>1070</v>
      </c>
      <c r="H169" s="20" t="s">
        <v>1071</v>
      </c>
      <c r="I169" s="21">
        <v>10.388784314576002</v>
      </c>
      <c r="J169" s="21">
        <v>34.950282960012139</v>
      </c>
      <c r="K169" s="21">
        <v>35.284064942213675</v>
      </c>
      <c r="L169" s="21">
        <f t="shared" si="2"/>
        <v>80.623132216801821</v>
      </c>
      <c r="M169" s="21">
        <v>81.435988253108036</v>
      </c>
      <c r="N169" s="21">
        <v>125.95456437513637</v>
      </c>
      <c r="O169" s="21">
        <v>169.59167177262768</v>
      </c>
      <c r="P169" s="21">
        <v>376.9822244008721</v>
      </c>
      <c r="Q169" s="21">
        <v>387.47112307739332</v>
      </c>
    </row>
    <row r="170" spans="2:17" x14ac:dyDescent="0.25">
      <c r="B170" s="12">
        <v>164</v>
      </c>
      <c r="C170" s="12">
        <v>325076</v>
      </c>
      <c r="D170" s="20" t="s">
        <v>1072</v>
      </c>
      <c r="E170" s="20" t="s">
        <v>1073</v>
      </c>
      <c r="F170" s="20" t="s">
        <v>1074</v>
      </c>
      <c r="G170" s="20" t="s">
        <v>1075</v>
      </c>
      <c r="H170" s="20" t="s">
        <v>1076</v>
      </c>
      <c r="I170" s="21">
        <v>10.963750293376387</v>
      </c>
      <c r="J170" s="21">
        <v>15.888111304677389</v>
      </c>
      <c r="K170" s="21">
        <v>16.098067990102408</v>
      </c>
      <c r="L170" s="21">
        <f t="shared" si="2"/>
        <v>42.949929588156181</v>
      </c>
      <c r="M170" s="21">
        <v>29.775833924536315</v>
      </c>
      <c r="N170" s="21">
        <v>33.830635186345233</v>
      </c>
      <c r="O170" s="21">
        <v>238.68863888517589</v>
      </c>
      <c r="P170" s="21">
        <v>302.29510799605742</v>
      </c>
      <c r="Q170" s="21">
        <v>309.06367251360274</v>
      </c>
    </row>
    <row r="171" spans="2:17" x14ac:dyDescent="0.25">
      <c r="B171" s="12">
        <v>165</v>
      </c>
      <c r="C171" s="12">
        <v>325077</v>
      </c>
      <c r="D171" s="20" t="s">
        <v>1077</v>
      </c>
      <c r="E171" s="20" t="s">
        <v>1078</v>
      </c>
      <c r="F171" s="20" t="s">
        <v>1079</v>
      </c>
      <c r="G171" s="20" t="s">
        <v>1080</v>
      </c>
      <c r="H171" s="20" t="s">
        <v>1081</v>
      </c>
      <c r="I171" s="21">
        <v>10.563137217991603</v>
      </c>
      <c r="J171" s="21">
        <v>31.328801252658565</v>
      </c>
      <c r="K171" s="21">
        <v>27.575806477162036</v>
      </c>
      <c r="L171" s="21">
        <f t="shared" si="2"/>
        <v>69.467744947812207</v>
      </c>
      <c r="M171" s="21">
        <v>48.120450658332281</v>
      </c>
      <c r="N171" s="21">
        <v>65.14491823493438</v>
      </c>
      <c r="O171" s="21">
        <v>134.80230205827695</v>
      </c>
      <c r="P171" s="21">
        <v>248.06767095154362</v>
      </c>
      <c r="Q171" s="21">
        <v>256.49311590432552</v>
      </c>
    </row>
    <row r="172" spans="2:17" x14ac:dyDescent="0.25">
      <c r="B172" s="12">
        <v>166</v>
      </c>
      <c r="C172" s="12">
        <v>325079</v>
      </c>
      <c r="D172" s="20" t="s">
        <v>1082</v>
      </c>
      <c r="E172" s="20" t="s">
        <v>1083</v>
      </c>
      <c r="F172" s="20" t="s">
        <v>1084</v>
      </c>
      <c r="G172" s="20" t="s">
        <v>1085</v>
      </c>
      <c r="H172" s="20" t="s">
        <v>1086</v>
      </c>
      <c r="I172" s="21">
        <v>19.342674615831054</v>
      </c>
      <c r="J172" s="21">
        <v>35.40811013988349</v>
      </c>
      <c r="K172" s="21">
        <v>30.877922626249759</v>
      </c>
      <c r="L172" s="21">
        <f t="shared" si="2"/>
        <v>85.628707381964304</v>
      </c>
      <c r="M172" s="21">
        <v>34.984151092403287</v>
      </c>
      <c r="N172" s="21">
        <v>63.354190252755338</v>
      </c>
      <c r="O172" s="21">
        <v>180.82360712361603</v>
      </c>
      <c r="P172" s="21">
        <v>279.16194846877465</v>
      </c>
      <c r="Q172" s="21">
        <v>281.449018354315</v>
      </c>
    </row>
    <row r="173" spans="2:17" x14ac:dyDescent="0.25">
      <c r="B173" s="12">
        <v>167</v>
      </c>
      <c r="C173" s="12">
        <v>325084</v>
      </c>
      <c r="D173" s="20" t="s">
        <v>1087</v>
      </c>
      <c r="E173" s="20" t="s">
        <v>1088</v>
      </c>
      <c r="F173" s="20" t="s">
        <v>1089</v>
      </c>
      <c r="G173" s="20" t="s">
        <v>1090</v>
      </c>
      <c r="H173" s="20" t="s">
        <v>1091</v>
      </c>
      <c r="I173" s="21">
        <v>11.948172074767511</v>
      </c>
      <c r="J173" s="21">
        <v>28.383509906245461</v>
      </c>
      <c r="K173" s="21">
        <v>22.010597884625415</v>
      </c>
      <c r="L173" s="21">
        <f t="shared" si="2"/>
        <v>62.342279865638389</v>
      </c>
      <c r="M173" s="21">
        <v>61.086511296789361</v>
      </c>
      <c r="N173" s="21">
        <v>79.724165333149642</v>
      </c>
      <c r="O173" s="21">
        <v>170.33365303287249</v>
      </c>
      <c r="P173" s="21">
        <v>311.14432966281151</v>
      </c>
      <c r="Q173" s="21">
        <v>322.55378563125026</v>
      </c>
    </row>
    <row r="174" spans="2:17" x14ac:dyDescent="0.25">
      <c r="B174" s="12">
        <v>168</v>
      </c>
      <c r="C174" s="12">
        <v>325085</v>
      </c>
      <c r="D174" s="20" t="s">
        <v>1092</v>
      </c>
      <c r="E174" s="20" t="s">
        <v>1093</v>
      </c>
      <c r="F174" s="20" t="s">
        <v>851</v>
      </c>
      <c r="G174" s="20" t="s">
        <v>1094</v>
      </c>
      <c r="H174" s="20" t="s">
        <v>1095</v>
      </c>
      <c r="I174" s="21">
        <v>9.8569717969743547</v>
      </c>
      <c r="J174" s="21">
        <v>44.74042494513639</v>
      </c>
      <c r="K174" s="21">
        <v>39.678068826272437</v>
      </c>
      <c r="L174" s="21">
        <f t="shared" si="2"/>
        <v>94.275465568383183</v>
      </c>
      <c r="M174" s="21">
        <v>16.253234630850372</v>
      </c>
      <c r="N174" s="21">
        <v>22.726296690043032</v>
      </c>
      <c r="O174" s="21">
        <v>241.34813596805546</v>
      </c>
      <c r="P174" s="21">
        <v>280.32766728894893</v>
      </c>
      <c r="Q174" s="21">
        <v>282.99997339876376</v>
      </c>
    </row>
    <row r="175" spans="2:17" x14ac:dyDescent="0.25">
      <c r="B175" s="12">
        <v>169</v>
      </c>
      <c r="C175" s="12">
        <v>325093</v>
      </c>
      <c r="D175" s="20" t="s">
        <v>1096</v>
      </c>
      <c r="E175" s="20" t="s">
        <v>1097</v>
      </c>
      <c r="F175" s="20" t="s">
        <v>1098</v>
      </c>
      <c r="G175" s="20" t="s">
        <v>1099</v>
      </c>
      <c r="H175" s="20" t="s">
        <v>1100</v>
      </c>
      <c r="I175" s="21">
        <v>11.56681483472402</v>
      </c>
      <c r="J175" s="21">
        <v>58.188947426090408</v>
      </c>
      <c r="K175" s="21">
        <v>36.24591524988147</v>
      </c>
      <c r="L175" s="21">
        <f t="shared" si="2"/>
        <v>106.00167751069591</v>
      </c>
      <c r="M175" s="21">
        <v>42.635753853675887</v>
      </c>
      <c r="N175" s="21">
        <v>45.437519569547682</v>
      </c>
      <c r="O175" s="21">
        <v>252.34148169689152</v>
      </c>
      <c r="P175" s="21">
        <v>340.4147551201151</v>
      </c>
      <c r="Q175" s="21">
        <v>350.82762735026159</v>
      </c>
    </row>
    <row r="176" spans="2:17" x14ac:dyDescent="0.25">
      <c r="B176" s="12">
        <v>170</v>
      </c>
      <c r="C176" s="12">
        <v>325094</v>
      </c>
      <c r="D176" s="20" t="s">
        <v>1101</v>
      </c>
      <c r="E176" s="20" t="s">
        <v>1102</v>
      </c>
      <c r="F176" s="20" t="s">
        <v>1103</v>
      </c>
      <c r="G176" s="20" t="s">
        <v>1104</v>
      </c>
      <c r="H176" s="20" t="s">
        <v>1105</v>
      </c>
      <c r="I176" s="21">
        <v>12.104828276088606</v>
      </c>
      <c r="J176" s="21">
        <v>0</v>
      </c>
      <c r="K176" s="21">
        <v>0.30018870570640638</v>
      </c>
      <c r="L176" s="21">
        <f t="shared" si="2"/>
        <v>12.405016981795011</v>
      </c>
      <c r="M176" s="21">
        <v>42.452591385947819</v>
      </c>
      <c r="N176" s="21">
        <v>51.631383384921513</v>
      </c>
      <c r="O176" s="21">
        <v>190.44874854523655</v>
      </c>
      <c r="P176" s="21">
        <v>284.53272331610589</v>
      </c>
      <c r="Q176" s="21">
        <v>293.36748699669869</v>
      </c>
    </row>
    <row r="177" spans="2:17" x14ac:dyDescent="0.25">
      <c r="B177" s="12">
        <v>171</v>
      </c>
      <c r="C177" s="12">
        <v>325095</v>
      </c>
      <c r="D177" s="20" t="s">
        <v>1106</v>
      </c>
      <c r="E177" s="20" t="s">
        <v>1107</v>
      </c>
      <c r="F177" s="20" t="s">
        <v>1108</v>
      </c>
      <c r="G177" s="20" t="s">
        <v>1109</v>
      </c>
      <c r="H177" s="20" t="s">
        <v>1110</v>
      </c>
      <c r="I177" s="21">
        <v>17.645298706476339</v>
      </c>
      <c r="J177" s="21">
        <v>0</v>
      </c>
      <c r="K177" s="21">
        <v>0.5871211168902476</v>
      </c>
      <c r="L177" s="21">
        <f t="shared" si="2"/>
        <v>18.232419823366588</v>
      </c>
      <c r="M177" s="21">
        <v>18.30568054832851</v>
      </c>
      <c r="N177" s="21">
        <v>19.691318511633902</v>
      </c>
      <c r="O177" s="21">
        <v>259.36412308903277</v>
      </c>
      <c r="P177" s="21">
        <v>297.36112214899521</v>
      </c>
      <c r="Q177" s="21">
        <v>301.78804598036731</v>
      </c>
    </row>
    <row r="178" spans="2:17" x14ac:dyDescent="0.25">
      <c r="B178" s="12">
        <v>172</v>
      </c>
      <c r="C178" s="12">
        <v>325098</v>
      </c>
      <c r="D178" s="20" t="s">
        <v>1111</v>
      </c>
      <c r="E178" s="20" t="s">
        <v>1112</v>
      </c>
      <c r="F178" s="20" t="s">
        <v>1113</v>
      </c>
      <c r="G178" s="20" t="s">
        <v>1114</v>
      </c>
      <c r="H178" s="20" t="s">
        <v>1115</v>
      </c>
      <c r="I178" s="21">
        <v>4.4733333333333336</v>
      </c>
      <c r="J178" s="21">
        <v>0</v>
      </c>
      <c r="K178" s="21">
        <v>0</v>
      </c>
      <c r="L178" s="21">
        <f t="shared" si="2"/>
        <v>4.4733333333333336</v>
      </c>
      <c r="M178" s="21">
        <v>12.674598723575807</v>
      </c>
      <c r="N178" s="21">
        <v>17.553466538868719</v>
      </c>
      <c r="O178" s="21">
        <v>249.00858465402078</v>
      </c>
      <c r="P178" s="21">
        <v>279.2366499164653</v>
      </c>
      <c r="Q178" s="21">
        <v>281.36111730892475</v>
      </c>
    </row>
    <row r="179" spans="2:17" x14ac:dyDescent="0.25">
      <c r="B179" s="12">
        <v>173</v>
      </c>
      <c r="C179" s="12">
        <v>326791</v>
      </c>
      <c r="D179" s="20" t="s">
        <v>1116</v>
      </c>
      <c r="E179" s="20" t="s">
        <v>1117</v>
      </c>
      <c r="F179" s="20" t="s">
        <v>1118</v>
      </c>
      <c r="G179" s="20" t="s">
        <v>1119</v>
      </c>
      <c r="H179" s="20" t="s">
        <v>1120</v>
      </c>
      <c r="I179" s="21">
        <v>16.15332839104806</v>
      </c>
      <c r="J179" s="21">
        <v>0</v>
      </c>
      <c r="K179" s="21">
        <v>0.10667820936162331</v>
      </c>
      <c r="L179" s="21">
        <f t="shared" si="2"/>
        <v>16.260006600409682</v>
      </c>
      <c r="M179" s="21">
        <v>44.387906585528093</v>
      </c>
      <c r="N179" s="21">
        <v>64.056666666666672</v>
      </c>
      <c r="O179" s="21">
        <v>164.14137067782687</v>
      </c>
      <c r="P179" s="21">
        <v>272.58594393002164</v>
      </c>
      <c r="Q179" s="21">
        <v>279.40629722278567</v>
      </c>
    </row>
    <row r="180" spans="2:17" x14ac:dyDescent="0.25">
      <c r="B180" s="12">
        <v>174</v>
      </c>
      <c r="C180" s="12">
        <v>327678</v>
      </c>
      <c r="D180" s="20" t="s">
        <v>1121</v>
      </c>
      <c r="E180" s="20" t="s">
        <v>1122</v>
      </c>
      <c r="F180" s="20" t="s">
        <v>1123</v>
      </c>
      <c r="G180" s="20" t="s">
        <v>1124</v>
      </c>
      <c r="H180" s="20" t="s">
        <v>1125</v>
      </c>
      <c r="I180" s="21">
        <v>8.9946351770782922</v>
      </c>
      <c r="J180" s="21">
        <v>29.740892047925843</v>
      </c>
      <c r="K180" s="21">
        <v>37.825411284197934</v>
      </c>
      <c r="L180" s="21">
        <f t="shared" si="2"/>
        <v>76.56093850920206</v>
      </c>
      <c r="M180" s="21">
        <v>54.068985653683789</v>
      </c>
      <c r="N180" s="21">
        <v>74.008061899451093</v>
      </c>
      <c r="O180" s="21">
        <v>214.03663732491373</v>
      </c>
      <c r="P180" s="21">
        <v>342.11368487804862</v>
      </c>
      <c r="Q180" s="21">
        <v>351.38624284902221</v>
      </c>
    </row>
    <row r="181" spans="2:17" x14ac:dyDescent="0.25">
      <c r="B181" s="12">
        <v>175</v>
      </c>
      <c r="C181" s="12">
        <v>910240</v>
      </c>
      <c r="D181" s="20" t="s">
        <v>1126</v>
      </c>
      <c r="E181" s="20" t="s">
        <v>1127</v>
      </c>
      <c r="F181" s="20" t="s">
        <v>1128</v>
      </c>
      <c r="G181" s="20" t="s">
        <v>1129</v>
      </c>
      <c r="H181" s="20" t="s">
        <v>1130</v>
      </c>
      <c r="I181" s="21">
        <v>9.1317494174876916</v>
      </c>
      <c r="J181" s="21">
        <v>57.606666666666662</v>
      </c>
      <c r="K181" s="21">
        <v>48.56666666666667</v>
      </c>
      <c r="L181" s="21">
        <f t="shared" si="2"/>
        <v>115.30508275082101</v>
      </c>
      <c r="M181" s="21">
        <v>15.269810687451459</v>
      </c>
      <c r="N181" s="21">
        <v>20.319436758166621</v>
      </c>
      <c r="O181" s="21">
        <v>242.52060419212998</v>
      </c>
      <c r="P181" s="21">
        <v>278.10985163774802</v>
      </c>
      <c r="Q181" s="21">
        <v>280.86809215951376</v>
      </c>
    </row>
    <row r="182" spans="2:17" x14ac:dyDescent="0.25">
      <c r="B182" s="12">
        <v>176</v>
      </c>
      <c r="C182" s="22">
        <v>331120</v>
      </c>
      <c r="D182" s="20" t="s">
        <v>1131</v>
      </c>
      <c r="E182" s="20" t="s">
        <v>1132</v>
      </c>
      <c r="F182" s="20" t="s">
        <v>1133</v>
      </c>
      <c r="G182" s="20" t="s">
        <v>1134</v>
      </c>
      <c r="H182" s="20" t="s">
        <v>1135</v>
      </c>
      <c r="I182" s="21">
        <v>14.521737606963297</v>
      </c>
      <c r="J182" s="21">
        <v>56.795321326544531</v>
      </c>
      <c r="K182" s="21">
        <v>71.099125502179575</v>
      </c>
      <c r="L182" s="21">
        <f t="shared" si="2"/>
        <v>142.4161844356874</v>
      </c>
      <c r="M182" s="21">
        <v>31.871876975224925</v>
      </c>
      <c r="N182" s="21">
        <v>54.600261114193408</v>
      </c>
      <c r="O182" s="21">
        <v>214.0524872687331</v>
      </c>
      <c r="P182" s="21">
        <v>300.52462535815147</v>
      </c>
      <c r="Q182" s="21">
        <v>303.35650117835752</v>
      </c>
    </row>
    <row r="183" spans="2:17" x14ac:dyDescent="0.25">
      <c r="B183" s="12">
        <v>177</v>
      </c>
      <c r="C183" s="22">
        <v>331126</v>
      </c>
      <c r="D183" s="20" t="s">
        <v>1136</v>
      </c>
      <c r="E183" s="20" t="s">
        <v>1137</v>
      </c>
      <c r="F183" s="20" t="s">
        <v>1138</v>
      </c>
      <c r="G183" s="20" t="s">
        <v>1139</v>
      </c>
      <c r="H183" s="20" t="s">
        <v>1140</v>
      </c>
      <c r="I183" s="21">
        <v>6.278614327011951</v>
      </c>
      <c r="J183" s="21">
        <v>50.145662010484351</v>
      </c>
      <c r="K183" s="21">
        <v>38.709311539167906</v>
      </c>
      <c r="L183" s="21">
        <f t="shared" si="2"/>
        <v>95.133587876664208</v>
      </c>
      <c r="M183" s="21">
        <v>53.041153707797967</v>
      </c>
      <c r="N183" s="21">
        <v>81.179827402623189</v>
      </c>
      <c r="O183" s="21">
        <v>246.7906350746666</v>
      </c>
      <c r="P183" s="21">
        <v>381.0116161850878</v>
      </c>
      <c r="Q183" s="21">
        <v>388.04903446235721</v>
      </c>
    </row>
    <row r="184" spans="2:17" x14ac:dyDescent="0.25">
      <c r="B184" s="12">
        <v>178</v>
      </c>
      <c r="C184" s="22">
        <v>331128</v>
      </c>
      <c r="D184" s="20" t="s">
        <v>1141</v>
      </c>
      <c r="E184" s="20" t="s">
        <v>1142</v>
      </c>
      <c r="F184" s="20" t="s">
        <v>1143</v>
      </c>
      <c r="G184" s="20" t="s">
        <v>1144</v>
      </c>
      <c r="H184" s="20" t="s">
        <v>1145</v>
      </c>
      <c r="I184" s="21">
        <v>7.208851468159672</v>
      </c>
      <c r="J184" s="21">
        <v>46.274857544007737</v>
      </c>
      <c r="K184" s="21">
        <v>33.821465886478755</v>
      </c>
      <c r="L184" s="21">
        <f t="shared" si="2"/>
        <v>87.305174898646158</v>
      </c>
      <c r="M184" s="21">
        <v>45.492966726013776</v>
      </c>
      <c r="N184" s="21">
        <v>58.202011136459241</v>
      </c>
      <c r="O184" s="21">
        <v>227.25682394525651</v>
      </c>
      <c r="P184" s="21">
        <v>330.95180180772951</v>
      </c>
      <c r="Q184" s="21">
        <v>339.72980249798621</v>
      </c>
    </row>
    <row r="185" spans="2:17" x14ac:dyDescent="0.25">
      <c r="B185" s="12">
        <v>179</v>
      </c>
      <c r="C185" s="22">
        <v>331129</v>
      </c>
      <c r="D185" s="20" t="s">
        <v>1146</v>
      </c>
      <c r="E185" s="20" t="s">
        <v>755</v>
      </c>
      <c r="F185" s="20" t="s">
        <v>1147</v>
      </c>
      <c r="G185" s="20" t="s">
        <v>1148</v>
      </c>
      <c r="H185" s="20" t="s">
        <v>1149</v>
      </c>
      <c r="I185" s="21">
        <v>2.6015276839708132</v>
      </c>
      <c r="J185" s="21">
        <v>0</v>
      </c>
      <c r="K185" s="21">
        <v>0</v>
      </c>
      <c r="L185" s="21">
        <f t="shared" si="2"/>
        <v>2.6015276839708132</v>
      </c>
      <c r="M185" s="21">
        <v>62.112530982833611</v>
      </c>
      <c r="N185" s="21">
        <v>69.882319661456521</v>
      </c>
      <c r="O185" s="21">
        <v>184.95975437447495</v>
      </c>
      <c r="P185" s="21">
        <v>316.95460501876505</v>
      </c>
      <c r="Q185" s="21">
        <v>331.23911379143232</v>
      </c>
    </row>
    <row r="186" spans="2:17" x14ac:dyDescent="0.25">
      <c r="B186" s="12">
        <v>180</v>
      </c>
      <c r="C186" s="22">
        <v>331130</v>
      </c>
      <c r="D186" s="20" t="s">
        <v>1150</v>
      </c>
      <c r="E186" s="20" t="s">
        <v>1151</v>
      </c>
      <c r="F186" s="20" t="s">
        <v>1152</v>
      </c>
      <c r="G186" s="20" t="s">
        <v>1153</v>
      </c>
      <c r="H186" s="20" t="s">
        <v>1154</v>
      </c>
      <c r="I186" s="21">
        <v>1.1733842437098669</v>
      </c>
      <c r="J186" s="21">
        <v>0</v>
      </c>
      <c r="K186" s="21">
        <v>0</v>
      </c>
      <c r="L186" s="21">
        <f t="shared" si="2"/>
        <v>1.1733842437098669</v>
      </c>
      <c r="M186" s="21">
        <v>32.617834955800916</v>
      </c>
      <c r="N186" s="21">
        <v>53.443966435696687</v>
      </c>
      <c r="O186" s="21">
        <v>203.53666666666666</v>
      </c>
      <c r="P186" s="21">
        <v>289.59846805816426</v>
      </c>
      <c r="Q186" s="21">
        <v>293.08083359149754</v>
      </c>
    </row>
  </sheetData>
  <mergeCells count="8">
    <mergeCell ref="B2:Q3"/>
    <mergeCell ref="D4:Q4"/>
    <mergeCell ref="B5:B6"/>
    <mergeCell ref="C5:C6"/>
    <mergeCell ref="D5:H5"/>
    <mergeCell ref="I5:L5"/>
    <mergeCell ref="M5:P5"/>
    <mergeCell ref="Q5:Q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71"/>
  <sheetViews>
    <sheetView topLeftCell="A13" workbookViewId="0">
      <selection activeCell="S35" sqref="R34:S35"/>
    </sheetView>
  </sheetViews>
  <sheetFormatPr defaultRowHeight="12.75" x14ac:dyDescent="0.25"/>
  <cols>
    <col min="1" max="1" width="16.85546875" style="25" customWidth="1"/>
    <col min="2" max="6" width="8.5703125" style="25" customWidth="1"/>
    <col min="7" max="7" width="11.28515625" style="25" customWidth="1"/>
    <col min="8" max="8" width="14.7109375" style="25" customWidth="1"/>
    <col min="9" max="9" width="16.140625" style="25" customWidth="1"/>
    <col min="10" max="12" width="8.5703125" style="25" customWidth="1"/>
    <col min="13" max="13" width="11.28515625" style="25" customWidth="1"/>
    <col min="14" max="14" width="8.5703125" style="25" customWidth="1"/>
    <col min="15" max="15" width="9.140625" style="25"/>
    <col min="16" max="16" width="17.7109375" style="25" customWidth="1"/>
    <col min="17" max="22" width="9.140625" style="25"/>
    <col min="23" max="23" width="15.85546875" style="25" customWidth="1"/>
    <col min="24" max="16384" width="9.140625" style="25"/>
  </cols>
  <sheetData>
    <row r="2" spans="1:29" ht="17.25" customHeight="1" x14ac:dyDescent="0.25">
      <c r="A2" s="65" t="s">
        <v>1267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P2" s="65" t="s">
        <v>1268</v>
      </c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</row>
    <row r="3" spans="1:29" ht="17.25" customHeight="1" x14ac:dyDescent="0.25">
      <c r="A3" s="26" t="s">
        <v>1157</v>
      </c>
      <c r="B3" s="26" t="s">
        <v>1158</v>
      </c>
      <c r="C3" s="26" t="s">
        <v>1159</v>
      </c>
      <c r="D3" s="26" t="s">
        <v>1160</v>
      </c>
      <c r="E3" s="26" t="s">
        <v>1161</v>
      </c>
      <c r="F3" s="26" t="s">
        <v>255</v>
      </c>
      <c r="G3" s="26" t="s">
        <v>1162</v>
      </c>
      <c r="H3" s="26" t="s">
        <v>1163</v>
      </c>
      <c r="I3" s="26" t="s">
        <v>1164</v>
      </c>
      <c r="J3" s="26" t="s">
        <v>1165</v>
      </c>
      <c r="K3" s="26" t="s">
        <v>1166</v>
      </c>
      <c r="L3" s="26" t="s">
        <v>1167</v>
      </c>
      <c r="M3" s="26" t="s">
        <v>1168</v>
      </c>
      <c r="N3" s="26" t="s">
        <v>1169</v>
      </c>
      <c r="P3" s="35"/>
      <c r="Q3" s="35" t="s">
        <v>1158</v>
      </c>
      <c r="R3" s="35" t="s">
        <v>1159</v>
      </c>
      <c r="S3" s="35" t="s">
        <v>1160</v>
      </c>
      <c r="T3" s="35" t="s">
        <v>1161</v>
      </c>
      <c r="U3" s="35" t="s">
        <v>255</v>
      </c>
      <c r="V3" s="35" t="s">
        <v>1162</v>
      </c>
      <c r="W3" s="35" t="s">
        <v>1164</v>
      </c>
      <c r="X3" s="35" t="s">
        <v>1165</v>
      </c>
      <c r="Y3" s="35" t="s">
        <v>1166</v>
      </c>
      <c r="Z3" s="35" t="s">
        <v>1167</v>
      </c>
      <c r="AA3" s="35" t="s">
        <v>1168</v>
      </c>
      <c r="AB3" s="35" t="s">
        <v>1169</v>
      </c>
    </row>
    <row r="4" spans="1:29" ht="17.25" customHeight="1" x14ac:dyDescent="0.25">
      <c r="A4" s="27" t="s">
        <v>1170</v>
      </c>
      <c r="B4" s="28" t="s">
        <v>1171</v>
      </c>
      <c r="C4" s="28" t="s">
        <v>1172</v>
      </c>
      <c r="D4" s="29">
        <v>9.2176140881479157E-2</v>
      </c>
      <c r="E4" s="28" t="s">
        <v>1173</v>
      </c>
      <c r="F4" s="28" t="s">
        <v>1174</v>
      </c>
      <c r="G4" s="28" t="s">
        <v>1175</v>
      </c>
      <c r="H4" s="29">
        <v>-1.8546338836371998E-2</v>
      </c>
      <c r="I4" s="29">
        <v>-7.8100316054537169E-2</v>
      </c>
      <c r="J4" s="29">
        <v>7.1859548059341694E-2</v>
      </c>
      <c r="K4" s="29">
        <v>0.10674648812230605</v>
      </c>
      <c r="L4" s="28" t="s">
        <v>1176</v>
      </c>
      <c r="M4" s="29">
        <v>-0.15034479469032805</v>
      </c>
      <c r="N4" s="29">
        <v>-0.14662025947677507</v>
      </c>
      <c r="P4" s="36" t="s">
        <v>1170</v>
      </c>
      <c r="Q4" s="39">
        <v>-0.39927238409276938</v>
      </c>
      <c r="R4" s="45">
        <v>-0.1869503083100954</v>
      </c>
      <c r="S4" s="45">
        <v>-0.14607969271220878</v>
      </c>
      <c r="T4" s="45">
        <v>0.22194877859260109</v>
      </c>
      <c r="U4" s="45">
        <v>-0.17764746821764699</v>
      </c>
      <c r="V4" s="45">
        <v>-5.6075342054928909E-2</v>
      </c>
      <c r="W4" s="29">
        <v>-0.17496593576171798</v>
      </c>
      <c r="X4" s="29">
        <v>0.31891307662019014</v>
      </c>
      <c r="Y4" s="29">
        <v>0.33766636576260906</v>
      </c>
      <c r="Z4" s="38">
        <v>-0.35681481766087531</v>
      </c>
      <c r="AA4" s="38">
        <v>-0.10931696067422506</v>
      </c>
      <c r="AB4" s="38">
        <v>-8.7895111082029187E-2</v>
      </c>
    </row>
    <row r="5" spans="1:29" ht="17.25" customHeight="1" x14ac:dyDescent="0.25">
      <c r="A5" s="27" t="s">
        <v>1158</v>
      </c>
      <c r="B5" s="30"/>
      <c r="C5" s="28" t="s">
        <v>1177</v>
      </c>
      <c r="D5" s="28" t="s">
        <v>1178</v>
      </c>
      <c r="E5" s="28" t="s">
        <v>1179</v>
      </c>
      <c r="F5" s="28" t="s">
        <v>1180</v>
      </c>
      <c r="G5" s="28" t="s">
        <v>1181</v>
      </c>
      <c r="H5" s="29">
        <v>0.1251436428102114</v>
      </c>
      <c r="I5" s="28" t="s">
        <v>1182</v>
      </c>
      <c r="J5" s="29">
        <v>-5.566800475267647E-2</v>
      </c>
      <c r="K5" s="29">
        <v>-8.463697316016619E-2</v>
      </c>
      <c r="L5" s="28" t="s">
        <v>1183</v>
      </c>
      <c r="M5" s="28" t="s">
        <v>1184</v>
      </c>
      <c r="N5" s="28" t="s">
        <v>1185</v>
      </c>
      <c r="P5" s="36" t="s">
        <v>1158</v>
      </c>
      <c r="Q5" s="39"/>
      <c r="R5" s="45">
        <v>0.24022064824730358</v>
      </c>
      <c r="S5" s="45">
        <v>0.22223442401653068</v>
      </c>
      <c r="T5" s="45" t="s">
        <v>1241</v>
      </c>
      <c r="U5" s="45">
        <v>-5.7079202077651471E-2</v>
      </c>
      <c r="V5" s="45" t="s">
        <v>1242</v>
      </c>
      <c r="W5" s="29">
        <v>-0.10700603282856962</v>
      </c>
      <c r="X5" s="29">
        <v>-0.30326175977204894</v>
      </c>
      <c r="Y5" s="29">
        <v>-0.37228985230756334</v>
      </c>
      <c r="Z5" s="38">
        <v>3.7367482451112856E-2</v>
      </c>
      <c r="AA5" s="38">
        <v>-0.24572544028312401</v>
      </c>
      <c r="AB5" s="38">
        <v>-0.25227883638881304</v>
      </c>
    </row>
    <row r="6" spans="1:29" ht="17.25" customHeight="1" x14ac:dyDescent="0.25">
      <c r="A6" s="27" t="s">
        <v>1159</v>
      </c>
      <c r="B6" s="28"/>
      <c r="C6" s="30"/>
      <c r="D6" s="28" t="s">
        <v>1186</v>
      </c>
      <c r="E6" s="28" t="s">
        <v>1187</v>
      </c>
      <c r="F6" s="29">
        <v>9.7409146905485189E-2</v>
      </c>
      <c r="G6" s="29">
        <v>7.4443894170316188E-2</v>
      </c>
      <c r="H6" s="29">
        <v>9.5260198521201989E-2</v>
      </c>
      <c r="I6" s="29">
        <v>0.11350508209175238</v>
      </c>
      <c r="J6" s="29">
        <v>3.0949418303920378E-2</v>
      </c>
      <c r="K6" s="29">
        <v>2.2689994610610231E-2</v>
      </c>
      <c r="L6" s="29">
        <v>9.0698510712792328E-3</v>
      </c>
      <c r="M6" s="29">
        <v>4.9854429088786692E-2</v>
      </c>
      <c r="N6" s="29">
        <v>5.2969468618889626E-2</v>
      </c>
      <c r="P6" s="36" t="s">
        <v>1159</v>
      </c>
      <c r="Q6" s="39"/>
      <c r="R6" s="45"/>
      <c r="S6" s="45" t="s">
        <v>1243</v>
      </c>
      <c r="T6" s="45">
        <v>0.34013767440147474</v>
      </c>
      <c r="U6" s="45">
        <v>0.47267676087426674</v>
      </c>
      <c r="V6" s="45">
        <v>0.14817208975551344</v>
      </c>
      <c r="W6" s="29">
        <v>0.46683269296698782</v>
      </c>
      <c r="X6" s="29">
        <v>-4.9368032278729962E-2</v>
      </c>
      <c r="Y6" s="29">
        <v>-0.17200553719106593</v>
      </c>
      <c r="Z6" s="38">
        <v>0.23521347247132801</v>
      </c>
      <c r="AA6" s="38">
        <v>0.1546284888952407</v>
      </c>
      <c r="AB6" s="38">
        <v>0.16123980262212623</v>
      </c>
    </row>
    <row r="7" spans="1:29" ht="17.25" customHeight="1" x14ac:dyDescent="0.25">
      <c r="A7" s="27" t="s">
        <v>1160</v>
      </c>
      <c r="B7" s="28"/>
      <c r="C7" s="28"/>
      <c r="D7" s="30"/>
      <c r="E7" s="28" t="s">
        <v>1188</v>
      </c>
      <c r="F7" s="29">
        <v>-8.3164447284979889E-2</v>
      </c>
      <c r="G7" s="28" t="s">
        <v>1189</v>
      </c>
      <c r="H7" s="28" t="s">
        <v>1190</v>
      </c>
      <c r="I7" s="28" t="s">
        <v>1191</v>
      </c>
      <c r="J7" s="29">
        <v>-3.0311813992285538E-2</v>
      </c>
      <c r="K7" s="29">
        <v>-4.8762006886272941E-2</v>
      </c>
      <c r="L7" s="29">
        <v>0.16107075930716047</v>
      </c>
      <c r="M7" s="29">
        <v>0.16422532920917787</v>
      </c>
      <c r="N7" s="29">
        <v>0.16060758251679225</v>
      </c>
      <c r="P7" s="36" t="s">
        <v>1160</v>
      </c>
      <c r="Q7" s="39"/>
      <c r="R7" s="45"/>
      <c r="S7" s="45"/>
      <c r="T7" s="45">
        <v>0.35694596182565053</v>
      </c>
      <c r="U7" s="45">
        <v>0.49352165697768319</v>
      </c>
      <c r="V7" s="45">
        <v>0.26830833252214903</v>
      </c>
      <c r="W7" s="29" t="s">
        <v>1244</v>
      </c>
      <c r="X7" s="29">
        <v>2.7153155115722628E-2</v>
      </c>
      <c r="Y7" s="29">
        <v>-9.5674441714957523E-2</v>
      </c>
      <c r="Z7" s="38">
        <v>0.13573823757523396</v>
      </c>
      <c r="AA7" s="38">
        <v>0.11131856555483591</v>
      </c>
      <c r="AB7" s="38">
        <v>0.12386758579154121</v>
      </c>
    </row>
    <row r="8" spans="1:29" ht="17.25" customHeight="1" x14ac:dyDescent="0.25">
      <c r="A8" s="27" t="s">
        <v>1161</v>
      </c>
      <c r="B8" s="28"/>
      <c r="C8" s="28"/>
      <c r="D8" s="28"/>
      <c r="E8" s="30"/>
      <c r="F8" s="28" t="s">
        <v>1192</v>
      </c>
      <c r="G8" s="28" t="s">
        <v>1193</v>
      </c>
      <c r="H8" s="28" t="s">
        <v>1194</v>
      </c>
      <c r="I8" s="28" t="s">
        <v>1195</v>
      </c>
      <c r="J8" s="29">
        <v>0.12429114361814043</v>
      </c>
      <c r="K8" s="29">
        <v>9.1032465864875414E-2</v>
      </c>
      <c r="L8" s="28" t="s">
        <v>1196</v>
      </c>
      <c r="M8" s="28" t="s">
        <v>1197</v>
      </c>
      <c r="N8" s="28" t="s">
        <v>1198</v>
      </c>
      <c r="P8" s="36" t="s">
        <v>1161</v>
      </c>
      <c r="Q8" s="39"/>
      <c r="R8" s="45"/>
      <c r="S8" s="45"/>
      <c r="T8" s="45"/>
      <c r="U8" s="45">
        <v>0.30616758096036978</v>
      </c>
      <c r="V8" s="45" t="s">
        <v>1245</v>
      </c>
      <c r="W8" s="29">
        <v>0.35098187094785066</v>
      </c>
      <c r="X8" s="29">
        <v>0.35308952101041385</v>
      </c>
      <c r="Y8" s="29">
        <v>0.37143705965752521</v>
      </c>
      <c r="Z8" s="38">
        <v>7.9871359334012557E-2</v>
      </c>
      <c r="AA8" s="38">
        <v>0.38997508378666462</v>
      </c>
      <c r="AB8" s="38">
        <v>0.40200078912057102</v>
      </c>
    </row>
    <row r="9" spans="1:29" ht="17.25" customHeight="1" x14ac:dyDescent="0.25">
      <c r="A9" s="27" t="s">
        <v>255</v>
      </c>
      <c r="B9" s="28"/>
      <c r="C9" s="29"/>
      <c r="D9" s="29"/>
      <c r="E9" s="28"/>
      <c r="F9" s="30"/>
      <c r="G9" s="28" t="s">
        <v>1199</v>
      </c>
      <c r="H9" s="29">
        <v>-0.14669634813487908</v>
      </c>
      <c r="I9" s="29">
        <v>-0.16219874927551323</v>
      </c>
      <c r="J9" s="29">
        <v>-0.13422092796620094</v>
      </c>
      <c r="K9" s="29">
        <v>-0.1344664861173715</v>
      </c>
      <c r="L9" s="29">
        <v>-0.14542475804237415</v>
      </c>
      <c r="M9" s="28" t="s">
        <v>1200</v>
      </c>
      <c r="N9" s="28" t="s">
        <v>1201</v>
      </c>
      <c r="P9" s="36" t="s">
        <v>255</v>
      </c>
      <c r="Q9" s="39"/>
      <c r="R9" s="45"/>
      <c r="S9" s="45"/>
      <c r="T9" s="45"/>
      <c r="U9" s="45"/>
      <c r="V9" s="45">
        <v>0.40741255929147313</v>
      </c>
      <c r="W9" s="29" t="s">
        <v>1246</v>
      </c>
      <c r="X9" s="29">
        <v>0.19548898037886003</v>
      </c>
      <c r="Y9" s="29">
        <v>0.10307336725290528</v>
      </c>
      <c r="Z9" s="38">
        <v>0.14681224354430936</v>
      </c>
      <c r="AA9" s="38">
        <v>0.27773558718394492</v>
      </c>
      <c r="AB9" s="38">
        <v>0.29428223533693715</v>
      </c>
    </row>
    <row r="10" spans="1:29" ht="17.25" customHeight="1" x14ac:dyDescent="0.25">
      <c r="A10" s="27" t="s">
        <v>1162</v>
      </c>
      <c r="B10" s="28"/>
      <c r="C10" s="29"/>
      <c r="D10" s="28"/>
      <c r="E10" s="28"/>
      <c r="F10" s="28"/>
      <c r="G10" s="30"/>
      <c r="H10" s="28" t="s">
        <v>1202</v>
      </c>
      <c r="I10" s="28" t="s">
        <v>1203</v>
      </c>
      <c r="J10" s="29">
        <v>6.5132400805135104E-2</v>
      </c>
      <c r="K10" s="29">
        <v>5.2368507520792563E-2</v>
      </c>
      <c r="L10" s="28" t="s">
        <v>1204</v>
      </c>
      <c r="M10" s="28" t="s">
        <v>1205</v>
      </c>
      <c r="N10" s="28" t="s">
        <v>1206</v>
      </c>
      <c r="P10" s="36" t="s">
        <v>1162</v>
      </c>
      <c r="Q10" s="39"/>
      <c r="R10" s="45"/>
      <c r="S10" s="45"/>
      <c r="T10" s="45"/>
      <c r="U10" s="45"/>
      <c r="V10" s="45"/>
      <c r="W10" s="29">
        <v>0.48007056396909836</v>
      </c>
      <c r="X10" s="29">
        <v>0.17547553448430214</v>
      </c>
      <c r="Y10" s="29">
        <v>0.15238215637114122</v>
      </c>
      <c r="Z10" s="38">
        <v>1.7764012833307745E-2</v>
      </c>
      <c r="AA10" s="38">
        <v>0.15516255913546706</v>
      </c>
      <c r="AB10" s="38">
        <v>0.16530514132619692</v>
      </c>
    </row>
    <row r="11" spans="1:29" ht="17.25" customHeight="1" x14ac:dyDescent="0.25">
      <c r="A11" s="27" t="s">
        <v>1163</v>
      </c>
      <c r="B11" s="29"/>
      <c r="C11" s="29"/>
      <c r="D11" s="28"/>
      <c r="E11" s="28"/>
      <c r="F11" s="29"/>
      <c r="G11" s="28"/>
      <c r="H11" s="30"/>
      <c r="I11" s="28" t="s">
        <v>1207</v>
      </c>
      <c r="J11" s="29">
        <v>0.1262644763802524</v>
      </c>
      <c r="K11" s="29">
        <v>0.15426827853622865</v>
      </c>
      <c r="L11" s="29">
        <v>3.8227237318318938E-2</v>
      </c>
      <c r="M11" s="28" t="s">
        <v>1208</v>
      </c>
      <c r="N11" s="28" t="s">
        <v>1209</v>
      </c>
      <c r="P11" s="36" t="s">
        <v>1164</v>
      </c>
      <c r="Q11" s="37"/>
      <c r="R11" s="29"/>
      <c r="S11" s="28"/>
      <c r="T11" s="28"/>
      <c r="U11" s="29"/>
      <c r="V11" s="28"/>
      <c r="W11" s="30"/>
      <c r="X11" s="29">
        <v>0.20242959621300319</v>
      </c>
      <c r="Y11" s="29">
        <v>0.11175931952101208</v>
      </c>
      <c r="Z11" s="38">
        <v>0.14251512702302049</v>
      </c>
      <c r="AA11" s="38">
        <v>0.27976383408574457</v>
      </c>
      <c r="AB11" s="38">
        <v>0.29649824814348669</v>
      </c>
    </row>
    <row r="12" spans="1:29" ht="17.25" customHeight="1" x14ac:dyDescent="0.25">
      <c r="A12" s="27" t="s">
        <v>1164</v>
      </c>
      <c r="B12" s="28"/>
      <c r="C12" s="29"/>
      <c r="D12" s="28"/>
      <c r="E12" s="28"/>
      <c r="F12" s="29"/>
      <c r="G12" s="28"/>
      <c r="H12" s="28"/>
      <c r="I12" s="30"/>
      <c r="J12" s="29">
        <v>7.9527266508059621E-2</v>
      </c>
      <c r="K12" s="29">
        <v>8.4994995333862428E-2</v>
      </c>
      <c r="L12" s="29">
        <v>0.13449161594004852</v>
      </c>
      <c r="M12" s="28" t="s">
        <v>1210</v>
      </c>
      <c r="N12" s="28" t="s">
        <v>1211</v>
      </c>
      <c r="P12" s="36" t="s">
        <v>1165</v>
      </c>
      <c r="Q12" s="38"/>
      <c r="R12" s="38"/>
      <c r="S12" s="38"/>
      <c r="T12" s="38"/>
      <c r="U12" s="38"/>
      <c r="V12" s="38"/>
      <c r="W12" s="38"/>
      <c r="X12" s="38"/>
      <c r="Y12" s="38" t="s">
        <v>1247</v>
      </c>
      <c r="Z12" s="38">
        <v>-0.4718873016585784</v>
      </c>
      <c r="AA12" s="38">
        <v>0.31527260464420426</v>
      </c>
      <c r="AB12" s="38">
        <v>0.37608525133414766</v>
      </c>
    </row>
    <row r="13" spans="1:29" ht="17.25" customHeight="1" x14ac:dyDescent="0.25">
      <c r="A13" s="27" t="s">
        <v>1165</v>
      </c>
      <c r="B13" s="29"/>
      <c r="C13" s="29"/>
      <c r="D13" s="29"/>
      <c r="E13" s="29"/>
      <c r="F13" s="29"/>
      <c r="G13" s="29"/>
      <c r="H13" s="29"/>
      <c r="I13" s="29"/>
      <c r="J13" s="30"/>
      <c r="K13" s="28" t="s">
        <v>1212</v>
      </c>
      <c r="L13" s="28" t="s">
        <v>1213</v>
      </c>
      <c r="M13" s="28" t="s">
        <v>1214</v>
      </c>
      <c r="N13" s="28" t="s">
        <v>1215</v>
      </c>
      <c r="P13" s="36" t="s">
        <v>1166</v>
      </c>
      <c r="Q13" s="38"/>
      <c r="R13" s="38"/>
      <c r="S13" s="38"/>
      <c r="T13" s="38"/>
      <c r="U13" s="38"/>
      <c r="V13" s="38"/>
      <c r="W13" s="38"/>
      <c r="X13" s="38"/>
      <c r="Y13" s="38"/>
      <c r="Z13" s="38">
        <v>-0.47137207346971127</v>
      </c>
      <c r="AA13" s="38">
        <v>0.31841433436947225</v>
      </c>
      <c r="AB13" s="38">
        <v>0.37255399423237945</v>
      </c>
    </row>
    <row r="14" spans="1:29" ht="17.25" customHeight="1" x14ac:dyDescent="0.25">
      <c r="A14" s="27" t="s">
        <v>1166</v>
      </c>
      <c r="B14" s="29"/>
      <c r="C14" s="29"/>
      <c r="D14" s="29"/>
      <c r="E14" s="29"/>
      <c r="F14" s="29"/>
      <c r="G14" s="29"/>
      <c r="H14" s="29"/>
      <c r="I14" s="29"/>
      <c r="J14" s="28"/>
      <c r="K14" s="30"/>
      <c r="L14" s="28" t="s">
        <v>1216</v>
      </c>
      <c r="M14" s="28" t="s">
        <v>1217</v>
      </c>
      <c r="N14" s="28" t="s">
        <v>1218</v>
      </c>
      <c r="P14" s="36" t="s">
        <v>1167</v>
      </c>
      <c r="Q14" s="37"/>
      <c r="R14" s="38"/>
      <c r="S14" s="38"/>
      <c r="T14" s="37"/>
      <c r="U14" s="38"/>
      <c r="V14" s="37"/>
      <c r="W14" s="38"/>
      <c r="X14" s="38"/>
      <c r="Y14" s="38"/>
      <c r="Z14" s="38"/>
      <c r="AA14" s="38" t="s">
        <v>1248</v>
      </c>
      <c r="AB14" s="38" t="s">
        <v>1249</v>
      </c>
    </row>
    <row r="15" spans="1:29" ht="17.25" customHeight="1" x14ac:dyDescent="0.25">
      <c r="A15" s="27" t="s">
        <v>1167</v>
      </c>
      <c r="B15" s="28"/>
      <c r="C15" s="29"/>
      <c r="D15" s="29"/>
      <c r="E15" s="28"/>
      <c r="F15" s="29"/>
      <c r="G15" s="28"/>
      <c r="H15" s="29"/>
      <c r="I15" s="29"/>
      <c r="J15" s="28"/>
      <c r="K15" s="28"/>
      <c r="L15" s="30"/>
      <c r="M15" s="28" t="s">
        <v>1219</v>
      </c>
      <c r="N15" s="28" t="s">
        <v>1220</v>
      </c>
      <c r="P15" s="41" t="s">
        <v>1168</v>
      </c>
      <c r="Q15" s="42"/>
      <c r="R15" s="43"/>
      <c r="S15" s="43"/>
      <c r="T15" s="42"/>
      <c r="U15" s="42"/>
      <c r="V15" s="42"/>
      <c r="W15" s="42"/>
      <c r="X15" s="43"/>
      <c r="Y15" s="43"/>
      <c r="Z15" s="43"/>
      <c r="AA15" s="43"/>
      <c r="AB15" s="43" t="s">
        <v>1250</v>
      </c>
    </row>
    <row r="16" spans="1:29" ht="17.25" customHeight="1" x14ac:dyDescent="0.25">
      <c r="A16" s="31" t="s">
        <v>1168</v>
      </c>
      <c r="B16" s="32"/>
      <c r="C16" s="33"/>
      <c r="D16" s="33"/>
      <c r="E16" s="32"/>
      <c r="F16" s="32"/>
      <c r="G16" s="32"/>
      <c r="H16" s="32"/>
      <c r="I16" s="32"/>
      <c r="J16" s="32"/>
      <c r="K16" s="32"/>
      <c r="L16" s="32"/>
      <c r="M16" s="34"/>
      <c r="N16" s="32" t="s">
        <v>1221</v>
      </c>
      <c r="P16" s="65" t="s">
        <v>1222</v>
      </c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</row>
    <row r="17" spans="1:29" ht="17.25" customHeight="1" x14ac:dyDescent="0.25">
      <c r="A17" s="65" t="s">
        <v>1222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P17" s="65" t="s">
        <v>1251</v>
      </c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</row>
    <row r="19" spans="1:29" x14ac:dyDescent="0.25">
      <c r="A19" s="65" t="s">
        <v>1269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29" ht="17.25" customHeight="1" x14ac:dyDescent="0.25">
      <c r="A20" s="35" t="s">
        <v>1157</v>
      </c>
      <c r="B20" s="35" t="s">
        <v>1158</v>
      </c>
      <c r="C20" s="35" t="s">
        <v>1159</v>
      </c>
      <c r="D20" s="35" t="s">
        <v>1160</v>
      </c>
      <c r="E20" s="35" t="s">
        <v>1161</v>
      </c>
      <c r="F20" s="35" t="s">
        <v>255</v>
      </c>
      <c r="G20" s="35" t="s">
        <v>1162</v>
      </c>
      <c r="H20" s="35" t="s">
        <v>1163</v>
      </c>
      <c r="I20" s="35" t="s">
        <v>1164</v>
      </c>
      <c r="J20" s="35" t="s">
        <v>1165</v>
      </c>
      <c r="K20" s="35" t="s">
        <v>1166</v>
      </c>
      <c r="L20" s="35" t="s">
        <v>1167</v>
      </c>
      <c r="M20" s="35" t="s">
        <v>1168</v>
      </c>
      <c r="N20" s="35" t="s">
        <v>1169</v>
      </c>
    </row>
    <row r="21" spans="1:29" ht="17.25" customHeight="1" x14ac:dyDescent="0.25">
      <c r="A21" s="36" t="s">
        <v>1170</v>
      </c>
      <c r="B21" s="37" t="s">
        <v>1223</v>
      </c>
      <c r="C21" s="37" t="s">
        <v>1224</v>
      </c>
      <c r="D21" s="38">
        <v>0.52883342762182273</v>
      </c>
      <c r="E21" s="37" t="s">
        <v>1225</v>
      </c>
      <c r="F21" s="39">
        <v>1.5614492848871514E-2</v>
      </c>
      <c r="G21" s="39">
        <v>0.29158302018808124</v>
      </c>
      <c r="H21" s="38">
        <v>0.26083275202599449</v>
      </c>
      <c r="I21" s="38">
        <v>0.225744428024928</v>
      </c>
      <c r="J21" s="38">
        <v>0.33757217929537481</v>
      </c>
      <c r="K21" s="38">
        <v>0.30786297222799003</v>
      </c>
      <c r="L21" s="37">
        <v>-0.25718960262992835</v>
      </c>
      <c r="M21" s="38">
        <v>0.34349919956349034</v>
      </c>
      <c r="N21" s="38">
        <v>0.36846744278205201</v>
      </c>
    </row>
    <row r="22" spans="1:29" ht="17.25" customHeight="1" x14ac:dyDescent="0.25">
      <c r="A22" s="36" t="s">
        <v>1158</v>
      </c>
      <c r="B22" s="40"/>
      <c r="C22" s="37" t="s">
        <v>1226</v>
      </c>
      <c r="D22" s="39">
        <v>-0.37317816235064466</v>
      </c>
      <c r="E22" s="39">
        <v>-0.682132884222173</v>
      </c>
      <c r="F22" s="39">
        <v>-2.5130863161190769E-2</v>
      </c>
      <c r="G22" s="39">
        <v>0.17217911399363259</v>
      </c>
      <c r="H22" s="38">
        <v>0.1984186348739076</v>
      </c>
      <c r="I22" s="38">
        <v>0.14490088291095984</v>
      </c>
      <c r="J22" s="38">
        <v>0.24236335599364572</v>
      </c>
      <c r="K22" s="38">
        <v>0.31591313349020878</v>
      </c>
      <c r="L22" s="37">
        <v>-0.27719558516815401</v>
      </c>
      <c r="M22" s="39">
        <v>0.20090879156545513</v>
      </c>
      <c r="N22" s="39">
        <v>0.1952034484632148</v>
      </c>
    </row>
    <row r="23" spans="1:29" ht="17.25" customHeight="1" x14ac:dyDescent="0.25">
      <c r="A23" s="36" t="s">
        <v>1159</v>
      </c>
      <c r="B23" s="37"/>
      <c r="C23" s="40"/>
      <c r="D23" s="37" t="s">
        <v>1227</v>
      </c>
      <c r="E23" s="37" t="s">
        <v>1212</v>
      </c>
      <c r="F23" s="39">
        <v>-2.8085808854138465E-2</v>
      </c>
      <c r="G23" s="39">
        <v>0.17993044873525563</v>
      </c>
      <c r="H23" s="38">
        <v>0.18708272433399167</v>
      </c>
      <c r="I23" s="38">
        <v>0.14160982626825522</v>
      </c>
      <c r="J23" s="38">
        <v>-8.4814270767293073E-2</v>
      </c>
      <c r="K23" s="38">
        <v>-0.10490886726863867</v>
      </c>
      <c r="L23" s="38">
        <v>5.2713648981366379E-2</v>
      </c>
      <c r="M23" s="38">
        <v>-0.15383354127887433</v>
      </c>
      <c r="N23" s="38">
        <v>-0.14158466262805397</v>
      </c>
    </row>
    <row r="24" spans="1:29" ht="17.25" customHeight="1" x14ac:dyDescent="0.25">
      <c r="A24" s="36" t="s">
        <v>1160</v>
      </c>
      <c r="B24" s="37"/>
      <c r="C24" s="37"/>
      <c r="D24" s="40"/>
      <c r="E24" s="37" t="s">
        <v>1228</v>
      </c>
      <c r="F24" s="39">
        <v>-0.2759854093676693</v>
      </c>
      <c r="G24" s="39">
        <v>0.13931236530757554</v>
      </c>
      <c r="H24" s="38">
        <v>0.15161915464983869</v>
      </c>
      <c r="I24" s="38">
        <v>4.7132520588881746E-2</v>
      </c>
      <c r="J24" s="38">
        <v>-4.1594203637446973E-2</v>
      </c>
      <c r="K24" s="38">
        <v>-6.1065116447065769E-2</v>
      </c>
      <c r="L24" s="38">
        <v>-9.1573968621504381E-2</v>
      </c>
      <c r="M24" s="38">
        <v>-0.33499573499095892</v>
      </c>
      <c r="N24" s="38">
        <v>-0.28823805862556717</v>
      </c>
    </row>
    <row r="25" spans="1:29" ht="17.25" customHeight="1" x14ac:dyDescent="0.25">
      <c r="A25" s="36" t="s">
        <v>1161</v>
      </c>
      <c r="B25" s="37"/>
      <c r="C25" s="37"/>
      <c r="D25" s="37"/>
      <c r="E25" s="40"/>
      <c r="F25" s="39">
        <v>4.0994709852247825E-2</v>
      </c>
      <c r="G25" s="39">
        <v>0.32422780081490632</v>
      </c>
      <c r="H25" s="38">
        <v>0.31419214839798554</v>
      </c>
      <c r="I25" s="38">
        <v>0.26825488585411617</v>
      </c>
      <c r="J25" s="38">
        <v>0.19154693099507186</v>
      </c>
      <c r="K25" s="38">
        <v>0.17394491590970285</v>
      </c>
      <c r="L25" s="37">
        <v>-0.16699135627778311</v>
      </c>
      <c r="M25" s="39">
        <v>0.15010337236988808</v>
      </c>
      <c r="N25" s="39">
        <v>0.17089893225003386</v>
      </c>
    </row>
    <row r="26" spans="1:29" ht="17.25" customHeight="1" x14ac:dyDescent="0.25">
      <c r="A26" s="36" t="s">
        <v>255</v>
      </c>
      <c r="B26" s="37"/>
      <c r="C26" s="38"/>
      <c r="D26" s="38"/>
      <c r="E26" s="37"/>
      <c r="F26" s="39"/>
      <c r="G26" s="39">
        <v>0.65656176673348987</v>
      </c>
      <c r="H26" s="38">
        <v>0.68294684642059433</v>
      </c>
      <c r="I26" s="38" t="s">
        <v>1229</v>
      </c>
      <c r="J26" s="38">
        <v>-0.14171067405154023</v>
      </c>
      <c r="K26" s="38">
        <v>-0.12513294263835334</v>
      </c>
      <c r="L26" s="38">
        <v>0.36758252846883621</v>
      </c>
      <c r="M26" s="39">
        <v>0.40295634094383315</v>
      </c>
      <c r="N26" s="39">
        <v>0.31134257822930034</v>
      </c>
    </row>
    <row r="27" spans="1:29" ht="17.25" customHeight="1" x14ac:dyDescent="0.25">
      <c r="A27" s="36" t="s">
        <v>1162</v>
      </c>
      <c r="B27" s="37"/>
      <c r="C27" s="38"/>
      <c r="D27" s="37"/>
      <c r="E27" s="37"/>
      <c r="F27" s="37"/>
      <c r="G27" s="40"/>
      <c r="H27" s="37" t="s">
        <v>1230</v>
      </c>
      <c r="I27" s="37" t="s">
        <v>1231</v>
      </c>
      <c r="J27" s="38">
        <v>0.40268745299366493</v>
      </c>
      <c r="K27" s="38">
        <v>0.41376761950149499</v>
      </c>
      <c r="L27" s="37">
        <v>-0.21030192796641464</v>
      </c>
      <c r="M27" s="39">
        <v>0.68317147648234111</v>
      </c>
      <c r="N27" s="39">
        <v>0.65802154958735426</v>
      </c>
    </row>
    <row r="28" spans="1:29" ht="17.25" customHeight="1" x14ac:dyDescent="0.25">
      <c r="A28" s="36" t="s">
        <v>1163</v>
      </c>
      <c r="B28" s="38"/>
      <c r="C28" s="38"/>
      <c r="D28" s="37"/>
      <c r="E28" s="37"/>
      <c r="F28" s="38"/>
      <c r="G28" s="37"/>
      <c r="H28" s="40"/>
      <c r="I28" s="37" t="s">
        <v>1232</v>
      </c>
      <c r="J28" s="38">
        <v>0.35187386937292719</v>
      </c>
      <c r="K28" s="38">
        <v>0.37389400396834538</v>
      </c>
      <c r="L28" s="38">
        <v>-0.16634387316712287</v>
      </c>
      <c r="M28" s="39">
        <v>0.65233863629112943</v>
      </c>
      <c r="N28" s="39">
        <v>0.61834278885440597</v>
      </c>
    </row>
    <row r="29" spans="1:29" ht="17.25" customHeight="1" x14ac:dyDescent="0.25">
      <c r="A29" s="36" t="s">
        <v>1164</v>
      </c>
      <c r="B29" s="37"/>
      <c r="C29" s="38"/>
      <c r="D29" s="37"/>
      <c r="E29" s="37"/>
      <c r="F29" s="38"/>
      <c r="G29" s="37"/>
      <c r="H29" s="37"/>
      <c r="I29" s="40"/>
      <c r="J29" s="38">
        <v>0.26576590456593285</v>
      </c>
      <c r="K29" s="38">
        <v>0.28405236541281215</v>
      </c>
      <c r="L29" s="38">
        <v>-5.4979946971711852E-2</v>
      </c>
      <c r="M29" s="39">
        <v>0.6424892828884321</v>
      </c>
      <c r="N29" s="39">
        <v>0.59441573138766501</v>
      </c>
    </row>
    <row r="30" spans="1:29" ht="17.25" customHeight="1" x14ac:dyDescent="0.25">
      <c r="A30" s="36" t="s">
        <v>1165</v>
      </c>
      <c r="B30" s="38"/>
      <c r="C30" s="38"/>
      <c r="D30" s="38"/>
      <c r="E30" s="38"/>
      <c r="F30" s="38"/>
      <c r="G30" s="38"/>
      <c r="H30" s="38"/>
      <c r="I30" s="38"/>
      <c r="J30" s="40"/>
      <c r="K30" s="37" t="s">
        <v>1233</v>
      </c>
      <c r="L30" s="37" t="s">
        <v>1234</v>
      </c>
      <c r="M30" s="37" t="s">
        <v>1235</v>
      </c>
      <c r="N30" s="37" t="s">
        <v>1236</v>
      </c>
    </row>
    <row r="31" spans="1:29" ht="17.25" customHeight="1" x14ac:dyDescent="0.25">
      <c r="A31" s="36" t="s">
        <v>1166</v>
      </c>
      <c r="B31" s="38"/>
      <c r="C31" s="38"/>
      <c r="D31" s="38"/>
      <c r="E31" s="38"/>
      <c r="F31" s="38"/>
      <c r="G31" s="38"/>
      <c r="H31" s="38"/>
      <c r="I31" s="38"/>
      <c r="J31" s="37"/>
      <c r="K31" s="40"/>
      <c r="L31" s="37" t="s">
        <v>1237</v>
      </c>
      <c r="M31" s="37" t="s">
        <v>1238</v>
      </c>
      <c r="N31" s="37" t="s">
        <v>1239</v>
      </c>
    </row>
    <row r="32" spans="1:29" ht="17.25" customHeight="1" x14ac:dyDescent="0.25">
      <c r="A32" s="36" t="s">
        <v>1167</v>
      </c>
      <c r="B32" s="37"/>
      <c r="C32" s="38"/>
      <c r="D32" s="38"/>
      <c r="E32" s="37"/>
      <c r="F32" s="38"/>
      <c r="G32" s="37"/>
      <c r="H32" s="38"/>
      <c r="I32" s="38"/>
      <c r="J32" s="37"/>
      <c r="K32" s="37"/>
      <c r="L32" s="40"/>
      <c r="M32" s="39">
        <v>-0.51207747342192267</v>
      </c>
      <c r="N32" s="39">
        <v>-0.62632760350837935</v>
      </c>
    </row>
    <row r="33" spans="1:14" ht="17.25" customHeight="1" x14ac:dyDescent="0.25">
      <c r="A33" s="41" t="s">
        <v>1168</v>
      </c>
      <c r="B33" s="42"/>
      <c r="C33" s="43"/>
      <c r="D33" s="43"/>
      <c r="E33" s="42"/>
      <c r="F33" s="42"/>
      <c r="G33" s="42"/>
      <c r="H33" s="42"/>
      <c r="I33" s="42"/>
      <c r="J33" s="42"/>
      <c r="K33" s="42"/>
      <c r="L33" s="42"/>
      <c r="M33" s="44"/>
      <c r="N33" s="42" t="s">
        <v>1240</v>
      </c>
    </row>
    <row r="34" spans="1:14" ht="17.25" customHeight="1" x14ac:dyDescent="0.25">
      <c r="A34" s="65" t="s">
        <v>1222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1:14" ht="17.25" customHeight="1" x14ac:dyDescent="0.25"/>
    <row r="38" spans="1:14" ht="17.25" customHeight="1" x14ac:dyDescent="0.25">
      <c r="A38" s="65" t="s">
        <v>1270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</row>
    <row r="39" spans="1:14" ht="17.25" customHeight="1" x14ac:dyDescent="0.25">
      <c r="A39" s="35"/>
      <c r="B39" s="35" t="s">
        <v>1158</v>
      </c>
      <c r="C39" s="35" t="s">
        <v>1159</v>
      </c>
      <c r="D39" s="35" t="s">
        <v>1160</v>
      </c>
      <c r="E39" s="35" t="s">
        <v>1161</v>
      </c>
      <c r="F39" s="35" t="s">
        <v>255</v>
      </c>
      <c r="G39" s="35" t="s">
        <v>1162</v>
      </c>
      <c r="H39" s="35" t="s">
        <v>1163</v>
      </c>
      <c r="I39" s="35" t="s">
        <v>1164</v>
      </c>
      <c r="J39" s="35" t="s">
        <v>1165</v>
      </c>
      <c r="K39" s="35" t="s">
        <v>1166</v>
      </c>
      <c r="L39" s="35" t="s">
        <v>1167</v>
      </c>
      <c r="M39" s="35" t="s">
        <v>1168</v>
      </c>
      <c r="N39" s="35" t="s">
        <v>1169</v>
      </c>
    </row>
    <row r="40" spans="1:14" ht="17.25" customHeight="1" x14ac:dyDescent="0.25">
      <c r="A40" s="36" t="s">
        <v>1170</v>
      </c>
      <c r="B40" s="39">
        <v>-0.41980140665455862</v>
      </c>
      <c r="C40" s="39" t="s">
        <v>1252</v>
      </c>
      <c r="D40" s="39" t="s">
        <v>1253</v>
      </c>
      <c r="E40" s="39">
        <v>0.32644835493164209</v>
      </c>
      <c r="F40" s="39">
        <v>-4.8090897135109347E-4</v>
      </c>
      <c r="G40" s="39">
        <v>0.15794806188931396</v>
      </c>
      <c r="H40" s="39">
        <v>0.11185619548262105</v>
      </c>
      <c r="I40" s="39">
        <v>1.9039967934297575E-2</v>
      </c>
      <c r="J40" s="39">
        <v>-0.15517663855186922</v>
      </c>
      <c r="K40" s="39">
        <v>-0.17369491635677492</v>
      </c>
      <c r="L40" s="39">
        <v>-0.41762692605294249</v>
      </c>
      <c r="M40" s="39">
        <v>-0.46914129497854817</v>
      </c>
      <c r="N40" s="39">
        <v>-0.45537525813282942</v>
      </c>
    </row>
    <row r="41" spans="1:14" ht="17.25" customHeight="1" x14ac:dyDescent="0.25">
      <c r="A41" s="36" t="s">
        <v>1158</v>
      </c>
      <c r="B41" s="39"/>
      <c r="C41" s="39">
        <v>-0.26526231806889056</v>
      </c>
      <c r="D41" s="39">
        <v>-0.11702676993634456</v>
      </c>
      <c r="E41" s="39" t="s">
        <v>1254</v>
      </c>
      <c r="F41" s="39">
        <v>0.12477290869583985</v>
      </c>
      <c r="G41" s="39">
        <v>-0.23610983024074086</v>
      </c>
      <c r="H41" s="39" t="s">
        <v>1255</v>
      </c>
      <c r="I41" s="39">
        <v>0.17750136012008044</v>
      </c>
      <c r="J41" s="39">
        <v>-4.2760042647968878E-2</v>
      </c>
      <c r="K41" s="39">
        <v>5.7430866584807297E-3</v>
      </c>
      <c r="L41" s="39" t="s">
        <v>1256</v>
      </c>
      <c r="M41" s="39">
        <v>0.48382230536499393</v>
      </c>
      <c r="N41" s="39">
        <v>0.45153685665845655</v>
      </c>
    </row>
    <row r="42" spans="1:14" ht="17.25" customHeight="1" x14ac:dyDescent="0.25">
      <c r="A42" s="36" t="s">
        <v>1159</v>
      </c>
      <c r="B42" s="39"/>
      <c r="C42" s="39"/>
      <c r="D42" s="39" t="s">
        <v>1257</v>
      </c>
      <c r="E42" s="39">
        <v>0.26898873327105455</v>
      </c>
      <c r="F42" s="39">
        <v>0.20209308213327476</v>
      </c>
      <c r="G42" s="39">
        <v>-8.0153214976715056E-2</v>
      </c>
      <c r="H42" s="39">
        <v>-0.33157236965671344</v>
      </c>
      <c r="I42" s="39">
        <v>0.1587038941010443</v>
      </c>
      <c r="J42" s="39">
        <v>0.20827260956342455</v>
      </c>
      <c r="K42" s="39">
        <v>0.17769885462195151</v>
      </c>
      <c r="L42" s="39">
        <v>7.5232347429002491E-2</v>
      </c>
      <c r="M42" s="39">
        <v>0.22722569303719825</v>
      </c>
      <c r="N42" s="39">
        <v>0.23461147633535767</v>
      </c>
    </row>
    <row r="43" spans="1:14" ht="17.25" customHeight="1" x14ac:dyDescent="0.25">
      <c r="A43" s="36" t="s">
        <v>1160</v>
      </c>
      <c r="B43" s="39"/>
      <c r="C43" s="39"/>
      <c r="D43" s="39"/>
      <c r="E43" s="39">
        <v>0.14026811681851933</v>
      </c>
      <c r="F43" s="39">
        <v>0.24930929447900221</v>
      </c>
      <c r="G43" s="39">
        <v>-0.16104397565498438</v>
      </c>
      <c r="H43" s="39">
        <v>-0.22671735126770601</v>
      </c>
      <c r="I43" s="39">
        <v>0.21217244747793063</v>
      </c>
      <c r="J43" s="39">
        <v>0.18098468829731285</v>
      </c>
      <c r="K43" s="39">
        <v>0.16138831815068522</v>
      </c>
      <c r="L43" s="39">
        <v>0.20530397550489465</v>
      </c>
      <c r="M43" s="39">
        <v>0.30895754767491845</v>
      </c>
      <c r="N43" s="39">
        <v>0.30912056600458887</v>
      </c>
    </row>
    <row r="44" spans="1:14" ht="17.25" customHeight="1" x14ac:dyDescent="0.25">
      <c r="A44" s="36" t="s">
        <v>1161</v>
      </c>
      <c r="B44" s="39"/>
      <c r="C44" s="39"/>
      <c r="D44" s="39"/>
      <c r="E44" s="39"/>
      <c r="F44" s="39">
        <v>-7.205327953852296E-2</v>
      </c>
      <c r="G44" s="39">
        <v>0.20944461764579028</v>
      </c>
      <c r="H44" s="39" t="s">
        <v>1258</v>
      </c>
      <c r="I44" s="39">
        <v>-0.1205773702676423</v>
      </c>
      <c r="J44" s="39">
        <v>2.2975127849701252E-3</v>
      </c>
      <c r="K44" s="39">
        <v>-3.2422315961821185E-2</v>
      </c>
      <c r="L44" s="39">
        <v>-0.36709359716196899</v>
      </c>
      <c r="M44" s="39">
        <v>-0.29860720076724523</v>
      </c>
      <c r="N44" s="39">
        <v>-0.2797116939038421</v>
      </c>
    </row>
    <row r="45" spans="1:14" ht="17.25" customHeight="1" x14ac:dyDescent="0.25">
      <c r="A45" s="36" t="s">
        <v>255</v>
      </c>
      <c r="B45" s="39"/>
      <c r="C45" s="39"/>
      <c r="D45" s="39"/>
      <c r="E45" s="39"/>
      <c r="F45" s="39"/>
      <c r="G45" s="39">
        <v>-0.31357280860443554</v>
      </c>
      <c r="H45" s="39">
        <v>0.2949001194101552</v>
      </c>
      <c r="I45" s="39" t="s">
        <v>1259</v>
      </c>
      <c r="J45" s="39">
        <v>0.28677988985904052</v>
      </c>
      <c r="K45" s="39">
        <v>0.36791366878907539</v>
      </c>
      <c r="L45" s="39">
        <v>0.21465358358414055</v>
      </c>
      <c r="M45" s="39">
        <v>0.45966976080242367</v>
      </c>
      <c r="N45" s="39">
        <v>0.44843198003892454</v>
      </c>
    </row>
    <row r="46" spans="1:14" ht="17.25" customHeight="1" x14ac:dyDescent="0.25">
      <c r="A46" s="36" t="s">
        <v>1162</v>
      </c>
      <c r="B46" s="39"/>
      <c r="C46" s="39"/>
      <c r="D46" s="39"/>
      <c r="E46" s="39"/>
      <c r="F46" s="39"/>
      <c r="G46" s="39"/>
      <c r="H46" s="39">
        <v>-9.8130676292531679E-2</v>
      </c>
      <c r="I46" s="39">
        <v>-0.26904508511229935</v>
      </c>
      <c r="J46" s="39">
        <v>-0.19569933252332339</v>
      </c>
      <c r="K46" s="39">
        <v>-0.23498945073506924</v>
      </c>
      <c r="L46" s="39" t="s">
        <v>1260</v>
      </c>
      <c r="M46" s="39" t="s">
        <v>1261</v>
      </c>
      <c r="N46" s="39" t="s">
        <v>1262</v>
      </c>
    </row>
    <row r="47" spans="1:14" ht="17.25" customHeight="1" x14ac:dyDescent="0.25">
      <c r="A47" s="36" t="s">
        <v>1163</v>
      </c>
      <c r="B47" s="39"/>
      <c r="C47" s="39"/>
      <c r="D47" s="39"/>
      <c r="E47" s="39"/>
      <c r="F47" s="39"/>
      <c r="G47" s="39"/>
      <c r="H47" s="39"/>
      <c r="I47" s="39">
        <v>0.39124162168573856</v>
      </c>
      <c r="J47" s="39">
        <v>-0.21216982858545771</v>
      </c>
      <c r="K47" s="39">
        <v>-0.24223023098479135</v>
      </c>
      <c r="L47" s="39">
        <v>0.45215998240796035</v>
      </c>
      <c r="M47" s="39">
        <v>0.1464703722675639</v>
      </c>
      <c r="N47" s="39">
        <v>0.12718927111253242</v>
      </c>
    </row>
    <row r="48" spans="1:14" ht="17.25" customHeight="1" x14ac:dyDescent="0.25">
      <c r="A48" s="36" t="s">
        <v>1164</v>
      </c>
      <c r="B48" s="39"/>
      <c r="C48" s="39"/>
      <c r="D48" s="39"/>
      <c r="E48" s="39"/>
      <c r="F48" s="39"/>
      <c r="G48" s="39"/>
      <c r="H48" s="39"/>
      <c r="I48" s="39"/>
      <c r="J48" s="39">
        <v>0.2492880605784786</v>
      </c>
      <c r="K48" s="39">
        <v>0.32287560059124903</v>
      </c>
      <c r="L48" s="39">
        <v>0.22901896764059188</v>
      </c>
      <c r="M48" s="39">
        <v>0.43383739695542811</v>
      </c>
      <c r="N48" s="39">
        <v>0.42198924334727606</v>
      </c>
    </row>
    <row r="49" spans="1:14" ht="17.25" customHeight="1" x14ac:dyDescent="0.25">
      <c r="A49" s="36" t="s">
        <v>1165</v>
      </c>
      <c r="B49" s="39"/>
      <c r="C49" s="39"/>
      <c r="D49" s="39"/>
      <c r="E49" s="39"/>
      <c r="F49" s="39"/>
      <c r="G49" s="39"/>
      <c r="H49" s="39"/>
      <c r="I49" s="39"/>
      <c r="J49" s="39"/>
      <c r="K49" s="39" t="s">
        <v>1243</v>
      </c>
      <c r="L49" s="39">
        <v>-0.27437986997149993</v>
      </c>
      <c r="M49" s="39" t="s">
        <v>1263</v>
      </c>
      <c r="N49" s="39" t="s">
        <v>1264</v>
      </c>
    </row>
    <row r="50" spans="1:14" ht="17.25" customHeight="1" x14ac:dyDescent="0.25">
      <c r="A50" s="36" t="s">
        <v>1166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>
        <v>-0.26786021584991621</v>
      </c>
      <c r="M50" s="39" t="s">
        <v>1265</v>
      </c>
      <c r="N50" s="39" t="s">
        <v>1264</v>
      </c>
    </row>
    <row r="51" spans="1:14" ht="17.25" customHeight="1" x14ac:dyDescent="0.25">
      <c r="A51" s="36" t="s">
        <v>1167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 t="s">
        <v>1266</v>
      </c>
      <c r="N51" s="39">
        <v>0.48634175136849112</v>
      </c>
    </row>
    <row r="52" spans="1:14" ht="17.25" customHeight="1" x14ac:dyDescent="0.25">
      <c r="A52" s="41" t="s">
        <v>1168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 t="s">
        <v>1250</v>
      </c>
    </row>
    <row r="53" spans="1:14" ht="17.25" customHeight="1" x14ac:dyDescent="0.25">
      <c r="A53" s="65" t="s">
        <v>1222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</row>
    <row r="54" spans="1:14" ht="17.25" customHeight="1" x14ac:dyDescent="0.25"/>
    <row r="56" spans="1:14" ht="17.25" customHeight="1" x14ac:dyDescent="0.25"/>
    <row r="57" spans="1:14" ht="17.25" customHeight="1" x14ac:dyDescent="0.25"/>
    <row r="58" spans="1:14" ht="17.25" customHeight="1" x14ac:dyDescent="0.25"/>
    <row r="59" spans="1:14" ht="17.25" customHeight="1" x14ac:dyDescent="0.25"/>
    <row r="60" spans="1:14" ht="17.25" customHeight="1" x14ac:dyDescent="0.25"/>
    <row r="61" spans="1:14" ht="17.25" customHeight="1" x14ac:dyDescent="0.25"/>
    <row r="62" spans="1:14" ht="17.25" customHeight="1" x14ac:dyDescent="0.25"/>
    <row r="63" spans="1:14" ht="17.25" customHeight="1" x14ac:dyDescent="0.25"/>
    <row r="64" spans="1:14" ht="17.25" customHeight="1" x14ac:dyDescent="0.25"/>
    <row r="65" ht="17.25" customHeight="1" x14ac:dyDescent="0.25"/>
    <row r="66" ht="17.25" customHeight="1" x14ac:dyDescent="0.25"/>
    <row r="67" ht="17.25" customHeight="1" x14ac:dyDescent="0.25"/>
    <row r="68" ht="17.25" customHeight="1" x14ac:dyDescent="0.25"/>
    <row r="69" ht="17.25" customHeight="1" x14ac:dyDescent="0.25"/>
    <row r="70" ht="17.25" customHeight="1" x14ac:dyDescent="0.25"/>
    <row r="71" ht="17.25" customHeight="1" x14ac:dyDescent="0.25"/>
  </sheetData>
  <mergeCells count="9">
    <mergeCell ref="P2:AC2"/>
    <mergeCell ref="P16:AC16"/>
    <mergeCell ref="P17:AC17"/>
    <mergeCell ref="A53:N53"/>
    <mergeCell ref="A34:N34"/>
    <mergeCell ref="A19:N19"/>
    <mergeCell ref="A2:N2"/>
    <mergeCell ref="A17:N17"/>
    <mergeCell ref="A38:N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2022-01-11T06:49:12Z</dcterms:modified>
</cp:coreProperties>
</file>