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theme/themeOverride1.xml" ContentType="application/vnd.openxmlformats-officedocument.themeOverride+xml"/>
  <Override PartName="/xl/drawings/drawing3.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4.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et1.cec.eu.int\jrc-services\IPR-Users\dagosde\Desktop\TSEED\COST-OPTIMAL\resubmissionBUILDINGS\Data\"/>
    </mc:Choice>
  </mc:AlternateContent>
  <bookViews>
    <workbookView xWindow="0" yWindow="0" windowWidth="28800" windowHeight="12300"/>
  </bookViews>
  <sheets>
    <sheet name="report overview" sheetId="2" r:id="rId1"/>
    <sheet name="PEF, discount rate, energy pric" sheetId="3" r:id="rId2"/>
    <sheet name="Cost-optimal levels, gaps" sheetId="6" r:id="rId3"/>
    <sheet name="conformity-plausibility" sheetId="4" r:id="rId4"/>
    <sheet name="Gap" sheetId="5" r:id="rId5"/>
    <sheet name="Best practices" sheetId="7"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8" i="7" l="1"/>
  <c r="H68" i="7"/>
  <c r="G68" i="7"/>
  <c r="F68" i="7"/>
  <c r="E68" i="7"/>
  <c r="D68" i="7"/>
  <c r="C68" i="7"/>
  <c r="I67" i="7"/>
  <c r="H67" i="7"/>
  <c r="G67" i="7"/>
  <c r="F67" i="7"/>
  <c r="E67" i="7"/>
  <c r="D67" i="7"/>
  <c r="C67" i="7"/>
  <c r="I66" i="7"/>
  <c r="H66" i="7"/>
  <c r="G66" i="7"/>
  <c r="F66" i="7"/>
  <c r="E66" i="7"/>
  <c r="D66" i="7"/>
  <c r="C66" i="7"/>
  <c r="I65" i="7"/>
  <c r="H65" i="7"/>
  <c r="G65" i="7"/>
  <c r="F65" i="7"/>
  <c r="E65" i="7"/>
  <c r="D65" i="7"/>
  <c r="C65" i="7"/>
  <c r="I64" i="7"/>
  <c r="H64" i="7"/>
  <c r="G64" i="7"/>
  <c r="F64" i="7"/>
  <c r="E64" i="7"/>
  <c r="D64" i="7"/>
  <c r="C64" i="7"/>
  <c r="I63" i="7"/>
  <c r="H63" i="7"/>
  <c r="G63" i="7"/>
  <c r="F63" i="7"/>
  <c r="E63" i="7"/>
  <c r="D63" i="7"/>
  <c r="C63" i="7"/>
  <c r="I62" i="7"/>
  <c r="H62" i="7"/>
  <c r="G62" i="7"/>
  <c r="F62" i="7"/>
  <c r="E62" i="7"/>
  <c r="D62" i="7"/>
  <c r="C62" i="7"/>
  <c r="I61" i="7"/>
  <c r="H61" i="7"/>
  <c r="G61" i="7"/>
  <c r="F61" i="7"/>
  <c r="E61" i="7"/>
  <c r="D61" i="7"/>
  <c r="C61" i="7"/>
  <c r="I59" i="7"/>
  <c r="H59" i="7"/>
  <c r="G59" i="7"/>
  <c r="F59" i="7"/>
  <c r="E59" i="7"/>
  <c r="D59" i="7"/>
  <c r="C59" i="7"/>
  <c r="I58" i="7"/>
  <c r="H58" i="7"/>
  <c r="G58" i="7"/>
  <c r="F58" i="7"/>
  <c r="E58" i="7"/>
  <c r="D58" i="7"/>
  <c r="C58" i="7"/>
  <c r="I57" i="7"/>
  <c r="H57" i="7"/>
  <c r="G57" i="7"/>
  <c r="F57" i="7"/>
  <c r="E57" i="7"/>
  <c r="D57" i="7"/>
  <c r="C57" i="7"/>
  <c r="I56" i="7"/>
  <c r="H56" i="7"/>
  <c r="G56" i="7"/>
  <c r="F56" i="7"/>
  <c r="E56" i="7"/>
  <c r="D56" i="7"/>
  <c r="C56" i="7"/>
  <c r="I55" i="7"/>
  <c r="H55" i="7"/>
  <c r="G55" i="7"/>
  <c r="F55" i="7"/>
  <c r="E55" i="7"/>
  <c r="D55" i="7"/>
  <c r="C55" i="7"/>
  <c r="I54" i="7"/>
  <c r="H54" i="7"/>
  <c r="G54" i="7"/>
  <c r="F54" i="7"/>
  <c r="E54" i="7"/>
  <c r="D54" i="7"/>
  <c r="C54" i="7"/>
  <c r="I53" i="7"/>
  <c r="H53" i="7"/>
  <c r="G53" i="7"/>
  <c r="F53" i="7"/>
  <c r="E53" i="7"/>
  <c r="D53" i="7"/>
  <c r="C53" i="7"/>
  <c r="I52" i="7"/>
  <c r="H52" i="7"/>
  <c r="G52" i="7"/>
  <c r="F52" i="7"/>
  <c r="E52" i="7"/>
  <c r="D52" i="7"/>
  <c r="C52" i="7"/>
  <c r="I51" i="7"/>
  <c r="H51" i="7"/>
  <c r="G51" i="7"/>
  <c r="F51" i="7"/>
  <c r="E51" i="7"/>
  <c r="D51" i="7"/>
  <c r="C51" i="7"/>
  <c r="I50" i="7"/>
  <c r="H50" i="7"/>
  <c r="G50" i="7"/>
  <c r="F50" i="7"/>
  <c r="E50" i="7"/>
  <c r="D50" i="7"/>
  <c r="C50" i="7"/>
  <c r="I49" i="7"/>
  <c r="H49" i="7"/>
  <c r="G49" i="7"/>
  <c r="F49" i="7"/>
  <c r="E49" i="7"/>
  <c r="D49" i="7"/>
  <c r="C49" i="7"/>
  <c r="I48" i="7"/>
  <c r="H48" i="7"/>
  <c r="G48" i="7"/>
  <c r="F48" i="7"/>
  <c r="E48" i="7"/>
  <c r="D48" i="7"/>
  <c r="C48" i="7"/>
  <c r="I47" i="7"/>
  <c r="H47" i="7"/>
  <c r="G47" i="7"/>
  <c r="F47" i="7"/>
  <c r="E47" i="7"/>
  <c r="D47" i="7"/>
  <c r="C47" i="7"/>
  <c r="I46" i="7"/>
  <c r="H46" i="7"/>
  <c r="G46" i="7"/>
  <c r="F46" i="7"/>
  <c r="E46" i="7"/>
  <c r="D46" i="7"/>
  <c r="C46" i="7"/>
  <c r="I45" i="7"/>
  <c r="H45" i="7"/>
  <c r="G45" i="7"/>
  <c r="F45" i="7"/>
  <c r="E45" i="7"/>
  <c r="D45" i="7"/>
  <c r="C45" i="7"/>
  <c r="I44" i="7"/>
  <c r="H44" i="7"/>
  <c r="G44" i="7"/>
  <c r="F44" i="7"/>
  <c r="E44" i="7"/>
  <c r="D44" i="7"/>
  <c r="C44" i="7"/>
  <c r="I43" i="7"/>
  <c r="H43" i="7"/>
  <c r="G43" i="7"/>
  <c r="F43" i="7"/>
  <c r="E43" i="7"/>
  <c r="D43" i="7"/>
  <c r="C43" i="7"/>
  <c r="I42" i="7"/>
  <c r="H42" i="7"/>
  <c r="G42" i="7"/>
  <c r="F42" i="7"/>
  <c r="E42" i="7"/>
  <c r="D42" i="7"/>
  <c r="C42" i="7"/>
  <c r="I41" i="7"/>
  <c r="H41" i="7"/>
  <c r="G41" i="7"/>
  <c r="F41" i="7"/>
  <c r="E41" i="7"/>
  <c r="D41" i="7"/>
  <c r="C41" i="7"/>
  <c r="I40" i="7"/>
  <c r="H40" i="7"/>
  <c r="G40" i="7"/>
  <c r="F40" i="7"/>
  <c r="E40" i="7"/>
  <c r="D40" i="7"/>
  <c r="C40" i="7"/>
  <c r="I39" i="7"/>
  <c r="H39" i="7"/>
  <c r="G39" i="7"/>
  <c r="F39" i="7"/>
  <c r="E39" i="7"/>
  <c r="D39" i="7"/>
  <c r="C39" i="7"/>
  <c r="I33" i="7"/>
  <c r="H33" i="7"/>
  <c r="G33" i="7"/>
  <c r="F33" i="7"/>
  <c r="E33" i="7"/>
  <c r="D33" i="7"/>
  <c r="C33" i="7"/>
  <c r="I32" i="7"/>
  <c r="H32" i="7"/>
  <c r="G32" i="7"/>
  <c r="F32" i="7"/>
  <c r="E32" i="7"/>
  <c r="D32" i="7"/>
  <c r="C32" i="7"/>
  <c r="I31" i="7"/>
  <c r="H31" i="7"/>
  <c r="G31" i="7"/>
  <c r="F31" i="7"/>
  <c r="E31" i="7"/>
  <c r="D31" i="7"/>
  <c r="C31" i="7"/>
  <c r="I30" i="7"/>
  <c r="H30" i="7"/>
  <c r="G30" i="7"/>
  <c r="F30" i="7"/>
  <c r="E30" i="7"/>
  <c r="D30" i="7"/>
  <c r="C30" i="7"/>
  <c r="I29" i="7"/>
  <c r="H29" i="7"/>
  <c r="G29" i="7"/>
  <c r="F29" i="7"/>
  <c r="E29" i="7"/>
  <c r="D29" i="7"/>
  <c r="C29" i="7"/>
  <c r="I28" i="7"/>
  <c r="H28" i="7"/>
  <c r="G28" i="7"/>
  <c r="F28" i="7"/>
  <c r="E28" i="7"/>
  <c r="D28" i="7"/>
  <c r="C28" i="7"/>
  <c r="I27" i="7"/>
  <c r="H27" i="7"/>
  <c r="G27" i="7"/>
  <c r="F27" i="7"/>
  <c r="E27" i="7"/>
  <c r="D27" i="7"/>
  <c r="C27" i="7"/>
  <c r="I26" i="7"/>
  <c r="H26" i="7"/>
  <c r="G26" i="7"/>
  <c r="F26" i="7"/>
  <c r="E26" i="7"/>
  <c r="D26" i="7"/>
  <c r="C26" i="7"/>
  <c r="I24" i="7"/>
  <c r="H24" i="7"/>
  <c r="G24" i="7"/>
  <c r="F24" i="7"/>
  <c r="E24" i="7"/>
  <c r="D24" i="7"/>
  <c r="C24" i="7"/>
  <c r="I23" i="7"/>
  <c r="H23" i="7"/>
  <c r="G23" i="7"/>
  <c r="F23" i="7"/>
  <c r="E23" i="7"/>
  <c r="D23" i="7"/>
  <c r="C23" i="7"/>
  <c r="I22" i="7"/>
  <c r="H22" i="7"/>
  <c r="G22" i="7"/>
  <c r="F22" i="7"/>
  <c r="E22" i="7"/>
  <c r="D22" i="7"/>
  <c r="C22" i="7"/>
  <c r="I21" i="7"/>
  <c r="H21" i="7"/>
  <c r="G21" i="7"/>
  <c r="F21" i="7"/>
  <c r="E21" i="7"/>
  <c r="D21" i="7"/>
  <c r="C21" i="7"/>
  <c r="I20" i="7"/>
  <c r="H20" i="7"/>
  <c r="G20" i="7"/>
  <c r="F20" i="7"/>
  <c r="E20" i="7"/>
  <c r="D20" i="7"/>
  <c r="C20" i="7"/>
  <c r="I19" i="7"/>
  <c r="H19" i="7"/>
  <c r="G19" i="7"/>
  <c r="F19" i="7"/>
  <c r="E19" i="7"/>
  <c r="D19" i="7"/>
  <c r="C19" i="7"/>
  <c r="I18" i="7"/>
  <c r="H18" i="7"/>
  <c r="G18" i="7"/>
  <c r="F18" i="7"/>
  <c r="E18" i="7"/>
  <c r="D18" i="7"/>
  <c r="C18" i="7"/>
  <c r="I17" i="7"/>
  <c r="H17" i="7"/>
  <c r="G17" i="7"/>
  <c r="F17" i="7"/>
  <c r="E17" i="7"/>
  <c r="D17" i="7"/>
  <c r="C17" i="7"/>
  <c r="I16" i="7"/>
  <c r="H16" i="7"/>
  <c r="G16" i="7"/>
  <c r="F16" i="7"/>
  <c r="E16" i="7"/>
  <c r="D16" i="7"/>
  <c r="C16" i="7"/>
  <c r="I15" i="7"/>
  <c r="H15" i="7"/>
  <c r="G15" i="7"/>
  <c r="F15" i="7"/>
  <c r="E15" i="7"/>
  <c r="D15" i="7"/>
  <c r="C15" i="7"/>
  <c r="I14" i="7"/>
  <c r="H14" i="7"/>
  <c r="G14" i="7"/>
  <c r="F14" i="7"/>
  <c r="E14" i="7"/>
  <c r="D14" i="7"/>
  <c r="C14" i="7"/>
  <c r="I13" i="7"/>
  <c r="H13" i="7"/>
  <c r="G13" i="7"/>
  <c r="F13" i="7"/>
  <c r="E13" i="7"/>
  <c r="D13" i="7"/>
  <c r="C13" i="7"/>
  <c r="I12" i="7"/>
  <c r="H12" i="7"/>
  <c r="G12" i="7"/>
  <c r="F12" i="7"/>
  <c r="E12" i="7"/>
  <c r="D12" i="7"/>
  <c r="C12" i="7"/>
  <c r="I11" i="7"/>
  <c r="H11" i="7"/>
  <c r="G11" i="7"/>
  <c r="F11" i="7"/>
  <c r="E11" i="7"/>
  <c r="D11" i="7"/>
  <c r="C11" i="7"/>
  <c r="I10" i="7"/>
  <c r="H10" i="7"/>
  <c r="G10" i="7"/>
  <c r="F10" i="7"/>
  <c r="E10" i="7"/>
  <c r="D10" i="7"/>
  <c r="C10" i="7"/>
  <c r="I9" i="7"/>
  <c r="H9" i="7"/>
  <c r="G9" i="7"/>
  <c r="F9" i="7"/>
  <c r="E9" i="7"/>
  <c r="D9" i="7"/>
  <c r="C9" i="7"/>
  <c r="I8" i="7"/>
  <c r="H8" i="7"/>
  <c r="G8" i="7"/>
  <c r="F8" i="7"/>
  <c r="E8" i="7"/>
  <c r="D8" i="7"/>
  <c r="C8" i="7"/>
  <c r="I7" i="7"/>
  <c r="H7" i="7"/>
  <c r="G7" i="7"/>
  <c r="F7" i="7"/>
  <c r="E7" i="7"/>
  <c r="D7" i="7"/>
  <c r="C7" i="7"/>
  <c r="I6" i="7"/>
  <c r="H6" i="7"/>
  <c r="G6" i="7"/>
  <c r="F6" i="7"/>
  <c r="E6" i="7"/>
  <c r="D6" i="7"/>
  <c r="C6" i="7"/>
  <c r="I5" i="7"/>
  <c r="H5" i="7"/>
  <c r="G5" i="7"/>
  <c r="F5" i="7"/>
  <c r="E5" i="7"/>
  <c r="D5" i="7"/>
  <c r="C5" i="7"/>
  <c r="I4" i="7"/>
  <c r="H4" i="7"/>
  <c r="G4" i="7"/>
  <c r="F4" i="7"/>
  <c r="E4" i="7"/>
  <c r="D4" i="7"/>
  <c r="C4" i="7"/>
</calcChain>
</file>

<file path=xl/sharedStrings.xml><?xml version="1.0" encoding="utf-8"?>
<sst xmlns="http://schemas.openxmlformats.org/spreadsheetml/2006/main" count="2761" uniqueCount="350">
  <si>
    <t>Reference Buildings</t>
  </si>
  <si>
    <t>AT</t>
  </si>
  <si>
    <t>BEbru</t>
  </si>
  <si>
    <t>BEfla</t>
  </si>
  <si>
    <t>BEwal</t>
  </si>
  <si>
    <t>CY</t>
  </si>
  <si>
    <t>CZ</t>
  </si>
  <si>
    <t>DE</t>
  </si>
  <si>
    <t>DK</t>
  </si>
  <si>
    <t>EE</t>
  </si>
  <si>
    <t>EL</t>
  </si>
  <si>
    <t>ES</t>
  </si>
  <si>
    <t>FI</t>
  </si>
  <si>
    <t>FIaal</t>
  </si>
  <si>
    <t>FR</t>
  </si>
  <si>
    <t>GIB</t>
  </si>
  <si>
    <t>HU</t>
  </si>
  <si>
    <t>IE</t>
  </si>
  <si>
    <t>IT</t>
  </si>
  <si>
    <t>LT</t>
  </si>
  <si>
    <t>LV</t>
  </si>
  <si>
    <t>LU</t>
  </si>
  <si>
    <t>MT</t>
  </si>
  <si>
    <t>NL</t>
  </si>
  <si>
    <t>PL</t>
  </si>
  <si>
    <t>PT</t>
  </si>
  <si>
    <t>RO</t>
  </si>
  <si>
    <t>SE</t>
  </si>
  <si>
    <t>SI</t>
  </si>
  <si>
    <t>SK</t>
  </si>
  <si>
    <t>UK</t>
  </si>
  <si>
    <t>Measures</t>
  </si>
  <si>
    <t>Energy calculation</t>
  </si>
  <si>
    <t>Cost calculation</t>
  </si>
  <si>
    <t>Sensitivity analysis</t>
  </si>
  <si>
    <t>Derivation of cost-optimal</t>
  </si>
  <si>
    <t>Gap analysis</t>
  </si>
  <si>
    <t>Number of parameters</t>
  </si>
  <si>
    <t>Gaps &gt; 15%?</t>
  </si>
  <si>
    <t>yes</t>
  </si>
  <si>
    <t>no</t>
  </si>
  <si>
    <t>medium</t>
  </si>
  <si>
    <t>enough</t>
  </si>
  <si>
    <t>National standard</t>
  </si>
  <si>
    <t>not clear</t>
  </si>
  <si>
    <t>n/a</t>
  </si>
  <si>
    <t>financial</t>
  </si>
  <si>
    <t>few</t>
  </si>
  <si>
    <t>very high</t>
  </si>
  <si>
    <t>certainly</t>
  </si>
  <si>
    <t>Not clear</t>
  </si>
  <si>
    <t>macroeconomic</t>
  </si>
  <si>
    <t>not much</t>
  </si>
  <si>
    <t>Dynamic simulation, Not clear and Other</t>
  </si>
  <si>
    <t>high</t>
  </si>
  <si>
    <t>National standard and Not clear</t>
  </si>
  <si>
    <t>low</t>
  </si>
  <si>
    <t>CEN standard</t>
  </si>
  <si>
    <t>some</t>
  </si>
  <si>
    <t>Dynamic simulation, Not clear and National standard</t>
  </si>
  <si>
    <t>Dynamic simulation and National standard</t>
  </si>
  <si>
    <t>National standard and CEN standard</t>
  </si>
  <si>
    <t>2018 for residential buildings
2019 for non-residential buildings</t>
  </si>
  <si>
    <t xml:space="preserve">CEN standard and </t>
  </si>
  <si>
    <t>both</t>
  </si>
  <si>
    <t>none</t>
  </si>
  <si>
    <t>Dynamic simulation</t>
  </si>
  <si>
    <t>Dynamic simulation and Not clear</t>
  </si>
  <si>
    <t>CEN standard and Not clear</t>
  </si>
  <si>
    <t>Not clear and National standard</t>
  </si>
  <si>
    <t>Member State</t>
  </si>
  <si>
    <t>Primary energy factors</t>
  </si>
  <si>
    <t>Discount rate</t>
  </si>
  <si>
    <t>Residential</t>
  </si>
  <si>
    <t>Non-Residential</t>
  </si>
  <si>
    <t>new SFH</t>
  </si>
  <si>
    <t>new MFH</t>
  </si>
  <si>
    <t>new Office</t>
  </si>
  <si>
    <t>new Other N-R</t>
  </si>
  <si>
    <t>existing SFH</t>
  </si>
  <si>
    <t>existing MFH</t>
  </si>
  <si>
    <t>existing Office</t>
  </si>
  <si>
    <t>existing Other N-R</t>
  </si>
  <si>
    <t>Electricity</t>
  </si>
  <si>
    <t>Gas</t>
  </si>
  <si>
    <t>Oil</t>
  </si>
  <si>
    <t>District heat</t>
  </si>
  <si>
    <t>Biomass</t>
  </si>
  <si>
    <t>Financial Residential</t>
  </si>
  <si>
    <t>Financial 
Non-residential</t>
  </si>
  <si>
    <t>Macro 
Residential</t>
  </si>
  <si>
    <t>Macro 
Non-residential</t>
  </si>
  <si>
    <t>0.94 - 1.6</t>
  </si>
  <si>
    <t>2.19 ± 0.38 %</t>
  </si>
  <si>
    <t>3% (public) - 4% (commercial)</t>
  </si>
  <si>
    <t>3-4%</t>
  </si>
  <si>
    <t>0,7 (CHP - fossil fuel)
0 (CHP biofuels)
1,3 (heating plant - fossil fuels)
0,1 (heating plant - biofuels)</t>
  </si>
  <si>
    <t>0,2 (Wood)
0,5 (biogas, bio-oil)</t>
  </si>
  <si>
    <t>n.a.</t>
  </si>
  <si>
    <t>3 % - 4%</t>
  </si>
  <si>
    <t>7% (new) 10% (existing)</t>
  </si>
  <si>
    <t>3% (new) 4% (existing)</t>
  </si>
  <si>
    <t>1% - 6% - 10%</t>
  </si>
  <si>
    <t>3% - 4%</t>
  </si>
  <si>
    <t>7% for private buildings
4% for public buildings</t>
  </si>
  <si>
    <t>0,2-1,2</t>
  </si>
  <si>
    <t>n,a</t>
  </si>
  <si>
    <t>n.a</t>
  </si>
  <si>
    <t/>
  </si>
  <si>
    <t>Energy price (Financial perspective) [EUR/kWh]</t>
  </si>
  <si>
    <t>Cost-optimal levels</t>
  </si>
  <si>
    <t>Gaps</t>
  </si>
  <si>
    <t>Building level (primary energy)</t>
  </si>
  <si>
    <t>Element level (U-value)</t>
  </si>
  <si>
    <t>PE [kWh/m2y]</t>
  </si>
  <si>
    <t>GC [EUR/m2]</t>
  </si>
  <si>
    <t>Conformity</t>
  </si>
  <si>
    <t>Plausibility</t>
  </si>
  <si>
    <t>Gaps 2018 vs 2013</t>
  </si>
  <si>
    <t>0) Scope</t>
  </si>
  <si>
    <t>1) Reference buildings</t>
  </si>
  <si>
    <t>2) Measures</t>
  </si>
  <si>
    <t>3a) Calculation PE</t>
  </si>
  <si>
    <t>3b) Calculation GC</t>
  </si>
  <si>
    <t>4) Sensitivity analysis</t>
  </si>
  <si>
    <t>5) Cost-optimal level</t>
  </si>
  <si>
    <t>6) Gap analysis</t>
  </si>
  <si>
    <t>Virtual or Existing?</t>
  </si>
  <si>
    <t>not fully conform</t>
  </si>
  <si>
    <t>conform</t>
  </si>
  <si>
    <t>further information needed</t>
  </si>
  <si>
    <t>plausible</t>
  </si>
  <si>
    <t>not fully plausible</t>
  </si>
  <si>
    <t>Virtual buildings</t>
  </si>
  <si>
    <t>48% (2013)</t>
  </si>
  <si>
    <t>55% (2013)</t>
  </si>
  <si>
    <t>6% (2013)</t>
  </si>
  <si>
    <t>54% (2013)</t>
  </si>
  <si>
    <t>45% (2013)</t>
  </si>
  <si>
    <t>Real buildings</t>
  </si>
  <si>
    <t>-30% (2018)</t>
  </si>
  <si>
    <t>-18% (2018)</t>
  </si>
  <si>
    <t>-54% (2018)</t>
  </si>
  <si>
    <t>-61% (2018)</t>
  </si>
  <si>
    <t>not conform</t>
  </si>
  <si>
    <t>not applicable</t>
  </si>
  <si>
    <t>from 15% to 40%</t>
  </si>
  <si>
    <t>from 15% to 83%</t>
  </si>
  <si>
    <t>33% (2013)</t>
  </si>
  <si>
    <t>-2% (2013)</t>
  </si>
  <si>
    <t>-7% (2013)</t>
  </si>
  <si>
    <t>Other</t>
  </si>
  <si>
    <t>0% (2013)</t>
  </si>
  <si>
    <t>from -10% to -22%</t>
  </si>
  <si>
    <t>from -11% to -15%</t>
  </si>
  <si>
    <t>from 33% to -11%</t>
  </si>
  <si>
    <t>from 1% to 10%</t>
  </si>
  <si>
    <t>from 3% to 63%</t>
  </si>
  <si>
    <t>from -3% to 39%</t>
  </si>
  <si>
    <t>from 0% to 46%</t>
  </si>
  <si>
    <t>from -12% to 31%</t>
  </si>
  <si>
    <t>from -3% to 42%</t>
  </si>
  <si>
    <t>from -7% to 16%</t>
  </si>
  <si>
    <t>from 6% to 38%</t>
  </si>
  <si>
    <t>from 17% to 31%</t>
  </si>
  <si>
    <t>from 8% to 14%</t>
  </si>
  <si>
    <t>from 7% to 21%</t>
  </si>
  <si>
    <t>7% (2013)</t>
  </si>
  <si>
    <t>-29% (2013)</t>
  </si>
  <si>
    <t>-27% (2013)</t>
  </si>
  <si>
    <t>-6% (2013)</t>
  </si>
  <si>
    <t>from 15% to 14%</t>
  </si>
  <si>
    <t>from 0% to 9%</t>
  </si>
  <si>
    <t>from 3% to 13%</t>
  </si>
  <si>
    <t>14% (2018)</t>
  </si>
  <si>
    <t>from 19% to 8%</t>
  </si>
  <si>
    <t>from 1% to 4%</t>
  </si>
  <si>
    <t>from 11% to 0%</t>
  </si>
  <si>
    <t>10% (2018)</t>
  </si>
  <si>
    <t>11% (2018)</t>
  </si>
  <si>
    <t>31% (2018)</t>
  </si>
  <si>
    <t>30% (2018)</t>
  </si>
  <si>
    <t>from -46% to -24%</t>
  </si>
  <si>
    <t>from -6% to 2%</t>
  </si>
  <si>
    <t>from -13% to 3%</t>
  </si>
  <si>
    <t>from -13% to -10%</t>
  </si>
  <si>
    <t>from 10% to 1%</t>
  </si>
  <si>
    <t>from 10% to -5%</t>
  </si>
  <si>
    <t>from 49% to -34%</t>
  </si>
  <si>
    <t>from 49% to 6%</t>
  </si>
  <si>
    <t>from 36% to 12%</t>
  </si>
  <si>
    <t>from 16% to 12%</t>
  </si>
  <si>
    <t>37% (2018)</t>
  </si>
  <si>
    <t>64% (2013)</t>
  </si>
  <si>
    <t>114% (2013)</t>
  </si>
  <si>
    <t>from 67% to -32%</t>
  </si>
  <si>
    <t>from 26% to -38%</t>
  </si>
  <si>
    <t>from 60% to -6%</t>
  </si>
  <si>
    <t>-1% (2018)</t>
  </si>
  <si>
    <t>from 71% to -6%</t>
  </si>
  <si>
    <t>from -15% to 4%</t>
  </si>
  <si>
    <t>from -31% to -10%</t>
  </si>
  <si>
    <t>from 51% to -5%</t>
  </si>
  <si>
    <t>from -11% to -35%</t>
  </si>
  <si>
    <t>from 299% to 9%</t>
  </si>
  <si>
    <t>-9% (2018)</t>
  </si>
  <si>
    <t>23% (2018)</t>
  </si>
  <si>
    <t>42% (2018)</t>
  </si>
  <si>
    <t>-28% (2018)</t>
  </si>
  <si>
    <t>82% (2018)</t>
  </si>
  <si>
    <t>31% (2013)</t>
  </si>
  <si>
    <t>80% (2013)</t>
  </si>
  <si>
    <t>-22% (2013)</t>
  </si>
  <si>
    <t>from 20% to -10%</t>
  </si>
  <si>
    <t>from 11% to -4%</t>
  </si>
  <si>
    <t>from 21% to 1%</t>
  </si>
  <si>
    <t>2% (2018)</t>
  </si>
  <si>
    <t>from 54% to 7%</t>
  </si>
  <si>
    <t>from 56% to 5%</t>
  </si>
  <si>
    <t>from 80% to 10%</t>
  </si>
  <si>
    <t>from 0% to -21%</t>
  </si>
  <si>
    <t>from 0% to -18%</t>
  </si>
  <si>
    <t>from 16% to 0%</t>
  </si>
  <si>
    <t>-21% (2018)</t>
  </si>
  <si>
    <t>from 8% to 8%</t>
  </si>
  <si>
    <t>from 7% to 8%</t>
  </si>
  <si>
    <t>from 5% to 14%</t>
  </si>
  <si>
    <t>-16% (2018)</t>
  </si>
  <si>
    <t>172% (2013)</t>
  </si>
  <si>
    <t>680% (2013)</t>
  </si>
  <si>
    <t>61% (2018)</t>
  </si>
  <si>
    <t>from 63% to 30%</t>
  </si>
  <si>
    <t>270% (2013)</t>
  </si>
  <si>
    <t>from 74% to 27%</t>
  </si>
  <si>
    <t>5% (2018)</t>
  </si>
  <si>
    <t>-3% (2018)</t>
  </si>
  <si>
    <t>from 17% to 7%</t>
  </si>
  <si>
    <t>from 43% to 3%</t>
  </si>
  <si>
    <t>-38% (2018)</t>
  </si>
  <si>
    <t>-24% (2018)</t>
  </si>
  <si>
    <t>from 79% to 7%</t>
  </si>
  <si>
    <t>from 92% to 3%</t>
  </si>
  <si>
    <t>-10% (2013)</t>
  </si>
  <si>
    <t>-12% (2013)</t>
  </si>
  <si>
    <t>25% (2018)</t>
  </si>
  <si>
    <t>1% (2013)</t>
  </si>
  <si>
    <t>from 102% to 120%</t>
  </si>
  <si>
    <t>from 33% to 195%</t>
  </si>
  <si>
    <t>from 16% to 20%</t>
  </si>
  <si>
    <t>77% (2018)</t>
  </si>
  <si>
    <t>from 65% to 46%</t>
  </si>
  <si>
    <t>from 58% to 115%</t>
  </si>
  <si>
    <t>from 40% to -33%</t>
  </si>
  <si>
    <t>from 35% to 6%</t>
  </si>
  <si>
    <t>from 52% to 24%</t>
  </si>
  <si>
    <t>from -6% to 23%</t>
  </si>
  <si>
    <t>-35% (2018)</t>
  </si>
  <si>
    <t>14% (2013)</t>
  </si>
  <si>
    <t>20% (2013)</t>
  </si>
  <si>
    <t>8% (2018)</t>
  </si>
  <si>
    <t>15% (2013)</t>
  </si>
  <si>
    <t>19% (2013)</t>
  </si>
  <si>
    <t>-37% (2013)</t>
  </si>
  <si>
    <t>-17% (2018)</t>
  </si>
  <si>
    <t>116% (2013)</t>
  </si>
  <si>
    <t>43% (2013)</t>
  </si>
  <si>
    <t>35% (2013)</t>
  </si>
  <si>
    <t>49% (2013)</t>
  </si>
  <si>
    <t>85% (2013)</t>
  </si>
  <si>
    <t>from -21% to -3%</t>
  </si>
  <si>
    <t>from -21% to 19%</t>
  </si>
  <si>
    <t>-5% (2013)</t>
  </si>
  <si>
    <t>-12% (2018)</t>
  </si>
  <si>
    <t>Gap 2013</t>
  </si>
  <si>
    <t>New residential</t>
  </si>
  <si>
    <t>New non-residential</t>
  </si>
  <si>
    <t>Existing residential</t>
  </si>
  <si>
    <t>Existing non-residential</t>
  </si>
  <si>
    <t>Average number new</t>
  </si>
  <si>
    <t>Average number existing</t>
  </si>
  <si>
    <t>Fair competition</t>
  </si>
  <si>
    <t>Methods</t>
  </si>
  <si>
    <t>Multi-stage</t>
  </si>
  <si>
    <t>Dynamic</t>
  </si>
  <si>
    <t>All energy uses residential</t>
  </si>
  <si>
    <t>All energy uses non-residential</t>
  </si>
  <si>
    <t>All costs</t>
  </si>
  <si>
    <t>Both perspectives</t>
  </si>
  <si>
    <t>Reference year</t>
  </si>
  <si>
    <t>Full cost approach</t>
  </si>
  <si>
    <t>Available</t>
  </si>
  <si>
    <t>Cost-optimal range</t>
  </si>
  <si>
    <t>Reference perspective</t>
  </si>
  <si>
    <t>Results available</t>
  </si>
  <si>
    <t>With current requirements</t>
  </si>
  <si>
    <t>With future/NZEB requirements</t>
  </si>
  <si>
    <t>Justifications</t>
  </si>
  <si>
    <t>Plan</t>
  </si>
  <si>
    <t>Annual increase of energy price (Financial perspective) [EUR/kWh]</t>
  </si>
  <si>
    <t>Virtual or Existing</t>
  </si>
  <si>
    <t>MIN</t>
  </si>
  <si>
    <t>MAX</t>
  </si>
  <si>
    <t>AVERAGE</t>
  </si>
  <si>
    <t>MEDIAN</t>
  </si>
  <si>
    <t>not plausible</t>
  </si>
  <si>
    <t>Unclear</t>
  </si>
  <si>
    <t>Best Practices</t>
  </si>
  <si>
    <t>MS</t>
  </si>
  <si>
    <t>1) Establishment of reference buildings</t>
  </si>
  <si>
    <t>2) Identification of energy efficiency measures</t>
  </si>
  <si>
    <t xml:space="preserve">3a) Calculation of the primary energy demand </t>
  </si>
  <si>
    <t>3b) Calculation of the global cost in terms of net present value</t>
  </si>
  <si>
    <t xml:space="preserve">5) Derivation of a cost-optimal level of energy performance </t>
  </si>
  <si>
    <t xml:space="preserve">6) Plan to reduce the gap </t>
  </si>
  <si>
    <t>Befla</t>
  </si>
  <si>
    <t>Bewal</t>
  </si>
  <si>
    <t>Weaknesses / Reccomandations</t>
  </si>
  <si>
    <t>Fiaal</t>
  </si>
  <si>
    <t>Austria</t>
  </si>
  <si>
    <t>Belgium Brussels</t>
  </si>
  <si>
    <t>Belgium Flanders</t>
  </si>
  <si>
    <t>Belgium Wallonia</t>
  </si>
  <si>
    <t>Italy</t>
  </si>
  <si>
    <t>United Kingdom</t>
  </si>
  <si>
    <t>Romania</t>
  </si>
  <si>
    <t>Portugal</t>
  </si>
  <si>
    <t>Luxemburg</t>
  </si>
  <si>
    <t>Spain</t>
  </si>
  <si>
    <t>Finland</t>
  </si>
  <si>
    <t>Flaanders</t>
  </si>
  <si>
    <t>France</t>
  </si>
  <si>
    <t>Germany</t>
  </si>
  <si>
    <t>Denmark</t>
  </si>
  <si>
    <t>Greece</t>
  </si>
  <si>
    <t>Cyprus</t>
  </si>
  <si>
    <t>Malta</t>
  </si>
  <si>
    <t>Poland</t>
  </si>
  <si>
    <t>Gibiltar</t>
  </si>
  <si>
    <t>Czech Republic</t>
  </si>
  <si>
    <t>Irland</t>
  </si>
  <si>
    <t>Hungary</t>
  </si>
  <si>
    <t>Latvia</t>
  </si>
  <si>
    <t>Slovenia</t>
  </si>
  <si>
    <t>Sweden</t>
  </si>
  <si>
    <t>Slovakia</t>
  </si>
  <si>
    <t>Lithuania</t>
  </si>
  <si>
    <t>Netherlands</t>
  </si>
  <si>
    <t>Estonia</t>
  </si>
  <si>
    <t xml:space="preserve">Member State </t>
  </si>
  <si>
    <t>Member State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</si>
</sst>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6">
    <xf numFmtId="0" fontId="0" fillId="0" borderId="0" xfId="0"/>
    <xf numFmtId="0" fontId="1" fillId="0" borderId="0" xfId="0" applyFont="1"/>
    <xf numFmtId="0" fontId="2" fillId="0" borderId="5" xfId="0" applyFont="1" applyBorder="1"/>
    <xf numFmtId="0" fontId="2" fillId="0" borderId="0"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1" xfId="0" applyFont="1" applyBorder="1" applyAlignment="1">
      <alignment horizontal="center"/>
    </xf>
    <xf numFmtId="0" fontId="2" fillId="0" borderId="0" xfId="0" applyFont="1"/>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0" xfId="0" applyFont="1"/>
    <xf numFmtId="0" fontId="3" fillId="0" borderId="1" xfId="0" applyFont="1" applyBorder="1" applyAlignment="1">
      <alignment wrapText="1"/>
    </xf>
    <xf numFmtId="0" fontId="3" fillId="0" borderId="0" xfId="0" applyFont="1" applyBorder="1"/>
    <xf numFmtId="0" fontId="3" fillId="0" borderId="10" xfId="0" applyFont="1" applyBorder="1"/>
    <xf numFmtId="0" fontId="3" fillId="0" borderId="11" xfId="0" applyFont="1" applyBorder="1"/>
    <xf numFmtId="0" fontId="3" fillId="0" borderId="12" xfId="0" applyFont="1" applyBorder="1"/>
    <xf numFmtId="0" fontId="2" fillId="0" borderId="14" xfId="0" applyFont="1" applyBorder="1"/>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0" xfId="0" applyFont="1" applyAlignment="1">
      <alignment horizontal="center" wrapText="1"/>
    </xf>
    <xf numFmtId="0" fontId="3" fillId="0" borderId="10" xfId="0" applyFont="1" applyBorder="1" applyAlignment="1">
      <alignment horizontal="center" wrapText="1"/>
    </xf>
    <xf numFmtId="0" fontId="3" fillId="0" borderId="11" xfId="0" applyFont="1" applyBorder="1" applyAlignment="1">
      <alignment horizontal="center" wrapText="1"/>
    </xf>
    <xf numFmtId="0" fontId="3" fillId="0" borderId="12" xfId="0" applyFont="1" applyBorder="1" applyAlignment="1">
      <alignment horizontal="center" wrapText="1"/>
    </xf>
    <xf numFmtId="0" fontId="3" fillId="0" borderId="10" xfId="0" applyFont="1" applyBorder="1" applyAlignment="1">
      <alignment vertical="center"/>
    </xf>
    <xf numFmtId="0" fontId="3" fillId="0" borderId="11" xfId="0" applyFont="1" applyBorder="1" applyAlignment="1">
      <alignment vertical="center"/>
    </xf>
    <xf numFmtId="0" fontId="3" fillId="0" borderId="16" xfId="0" applyFont="1" applyBorder="1" applyAlignment="1">
      <alignment vertical="center"/>
    </xf>
    <xf numFmtId="0" fontId="3" fillId="0" borderId="12" xfId="0" applyFont="1" applyBorder="1" applyAlignment="1">
      <alignment vertical="center"/>
    </xf>
    <xf numFmtId="0" fontId="3" fillId="0" borderId="7" xfId="0" applyFont="1" applyBorder="1"/>
    <xf numFmtId="0" fontId="3" fillId="0" borderId="8" xfId="0" applyFont="1" applyBorder="1" applyAlignment="1">
      <alignment vertical="center"/>
    </xf>
    <xf numFmtId="0" fontId="3" fillId="0" borderId="17" xfId="0" applyFont="1" applyBorder="1" applyAlignment="1">
      <alignment vertical="center"/>
    </xf>
    <xf numFmtId="0" fontId="3" fillId="0" borderId="9" xfId="0" applyFont="1" applyBorder="1" applyAlignment="1">
      <alignment vertical="center"/>
    </xf>
    <xf numFmtId="0" fontId="3" fillId="0" borderId="14" xfId="0" applyFont="1" applyBorder="1" applyAlignment="1">
      <alignment horizontal="center"/>
    </xf>
    <xf numFmtId="0" fontId="2" fillId="0" borderId="5" xfId="0" applyFont="1" applyBorder="1" applyAlignment="1">
      <alignment horizontal="center"/>
    </xf>
    <xf numFmtId="0" fontId="2" fillId="0" borderId="0" xfId="0" applyFont="1" applyBorder="1" applyAlignment="1">
      <alignment horizontal="center"/>
    </xf>
    <xf numFmtId="0" fontId="2" fillId="0" borderId="6"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wrapText="1"/>
    </xf>
    <xf numFmtId="0" fontId="2" fillId="0" borderId="0" xfId="0" applyFont="1" applyBorder="1" applyAlignment="1">
      <alignment horizontal="center" wrapText="1"/>
    </xf>
    <xf numFmtId="0" fontId="2" fillId="0" borderId="6" xfId="0" applyFont="1" applyBorder="1" applyAlignment="1">
      <alignment horizontal="center" wrapText="1"/>
    </xf>
    <xf numFmtId="0" fontId="2" fillId="0" borderId="18" xfId="0" applyFont="1" applyBorder="1" applyAlignment="1">
      <alignment horizontal="center"/>
    </xf>
    <xf numFmtId="0" fontId="3" fillId="0" borderId="15"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2" fillId="0" borderId="17" xfId="0" applyFont="1" applyBorder="1" applyAlignment="1">
      <alignment horizontal="center"/>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0" xfId="0" applyFont="1" applyBorder="1" applyAlignment="1">
      <alignment vertical="center" wrapText="1"/>
    </xf>
    <xf numFmtId="0" fontId="3" fillId="0" borderId="5" xfId="0" applyFont="1" applyBorder="1" applyAlignment="1">
      <alignment vertical="center"/>
    </xf>
    <xf numFmtId="0" fontId="3" fillId="0" borderId="0" xfId="0" applyFont="1" applyBorder="1" applyAlignment="1">
      <alignment vertical="center"/>
    </xf>
    <xf numFmtId="0" fontId="3" fillId="0" borderId="6" xfId="0" applyFont="1" applyBorder="1" applyAlignment="1">
      <alignment vertical="center"/>
    </xf>
    <xf numFmtId="0" fontId="3" fillId="0" borderId="20" xfId="0" applyFont="1" applyBorder="1"/>
    <xf numFmtId="0" fontId="3" fillId="0" borderId="13" xfId="0" applyFont="1" applyBorder="1"/>
    <xf numFmtId="9" fontId="2" fillId="0" borderId="0" xfId="0" applyNumberFormat="1" applyFont="1" applyBorder="1"/>
    <xf numFmtId="0" fontId="3" fillId="0" borderId="5" xfId="0" applyFont="1" applyBorder="1"/>
    <xf numFmtId="9" fontId="2" fillId="0" borderId="6" xfId="0" applyNumberFormat="1" applyFont="1" applyBorder="1"/>
    <xf numFmtId="9" fontId="2" fillId="0" borderId="8" xfId="0" applyNumberFormat="1" applyFont="1" applyBorder="1"/>
    <xf numFmtId="9" fontId="2" fillId="0" borderId="9" xfId="0" applyNumberFormat="1" applyFont="1" applyBorder="1"/>
    <xf numFmtId="0" fontId="3" fillId="0" borderId="1" xfId="0" applyFont="1" applyBorder="1" applyAlignment="1">
      <alignment vertical="center" wrapText="1"/>
    </xf>
    <xf numFmtId="9" fontId="2" fillId="0" borderId="5" xfId="0" applyNumberFormat="1" applyFont="1" applyBorder="1" applyAlignment="1">
      <alignment horizontal="center"/>
    </xf>
    <xf numFmtId="9" fontId="2" fillId="0" borderId="0" xfId="0" applyNumberFormat="1" applyFont="1" applyBorder="1" applyAlignment="1">
      <alignment horizontal="center"/>
    </xf>
    <xf numFmtId="9" fontId="2" fillId="0" borderId="6" xfId="0" applyNumberFormat="1" applyFont="1" applyBorder="1" applyAlignment="1">
      <alignment horizontal="center"/>
    </xf>
    <xf numFmtId="9" fontId="2" fillId="0" borderId="7" xfId="0" applyNumberFormat="1" applyFont="1" applyBorder="1" applyAlignment="1">
      <alignment horizontal="center"/>
    </xf>
    <xf numFmtId="9" fontId="2" fillId="0" borderId="8" xfId="0" applyNumberFormat="1" applyFont="1" applyBorder="1" applyAlignment="1">
      <alignment horizontal="center"/>
    </xf>
    <xf numFmtId="9" fontId="2" fillId="0" borderId="9" xfId="0" applyNumberFormat="1" applyFont="1" applyBorder="1" applyAlignment="1">
      <alignment horizontal="center"/>
    </xf>
    <xf numFmtId="0" fontId="2" fillId="0" borderId="2" xfId="0" applyFont="1" applyBorder="1"/>
    <xf numFmtId="0" fontId="3" fillId="0" borderId="3" xfId="0" applyFont="1" applyBorder="1"/>
    <xf numFmtId="0" fontId="3" fillId="0" borderId="4" xfId="0" applyFont="1" applyBorder="1"/>
    <xf numFmtId="0" fontId="2" fillId="0" borderId="3" xfId="0" applyFont="1" applyBorder="1"/>
    <xf numFmtId="0" fontId="2" fillId="0" borderId="4" xfId="0" applyFont="1" applyBorder="1"/>
    <xf numFmtId="164" fontId="2" fillId="0" borderId="0" xfId="0" applyNumberFormat="1" applyFont="1" applyBorder="1"/>
    <xf numFmtId="164" fontId="2" fillId="0" borderId="6" xfId="0" applyNumberFormat="1" applyFont="1" applyBorder="1"/>
    <xf numFmtId="164" fontId="2" fillId="0" borderId="8" xfId="0" applyNumberFormat="1" applyFont="1" applyBorder="1"/>
    <xf numFmtId="164" fontId="2" fillId="0" borderId="9" xfId="0" applyNumberFormat="1" applyFont="1" applyBorder="1"/>
    <xf numFmtId="0" fontId="3" fillId="0" borderId="2" xfId="0" applyFont="1" applyBorder="1"/>
    <xf numFmtId="0" fontId="0" fillId="0" borderId="0" xfId="0" applyAlignment="1">
      <alignment horizontal="center"/>
    </xf>
    <xf numFmtId="9" fontId="2" fillId="0" borderId="0" xfId="0" applyNumberFormat="1" applyFont="1" applyBorder="1" applyAlignment="1">
      <alignment horizontal="center" vertical="center"/>
    </xf>
    <xf numFmtId="0" fontId="2" fillId="0" borderId="0" xfId="0" applyFont="1" applyBorder="1" applyAlignment="1">
      <alignment horizontal="center" vertical="center"/>
    </xf>
    <xf numFmtId="0" fontId="2" fillId="0" borderId="6" xfId="0" applyFont="1" applyBorder="1" applyAlignment="1">
      <alignment horizontal="center" vertical="center"/>
    </xf>
    <xf numFmtId="9" fontId="2" fillId="0" borderId="6" xfId="0" applyNumberFormat="1" applyFont="1" applyBorder="1" applyAlignment="1">
      <alignment horizontal="center" vertical="center"/>
    </xf>
    <xf numFmtId="9" fontId="2" fillId="0" borderId="8" xfId="0" applyNumberFormat="1" applyFont="1" applyBorder="1" applyAlignment="1">
      <alignment horizontal="center" vertical="center"/>
    </xf>
    <xf numFmtId="9" fontId="2" fillId="0" borderId="9" xfId="0" applyNumberFormat="1" applyFont="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xf>
    <xf numFmtId="0" fontId="2" fillId="0" borderId="2" xfId="0" applyFont="1" applyBorder="1" applyAlignment="1">
      <alignment horizontal="center" wrapText="1"/>
    </xf>
    <xf numFmtId="0" fontId="1" fillId="0" borderId="0" xfId="0" applyFont="1" applyAlignment="1">
      <alignment horizontal="left"/>
    </xf>
    <xf numFmtId="0" fontId="0" fillId="0" borderId="0" xfId="0" applyAlignment="1">
      <alignment horizontal="center" vertical="center"/>
    </xf>
    <xf numFmtId="0" fontId="0" fillId="0" borderId="0" xfId="0" applyAlignment="1">
      <alignment vertical="center" wrapText="1"/>
    </xf>
    <xf numFmtId="0" fontId="0" fillId="2" borderId="0" xfId="0" applyFill="1" applyAlignment="1">
      <alignment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xf>
    <xf numFmtId="0" fontId="3" fillId="0" borderId="11" xfId="0" applyFont="1" applyBorder="1" applyAlignment="1">
      <alignment horizontal="center"/>
    </xf>
    <xf numFmtId="0" fontId="3" fillId="0" borderId="12"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16" xfId="0" applyFont="1" applyBorder="1" applyAlignment="1">
      <alignment horizontal="center" vertical="center"/>
    </xf>
    <xf numFmtId="0" fontId="3" fillId="0" borderId="19" xfId="0" applyFont="1" applyBorder="1" applyAlignment="1">
      <alignment horizontal="center" vertical="center"/>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0" xfId="0" applyFont="1" applyBorder="1" applyAlignment="1">
      <alignment horizontal="center" wrapText="1"/>
    </xf>
    <xf numFmtId="0" fontId="3" fillId="0" borderId="18" xfId="0" applyFont="1" applyBorder="1" applyAlignment="1">
      <alignment horizontal="center"/>
    </xf>
    <xf numFmtId="0" fontId="3" fillId="0" borderId="22" xfId="0" applyFont="1" applyBorder="1" applyAlignment="1">
      <alignment horizontal="center"/>
    </xf>
    <xf numFmtId="0" fontId="2" fillId="0" borderId="23" xfId="0" applyFont="1" applyBorder="1" applyAlignment="1">
      <alignment horizontal="center"/>
    </xf>
    <xf numFmtId="0" fontId="3" fillId="0" borderId="25" xfId="0" applyFont="1" applyBorder="1" applyAlignment="1">
      <alignment horizont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2" fillId="0" borderId="2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1779912313574479E-2"/>
          <c:y val="6.262606854187272E-2"/>
          <c:w val="0.57502668770161003"/>
          <c:h val="0.87378345011801639"/>
        </c:manualLayout>
      </c:layout>
      <c:pieChart>
        <c:varyColors val="1"/>
        <c:ser>
          <c:idx val="0"/>
          <c:order val="0"/>
          <c:dPt>
            <c:idx val="0"/>
            <c:bubble3D val="0"/>
            <c:spPr>
              <a:solidFill>
                <a:srgbClr val="00B0F0"/>
              </a:solidFill>
            </c:spPr>
            <c:extLst>
              <c:ext xmlns:c16="http://schemas.microsoft.com/office/drawing/2014/chart" uri="{C3380CC4-5D6E-409C-BE32-E72D297353CC}">
                <c16:uniqueId val="{00000001-8648-474A-9C5D-1E68708496D7}"/>
              </c:ext>
            </c:extLst>
          </c:dPt>
          <c:dPt>
            <c:idx val="1"/>
            <c:bubble3D val="0"/>
            <c:spPr>
              <a:solidFill>
                <a:srgbClr val="0070C0"/>
              </a:solidFill>
            </c:spPr>
            <c:extLst>
              <c:ext xmlns:c16="http://schemas.microsoft.com/office/drawing/2014/chart" uri="{C3380CC4-5D6E-409C-BE32-E72D297353CC}">
                <c16:uniqueId val="{00000003-8648-474A-9C5D-1E68708496D7}"/>
              </c:ext>
            </c:extLst>
          </c:dPt>
          <c:dPt>
            <c:idx val="2"/>
            <c:bubble3D val="0"/>
            <c:spPr>
              <a:solidFill>
                <a:schemeClr val="bg1">
                  <a:lumMod val="75000"/>
                </a:schemeClr>
              </a:solidFill>
            </c:spPr>
            <c:extLst>
              <c:ext xmlns:c16="http://schemas.microsoft.com/office/drawing/2014/chart" uri="{C3380CC4-5D6E-409C-BE32-E72D297353CC}">
                <c16:uniqueId val="{00000005-8648-474A-9C5D-1E68708496D7}"/>
              </c:ext>
            </c:extLst>
          </c:dPt>
          <c:dPt>
            <c:idx val="3"/>
            <c:bubble3D val="0"/>
            <c:spPr>
              <a:solidFill>
                <a:srgbClr val="FF0000"/>
              </a:solidFill>
            </c:spPr>
            <c:extLst>
              <c:ext xmlns:c16="http://schemas.microsoft.com/office/drawing/2014/chart" uri="{C3380CC4-5D6E-409C-BE32-E72D297353CC}">
                <c16:uniqueId val="{00000007-8648-474A-9C5D-1E68708496D7}"/>
              </c:ext>
            </c:extLst>
          </c:dPt>
          <c:dPt>
            <c:idx val="4"/>
            <c:bubble3D val="0"/>
            <c:spPr>
              <a:solidFill>
                <a:srgbClr val="00B0F0"/>
              </a:solidFill>
            </c:spPr>
            <c:extLst>
              <c:ext xmlns:c16="http://schemas.microsoft.com/office/drawing/2014/chart" uri="{C3380CC4-5D6E-409C-BE32-E72D297353CC}">
                <c16:uniqueId val="{00000009-8648-474A-9C5D-1E68708496D7}"/>
              </c:ext>
            </c:extLst>
          </c:dPt>
          <c:dLbls>
            <c:dLbl>
              <c:idx val="2"/>
              <c:delete val="1"/>
              <c:extLst>
                <c:ext xmlns:c15="http://schemas.microsoft.com/office/drawing/2012/chart" uri="{CE6537A1-D6FC-4f65-9D91-7224C49458BB}"/>
                <c:ext xmlns:c16="http://schemas.microsoft.com/office/drawing/2014/chart" uri="{C3380CC4-5D6E-409C-BE32-E72D297353CC}">
                  <c16:uniqueId val="{00000005-8648-474A-9C5D-1E68708496D7}"/>
                </c:ext>
              </c:extLst>
            </c:dLbl>
            <c:dLbl>
              <c:idx val="3"/>
              <c:delete val="1"/>
              <c:extLst>
                <c:ext xmlns:c15="http://schemas.microsoft.com/office/drawing/2012/chart" uri="{CE6537A1-D6FC-4f65-9D91-7224C49458BB}"/>
                <c:ext xmlns:c16="http://schemas.microsoft.com/office/drawing/2014/chart" uri="{C3380CC4-5D6E-409C-BE32-E72D297353CC}">
                  <c16:uniqueId val="{00000007-8648-474A-9C5D-1E68708496D7}"/>
                </c:ext>
              </c:extLst>
            </c:dLbl>
            <c:spPr>
              <a:noFill/>
              <a:ln>
                <a:noFill/>
              </a:ln>
              <a:effectLst/>
            </c:spPr>
            <c:showLegendKey val="0"/>
            <c:showVal val="0"/>
            <c:showCatName val="0"/>
            <c:showSerName val="0"/>
            <c:showPercent val="1"/>
            <c:showBubbleSize val="0"/>
            <c:showLeaderLines val="0"/>
            <c:extLst>
              <c:ext xmlns:c15="http://schemas.microsoft.com/office/drawing/2012/chart" uri="{CE6537A1-D6FC-4f65-9D91-7224C49458BB}">
                <c15:layout/>
              </c:ext>
            </c:extLst>
          </c:dLbls>
          <c:cat>
            <c:strRef>
              <c:f>[1]SUMMARY!$DJ$37:$DJ$39</c:f>
              <c:strCache>
                <c:ptCount val="3"/>
                <c:pt idx="0">
                  <c:v>Virtual buildings</c:v>
                </c:pt>
                <c:pt idx="1">
                  <c:v>Real buildings</c:v>
                </c:pt>
                <c:pt idx="2">
                  <c:v>Unclear</c:v>
                </c:pt>
              </c:strCache>
            </c:strRef>
          </c:cat>
          <c:val>
            <c:numRef>
              <c:f>[1]SUMMARY!$DK$37:$DK$39</c:f>
              <c:numCache>
                <c:formatCode>General</c:formatCode>
                <c:ptCount val="3"/>
                <c:pt idx="0">
                  <c:v>11</c:v>
                </c:pt>
                <c:pt idx="1">
                  <c:v>17</c:v>
                </c:pt>
                <c:pt idx="2">
                  <c:v>2</c:v>
                </c:pt>
              </c:numCache>
            </c:numRef>
          </c:val>
          <c:extLst>
            <c:ext xmlns:c16="http://schemas.microsoft.com/office/drawing/2014/chart" uri="{C3380CC4-5D6E-409C-BE32-E72D297353CC}">
              <c16:uniqueId val="{0000000A-8648-474A-9C5D-1E68708496D7}"/>
            </c:ext>
          </c:extLst>
        </c:ser>
        <c:dLbls>
          <c:showLegendKey val="0"/>
          <c:showVal val="0"/>
          <c:showCatName val="0"/>
          <c:showSerName val="0"/>
          <c:showPercent val="1"/>
          <c:showBubbleSize val="0"/>
          <c:showLeaderLines val="0"/>
        </c:dLbls>
        <c:firstSliceAng val="0"/>
      </c:pieChart>
    </c:plotArea>
    <c:legend>
      <c:legendPos val="r"/>
      <c:layout>
        <c:manualLayout>
          <c:xMode val="edge"/>
          <c:yMode val="edge"/>
          <c:x val="0.64458276362965461"/>
          <c:y val="0.36378356918132482"/>
          <c:w val="0.28449508705824123"/>
          <c:h val="0.2828611652028038"/>
        </c:manualLayout>
      </c:layout>
      <c:overlay val="0"/>
      <c:txPr>
        <a:bodyPr/>
        <a:lstStyle/>
        <a:p>
          <a:pPr rtl="0">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Primary Energy Factors</a:t>
            </a:r>
          </a:p>
        </c:rich>
      </c:tx>
      <c:layout/>
      <c:overlay val="0"/>
    </c:title>
    <c:autoTitleDeleted val="0"/>
    <c:plotArea>
      <c:layout>
        <c:manualLayout>
          <c:layoutTarget val="inner"/>
          <c:xMode val="edge"/>
          <c:yMode val="edge"/>
          <c:x val="6.4826601799855929E-2"/>
          <c:y val="0.11327323437199005"/>
          <c:w val="0.91249296005369274"/>
          <c:h val="0.63264409062553606"/>
        </c:manualLayout>
      </c:layout>
      <c:barChart>
        <c:barDir val="col"/>
        <c:grouping val="clustered"/>
        <c:varyColors val="0"/>
        <c:ser>
          <c:idx val="0"/>
          <c:order val="0"/>
          <c:tx>
            <c:strRef>
              <c:f>[1]SUMMARY!$AD$3</c:f>
              <c:strCache>
                <c:ptCount val="1"/>
                <c:pt idx="0">
                  <c:v>Electricity</c:v>
                </c:pt>
              </c:strCache>
            </c:strRef>
          </c:tx>
          <c:spPr>
            <a:solidFill>
              <a:srgbClr val="00B05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[1]SUMMARY!$AD$43:$AD$72</c:f>
              <c:numCache>
                <c:formatCode>General</c:formatCode>
                <c:ptCount val="30"/>
                <c:pt idx="0">
                  <c:v>1.91</c:v>
                </c:pt>
                <c:pt idx="1">
                  <c:v>2.5</c:v>
                </c:pt>
                <c:pt idx="2">
                  <c:v>2.5</c:v>
                </c:pt>
                <c:pt idx="3">
                  <c:v>0</c:v>
                </c:pt>
                <c:pt idx="4">
                  <c:v>2.7</c:v>
                </c:pt>
                <c:pt idx="5">
                  <c:v>0</c:v>
                </c:pt>
                <c:pt idx="6">
                  <c:v>1.8</c:v>
                </c:pt>
                <c:pt idx="7">
                  <c:v>2.31</c:v>
                </c:pt>
                <c:pt idx="8">
                  <c:v>2</c:v>
                </c:pt>
                <c:pt idx="9">
                  <c:v>2.9</c:v>
                </c:pt>
                <c:pt idx="10">
                  <c:v>2.35</c:v>
                </c:pt>
                <c:pt idx="11">
                  <c:v>1.2</c:v>
                </c:pt>
                <c:pt idx="12">
                  <c:v>1.6</c:v>
                </c:pt>
                <c:pt idx="13">
                  <c:v>2.58</c:v>
                </c:pt>
                <c:pt idx="14">
                  <c:v>4.03</c:v>
                </c:pt>
                <c:pt idx="15">
                  <c:v>0</c:v>
                </c:pt>
                <c:pt idx="16">
                  <c:v>1.86</c:v>
                </c:pt>
                <c:pt idx="17">
                  <c:v>0</c:v>
                </c:pt>
                <c:pt idx="18">
                  <c:v>0</c:v>
                </c:pt>
                <c:pt idx="19">
                  <c:v>2</c:v>
                </c:pt>
                <c:pt idx="20">
                  <c:v>2.66</c:v>
                </c:pt>
                <c:pt idx="21">
                  <c:v>3.45</c:v>
                </c:pt>
                <c:pt idx="22">
                  <c:v>2.56</c:v>
                </c:pt>
                <c:pt idx="23">
                  <c:v>3</c:v>
                </c:pt>
                <c:pt idx="24">
                  <c:v>2.5</c:v>
                </c:pt>
                <c:pt idx="25">
                  <c:v>2.62</c:v>
                </c:pt>
                <c:pt idx="26">
                  <c:v>1.6</c:v>
                </c:pt>
                <c:pt idx="27">
                  <c:v>2.5</c:v>
                </c:pt>
                <c:pt idx="28">
                  <c:v>2.2000000000000002</c:v>
                </c:pt>
                <c:pt idx="29">
                  <c:v>2.3639999999999999</c:v>
                </c:pt>
              </c:numCache>
            </c:numRef>
          </c:val>
          <c:extLst>
            <c:ext xmlns:c16="http://schemas.microsoft.com/office/drawing/2014/chart" uri="{C3380CC4-5D6E-409C-BE32-E72D297353CC}">
              <c16:uniqueId val="{00000000-9258-4420-AFEE-78BC9DA49332}"/>
            </c:ext>
          </c:extLst>
        </c:ser>
        <c:ser>
          <c:idx val="1"/>
          <c:order val="1"/>
          <c:tx>
            <c:strRef>
              <c:f>[1]SUMMARY!$AE$3</c:f>
              <c:strCache>
                <c:ptCount val="1"/>
                <c:pt idx="0">
                  <c:v>Gas</c:v>
                </c:pt>
              </c:strCache>
            </c:strRef>
          </c:tx>
          <c:spPr>
            <a:solidFill>
              <a:srgbClr val="FF000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[1]SUMMARY!$AE$43:$AE$72</c:f>
              <c:numCache>
                <c:formatCode>General</c:formatCode>
                <c:ptCount val="30"/>
                <c:pt idx="0">
                  <c:v>1.17</c:v>
                </c:pt>
                <c:pt idx="1">
                  <c:v>1</c:v>
                </c:pt>
                <c:pt idx="2">
                  <c:v>1</c:v>
                </c:pt>
                <c:pt idx="3">
                  <c:v>0</c:v>
                </c:pt>
                <c:pt idx="4">
                  <c:v>1.1000000000000001</c:v>
                </c:pt>
                <c:pt idx="5">
                  <c:v>0</c:v>
                </c:pt>
                <c:pt idx="6">
                  <c:v>1.1000000000000001</c:v>
                </c:pt>
                <c:pt idx="7">
                  <c:v>1.1000000000000001</c:v>
                </c:pt>
                <c:pt idx="8">
                  <c:v>1</c:v>
                </c:pt>
                <c:pt idx="9">
                  <c:v>1.05</c:v>
                </c:pt>
                <c:pt idx="10">
                  <c:v>1.1200000000000001</c:v>
                </c:pt>
                <c:pt idx="11">
                  <c:v>1</c:v>
                </c:pt>
                <c:pt idx="12">
                  <c:v>1</c:v>
                </c:pt>
                <c:pt idx="13">
                  <c:v>1</c:v>
                </c:pt>
                <c:pt idx="14">
                  <c:v>1.22</c:v>
                </c:pt>
                <c:pt idx="15">
                  <c:v>0</c:v>
                </c:pt>
                <c:pt idx="16">
                  <c:v>1.1000000000000001</c:v>
                </c:pt>
                <c:pt idx="17">
                  <c:v>0</c:v>
                </c:pt>
                <c:pt idx="18">
                  <c:v>1.1000000000000001</c:v>
                </c:pt>
                <c:pt idx="19">
                  <c:v>1.1000000000000001</c:v>
                </c:pt>
                <c:pt idx="20">
                  <c:v>1.1200000000000001</c:v>
                </c:pt>
                <c:pt idx="21">
                  <c:v>1.1000000000000001</c:v>
                </c:pt>
                <c:pt idx="22">
                  <c:v>1</c:v>
                </c:pt>
                <c:pt idx="23">
                  <c:v>1.1000000000000001</c:v>
                </c:pt>
                <c:pt idx="24">
                  <c:v>1</c:v>
                </c:pt>
                <c:pt idx="25">
                  <c:v>1.17</c:v>
                </c:pt>
                <c:pt idx="26">
                  <c:v>1</c:v>
                </c:pt>
                <c:pt idx="27">
                  <c:v>0</c:v>
                </c:pt>
                <c:pt idx="28">
                  <c:v>1.1000000000000001</c:v>
                </c:pt>
                <c:pt idx="29">
                  <c:v>1.127</c:v>
                </c:pt>
              </c:numCache>
            </c:numRef>
          </c:val>
          <c:extLst>
            <c:ext xmlns:c16="http://schemas.microsoft.com/office/drawing/2014/chart" uri="{C3380CC4-5D6E-409C-BE32-E72D297353CC}">
              <c16:uniqueId val="{00000001-9258-4420-AFEE-78BC9DA49332}"/>
            </c:ext>
          </c:extLst>
        </c:ser>
        <c:ser>
          <c:idx val="2"/>
          <c:order val="2"/>
          <c:tx>
            <c:strRef>
              <c:f>[1]SUMMARY!$AF$3</c:f>
              <c:strCache>
                <c:ptCount val="1"/>
                <c:pt idx="0">
                  <c:v>Oil</c:v>
                </c:pt>
              </c:strCache>
            </c:strRef>
          </c:tx>
          <c:spPr>
            <a:solidFill>
              <a:srgbClr val="C0000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[1]SUMMARY!$AF$43:$AF$72</c:f>
              <c:numCache>
                <c:formatCode>General</c:formatCode>
                <c:ptCount val="30"/>
                <c:pt idx="0">
                  <c:v>0</c:v>
                </c:pt>
                <c:pt idx="1">
                  <c:v>0</c:v>
                </c:pt>
                <c:pt idx="2">
                  <c:v>1</c:v>
                </c:pt>
                <c:pt idx="3">
                  <c:v>0</c:v>
                </c:pt>
                <c:pt idx="4">
                  <c:v>1.1000000000000001</c:v>
                </c:pt>
                <c:pt idx="5">
                  <c:v>0</c:v>
                </c:pt>
                <c:pt idx="6">
                  <c:v>1.1000000000000001</c:v>
                </c:pt>
                <c:pt idx="7">
                  <c:v>0</c:v>
                </c:pt>
                <c:pt idx="8">
                  <c:v>1</c:v>
                </c:pt>
                <c:pt idx="9">
                  <c:v>1.1000000000000001</c:v>
                </c:pt>
                <c:pt idx="10">
                  <c:v>0</c:v>
                </c:pt>
                <c:pt idx="11">
                  <c:v>1</c:v>
                </c:pt>
                <c:pt idx="12">
                  <c:v>1</c:v>
                </c:pt>
                <c:pt idx="13">
                  <c:v>1</c:v>
                </c:pt>
                <c:pt idx="14">
                  <c:v>1.1000000000000001</c:v>
                </c:pt>
                <c:pt idx="15">
                  <c:v>0</c:v>
                </c:pt>
                <c:pt idx="16">
                  <c:v>1.1000000000000001</c:v>
                </c:pt>
                <c:pt idx="17">
                  <c:v>0</c:v>
                </c:pt>
                <c:pt idx="18">
                  <c:v>1.1000000000000001</c:v>
                </c:pt>
                <c:pt idx="19">
                  <c:v>0</c:v>
                </c:pt>
                <c:pt idx="20">
                  <c:v>1.1000000000000001</c:v>
                </c:pt>
                <c:pt idx="21">
                  <c:v>1.1000000000000001</c:v>
                </c:pt>
                <c:pt idx="22">
                  <c:v>0</c:v>
                </c:pt>
                <c:pt idx="23">
                  <c:v>1.1000000000000001</c:v>
                </c:pt>
                <c:pt idx="24">
                  <c:v>1</c:v>
                </c:pt>
                <c:pt idx="25">
                  <c:v>1.1000000000000001</c:v>
                </c:pt>
                <c:pt idx="26">
                  <c:v>1</c:v>
                </c:pt>
                <c:pt idx="27">
                  <c:v>1.1000000000000001</c:v>
                </c:pt>
                <c:pt idx="28">
                  <c:v>0</c:v>
                </c:pt>
                <c:pt idx="29">
                  <c:v>0</c:v>
                </c:pt>
              </c:numCache>
            </c:numRef>
          </c:val>
          <c:extLst>
            <c:ext xmlns:c16="http://schemas.microsoft.com/office/drawing/2014/chart" uri="{C3380CC4-5D6E-409C-BE32-E72D297353CC}">
              <c16:uniqueId val="{00000002-9258-4420-AFEE-78BC9DA49332}"/>
            </c:ext>
          </c:extLst>
        </c:ser>
        <c:ser>
          <c:idx val="3"/>
          <c:order val="3"/>
          <c:tx>
            <c:strRef>
              <c:f>[1]SUMMARY!$AG$3</c:f>
              <c:strCache>
                <c:ptCount val="1"/>
                <c:pt idx="0">
                  <c:v>District heat</c:v>
                </c:pt>
              </c:strCache>
            </c:strRef>
          </c:tx>
          <c:spPr>
            <a:solidFill>
              <a:srgbClr val="0070C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[1]SUMMARY!$AG$43:$AG$72</c:f>
              <c:numCache>
                <c:formatCode>General</c:formatCode>
                <c:ptCount val="30"/>
                <c:pt idx="0">
                  <c:v>1.27</c:v>
                </c:pt>
                <c:pt idx="1">
                  <c:v>0</c:v>
                </c:pt>
                <c:pt idx="2">
                  <c:v>0</c:v>
                </c:pt>
                <c:pt idx="3">
                  <c:v>0</c:v>
                </c:pt>
                <c:pt idx="4">
                  <c:v>0.05</c:v>
                </c:pt>
                <c:pt idx="5">
                  <c:v>0</c:v>
                </c:pt>
                <c:pt idx="6">
                  <c:v>0.7</c:v>
                </c:pt>
                <c:pt idx="7">
                  <c:v>0.94</c:v>
                </c:pt>
                <c:pt idx="8">
                  <c:v>0.9</c:v>
                </c:pt>
                <c:pt idx="9">
                  <c:v>0.7</c:v>
                </c:pt>
                <c:pt idx="10">
                  <c:v>0</c:v>
                </c:pt>
                <c:pt idx="11">
                  <c:v>0.5</c:v>
                </c:pt>
                <c:pt idx="12">
                  <c:v>1</c:v>
                </c:pt>
                <c:pt idx="13">
                  <c:v>1</c:v>
                </c:pt>
                <c:pt idx="14">
                  <c:v>0</c:v>
                </c:pt>
                <c:pt idx="15">
                  <c:v>0</c:v>
                </c:pt>
                <c:pt idx="16">
                  <c:v>1.1000000000000001</c:v>
                </c:pt>
                <c:pt idx="17">
                  <c:v>0</c:v>
                </c:pt>
                <c:pt idx="18">
                  <c:v>0.91</c:v>
                </c:pt>
                <c:pt idx="19">
                  <c:v>1.5</c:v>
                </c:pt>
                <c:pt idx="20">
                  <c:v>0.62</c:v>
                </c:pt>
                <c:pt idx="22">
                  <c:v>0</c:v>
                </c:pt>
                <c:pt idx="23">
                  <c:v>0.7</c:v>
                </c:pt>
                <c:pt idx="24">
                  <c:v>0</c:v>
                </c:pt>
                <c:pt idx="25">
                  <c:v>0.92</c:v>
                </c:pt>
                <c:pt idx="26">
                  <c:v>1</c:v>
                </c:pt>
                <c:pt idx="27">
                  <c:v>0</c:v>
                </c:pt>
                <c:pt idx="28">
                  <c:v>0.7</c:v>
                </c:pt>
                <c:pt idx="29">
                  <c:v>0</c:v>
                </c:pt>
              </c:numCache>
            </c:numRef>
          </c:val>
          <c:extLst>
            <c:ext xmlns:c16="http://schemas.microsoft.com/office/drawing/2014/chart" uri="{C3380CC4-5D6E-409C-BE32-E72D297353CC}">
              <c16:uniqueId val="{00000003-9258-4420-AFEE-78BC9DA49332}"/>
            </c:ext>
          </c:extLst>
        </c:ser>
        <c:ser>
          <c:idx val="4"/>
          <c:order val="4"/>
          <c:tx>
            <c:strRef>
              <c:f>[1]SUMMARY!$AH$3</c:f>
              <c:strCache>
                <c:ptCount val="1"/>
                <c:pt idx="0">
                  <c:v>Biomass</c:v>
                </c:pt>
              </c:strCache>
            </c:strRef>
          </c:tx>
          <c:spPr>
            <a:solidFill>
              <a:srgbClr val="00206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[1]SUMMARY!$AH$43:$AH$72</c:f>
              <c:numCache>
                <c:formatCode>General</c:formatCode>
                <c:ptCount val="30"/>
                <c:pt idx="0">
                  <c:v>1.08</c:v>
                </c:pt>
                <c:pt idx="1">
                  <c:v>1</c:v>
                </c:pt>
                <c:pt idx="2">
                  <c:v>0</c:v>
                </c:pt>
                <c:pt idx="3">
                  <c:v>0</c:v>
                </c:pt>
                <c:pt idx="4">
                  <c:v>0.1</c:v>
                </c:pt>
                <c:pt idx="5">
                  <c:v>0</c:v>
                </c:pt>
                <c:pt idx="6">
                  <c:v>0.2</c:v>
                </c:pt>
                <c:pt idx="7">
                  <c:v>0</c:v>
                </c:pt>
                <c:pt idx="8">
                  <c:v>0.75</c:v>
                </c:pt>
                <c:pt idx="9">
                  <c:v>1</c:v>
                </c:pt>
                <c:pt idx="10">
                  <c:v>0</c:v>
                </c:pt>
                <c:pt idx="11">
                  <c:v>0</c:v>
                </c:pt>
                <c:pt idx="12">
                  <c:v>1</c:v>
                </c:pt>
                <c:pt idx="13">
                  <c:v>1</c:v>
                </c:pt>
                <c:pt idx="14">
                  <c:v>1.01</c:v>
                </c:pt>
                <c:pt idx="15">
                  <c:v>0</c:v>
                </c:pt>
                <c:pt idx="16">
                  <c:v>1.1000000000000001</c:v>
                </c:pt>
                <c:pt idx="17">
                  <c:v>0</c:v>
                </c:pt>
                <c:pt idx="18">
                  <c:v>0.1</c:v>
                </c:pt>
                <c:pt idx="19">
                  <c:v>0.2</c:v>
                </c:pt>
                <c:pt idx="20">
                  <c:v>7.0000000000000007E-2</c:v>
                </c:pt>
                <c:pt idx="22">
                  <c:v>0</c:v>
                </c:pt>
                <c:pt idx="23">
                  <c:v>0.2</c:v>
                </c:pt>
                <c:pt idx="24">
                  <c:v>0</c:v>
                </c:pt>
                <c:pt idx="25">
                  <c:v>1.3</c:v>
                </c:pt>
                <c:pt idx="26">
                  <c:v>0</c:v>
                </c:pt>
                <c:pt idx="27">
                  <c:v>0</c:v>
                </c:pt>
                <c:pt idx="28">
                  <c:v>0</c:v>
                </c:pt>
                <c:pt idx="29">
                  <c:v>0</c:v>
                </c:pt>
              </c:numCache>
            </c:numRef>
          </c:val>
          <c:extLst>
            <c:ext xmlns:c16="http://schemas.microsoft.com/office/drawing/2014/chart" uri="{C3380CC4-5D6E-409C-BE32-E72D297353CC}">
              <c16:uniqueId val="{00000004-9258-4420-AFEE-78BC9DA49332}"/>
            </c:ext>
          </c:extLst>
        </c:ser>
        <c:dLbls>
          <c:showLegendKey val="0"/>
          <c:showVal val="0"/>
          <c:showCatName val="0"/>
          <c:showSerName val="0"/>
          <c:showPercent val="0"/>
          <c:showBubbleSize val="0"/>
        </c:dLbls>
        <c:gapWidth val="50"/>
        <c:axId val="124376960"/>
        <c:axId val="124378496"/>
      </c:barChart>
      <c:catAx>
        <c:axId val="124376960"/>
        <c:scaling>
          <c:orientation val="minMax"/>
        </c:scaling>
        <c:delete val="0"/>
        <c:axPos val="b"/>
        <c:numFmt formatCode="General" sourceLinked="0"/>
        <c:majorTickMark val="out"/>
        <c:minorTickMark val="none"/>
        <c:tickLblPos val="nextTo"/>
        <c:txPr>
          <a:bodyPr rot="-5400000" vert="horz"/>
          <a:lstStyle/>
          <a:p>
            <a:pPr>
              <a:defRPr/>
            </a:pPr>
            <a:endParaRPr lang="en-US"/>
          </a:p>
        </c:txPr>
        <c:crossAx val="124378496"/>
        <c:crosses val="autoZero"/>
        <c:auto val="1"/>
        <c:lblAlgn val="ctr"/>
        <c:lblOffset val="100"/>
        <c:noMultiLvlLbl val="0"/>
      </c:catAx>
      <c:valAx>
        <c:axId val="124378496"/>
        <c:scaling>
          <c:orientation val="minMax"/>
        </c:scaling>
        <c:delete val="0"/>
        <c:axPos val="l"/>
        <c:majorGridlines>
          <c:spPr>
            <a:ln>
              <a:solidFill>
                <a:schemeClr val="bg1">
                  <a:lumMod val="85000"/>
                </a:schemeClr>
              </a:solidFill>
              <a:prstDash val="sysDash"/>
            </a:ln>
          </c:spPr>
        </c:majorGridlines>
        <c:numFmt formatCode="#,##0.0" sourceLinked="0"/>
        <c:majorTickMark val="out"/>
        <c:minorTickMark val="none"/>
        <c:tickLblPos val="nextTo"/>
        <c:crossAx val="124376960"/>
        <c:crosses val="autoZero"/>
        <c:crossBetween val="between"/>
      </c:valAx>
    </c:plotArea>
    <c:legend>
      <c:legendPos val="b"/>
      <c:layout/>
      <c:overlay val="0"/>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Discount rate</a:t>
            </a:r>
          </a:p>
        </c:rich>
      </c:tx>
      <c:layout/>
      <c:overlay val="0"/>
    </c:title>
    <c:autoTitleDeleted val="0"/>
    <c:plotArea>
      <c:layout>
        <c:manualLayout>
          <c:layoutTarget val="inner"/>
          <c:xMode val="edge"/>
          <c:yMode val="edge"/>
          <c:x val="6.4826601799855929E-2"/>
          <c:y val="0.11327323437199005"/>
          <c:w val="0.91249296005369274"/>
          <c:h val="0.63264409062553606"/>
        </c:manualLayout>
      </c:layout>
      <c:barChart>
        <c:barDir val="col"/>
        <c:grouping val="clustered"/>
        <c:varyColors val="0"/>
        <c:ser>
          <c:idx val="0"/>
          <c:order val="0"/>
          <c:tx>
            <c:strRef>
              <c:f>[1]SUMMARY!$AK$3</c:f>
              <c:strCache>
                <c:ptCount val="1"/>
                <c:pt idx="0">
                  <c:v>Financial Residential</c:v>
                </c:pt>
              </c:strCache>
            </c:strRef>
          </c:tx>
          <c:spPr>
            <a:solidFill>
              <a:srgbClr val="0070C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[1]SUMMARY!$AK$43:$AK$72</c:f>
              <c:numCache>
                <c:formatCode>General</c:formatCode>
                <c:ptCount val="30"/>
                <c:pt idx="0">
                  <c:v>2.1899999999999999E-2</c:v>
                </c:pt>
                <c:pt idx="1">
                  <c:v>0.03</c:v>
                </c:pt>
                <c:pt idx="3">
                  <c:v>0.02</c:v>
                </c:pt>
                <c:pt idx="4">
                  <c:v>0.05</c:v>
                </c:pt>
                <c:pt idx="5">
                  <c:v>0.03</c:v>
                </c:pt>
                <c:pt idx="6">
                  <c:v>0</c:v>
                </c:pt>
                <c:pt idx="7">
                  <c:v>0.03</c:v>
                </c:pt>
                <c:pt idx="8">
                  <c:v>0</c:v>
                </c:pt>
                <c:pt idx="9">
                  <c:v>7.0000000000000007E-2</c:v>
                </c:pt>
                <c:pt idx="10">
                  <c:v>7.0000000000000007E-2</c:v>
                </c:pt>
                <c:pt idx="11">
                  <c:v>0.06</c:v>
                </c:pt>
                <c:pt idx="12">
                  <c:v>0.04</c:v>
                </c:pt>
                <c:pt idx="13">
                  <c:v>0.04</c:v>
                </c:pt>
                <c:pt idx="14">
                  <c:v>0.06</c:v>
                </c:pt>
                <c:pt idx="15">
                  <c:v>0.03</c:v>
                </c:pt>
                <c:pt idx="16">
                  <c:v>7.0000000000000007E-2</c:v>
                </c:pt>
                <c:pt idx="17">
                  <c:v>0</c:v>
                </c:pt>
                <c:pt idx="18">
                  <c:v>0.03</c:v>
                </c:pt>
                <c:pt idx="19">
                  <c:v>0.03</c:v>
                </c:pt>
                <c:pt idx="20">
                  <c:v>0.03</c:v>
                </c:pt>
                <c:pt idx="22">
                  <c:v>4.4999999999999998E-2</c:v>
                </c:pt>
                <c:pt idx="23">
                  <c:v>2.8299999999999999E-2</c:v>
                </c:pt>
                <c:pt idx="24">
                  <c:v>0</c:v>
                </c:pt>
                <c:pt idx="25">
                  <c:v>0</c:v>
                </c:pt>
                <c:pt idx="26">
                  <c:v>0.04</c:v>
                </c:pt>
                <c:pt idx="27">
                  <c:v>0.03</c:v>
                </c:pt>
                <c:pt idx="28">
                  <c:v>0.02</c:v>
                </c:pt>
                <c:pt idx="29">
                  <c:v>0.06</c:v>
                </c:pt>
              </c:numCache>
            </c:numRef>
          </c:val>
          <c:extLst>
            <c:ext xmlns:c16="http://schemas.microsoft.com/office/drawing/2014/chart" uri="{C3380CC4-5D6E-409C-BE32-E72D297353CC}">
              <c16:uniqueId val="{00000000-1F41-47B1-B688-3C3229A65E3D}"/>
            </c:ext>
          </c:extLst>
        </c:ser>
        <c:ser>
          <c:idx val="1"/>
          <c:order val="1"/>
          <c:tx>
            <c:strRef>
              <c:f>[1]SUMMARY!$AL$3</c:f>
              <c:strCache>
                <c:ptCount val="1"/>
                <c:pt idx="0">
                  <c:v>Financial 
Non-residential</c:v>
                </c:pt>
              </c:strCache>
            </c:strRef>
          </c:tx>
          <c:spPr>
            <a:solidFill>
              <a:srgbClr val="00B0F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[1]SUMMARY!$AL$43:$AL$72</c:f>
              <c:numCache>
                <c:formatCode>General</c:formatCode>
                <c:ptCount val="30"/>
                <c:pt idx="0">
                  <c:v>0</c:v>
                </c:pt>
                <c:pt idx="1">
                  <c:v>0</c:v>
                </c:pt>
                <c:pt idx="2">
                  <c:v>3.5000000000000003E-2</c:v>
                </c:pt>
                <c:pt idx="3">
                  <c:v>0.03</c:v>
                </c:pt>
                <c:pt idx="4">
                  <c:v>0.11</c:v>
                </c:pt>
                <c:pt idx="5">
                  <c:v>0.03</c:v>
                </c:pt>
                <c:pt idx="6">
                  <c:v>0</c:v>
                </c:pt>
                <c:pt idx="7">
                  <c:v>0</c:v>
                </c:pt>
                <c:pt idx="8">
                  <c:v>0</c:v>
                </c:pt>
                <c:pt idx="9">
                  <c:v>7.0000000000000007E-2</c:v>
                </c:pt>
                <c:pt idx="10">
                  <c:v>7.0000000000000007E-2</c:v>
                </c:pt>
                <c:pt idx="11">
                  <c:v>0.06</c:v>
                </c:pt>
                <c:pt idx="12">
                  <c:v>0.05</c:v>
                </c:pt>
                <c:pt idx="13">
                  <c:v>7.0000000000000007E-2</c:v>
                </c:pt>
                <c:pt idx="14">
                  <c:v>0.06</c:v>
                </c:pt>
                <c:pt idx="15">
                  <c:v>0.03</c:v>
                </c:pt>
                <c:pt idx="16">
                  <c:v>7.0000000000000007E-2</c:v>
                </c:pt>
                <c:pt idx="17">
                  <c:v>0</c:v>
                </c:pt>
                <c:pt idx="18">
                  <c:v>0</c:v>
                </c:pt>
                <c:pt idx="19">
                  <c:v>0.03</c:v>
                </c:pt>
                <c:pt idx="20">
                  <c:v>0.03</c:v>
                </c:pt>
                <c:pt idx="21">
                  <c:v>4.4999999999999998E-2</c:v>
                </c:pt>
                <c:pt idx="22">
                  <c:v>7.0000000000000007E-2</c:v>
                </c:pt>
                <c:pt idx="23">
                  <c:v>2.8299999999999999E-2</c:v>
                </c:pt>
                <c:pt idx="24">
                  <c:v>0.03</c:v>
                </c:pt>
                <c:pt idx="25">
                  <c:v>0</c:v>
                </c:pt>
                <c:pt idx="26">
                  <c:v>0.05</c:v>
                </c:pt>
                <c:pt idx="27">
                  <c:v>0.03</c:v>
                </c:pt>
                <c:pt idx="28">
                  <c:v>0.02</c:v>
                </c:pt>
                <c:pt idx="29">
                  <c:v>0.06</c:v>
                </c:pt>
              </c:numCache>
            </c:numRef>
          </c:val>
          <c:extLst>
            <c:ext xmlns:c16="http://schemas.microsoft.com/office/drawing/2014/chart" uri="{C3380CC4-5D6E-409C-BE32-E72D297353CC}">
              <c16:uniqueId val="{00000001-1F41-47B1-B688-3C3229A65E3D}"/>
            </c:ext>
          </c:extLst>
        </c:ser>
        <c:ser>
          <c:idx val="2"/>
          <c:order val="2"/>
          <c:tx>
            <c:strRef>
              <c:f>[1]SUMMARY!$AM$3</c:f>
              <c:strCache>
                <c:ptCount val="1"/>
                <c:pt idx="0">
                  <c:v>Macro 
Residential</c:v>
                </c:pt>
              </c:strCache>
            </c:strRef>
          </c:tx>
          <c:spPr>
            <a:solidFill>
              <a:srgbClr val="00B05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[1]SUMMARY!$AM$43:$AM$72</c:f>
              <c:numCache>
                <c:formatCode>General</c:formatCode>
                <c:ptCount val="30"/>
                <c:pt idx="0">
                  <c:v>0</c:v>
                </c:pt>
                <c:pt idx="1">
                  <c:v>0.03</c:v>
                </c:pt>
                <c:pt idx="3">
                  <c:v>0.03</c:v>
                </c:pt>
                <c:pt idx="4">
                  <c:v>0.03</c:v>
                </c:pt>
                <c:pt idx="5">
                  <c:v>0</c:v>
                </c:pt>
                <c:pt idx="7">
                  <c:v>0.03</c:v>
                </c:pt>
                <c:pt idx="8">
                  <c:v>0</c:v>
                </c:pt>
                <c:pt idx="9">
                  <c:v>0.03</c:v>
                </c:pt>
                <c:pt idx="10">
                  <c:v>0.03</c:v>
                </c:pt>
                <c:pt idx="11">
                  <c:v>0.03</c:v>
                </c:pt>
                <c:pt idx="12">
                  <c:v>0.03</c:v>
                </c:pt>
                <c:pt idx="14">
                  <c:v>0.03</c:v>
                </c:pt>
                <c:pt idx="15">
                  <c:v>0.03</c:v>
                </c:pt>
                <c:pt idx="16">
                  <c:v>0.05</c:v>
                </c:pt>
                <c:pt idx="17">
                  <c:v>0</c:v>
                </c:pt>
                <c:pt idx="18">
                  <c:v>0</c:v>
                </c:pt>
                <c:pt idx="19">
                  <c:v>0.03</c:v>
                </c:pt>
                <c:pt idx="20">
                  <c:v>0.03</c:v>
                </c:pt>
                <c:pt idx="22">
                  <c:v>0.03</c:v>
                </c:pt>
                <c:pt idx="23">
                  <c:v>2.8299999999999999E-2</c:v>
                </c:pt>
                <c:pt idx="24">
                  <c:v>0</c:v>
                </c:pt>
                <c:pt idx="25">
                  <c:v>0.03</c:v>
                </c:pt>
                <c:pt idx="26">
                  <c:v>0.03</c:v>
                </c:pt>
                <c:pt idx="27">
                  <c:v>0.03</c:v>
                </c:pt>
                <c:pt idx="28">
                  <c:v>0.02</c:v>
                </c:pt>
                <c:pt idx="29">
                  <c:v>3.5000000000000003E-2</c:v>
                </c:pt>
              </c:numCache>
            </c:numRef>
          </c:val>
          <c:extLst>
            <c:ext xmlns:c16="http://schemas.microsoft.com/office/drawing/2014/chart" uri="{C3380CC4-5D6E-409C-BE32-E72D297353CC}">
              <c16:uniqueId val="{00000002-1F41-47B1-B688-3C3229A65E3D}"/>
            </c:ext>
          </c:extLst>
        </c:ser>
        <c:ser>
          <c:idx val="3"/>
          <c:order val="3"/>
          <c:tx>
            <c:strRef>
              <c:f>[1]SUMMARY!$AN$3</c:f>
              <c:strCache>
                <c:ptCount val="1"/>
                <c:pt idx="0">
                  <c:v>Macro 
Non-residential</c:v>
                </c:pt>
              </c:strCache>
            </c:strRef>
          </c:tx>
          <c:spPr>
            <a:solidFill>
              <a:srgbClr val="92D05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[1]SUMMARY!$AN$43:$AN$72</c:f>
              <c:numCache>
                <c:formatCode>General</c:formatCode>
                <c:ptCount val="30"/>
                <c:pt idx="0">
                  <c:v>0</c:v>
                </c:pt>
                <c:pt idx="1">
                  <c:v>0</c:v>
                </c:pt>
                <c:pt idx="2">
                  <c:v>0.03</c:v>
                </c:pt>
                <c:pt idx="3">
                  <c:v>0.04</c:v>
                </c:pt>
                <c:pt idx="4">
                  <c:v>0</c:v>
                </c:pt>
                <c:pt idx="5">
                  <c:v>0</c:v>
                </c:pt>
                <c:pt idx="7">
                  <c:v>0.03</c:v>
                </c:pt>
                <c:pt idx="8">
                  <c:v>0</c:v>
                </c:pt>
                <c:pt idx="9">
                  <c:v>0.03</c:v>
                </c:pt>
                <c:pt idx="10">
                  <c:v>0.03</c:v>
                </c:pt>
                <c:pt idx="11">
                  <c:v>0.03</c:v>
                </c:pt>
                <c:pt idx="12">
                  <c:v>0.03</c:v>
                </c:pt>
                <c:pt idx="14">
                  <c:v>0.03</c:v>
                </c:pt>
                <c:pt idx="15">
                  <c:v>0.03</c:v>
                </c:pt>
                <c:pt idx="16">
                  <c:v>0.05</c:v>
                </c:pt>
                <c:pt idx="17">
                  <c:v>0</c:v>
                </c:pt>
                <c:pt idx="18">
                  <c:v>0</c:v>
                </c:pt>
                <c:pt idx="19">
                  <c:v>0.03</c:v>
                </c:pt>
                <c:pt idx="20">
                  <c:v>0.03</c:v>
                </c:pt>
                <c:pt idx="21">
                  <c:v>0.03</c:v>
                </c:pt>
                <c:pt idx="22">
                  <c:v>0.03</c:v>
                </c:pt>
                <c:pt idx="23">
                  <c:v>2.8299999999999999E-2</c:v>
                </c:pt>
                <c:pt idx="24">
                  <c:v>0.03</c:v>
                </c:pt>
                <c:pt idx="25">
                  <c:v>0.03</c:v>
                </c:pt>
                <c:pt idx="26">
                  <c:v>0.03</c:v>
                </c:pt>
                <c:pt idx="27">
                  <c:v>0.03</c:v>
                </c:pt>
                <c:pt idx="28">
                  <c:v>0.02</c:v>
                </c:pt>
                <c:pt idx="29">
                  <c:v>3.5000000000000003E-2</c:v>
                </c:pt>
              </c:numCache>
            </c:numRef>
          </c:val>
          <c:extLst>
            <c:ext xmlns:c16="http://schemas.microsoft.com/office/drawing/2014/chart" uri="{C3380CC4-5D6E-409C-BE32-E72D297353CC}">
              <c16:uniqueId val="{00000003-1F41-47B1-B688-3C3229A65E3D}"/>
            </c:ext>
          </c:extLst>
        </c:ser>
        <c:dLbls>
          <c:showLegendKey val="0"/>
          <c:showVal val="0"/>
          <c:showCatName val="0"/>
          <c:showSerName val="0"/>
          <c:showPercent val="0"/>
          <c:showBubbleSize val="0"/>
        </c:dLbls>
        <c:gapWidth val="50"/>
        <c:axId val="124495360"/>
        <c:axId val="124496896"/>
      </c:barChart>
      <c:catAx>
        <c:axId val="124495360"/>
        <c:scaling>
          <c:orientation val="minMax"/>
        </c:scaling>
        <c:delete val="0"/>
        <c:axPos val="b"/>
        <c:numFmt formatCode="General" sourceLinked="0"/>
        <c:majorTickMark val="out"/>
        <c:minorTickMark val="none"/>
        <c:tickLblPos val="nextTo"/>
        <c:txPr>
          <a:bodyPr rot="-5400000" vert="horz"/>
          <a:lstStyle/>
          <a:p>
            <a:pPr>
              <a:defRPr/>
            </a:pPr>
            <a:endParaRPr lang="en-US"/>
          </a:p>
        </c:txPr>
        <c:crossAx val="124496896"/>
        <c:crosses val="autoZero"/>
        <c:auto val="1"/>
        <c:lblAlgn val="ctr"/>
        <c:lblOffset val="100"/>
        <c:noMultiLvlLbl val="0"/>
      </c:catAx>
      <c:valAx>
        <c:axId val="124496896"/>
        <c:scaling>
          <c:orientation val="minMax"/>
        </c:scaling>
        <c:delete val="0"/>
        <c:axPos val="l"/>
        <c:majorGridlines>
          <c:spPr>
            <a:ln>
              <a:solidFill>
                <a:schemeClr val="bg1">
                  <a:lumMod val="85000"/>
                </a:schemeClr>
              </a:solidFill>
              <a:prstDash val="sysDash"/>
            </a:ln>
          </c:spPr>
        </c:majorGridlines>
        <c:numFmt formatCode="0%" sourceLinked="0"/>
        <c:majorTickMark val="out"/>
        <c:minorTickMark val="none"/>
        <c:tickLblPos val="nextTo"/>
        <c:crossAx val="124495360"/>
        <c:crosses val="autoZero"/>
        <c:crossBetween val="between"/>
      </c:valAx>
    </c:plotArea>
    <c:legend>
      <c:legendPos val="b"/>
      <c:layout>
        <c:manualLayout>
          <c:xMode val="edge"/>
          <c:yMode val="edge"/>
          <c:x val="6.8041314439354017E-2"/>
          <c:y val="0.8575213505794459"/>
          <c:w val="0.91134026777853305"/>
          <c:h val="0.11884108952400096"/>
        </c:manualLayout>
      </c:layout>
      <c:overlay val="0"/>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Energy prices - Residential</a:t>
            </a:r>
          </a:p>
        </c:rich>
      </c:tx>
      <c:layout/>
      <c:overlay val="0"/>
    </c:title>
    <c:autoTitleDeleted val="0"/>
    <c:plotArea>
      <c:layout>
        <c:manualLayout>
          <c:layoutTarget val="inner"/>
          <c:xMode val="edge"/>
          <c:yMode val="edge"/>
          <c:x val="9.3692613986248549E-2"/>
          <c:y val="0.11327323437199005"/>
          <c:w val="0.88362694786730012"/>
          <c:h val="0.63264409062553606"/>
        </c:manualLayout>
      </c:layout>
      <c:barChart>
        <c:barDir val="col"/>
        <c:grouping val="clustered"/>
        <c:varyColors val="0"/>
        <c:ser>
          <c:idx val="0"/>
          <c:order val="0"/>
          <c:tx>
            <c:strRef>
              <c:f>[1]SUMMARY!$AQ$3</c:f>
              <c:strCache>
                <c:ptCount val="1"/>
                <c:pt idx="0">
                  <c:v>Electricity</c:v>
                </c:pt>
              </c:strCache>
            </c:strRef>
          </c:tx>
          <c:spPr>
            <a:solidFill>
              <a:srgbClr val="00B05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[1]SUMMARY!$AQ$43:$AQ$72</c:f>
              <c:numCache>
                <c:formatCode>General</c:formatCode>
                <c:ptCount val="30"/>
                <c:pt idx="0">
                  <c:v>0.19500000000000001</c:v>
                </c:pt>
                <c:pt idx="1">
                  <c:v>0.19900000000000001</c:v>
                </c:pt>
                <c:pt idx="2">
                  <c:v>0.375</c:v>
                </c:pt>
                <c:pt idx="3">
                  <c:v>0.27989999999999998</c:v>
                </c:pt>
                <c:pt idx="4">
                  <c:v>0.19</c:v>
                </c:pt>
                <c:pt idx="5">
                  <c:v>0.12197317227572638</c:v>
                </c:pt>
                <c:pt idx="6">
                  <c:v>0.254</c:v>
                </c:pt>
                <c:pt idx="7">
                  <c:v>0.24096385542168675</c:v>
                </c:pt>
                <c:pt idx="8">
                  <c:v>0.113</c:v>
                </c:pt>
                <c:pt idx="9">
                  <c:v>0.21063999999999999</c:v>
                </c:pt>
                <c:pt idx="10">
                  <c:v>0.28899999999999998</c:v>
                </c:pt>
                <c:pt idx="11">
                  <c:v>0.13</c:v>
                </c:pt>
                <c:pt idx="12">
                  <c:v>0.11019999999999999</c:v>
                </c:pt>
                <c:pt idx="13">
                  <c:v>0.1389</c:v>
                </c:pt>
                <c:pt idx="14">
                  <c:v>0.31080000000000002</c:v>
                </c:pt>
                <c:pt idx="15">
                  <c:v>0.11192566446435574</c:v>
                </c:pt>
                <c:pt idx="16">
                  <c:v>0.24</c:v>
                </c:pt>
                <c:pt idx="17">
                  <c:v>0</c:v>
                </c:pt>
                <c:pt idx="18">
                  <c:v>0.114</c:v>
                </c:pt>
                <c:pt idx="19">
                  <c:v>0</c:v>
                </c:pt>
                <c:pt idx="20">
                  <c:v>0.16200000000000001</c:v>
                </c:pt>
                <c:pt idx="22">
                  <c:v>0.21</c:v>
                </c:pt>
                <c:pt idx="23">
                  <c:v>0.15186915887850466</c:v>
                </c:pt>
                <c:pt idx="26">
                  <c:v>0.11016144349477683</c:v>
                </c:pt>
                <c:pt idx="27">
                  <c:v>0.16549999999999998</c:v>
                </c:pt>
                <c:pt idx="28">
                  <c:v>0.14810000000000001</c:v>
                </c:pt>
                <c:pt idx="29">
                  <c:v>0.19940476190476189</c:v>
                </c:pt>
              </c:numCache>
            </c:numRef>
          </c:val>
          <c:extLst>
            <c:ext xmlns:c16="http://schemas.microsoft.com/office/drawing/2014/chart" uri="{C3380CC4-5D6E-409C-BE32-E72D297353CC}">
              <c16:uniqueId val="{00000000-6D41-44B0-8BB9-FCED7AE6B8FF}"/>
            </c:ext>
          </c:extLst>
        </c:ser>
        <c:ser>
          <c:idx val="1"/>
          <c:order val="1"/>
          <c:tx>
            <c:strRef>
              <c:f>[1]SUMMARY!$AR$3</c:f>
              <c:strCache>
                <c:ptCount val="1"/>
                <c:pt idx="0">
                  <c:v>Gas</c:v>
                </c:pt>
              </c:strCache>
            </c:strRef>
          </c:tx>
          <c:spPr>
            <a:solidFill>
              <a:srgbClr val="FF000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[1]SUMMARY!$AR$43:$AR$72</c:f>
              <c:numCache>
                <c:formatCode>General</c:formatCode>
                <c:ptCount val="30"/>
                <c:pt idx="0">
                  <c:v>7.8E-2</c:v>
                </c:pt>
                <c:pt idx="1">
                  <c:v>5.2999999999999999E-2</c:v>
                </c:pt>
                <c:pt idx="2">
                  <c:v>7.0000000000000007E-2</c:v>
                </c:pt>
                <c:pt idx="3">
                  <c:v>5.1999999999999998E-2</c:v>
                </c:pt>
                <c:pt idx="4">
                  <c:v>0</c:v>
                </c:pt>
                <c:pt idx="5">
                  <c:v>5.6403779087041105E-2</c:v>
                </c:pt>
                <c:pt idx="6">
                  <c:v>6.0999999999999999E-2</c:v>
                </c:pt>
                <c:pt idx="7">
                  <c:v>6.880856760374833E-2</c:v>
                </c:pt>
                <c:pt idx="8">
                  <c:v>4.8000000000000001E-2</c:v>
                </c:pt>
                <c:pt idx="9">
                  <c:v>7.5139999999999998E-2</c:v>
                </c:pt>
                <c:pt idx="10">
                  <c:v>7.1999999999999995E-2</c:v>
                </c:pt>
                <c:pt idx="13">
                  <c:v>5.74E-2</c:v>
                </c:pt>
                <c:pt idx="14">
                  <c:v>0</c:v>
                </c:pt>
                <c:pt idx="15">
                  <c:v>3.5598998401061933E-2</c:v>
                </c:pt>
                <c:pt idx="16">
                  <c:v>5.5E-2</c:v>
                </c:pt>
                <c:pt idx="17">
                  <c:v>0</c:v>
                </c:pt>
                <c:pt idx="18">
                  <c:v>2.8245096827722561E-2</c:v>
                </c:pt>
                <c:pt idx="19">
                  <c:v>4.1000000000000002E-2</c:v>
                </c:pt>
                <c:pt idx="20">
                  <c:v>0.05</c:v>
                </c:pt>
                <c:pt idx="22">
                  <c:v>2.1163285805436756E-2</c:v>
                </c:pt>
                <c:pt idx="23">
                  <c:v>4.6728971962616821E-2</c:v>
                </c:pt>
                <c:pt idx="26">
                  <c:v>0</c:v>
                </c:pt>
                <c:pt idx="27">
                  <c:v>5.45E-2</c:v>
                </c:pt>
                <c:pt idx="28">
                  <c:v>0</c:v>
                </c:pt>
                <c:pt idx="29">
                  <c:v>5.1190476190476189E-2</c:v>
                </c:pt>
              </c:numCache>
            </c:numRef>
          </c:val>
          <c:extLst>
            <c:ext xmlns:c16="http://schemas.microsoft.com/office/drawing/2014/chart" uri="{C3380CC4-5D6E-409C-BE32-E72D297353CC}">
              <c16:uniqueId val="{00000001-6D41-44B0-8BB9-FCED7AE6B8FF}"/>
            </c:ext>
          </c:extLst>
        </c:ser>
        <c:ser>
          <c:idx val="2"/>
          <c:order val="2"/>
          <c:tx>
            <c:strRef>
              <c:f>[1]SUMMARY!$AS$3</c:f>
              <c:strCache>
                <c:ptCount val="1"/>
                <c:pt idx="0">
                  <c:v>Oil</c:v>
                </c:pt>
              </c:strCache>
            </c:strRef>
          </c:tx>
          <c:spPr>
            <a:solidFill>
              <a:srgbClr val="C0000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[1]SUMMARY!$AS$43:$AS$72</c:f>
              <c:numCache>
                <c:formatCode>General</c:formatCode>
                <c:ptCount val="30"/>
                <c:pt idx="1">
                  <c:v>5.2999999999999999E-2</c:v>
                </c:pt>
                <c:pt idx="2">
                  <c:v>5.2499999999999998E-2</c:v>
                </c:pt>
                <c:pt idx="4">
                  <c:v>8.2000000000000003E-2</c:v>
                </c:pt>
                <c:pt idx="11">
                  <c:v>0.09</c:v>
                </c:pt>
                <c:pt idx="13">
                  <c:v>6.2399999999999997E-2</c:v>
                </c:pt>
                <c:pt idx="16">
                  <c:v>0.08</c:v>
                </c:pt>
                <c:pt idx="20">
                  <c:v>6.5000000000000002E-2</c:v>
                </c:pt>
                <c:pt idx="27">
                  <c:v>7.9000000000000001E-2</c:v>
                </c:pt>
              </c:numCache>
            </c:numRef>
          </c:val>
          <c:extLst>
            <c:ext xmlns:c16="http://schemas.microsoft.com/office/drawing/2014/chart" uri="{C3380CC4-5D6E-409C-BE32-E72D297353CC}">
              <c16:uniqueId val="{00000002-6D41-44B0-8BB9-FCED7AE6B8FF}"/>
            </c:ext>
          </c:extLst>
        </c:ser>
        <c:ser>
          <c:idx val="3"/>
          <c:order val="3"/>
          <c:tx>
            <c:strRef>
              <c:f>[1]SUMMARY!$AT$3</c:f>
              <c:strCache>
                <c:ptCount val="1"/>
                <c:pt idx="0">
                  <c:v>District heat</c:v>
                </c:pt>
              </c:strCache>
            </c:strRef>
          </c:tx>
          <c:spPr>
            <a:solidFill>
              <a:srgbClr val="0070C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[1]SUMMARY!$AT$43:$AT$72</c:f>
              <c:numCache>
                <c:formatCode>General</c:formatCode>
                <c:ptCount val="30"/>
                <c:pt idx="0">
                  <c:v>0.14000000000000001</c:v>
                </c:pt>
                <c:pt idx="5">
                  <c:v>8.4605668630561653E-2</c:v>
                </c:pt>
                <c:pt idx="7">
                  <c:v>5.234270414993307E-2</c:v>
                </c:pt>
                <c:pt idx="8">
                  <c:v>0.06</c:v>
                </c:pt>
                <c:pt idx="9">
                  <c:v>6.9320000000000007E-2</c:v>
                </c:pt>
                <c:pt idx="11">
                  <c:v>7.0000000000000007E-2</c:v>
                </c:pt>
                <c:pt idx="13">
                  <c:v>9.1499999999999998E-2</c:v>
                </c:pt>
                <c:pt idx="15">
                  <c:v>4.253778622499773E-2</c:v>
                </c:pt>
                <c:pt idx="16">
                  <c:v>6.0999999999999999E-2</c:v>
                </c:pt>
                <c:pt idx="19">
                  <c:v>4.7E-2</c:v>
                </c:pt>
                <c:pt idx="20">
                  <c:v>0.08</c:v>
                </c:pt>
                <c:pt idx="23">
                  <c:v>7.476635514018691E-2</c:v>
                </c:pt>
                <c:pt idx="26">
                  <c:v>8.0721747388414061E-2</c:v>
                </c:pt>
                <c:pt idx="27">
                  <c:v>4.65E-2</c:v>
                </c:pt>
              </c:numCache>
            </c:numRef>
          </c:val>
          <c:extLst>
            <c:ext xmlns:c16="http://schemas.microsoft.com/office/drawing/2014/chart" uri="{C3380CC4-5D6E-409C-BE32-E72D297353CC}">
              <c16:uniqueId val="{00000003-6D41-44B0-8BB9-FCED7AE6B8FF}"/>
            </c:ext>
          </c:extLst>
        </c:ser>
        <c:ser>
          <c:idx val="4"/>
          <c:order val="4"/>
          <c:tx>
            <c:strRef>
              <c:f>[1]SUMMARY!$AU$3</c:f>
              <c:strCache>
                <c:ptCount val="1"/>
                <c:pt idx="0">
                  <c:v>Biomass</c:v>
                </c:pt>
              </c:strCache>
            </c:strRef>
          </c:tx>
          <c:spPr>
            <a:solidFill>
              <a:srgbClr val="00206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[1]SUMMARY!$AU$43:$AU$72</c:f>
              <c:numCache>
                <c:formatCode>General</c:formatCode>
                <c:ptCount val="30"/>
                <c:pt idx="0">
                  <c:v>4.8000000000000001E-2</c:v>
                </c:pt>
                <c:pt idx="1">
                  <c:v>0.05</c:v>
                </c:pt>
                <c:pt idx="2">
                  <c:v>0.06</c:v>
                </c:pt>
                <c:pt idx="3">
                  <c:v>0.44499999999999995</c:v>
                </c:pt>
                <c:pt idx="4">
                  <c:v>8.5000000000000006E-2</c:v>
                </c:pt>
                <c:pt idx="5">
                  <c:v>4.9353306701160969E-2</c:v>
                </c:pt>
                <c:pt idx="6">
                  <c:v>4.9500000000000002E-2</c:v>
                </c:pt>
                <c:pt idx="8">
                  <c:v>4.4999999999999998E-2</c:v>
                </c:pt>
                <c:pt idx="9">
                  <c:v>6.4500000000000002E-2</c:v>
                </c:pt>
                <c:pt idx="10">
                  <c:v>6.3E-2</c:v>
                </c:pt>
                <c:pt idx="11">
                  <c:v>0.06</c:v>
                </c:pt>
                <c:pt idx="13">
                  <c:v>3.73E-2</c:v>
                </c:pt>
                <c:pt idx="15">
                  <c:v>2.9866956285636709E-2</c:v>
                </c:pt>
                <c:pt idx="16">
                  <c:v>5.5E-2</c:v>
                </c:pt>
                <c:pt idx="20">
                  <c:v>4.2000000000000003E-2</c:v>
                </c:pt>
                <c:pt idx="23">
                  <c:v>3.9719626168224297E-2</c:v>
                </c:pt>
                <c:pt idx="27">
                  <c:v>5.3000000000000005E-2</c:v>
                </c:pt>
              </c:numCache>
            </c:numRef>
          </c:val>
          <c:extLst>
            <c:ext xmlns:c16="http://schemas.microsoft.com/office/drawing/2014/chart" uri="{C3380CC4-5D6E-409C-BE32-E72D297353CC}">
              <c16:uniqueId val="{00000004-6D41-44B0-8BB9-FCED7AE6B8FF}"/>
            </c:ext>
          </c:extLst>
        </c:ser>
        <c:dLbls>
          <c:showLegendKey val="0"/>
          <c:showVal val="0"/>
          <c:showCatName val="0"/>
          <c:showSerName val="0"/>
          <c:showPercent val="0"/>
          <c:showBubbleSize val="0"/>
        </c:dLbls>
        <c:gapWidth val="50"/>
        <c:axId val="124557952"/>
        <c:axId val="124567936"/>
      </c:barChart>
      <c:catAx>
        <c:axId val="124557952"/>
        <c:scaling>
          <c:orientation val="minMax"/>
        </c:scaling>
        <c:delete val="0"/>
        <c:axPos val="b"/>
        <c:numFmt formatCode="General" sourceLinked="0"/>
        <c:majorTickMark val="out"/>
        <c:minorTickMark val="none"/>
        <c:tickLblPos val="nextTo"/>
        <c:txPr>
          <a:bodyPr rot="-5400000" vert="horz"/>
          <a:lstStyle/>
          <a:p>
            <a:pPr>
              <a:defRPr/>
            </a:pPr>
            <a:endParaRPr lang="en-US"/>
          </a:p>
        </c:txPr>
        <c:crossAx val="124567936"/>
        <c:crosses val="autoZero"/>
        <c:auto val="1"/>
        <c:lblAlgn val="ctr"/>
        <c:lblOffset val="100"/>
        <c:noMultiLvlLbl val="0"/>
      </c:catAx>
      <c:valAx>
        <c:axId val="124567936"/>
        <c:scaling>
          <c:orientation val="minMax"/>
        </c:scaling>
        <c:delete val="0"/>
        <c:axPos val="l"/>
        <c:majorGridlines>
          <c:spPr>
            <a:ln>
              <a:solidFill>
                <a:schemeClr val="bg1">
                  <a:lumMod val="85000"/>
                </a:schemeClr>
              </a:solidFill>
              <a:prstDash val="sysDash"/>
            </a:ln>
          </c:spPr>
        </c:majorGridlines>
        <c:title>
          <c:tx>
            <c:rich>
              <a:bodyPr rot="-5400000" vert="horz"/>
              <a:lstStyle/>
              <a:p>
                <a:pPr>
                  <a:defRPr b="0"/>
                </a:pPr>
                <a:r>
                  <a:rPr lang="en-US" b="0"/>
                  <a:t>[EUR/kWh]</a:t>
                </a:r>
              </a:p>
            </c:rich>
          </c:tx>
          <c:layout/>
          <c:overlay val="0"/>
        </c:title>
        <c:numFmt formatCode="#,##0.00" sourceLinked="0"/>
        <c:majorTickMark val="out"/>
        <c:minorTickMark val="none"/>
        <c:tickLblPos val="nextTo"/>
        <c:crossAx val="124557952"/>
        <c:crosses val="autoZero"/>
        <c:crossBetween val="between"/>
      </c:valAx>
    </c:plotArea>
    <c:legend>
      <c:legendPos val="b"/>
      <c:layout/>
      <c:overlay val="0"/>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Annual increase of energy prices</a:t>
            </a:r>
            <a:r>
              <a:rPr lang="en-US" sz="1200" baseline="0"/>
              <a:t> </a:t>
            </a:r>
            <a:r>
              <a:rPr lang="en-US" sz="1200"/>
              <a:t>- Residential</a:t>
            </a:r>
          </a:p>
        </c:rich>
      </c:tx>
      <c:layout/>
      <c:overlay val="0"/>
    </c:title>
    <c:autoTitleDeleted val="0"/>
    <c:plotArea>
      <c:layout>
        <c:manualLayout>
          <c:layoutTarget val="inner"/>
          <c:xMode val="edge"/>
          <c:yMode val="edge"/>
          <c:x val="5.4517311733287138E-2"/>
          <c:y val="0.11327323437199005"/>
          <c:w val="0.92280225012026151"/>
          <c:h val="0.63264409062553606"/>
        </c:manualLayout>
      </c:layout>
      <c:barChart>
        <c:barDir val="col"/>
        <c:grouping val="clustered"/>
        <c:varyColors val="0"/>
        <c:ser>
          <c:idx val="0"/>
          <c:order val="0"/>
          <c:tx>
            <c:strRef>
              <c:f>[1]SUMMARY!$BC$3</c:f>
              <c:strCache>
                <c:ptCount val="1"/>
                <c:pt idx="0">
                  <c:v>Electricity</c:v>
                </c:pt>
              </c:strCache>
            </c:strRef>
          </c:tx>
          <c:spPr>
            <a:solidFill>
              <a:srgbClr val="00B05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[1]SUMMARY!$BC$43:$BC$72</c:f>
              <c:numCache>
                <c:formatCode>General</c:formatCode>
                <c:ptCount val="30"/>
                <c:pt idx="0">
                  <c:v>2.4E-2</c:v>
                </c:pt>
                <c:pt idx="1">
                  <c:v>2.3E-3</c:v>
                </c:pt>
                <c:pt idx="3">
                  <c:v>1.7500000000000002E-2</c:v>
                </c:pt>
                <c:pt idx="4">
                  <c:v>1.4999999999999999E-2</c:v>
                </c:pt>
                <c:pt idx="5">
                  <c:v>0.02</c:v>
                </c:pt>
                <c:pt idx="6">
                  <c:v>2.5000000000000001E-3</c:v>
                </c:pt>
                <c:pt idx="7">
                  <c:v>8.0000000000000002E-3</c:v>
                </c:pt>
                <c:pt idx="8">
                  <c:v>0.01</c:v>
                </c:pt>
                <c:pt idx="9">
                  <c:v>2.8000000000000001E-2</c:v>
                </c:pt>
                <c:pt idx="10">
                  <c:v>1.4999999999999999E-2</c:v>
                </c:pt>
                <c:pt idx="11">
                  <c:v>2.4E-2</c:v>
                </c:pt>
                <c:pt idx="12">
                  <c:v>1.7299999999999999E-2</c:v>
                </c:pt>
                <c:pt idx="13">
                  <c:v>1.0999999999999999E-2</c:v>
                </c:pt>
                <c:pt idx="15">
                  <c:v>1.4999999999999999E-2</c:v>
                </c:pt>
                <c:pt idx="17">
                  <c:v>0</c:v>
                </c:pt>
                <c:pt idx="18">
                  <c:v>4.0000000000000001E-3</c:v>
                </c:pt>
                <c:pt idx="19">
                  <c:v>0</c:v>
                </c:pt>
                <c:pt idx="20">
                  <c:v>2.8000000000000001E-2</c:v>
                </c:pt>
                <c:pt idx="22">
                  <c:v>5.3650793650793664E-2</c:v>
                </c:pt>
                <c:pt idx="26">
                  <c:v>1.7333333333333333E-2</c:v>
                </c:pt>
                <c:pt idx="27">
                  <c:v>3.2225579053373646E-3</c:v>
                </c:pt>
                <c:pt idx="28">
                  <c:v>0.02</c:v>
                </c:pt>
                <c:pt idx="29">
                  <c:v>0</c:v>
                </c:pt>
              </c:numCache>
            </c:numRef>
          </c:val>
          <c:extLst>
            <c:ext xmlns:c16="http://schemas.microsoft.com/office/drawing/2014/chart" uri="{C3380CC4-5D6E-409C-BE32-E72D297353CC}">
              <c16:uniqueId val="{00000000-AF7C-4D27-95CD-B7D684947A4F}"/>
            </c:ext>
          </c:extLst>
        </c:ser>
        <c:ser>
          <c:idx val="1"/>
          <c:order val="1"/>
          <c:tx>
            <c:strRef>
              <c:f>[1]SUMMARY!$BD$3</c:f>
              <c:strCache>
                <c:ptCount val="1"/>
                <c:pt idx="0">
                  <c:v>Gas</c:v>
                </c:pt>
              </c:strCache>
            </c:strRef>
          </c:tx>
          <c:spPr>
            <a:solidFill>
              <a:srgbClr val="FF000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[1]SUMMARY!$BD$43:$BD$72</c:f>
              <c:numCache>
                <c:formatCode>General</c:formatCode>
                <c:ptCount val="30"/>
                <c:pt idx="0">
                  <c:v>3.5999999999999997E-2</c:v>
                </c:pt>
                <c:pt idx="1">
                  <c:v>1.8100000000000002E-2</c:v>
                </c:pt>
                <c:pt idx="3">
                  <c:v>1.7500000000000002E-2</c:v>
                </c:pt>
                <c:pt idx="4">
                  <c:v>0</c:v>
                </c:pt>
                <c:pt idx="5">
                  <c:v>0.02</c:v>
                </c:pt>
                <c:pt idx="6">
                  <c:v>1.0999999999999999E-2</c:v>
                </c:pt>
                <c:pt idx="7">
                  <c:v>1.2999999999999999E-2</c:v>
                </c:pt>
                <c:pt idx="8">
                  <c:v>0.01</c:v>
                </c:pt>
                <c:pt idx="9">
                  <c:v>2.8000000000000001E-2</c:v>
                </c:pt>
                <c:pt idx="10">
                  <c:v>1.4999999999999999E-2</c:v>
                </c:pt>
                <c:pt idx="13">
                  <c:v>1.9E-2</c:v>
                </c:pt>
                <c:pt idx="14">
                  <c:v>0</c:v>
                </c:pt>
                <c:pt idx="15">
                  <c:v>0.01</c:v>
                </c:pt>
                <c:pt idx="17">
                  <c:v>0</c:v>
                </c:pt>
                <c:pt idx="18">
                  <c:v>1.8666666666666668E-2</c:v>
                </c:pt>
                <c:pt idx="19">
                  <c:v>0</c:v>
                </c:pt>
                <c:pt idx="20">
                  <c:v>2.8000000000000001E-2</c:v>
                </c:pt>
                <c:pt idx="22">
                  <c:v>1.6915422885572132E-2</c:v>
                </c:pt>
                <c:pt idx="23">
                  <c:v>2.8000000000000001E-2</c:v>
                </c:pt>
                <c:pt idx="26">
                  <c:v>0</c:v>
                </c:pt>
                <c:pt idx="27">
                  <c:v>1.5596330275229359E-2</c:v>
                </c:pt>
                <c:pt idx="28">
                  <c:v>0.02</c:v>
                </c:pt>
                <c:pt idx="29">
                  <c:v>0</c:v>
                </c:pt>
              </c:numCache>
            </c:numRef>
          </c:val>
          <c:extLst>
            <c:ext xmlns:c16="http://schemas.microsoft.com/office/drawing/2014/chart" uri="{C3380CC4-5D6E-409C-BE32-E72D297353CC}">
              <c16:uniqueId val="{00000001-AF7C-4D27-95CD-B7D684947A4F}"/>
            </c:ext>
          </c:extLst>
        </c:ser>
        <c:ser>
          <c:idx val="2"/>
          <c:order val="2"/>
          <c:tx>
            <c:strRef>
              <c:f>[1]SUMMARY!$BE$3</c:f>
              <c:strCache>
                <c:ptCount val="1"/>
                <c:pt idx="0">
                  <c:v>Oil</c:v>
                </c:pt>
              </c:strCache>
            </c:strRef>
          </c:tx>
          <c:spPr>
            <a:solidFill>
              <a:srgbClr val="C0000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[1]SUMMARY!$BE$43:$BE$72</c:f>
              <c:numCache>
                <c:formatCode>General</c:formatCode>
                <c:ptCount val="30"/>
                <c:pt idx="1">
                  <c:v>2.4400000000000002E-2</c:v>
                </c:pt>
                <c:pt idx="4">
                  <c:v>1.2E-2</c:v>
                </c:pt>
                <c:pt idx="11">
                  <c:v>2.5999999999999999E-2</c:v>
                </c:pt>
                <c:pt idx="13">
                  <c:v>0.03</c:v>
                </c:pt>
                <c:pt idx="23">
                  <c:v>2.8000000000000001E-2</c:v>
                </c:pt>
                <c:pt idx="27">
                  <c:v>2.4472573839662452E-2</c:v>
                </c:pt>
              </c:numCache>
            </c:numRef>
          </c:val>
          <c:extLst>
            <c:ext xmlns:c16="http://schemas.microsoft.com/office/drawing/2014/chart" uri="{C3380CC4-5D6E-409C-BE32-E72D297353CC}">
              <c16:uniqueId val="{00000002-AF7C-4D27-95CD-B7D684947A4F}"/>
            </c:ext>
          </c:extLst>
        </c:ser>
        <c:ser>
          <c:idx val="3"/>
          <c:order val="3"/>
          <c:tx>
            <c:strRef>
              <c:f>[1]SUMMARY!$BF$3</c:f>
              <c:strCache>
                <c:ptCount val="1"/>
                <c:pt idx="0">
                  <c:v>District heat</c:v>
                </c:pt>
              </c:strCache>
            </c:strRef>
          </c:tx>
          <c:spPr>
            <a:solidFill>
              <a:srgbClr val="0070C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[1]SUMMARY!$BF$43:$BF$72</c:f>
              <c:numCache>
                <c:formatCode>General</c:formatCode>
                <c:ptCount val="30"/>
                <c:pt idx="0">
                  <c:v>1.2999999999999999E-2</c:v>
                </c:pt>
                <c:pt idx="5">
                  <c:v>0.02</c:v>
                </c:pt>
                <c:pt idx="7">
                  <c:v>1.9E-2</c:v>
                </c:pt>
                <c:pt idx="8">
                  <c:v>0.01</c:v>
                </c:pt>
                <c:pt idx="9">
                  <c:v>2.8000000000000001E-2</c:v>
                </c:pt>
                <c:pt idx="11">
                  <c:v>2.4E-2</c:v>
                </c:pt>
                <c:pt idx="13">
                  <c:v>6.0000000000000001E-3</c:v>
                </c:pt>
                <c:pt idx="26">
                  <c:v>1.3000000000000001E-2</c:v>
                </c:pt>
                <c:pt idx="27">
                  <c:v>1.4695340501792116E-2</c:v>
                </c:pt>
              </c:numCache>
            </c:numRef>
          </c:val>
          <c:extLst>
            <c:ext xmlns:c16="http://schemas.microsoft.com/office/drawing/2014/chart" uri="{C3380CC4-5D6E-409C-BE32-E72D297353CC}">
              <c16:uniqueId val="{00000003-AF7C-4D27-95CD-B7D684947A4F}"/>
            </c:ext>
          </c:extLst>
        </c:ser>
        <c:ser>
          <c:idx val="4"/>
          <c:order val="4"/>
          <c:tx>
            <c:strRef>
              <c:f>[1]SUMMARY!$BG$3</c:f>
              <c:strCache>
                <c:ptCount val="1"/>
                <c:pt idx="0">
                  <c:v>Biomass</c:v>
                </c:pt>
              </c:strCache>
            </c:strRef>
          </c:tx>
          <c:spPr>
            <a:solidFill>
              <a:srgbClr val="00206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[1]SUMMARY!$BG$43:$BG$72</c:f>
              <c:numCache>
                <c:formatCode>General</c:formatCode>
                <c:ptCount val="30"/>
                <c:pt idx="0">
                  <c:v>2.1000000000000001E-2</c:v>
                </c:pt>
                <c:pt idx="5">
                  <c:v>0.02</c:v>
                </c:pt>
                <c:pt idx="8">
                  <c:v>0.01</c:v>
                </c:pt>
                <c:pt idx="9">
                  <c:v>2.8000000000000001E-2</c:v>
                </c:pt>
                <c:pt idx="11">
                  <c:v>2.4E-2</c:v>
                </c:pt>
                <c:pt idx="13">
                  <c:v>1.2E-2</c:v>
                </c:pt>
                <c:pt idx="23">
                  <c:v>0</c:v>
                </c:pt>
                <c:pt idx="27">
                  <c:v>6.9182389937106886E-3</c:v>
                </c:pt>
              </c:numCache>
            </c:numRef>
          </c:val>
          <c:extLst>
            <c:ext xmlns:c16="http://schemas.microsoft.com/office/drawing/2014/chart" uri="{C3380CC4-5D6E-409C-BE32-E72D297353CC}">
              <c16:uniqueId val="{00000004-AF7C-4D27-95CD-B7D684947A4F}"/>
            </c:ext>
          </c:extLst>
        </c:ser>
        <c:dLbls>
          <c:showLegendKey val="0"/>
          <c:showVal val="0"/>
          <c:showCatName val="0"/>
          <c:showSerName val="0"/>
          <c:showPercent val="0"/>
          <c:showBubbleSize val="0"/>
        </c:dLbls>
        <c:gapWidth val="50"/>
        <c:axId val="124733696"/>
        <c:axId val="124739584"/>
      </c:barChart>
      <c:catAx>
        <c:axId val="124733696"/>
        <c:scaling>
          <c:orientation val="minMax"/>
        </c:scaling>
        <c:delete val="0"/>
        <c:axPos val="b"/>
        <c:numFmt formatCode="General" sourceLinked="0"/>
        <c:majorTickMark val="out"/>
        <c:minorTickMark val="none"/>
        <c:tickLblPos val="nextTo"/>
        <c:txPr>
          <a:bodyPr rot="-5400000" vert="horz"/>
          <a:lstStyle/>
          <a:p>
            <a:pPr>
              <a:defRPr/>
            </a:pPr>
            <a:endParaRPr lang="en-US"/>
          </a:p>
        </c:txPr>
        <c:crossAx val="124739584"/>
        <c:crosses val="autoZero"/>
        <c:auto val="1"/>
        <c:lblAlgn val="ctr"/>
        <c:lblOffset val="100"/>
        <c:noMultiLvlLbl val="0"/>
      </c:catAx>
      <c:valAx>
        <c:axId val="124739584"/>
        <c:scaling>
          <c:orientation val="minMax"/>
        </c:scaling>
        <c:delete val="0"/>
        <c:axPos val="l"/>
        <c:majorGridlines>
          <c:spPr>
            <a:ln>
              <a:solidFill>
                <a:schemeClr val="bg1">
                  <a:lumMod val="85000"/>
                </a:schemeClr>
              </a:solidFill>
              <a:prstDash val="sysDash"/>
            </a:ln>
          </c:spPr>
        </c:majorGridlines>
        <c:numFmt formatCode="0%" sourceLinked="0"/>
        <c:majorTickMark val="out"/>
        <c:minorTickMark val="none"/>
        <c:tickLblPos val="nextTo"/>
        <c:crossAx val="124733696"/>
        <c:crosses val="autoZero"/>
        <c:crossBetween val="between"/>
      </c:valAx>
    </c:plotArea>
    <c:legend>
      <c:legendPos val="b"/>
      <c:layout/>
      <c:overlay val="0"/>
    </c:legend>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200"/>
            </a:pPr>
            <a:r>
              <a:rPr lang="en-US" sz="1200"/>
              <a:t>Annual increase of energy prices</a:t>
            </a:r>
            <a:r>
              <a:rPr lang="en-US" sz="1200" baseline="0"/>
              <a:t> </a:t>
            </a:r>
            <a:r>
              <a:rPr lang="en-US" sz="1200"/>
              <a:t>- Non-Residential</a:t>
            </a:r>
          </a:p>
        </c:rich>
      </c:tx>
      <c:overlay val="0"/>
    </c:title>
    <c:autoTitleDeleted val="0"/>
    <c:plotArea>
      <c:layout>
        <c:manualLayout>
          <c:layoutTarget val="inner"/>
          <c:xMode val="edge"/>
          <c:yMode val="edge"/>
          <c:x val="5.4517311733287138E-2"/>
          <c:y val="0.11327323437199005"/>
          <c:w val="0.92280225012026151"/>
          <c:h val="0.63264409062553606"/>
        </c:manualLayout>
      </c:layout>
      <c:barChart>
        <c:barDir val="col"/>
        <c:grouping val="clustered"/>
        <c:varyColors val="0"/>
        <c:ser>
          <c:idx val="0"/>
          <c:order val="0"/>
          <c:tx>
            <c:strRef>
              <c:f>[1]SUMMARY!$BH$3</c:f>
              <c:strCache>
                <c:ptCount val="1"/>
                <c:pt idx="0">
                  <c:v>Electricity</c:v>
                </c:pt>
              </c:strCache>
            </c:strRef>
          </c:tx>
          <c:spPr>
            <a:solidFill>
              <a:srgbClr val="00B05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[1]SUMMARY!$BH$43:$BH$72</c:f>
              <c:numCache>
                <c:formatCode>General</c:formatCode>
                <c:ptCount val="30"/>
                <c:pt idx="0">
                  <c:v>0</c:v>
                </c:pt>
                <c:pt idx="1">
                  <c:v>0</c:v>
                </c:pt>
                <c:pt idx="2">
                  <c:v>7.0000000000000001E-3</c:v>
                </c:pt>
                <c:pt idx="3">
                  <c:v>1.7500000000000002E-2</c:v>
                </c:pt>
                <c:pt idx="4">
                  <c:v>1.4999999999999999E-2</c:v>
                </c:pt>
                <c:pt idx="5">
                  <c:v>0.02</c:v>
                </c:pt>
                <c:pt idx="6">
                  <c:v>2.5000000000000001E-3</c:v>
                </c:pt>
                <c:pt idx="7">
                  <c:v>8.0000000000000002E-3</c:v>
                </c:pt>
                <c:pt idx="8">
                  <c:v>0.01</c:v>
                </c:pt>
                <c:pt idx="9">
                  <c:v>2.8000000000000001E-2</c:v>
                </c:pt>
                <c:pt idx="10">
                  <c:v>1.4999999999999999E-2</c:v>
                </c:pt>
                <c:pt idx="11">
                  <c:v>2.4E-2</c:v>
                </c:pt>
                <c:pt idx="12">
                  <c:v>1.7299999999999999E-2</c:v>
                </c:pt>
                <c:pt idx="13">
                  <c:v>0</c:v>
                </c:pt>
                <c:pt idx="15">
                  <c:v>1.4999999999999999E-2</c:v>
                </c:pt>
                <c:pt idx="17">
                  <c:v>0</c:v>
                </c:pt>
                <c:pt idx="18">
                  <c:v>4.0000000000000001E-3</c:v>
                </c:pt>
                <c:pt idx="19">
                  <c:v>0</c:v>
                </c:pt>
                <c:pt idx="20">
                  <c:v>2.8000000000000001E-2</c:v>
                </c:pt>
                <c:pt idx="21">
                  <c:v>2.0454545454545456E-3</c:v>
                </c:pt>
                <c:pt idx="22">
                  <c:v>9.0521831735889263E-3</c:v>
                </c:pt>
                <c:pt idx="24">
                  <c:v>0.01</c:v>
                </c:pt>
                <c:pt idx="26">
                  <c:v>1.7333333333333333E-2</c:v>
                </c:pt>
                <c:pt idx="27">
                  <c:v>5.7728119180633199E-3</c:v>
                </c:pt>
                <c:pt idx="28">
                  <c:v>0.02</c:v>
                </c:pt>
                <c:pt idx="29">
                  <c:v>0</c:v>
                </c:pt>
              </c:numCache>
            </c:numRef>
          </c:val>
          <c:extLst>
            <c:ext xmlns:c16="http://schemas.microsoft.com/office/drawing/2014/chart" uri="{C3380CC4-5D6E-409C-BE32-E72D297353CC}">
              <c16:uniqueId val="{00000000-6BC6-482E-9450-BB16D2BC9D61}"/>
            </c:ext>
          </c:extLst>
        </c:ser>
        <c:ser>
          <c:idx val="1"/>
          <c:order val="1"/>
          <c:tx>
            <c:strRef>
              <c:f>[1]SUMMARY!$BI$3</c:f>
              <c:strCache>
                <c:ptCount val="1"/>
                <c:pt idx="0">
                  <c:v>Gas</c:v>
                </c:pt>
              </c:strCache>
            </c:strRef>
          </c:tx>
          <c:spPr>
            <a:solidFill>
              <a:srgbClr val="FF000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[1]SUMMARY!$BI$43:$BI$72</c:f>
              <c:numCache>
                <c:formatCode>General</c:formatCode>
                <c:ptCount val="30"/>
                <c:pt idx="0">
                  <c:v>0</c:v>
                </c:pt>
                <c:pt idx="1">
                  <c:v>0</c:v>
                </c:pt>
                <c:pt idx="2">
                  <c:v>1.9333333333333331E-2</c:v>
                </c:pt>
                <c:pt idx="3">
                  <c:v>1.7500000000000002E-2</c:v>
                </c:pt>
                <c:pt idx="4">
                  <c:v>0</c:v>
                </c:pt>
                <c:pt idx="5">
                  <c:v>0.02</c:v>
                </c:pt>
                <c:pt idx="6">
                  <c:v>1.0999999999999999E-2</c:v>
                </c:pt>
                <c:pt idx="7">
                  <c:v>1.2999999999999999E-2</c:v>
                </c:pt>
                <c:pt idx="8">
                  <c:v>0.01</c:v>
                </c:pt>
                <c:pt idx="9">
                  <c:v>2.8000000000000001E-2</c:v>
                </c:pt>
                <c:pt idx="10">
                  <c:v>1.4999999999999999E-2</c:v>
                </c:pt>
                <c:pt idx="14">
                  <c:v>0</c:v>
                </c:pt>
                <c:pt idx="15">
                  <c:v>0.01</c:v>
                </c:pt>
                <c:pt idx="17">
                  <c:v>0</c:v>
                </c:pt>
                <c:pt idx="18">
                  <c:v>1.8666666666666668E-2</c:v>
                </c:pt>
                <c:pt idx="19">
                  <c:v>0</c:v>
                </c:pt>
                <c:pt idx="20">
                  <c:v>2.8000000000000001E-2</c:v>
                </c:pt>
                <c:pt idx="22">
                  <c:v>2.4183006535947713E-2</c:v>
                </c:pt>
                <c:pt idx="23">
                  <c:v>2.8000000000000001E-2</c:v>
                </c:pt>
                <c:pt idx="24">
                  <c:v>0.01</c:v>
                </c:pt>
                <c:pt idx="26">
                  <c:v>0</c:v>
                </c:pt>
                <c:pt idx="27">
                  <c:v>1.5920398009950248E-2</c:v>
                </c:pt>
                <c:pt idx="28">
                  <c:v>0.02</c:v>
                </c:pt>
                <c:pt idx="29">
                  <c:v>0</c:v>
                </c:pt>
              </c:numCache>
            </c:numRef>
          </c:val>
          <c:extLst>
            <c:ext xmlns:c16="http://schemas.microsoft.com/office/drawing/2014/chart" uri="{C3380CC4-5D6E-409C-BE32-E72D297353CC}">
              <c16:uniqueId val="{00000001-6BC6-482E-9450-BB16D2BC9D61}"/>
            </c:ext>
          </c:extLst>
        </c:ser>
        <c:ser>
          <c:idx val="2"/>
          <c:order val="2"/>
          <c:tx>
            <c:strRef>
              <c:f>[1]SUMMARY!$BJ$3</c:f>
              <c:strCache>
                <c:ptCount val="1"/>
                <c:pt idx="0">
                  <c:v>Oil</c:v>
                </c:pt>
              </c:strCache>
            </c:strRef>
          </c:tx>
          <c:spPr>
            <a:solidFill>
              <a:srgbClr val="C0000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[1]SUMMARY!$BJ$43:$BJ$72</c:f>
              <c:numCache>
                <c:formatCode>General</c:formatCode>
                <c:ptCount val="30"/>
                <c:pt idx="1">
                  <c:v>0</c:v>
                </c:pt>
                <c:pt idx="4">
                  <c:v>1.2E-2</c:v>
                </c:pt>
                <c:pt idx="11">
                  <c:v>2.5999999999999999E-2</c:v>
                </c:pt>
                <c:pt idx="21">
                  <c:v>5.3214285714285721E-2</c:v>
                </c:pt>
                <c:pt idx="23">
                  <c:v>2.8000000000000001E-2</c:v>
                </c:pt>
                <c:pt idx="27">
                  <c:v>2.4472573839662452E-2</c:v>
                </c:pt>
              </c:numCache>
            </c:numRef>
          </c:val>
          <c:extLst>
            <c:ext xmlns:c16="http://schemas.microsoft.com/office/drawing/2014/chart" uri="{C3380CC4-5D6E-409C-BE32-E72D297353CC}">
              <c16:uniqueId val="{00000002-6BC6-482E-9450-BB16D2BC9D61}"/>
            </c:ext>
          </c:extLst>
        </c:ser>
        <c:ser>
          <c:idx val="3"/>
          <c:order val="3"/>
          <c:tx>
            <c:strRef>
              <c:f>[1]SUMMARY!$BK$3</c:f>
              <c:strCache>
                <c:ptCount val="1"/>
                <c:pt idx="0">
                  <c:v>District heat</c:v>
                </c:pt>
              </c:strCache>
            </c:strRef>
          </c:tx>
          <c:spPr>
            <a:solidFill>
              <a:srgbClr val="0070C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[1]SUMMARY!$BK$43:$BK$72</c:f>
              <c:numCache>
                <c:formatCode>General</c:formatCode>
                <c:ptCount val="30"/>
                <c:pt idx="0">
                  <c:v>0</c:v>
                </c:pt>
                <c:pt idx="5">
                  <c:v>0.02</c:v>
                </c:pt>
                <c:pt idx="7">
                  <c:v>1.9E-2</c:v>
                </c:pt>
                <c:pt idx="8">
                  <c:v>0.01</c:v>
                </c:pt>
                <c:pt idx="9">
                  <c:v>2.8000000000000001E-2</c:v>
                </c:pt>
                <c:pt idx="11">
                  <c:v>2.4E-2</c:v>
                </c:pt>
                <c:pt idx="26">
                  <c:v>1.3000000000000001E-2</c:v>
                </c:pt>
                <c:pt idx="27">
                  <c:v>1.4695340501792116E-2</c:v>
                </c:pt>
              </c:numCache>
            </c:numRef>
          </c:val>
          <c:extLst>
            <c:ext xmlns:c16="http://schemas.microsoft.com/office/drawing/2014/chart" uri="{C3380CC4-5D6E-409C-BE32-E72D297353CC}">
              <c16:uniqueId val="{00000003-6BC6-482E-9450-BB16D2BC9D61}"/>
            </c:ext>
          </c:extLst>
        </c:ser>
        <c:ser>
          <c:idx val="4"/>
          <c:order val="4"/>
          <c:tx>
            <c:strRef>
              <c:f>[1]SUMMARY!$BL$3</c:f>
              <c:strCache>
                <c:ptCount val="1"/>
                <c:pt idx="0">
                  <c:v>Biomass</c:v>
                </c:pt>
              </c:strCache>
            </c:strRef>
          </c:tx>
          <c:spPr>
            <a:solidFill>
              <a:srgbClr val="002060"/>
            </a:solidFill>
            <a:ln>
              <a:noFill/>
            </a:ln>
          </c:spPr>
          <c:invertIfNegative val="0"/>
          <c:cat>
            <c:strRef>
              <c:f>[1]SUMMARY!$B$43:$B$72</c:f>
              <c:strCache>
                <c:ptCount val="30"/>
                <c:pt idx="0">
                  <c:v>AT</c:v>
                </c:pt>
                <c:pt idx="1">
                  <c:v>BE-Bru</c:v>
                </c:pt>
                <c:pt idx="2">
                  <c:v>BEfla</c:v>
                </c:pt>
                <c:pt idx="3">
                  <c:v>BEwal</c:v>
                </c:pt>
                <c:pt idx="4">
                  <c:v>CY</c:v>
                </c:pt>
                <c:pt idx="5">
                  <c:v>CZ</c:v>
                </c:pt>
                <c:pt idx="6">
                  <c:v>DE</c:v>
                </c:pt>
                <c:pt idx="7">
                  <c:v>DK</c:v>
                </c:pt>
                <c:pt idx="8">
                  <c:v>EE</c:v>
                </c:pt>
                <c:pt idx="9">
                  <c:v>EL</c:v>
                </c:pt>
                <c:pt idx="10">
                  <c:v>ES</c:v>
                </c:pt>
                <c:pt idx="11">
                  <c:v>FI</c:v>
                </c:pt>
                <c:pt idx="12">
                  <c:v>FIaal</c:v>
                </c:pt>
                <c:pt idx="13">
                  <c:v>FR</c:v>
                </c:pt>
                <c:pt idx="14">
                  <c:v>GIB</c:v>
                </c:pt>
                <c:pt idx="15">
                  <c:v>HU</c:v>
                </c:pt>
                <c:pt idx="16">
                  <c:v>IE</c:v>
                </c:pt>
                <c:pt idx="17">
                  <c:v>IT</c:v>
                </c:pt>
                <c:pt idx="18">
                  <c:v>LT</c:v>
                </c:pt>
                <c:pt idx="19">
                  <c:v>LV</c:v>
                </c:pt>
                <c:pt idx="20">
                  <c:v>LU</c:v>
                </c:pt>
                <c:pt idx="21">
                  <c:v>MT</c:v>
                </c:pt>
                <c:pt idx="22">
                  <c:v>NL</c:v>
                </c:pt>
                <c:pt idx="23">
                  <c:v>PL</c:v>
                </c:pt>
                <c:pt idx="24">
                  <c:v>PT</c:v>
                </c:pt>
                <c:pt idx="25">
                  <c:v>RO</c:v>
                </c:pt>
                <c:pt idx="26">
                  <c:v>SE</c:v>
                </c:pt>
                <c:pt idx="27">
                  <c:v>SI</c:v>
                </c:pt>
                <c:pt idx="28">
                  <c:v>SK</c:v>
                </c:pt>
                <c:pt idx="29">
                  <c:v>UK</c:v>
                </c:pt>
              </c:strCache>
            </c:strRef>
          </c:cat>
          <c:val>
            <c:numRef>
              <c:f>[1]SUMMARY!$BL$43:$BL$72</c:f>
              <c:numCache>
                <c:formatCode>General</c:formatCode>
                <c:ptCount val="30"/>
                <c:pt idx="0">
                  <c:v>0</c:v>
                </c:pt>
                <c:pt idx="5">
                  <c:v>0.02</c:v>
                </c:pt>
                <c:pt idx="8">
                  <c:v>0.01</c:v>
                </c:pt>
                <c:pt idx="9">
                  <c:v>2.8000000000000001E-2</c:v>
                </c:pt>
                <c:pt idx="11">
                  <c:v>2.4E-2</c:v>
                </c:pt>
                <c:pt idx="27">
                  <c:v>6.666666666666668E-3</c:v>
                </c:pt>
              </c:numCache>
            </c:numRef>
          </c:val>
          <c:extLst>
            <c:ext xmlns:c16="http://schemas.microsoft.com/office/drawing/2014/chart" uri="{C3380CC4-5D6E-409C-BE32-E72D297353CC}">
              <c16:uniqueId val="{00000004-6BC6-482E-9450-BB16D2BC9D61}"/>
            </c:ext>
          </c:extLst>
        </c:ser>
        <c:dLbls>
          <c:showLegendKey val="0"/>
          <c:showVal val="0"/>
          <c:showCatName val="0"/>
          <c:showSerName val="0"/>
          <c:showPercent val="0"/>
          <c:showBubbleSize val="0"/>
        </c:dLbls>
        <c:gapWidth val="50"/>
        <c:axId val="124783232"/>
        <c:axId val="124801408"/>
      </c:barChart>
      <c:catAx>
        <c:axId val="124783232"/>
        <c:scaling>
          <c:orientation val="minMax"/>
        </c:scaling>
        <c:delete val="0"/>
        <c:axPos val="b"/>
        <c:numFmt formatCode="General" sourceLinked="0"/>
        <c:majorTickMark val="out"/>
        <c:minorTickMark val="none"/>
        <c:tickLblPos val="nextTo"/>
        <c:txPr>
          <a:bodyPr rot="-5400000" vert="horz"/>
          <a:lstStyle/>
          <a:p>
            <a:pPr>
              <a:defRPr/>
            </a:pPr>
            <a:endParaRPr lang="en-US"/>
          </a:p>
        </c:txPr>
        <c:crossAx val="124801408"/>
        <c:crosses val="autoZero"/>
        <c:auto val="1"/>
        <c:lblAlgn val="ctr"/>
        <c:lblOffset val="100"/>
        <c:noMultiLvlLbl val="0"/>
      </c:catAx>
      <c:valAx>
        <c:axId val="124801408"/>
        <c:scaling>
          <c:orientation val="minMax"/>
        </c:scaling>
        <c:delete val="0"/>
        <c:axPos val="l"/>
        <c:majorGridlines>
          <c:spPr>
            <a:ln>
              <a:solidFill>
                <a:schemeClr val="bg1">
                  <a:lumMod val="85000"/>
                </a:schemeClr>
              </a:solidFill>
              <a:prstDash val="sysDash"/>
            </a:ln>
          </c:spPr>
        </c:majorGridlines>
        <c:numFmt formatCode="0.0%" sourceLinked="0"/>
        <c:majorTickMark val="out"/>
        <c:minorTickMark val="none"/>
        <c:tickLblPos val="nextTo"/>
        <c:crossAx val="124783232"/>
        <c:crosses val="autoZero"/>
        <c:crossBetween val="between"/>
      </c:valAx>
    </c:plotArea>
    <c:legend>
      <c:legendPos val="b"/>
      <c:overlay val="0"/>
    </c:legend>
    <c:plotVisOnly val="1"/>
    <c:dispBlanksAs val="gap"/>
    <c:showDLblsOverMax val="0"/>
  </c:chart>
  <c:spPr>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t>Cost-optimal levels for NEW buildings</a:t>
            </a:r>
          </a:p>
        </c:rich>
      </c:tx>
      <c:overlay val="0"/>
    </c:title>
    <c:autoTitleDeleted val="0"/>
    <c:plotArea>
      <c:layout/>
      <c:scatterChart>
        <c:scatterStyle val="lineMarker"/>
        <c:varyColors val="0"/>
        <c:ser>
          <c:idx val="0"/>
          <c:order val="0"/>
          <c:tx>
            <c:v>SFH</c:v>
          </c:tx>
          <c:spPr>
            <a:ln w="28575">
              <a:noFill/>
            </a:ln>
          </c:spPr>
          <c:marker>
            <c:symbol val="circle"/>
            <c:size val="8"/>
            <c:spPr>
              <a:solidFill>
                <a:srgbClr val="C00000"/>
              </a:solidFill>
              <a:ln>
                <a:noFill/>
              </a:ln>
            </c:spPr>
          </c:marker>
          <c:xVal>
            <c:numRef>
              <c:f>([1]SUMMARY!$BN$44,[1]SUMMARY!$BN$50,[1]SUMMARY!$BN$52:$BN$54,[1]SUMMARY!$BN$58:$BN$59,[1]SUMMARY!$BN$61,[1]SUMMARY!$BN$63,[1]SUMMARY!$BN$66,[1]SUMMARY!$BN$70,[1]SUMMARY!$BN$46,[1]SUMMARY!$BN$55)</c:f>
              <c:numCache>
                <c:formatCode>General</c:formatCode>
                <c:ptCount val="13"/>
                <c:pt idx="0">
                  <c:v>64.47</c:v>
                </c:pt>
                <c:pt idx="1">
                  <c:v>52.424999999999997</c:v>
                </c:pt>
                <c:pt idx="2">
                  <c:v>108.55000000000001</c:v>
                </c:pt>
                <c:pt idx="3">
                  <c:v>52.933333333333337</c:v>
                </c:pt>
                <c:pt idx="4">
                  <c:v>95.05</c:v>
                </c:pt>
                <c:pt idx="5">
                  <c:v>132</c:v>
                </c:pt>
                <c:pt idx="6">
                  <c:v>62.4</c:v>
                </c:pt>
                <c:pt idx="7">
                  <c:v>43</c:v>
                </c:pt>
                <c:pt idx="8">
                  <c:v>125.3</c:v>
                </c:pt>
                <c:pt idx="9">
                  <c:v>61.504999999999995</c:v>
                </c:pt>
                <c:pt idx="10">
                  <c:v>86</c:v>
                </c:pt>
                <c:pt idx="11">
                  <c:v>93.25</c:v>
                </c:pt>
                <c:pt idx="12">
                  <c:v>84.666666666666671</c:v>
                </c:pt>
              </c:numCache>
            </c:numRef>
          </c:xVal>
          <c:yVal>
            <c:numRef>
              <c:f>([1]SUMMARY!$BO$44,[1]SUMMARY!$BO$50,[1]SUMMARY!$BO$52:$BO$54,[1]SUMMARY!$BO$58:$BO$59,[1]SUMMARY!$BO$61,[1]SUMMARY!$BO$63,[1]SUMMARY!$BO$66,[1]SUMMARY!$BO$70,[1]SUMMARY!$BO$46,[1]SUMMARY!$BO$55)</c:f>
              <c:numCache>
                <c:formatCode>General</c:formatCode>
                <c:ptCount val="13"/>
                <c:pt idx="0">
                  <c:v>480</c:v>
                </c:pt>
                <c:pt idx="1">
                  <c:v>815.59571619812584</c:v>
                </c:pt>
                <c:pt idx="2">
                  <c:v>1449.14</c:v>
                </c:pt>
                <c:pt idx="3">
                  <c:v>324.84999999999997</c:v>
                </c:pt>
                <c:pt idx="4">
                  <c:v>1831.94</c:v>
                </c:pt>
                <c:pt idx="5">
                  <c:v>804.22059311551561</c:v>
                </c:pt>
                <c:pt idx="6">
                  <c:v>299</c:v>
                </c:pt>
                <c:pt idx="7">
                  <c:v>496</c:v>
                </c:pt>
                <c:pt idx="8">
                  <c:v>541.5</c:v>
                </c:pt>
                <c:pt idx="9">
                  <c:v>118.99161993769469</c:v>
                </c:pt>
                <c:pt idx="10">
                  <c:v>257.5</c:v>
                </c:pt>
                <c:pt idx="11">
                  <c:v>1719.8203822342887</c:v>
                </c:pt>
                <c:pt idx="12">
                  <c:v>2999.1987179487182</c:v>
                </c:pt>
              </c:numCache>
            </c:numRef>
          </c:yVal>
          <c:smooth val="0"/>
          <c:extLst>
            <c:ext xmlns:c16="http://schemas.microsoft.com/office/drawing/2014/chart" uri="{C3380CC4-5D6E-409C-BE32-E72D297353CC}">
              <c16:uniqueId val="{00000000-7B34-4728-B7CE-44E64B83548B}"/>
            </c:ext>
          </c:extLst>
        </c:ser>
        <c:ser>
          <c:idx val="1"/>
          <c:order val="1"/>
          <c:tx>
            <c:v>MFH</c:v>
          </c:tx>
          <c:spPr>
            <a:ln w="28575">
              <a:noFill/>
            </a:ln>
          </c:spPr>
          <c:marker>
            <c:symbol val="triangle"/>
            <c:size val="9"/>
            <c:spPr>
              <a:solidFill>
                <a:srgbClr val="FF0000"/>
              </a:solidFill>
              <a:ln>
                <a:noFill/>
              </a:ln>
            </c:spPr>
          </c:marker>
          <c:xVal>
            <c:numRef>
              <c:f>([1]SUMMARY!$BP$44,[1]SUMMARY!$BP$50,[1]SUMMARY!$BP$52:$BP$54,[1]SUMMARY!$BP$57:$BP$59,[1]SUMMARY!$BP$61,[1]SUMMARY!$BP$63,[1]SUMMARY!$BP$66,[1]SUMMARY!$BP$70,[1]SUMMARY!$BP$55,[1]SUMMARY!$BP$46)</c:f>
              <c:numCache>
                <c:formatCode>General</c:formatCode>
                <c:ptCount val="14"/>
                <c:pt idx="0">
                  <c:v>54.84</c:v>
                </c:pt>
                <c:pt idx="1">
                  <c:v>39.94</c:v>
                </c:pt>
                <c:pt idx="2">
                  <c:v>52.010000000000005</c:v>
                </c:pt>
                <c:pt idx="3">
                  <c:v>44.666666666666664</c:v>
                </c:pt>
                <c:pt idx="4">
                  <c:v>79.899999999999991</c:v>
                </c:pt>
                <c:pt idx="5">
                  <c:v>218</c:v>
                </c:pt>
                <c:pt idx="6">
                  <c:v>138</c:v>
                </c:pt>
                <c:pt idx="7">
                  <c:v>66</c:v>
                </c:pt>
                <c:pt idx="8">
                  <c:v>87</c:v>
                </c:pt>
                <c:pt idx="9">
                  <c:v>81.55</c:v>
                </c:pt>
                <c:pt idx="10">
                  <c:v>56.714999999999996</c:v>
                </c:pt>
                <c:pt idx="11">
                  <c:v>92</c:v>
                </c:pt>
                <c:pt idx="12">
                  <c:v>65</c:v>
                </c:pt>
                <c:pt idx="13">
                  <c:v>63</c:v>
                </c:pt>
              </c:numCache>
            </c:numRef>
          </c:xVal>
          <c:yVal>
            <c:numRef>
              <c:f>([1]SUMMARY!$BQ$44,[1]SUMMARY!$BQ$50,[1]SUMMARY!$BQ$52:$BQ$54,[1]SUMMARY!$BQ$57:$BQ$59,[1]SUMMARY!$BQ$61,[1]SUMMARY!$BQ$63,[1]SUMMARY!$BQ$66,[1]SUMMARY!$BQ$70,[1]SUMMARY!$BQ$55,[1]SUMMARY!$BQ$46)</c:f>
              <c:numCache>
                <c:formatCode>General</c:formatCode>
                <c:ptCount val="14"/>
                <c:pt idx="0">
                  <c:v>580</c:v>
                </c:pt>
                <c:pt idx="1">
                  <c:v>461.04417670682733</c:v>
                </c:pt>
                <c:pt idx="2">
                  <c:v>1267.3670000000002</c:v>
                </c:pt>
                <c:pt idx="3">
                  <c:v>294.9666666666667</c:v>
                </c:pt>
                <c:pt idx="4">
                  <c:v>1601.3</c:v>
                </c:pt>
                <c:pt idx="5">
                  <c:v>531.69000000000005</c:v>
                </c:pt>
                <c:pt idx="6">
                  <c:v>800.92617733128179</c:v>
                </c:pt>
                <c:pt idx="7">
                  <c:v>305</c:v>
                </c:pt>
                <c:pt idx="8">
                  <c:v>282</c:v>
                </c:pt>
                <c:pt idx="9">
                  <c:v>323</c:v>
                </c:pt>
                <c:pt idx="10">
                  <c:v>122.01936126703274</c:v>
                </c:pt>
                <c:pt idx="11">
                  <c:v>220</c:v>
                </c:pt>
                <c:pt idx="12">
                  <c:v>4165.8606395578363</c:v>
                </c:pt>
                <c:pt idx="13">
                  <c:v>1777.4196567862714</c:v>
                </c:pt>
              </c:numCache>
            </c:numRef>
          </c:yVal>
          <c:smooth val="0"/>
          <c:extLst>
            <c:ext xmlns:c16="http://schemas.microsoft.com/office/drawing/2014/chart" uri="{C3380CC4-5D6E-409C-BE32-E72D297353CC}">
              <c16:uniqueId val="{00000001-7B34-4728-B7CE-44E64B83548B}"/>
            </c:ext>
          </c:extLst>
        </c:ser>
        <c:ser>
          <c:idx val="2"/>
          <c:order val="2"/>
          <c:tx>
            <c:v>Office</c:v>
          </c:tx>
          <c:spPr>
            <a:ln w="28575">
              <a:noFill/>
            </a:ln>
          </c:spPr>
          <c:marker>
            <c:symbol val="square"/>
            <c:size val="8"/>
            <c:spPr>
              <a:solidFill>
                <a:srgbClr val="0070C0"/>
              </a:solidFill>
              <a:ln>
                <a:noFill/>
              </a:ln>
            </c:spPr>
          </c:marker>
          <c:xVal>
            <c:numRef>
              <c:f>([1]SUMMARY!$BR$46,[1]SUMMARY!$BR$50,[1]SUMMARY!$BR$52,[1]SUMMARY!$BR$53,[1]SUMMARY!$BR$54,[1]SUMMARY!$BR$55,[1]SUMMARY!$BR$57,[1]SUMMARY!$BR$58,[1]SUMMARY!$BR$59,[1]SUMMARY!$BR$61,[1]SUMMARY!$BR$63,[1]SUMMARY!$BR$64,[1]SUMMARY!$BR$66,[1]SUMMARY!$BR$70)</c:f>
              <c:numCache>
                <c:formatCode>General</c:formatCode>
                <c:ptCount val="14"/>
                <c:pt idx="0">
                  <c:v>64</c:v>
                </c:pt>
                <c:pt idx="1">
                  <c:v>46.019999999999996</c:v>
                </c:pt>
                <c:pt idx="2">
                  <c:v>114.05000000000001</c:v>
                </c:pt>
                <c:pt idx="3">
                  <c:v>96.25</c:v>
                </c:pt>
                <c:pt idx="4">
                  <c:v>90.85</c:v>
                </c:pt>
                <c:pt idx="5">
                  <c:v>61.5</c:v>
                </c:pt>
                <c:pt idx="6">
                  <c:v>239</c:v>
                </c:pt>
                <c:pt idx="7">
                  <c:v>106</c:v>
                </c:pt>
                <c:pt idx="8">
                  <c:v>69</c:v>
                </c:pt>
                <c:pt idx="9">
                  <c:v>53</c:v>
                </c:pt>
                <c:pt idx="10">
                  <c:v>149.53333333333333</c:v>
                </c:pt>
                <c:pt idx="11">
                  <c:v>435.5</c:v>
                </c:pt>
                <c:pt idx="12">
                  <c:v>97.2</c:v>
                </c:pt>
                <c:pt idx="13">
                  <c:v>64</c:v>
                </c:pt>
              </c:numCache>
            </c:numRef>
          </c:xVal>
          <c:yVal>
            <c:numRef>
              <c:f>([1]SUMMARY!$BS$46,[1]SUMMARY!$BS$50,[1]SUMMARY!$BS$52,[1]SUMMARY!$BS$53,[1]SUMMARY!$BS$54,[1]SUMMARY!$BS$55,[1]SUMMARY!$BS$57,[1]SUMMARY!$BS$58,[1]SUMMARY!$BS$59,[1]SUMMARY!$BS$61,[1]SUMMARY!$BS$63,[1]SUMMARY!$BS$64,[1]SUMMARY!$BS$66,[1]SUMMARY!$BS$70)</c:f>
              <c:numCache>
                <c:formatCode>General</c:formatCode>
                <c:ptCount val="14"/>
                <c:pt idx="0">
                  <c:v>2469.2935010482179</c:v>
                </c:pt>
                <c:pt idx="1">
                  <c:v>364.85943775100401</c:v>
                </c:pt>
                <c:pt idx="2">
                  <c:v>1315.9912499999998</c:v>
                </c:pt>
                <c:pt idx="3">
                  <c:v>429.9666666666667</c:v>
                </c:pt>
                <c:pt idx="4">
                  <c:v>2240.09</c:v>
                </c:pt>
                <c:pt idx="5">
                  <c:v>2437.3064310439063</c:v>
                </c:pt>
                <c:pt idx="6">
                  <c:v>386.28000000000003</c:v>
                </c:pt>
                <c:pt idx="7">
                  <c:v>116.36950553594593</c:v>
                </c:pt>
                <c:pt idx="8">
                  <c:v>699.16666666666663</c:v>
                </c:pt>
                <c:pt idx="9">
                  <c:v>202</c:v>
                </c:pt>
                <c:pt idx="10">
                  <c:v>474</c:v>
                </c:pt>
                <c:pt idx="11">
                  <c:v>460.56</c:v>
                </c:pt>
                <c:pt idx="12">
                  <c:v>100.92075551742518</c:v>
                </c:pt>
                <c:pt idx="13">
                  <c:v>208</c:v>
                </c:pt>
              </c:numCache>
            </c:numRef>
          </c:yVal>
          <c:smooth val="0"/>
          <c:extLst>
            <c:ext xmlns:c16="http://schemas.microsoft.com/office/drawing/2014/chart" uri="{C3380CC4-5D6E-409C-BE32-E72D297353CC}">
              <c16:uniqueId val="{00000002-7B34-4728-B7CE-44E64B83548B}"/>
            </c:ext>
          </c:extLst>
        </c:ser>
        <c:ser>
          <c:idx val="3"/>
          <c:order val="3"/>
          <c:tx>
            <c:v>Other Non-Res</c:v>
          </c:tx>
          <c:spPr>
            <a:ln w="28575">
              <a:noFill/>
            </a:ln>
          </c:spPr>
          <c:marker>
            <c:symbol val="diamond"/>
            <c:size val="9"/>
            <c:spPr>
              <a:solidFill>
                <a:srgbClr val="00B0F0"/>
              </a:solidFill>
              <a:ln>
                <a:noFill/>
              </a:ln>
            </c:spPr>
          </c:marker>
          <c:xVal>
            <c:numRef>
              <c:f>([1]SUMMARY!$BT$46,[1]SUMMARY!$BT$54,[1]SUMMARY!$BT$58,[1]SUMMARY!$BT$59,[1]SUMMARY!$BT$61,[1]SUMMARY!$BT$63,[1]SUMMARY!$BT$64,[1]SUMMARY!$BT$66,[1]SUMMARY!$BT$67,[1]SUMMARY!$BT$70)</c:f>
              <c:numCache>
                <c:formatCode>General</c:formatCode>
                <c:ptCount val="10"/>
                <c:pt idx="0">
                  <c:v>47.5</c:v>
                </c:pt>
                <c:pt idx="1">
                  <c:v>120.21</c:v>
                </c:pt>
                <c:pt idx="2">
                  <c:v>86</c:v>
                </c:pt>
                <c:pt idx="3">
                  <c:v>211.14285714285714</c:v>
                </c:pt>
                <c:pt idx="4">
                  <c:v>36</c:v>
                </c:pt>
                <c:pt idx="5">
                  <c:v>161.55000000000001</c:v>
                </c:pt>
                <c:pt idx="6">
                  <c:v>718.17833333333328</c:v>
                </c:pt>
                <c:pt idx="7">
                  <c:v>78.64</c:v>
                </c:pt>
                <c:pt idx="8">
                  <c:v>128.20250000000001</c:v>
                </c:pt>
                <c:pt idx="9">
                  <c:v>66</c:v>
                </c:pt>
              </c:numCache>
            </c:numRef>
          </c:xVal>
          <c:yVal>
            <c:numRef>
              <c:f>([1]SUMMARY!$BU$46,[1]SUMMARY!$BU$54,[1]SUMMARY!$BU$58,[1]SUMMARY!$BU$59,[1]SUMMARY!$BU$61,[1]SUMMARY!$BU$63,[1]SUMMARY!$BU$64,[1]SUMMARY!$BU$66,[1]SUMMARY!$BU$67,[1]SUMMARY!$BU$70)</c:f>
              <c:numCache>
                <c:formatCode>General</c:formatCode>
                <c:ptCount val="10"/>
                <c:pt idx="0">
                  <c:v>1624.3625011788927</c:v>
                </c:pt>
                <c:pt idx="1">
                  <c:v>2481.2200000000003</c:v>
                </c:pt>
                <c:pt idx="2">
                  <c:v>70.163212357076048</c:v>
                </c:pt>
                <c:pt idx="3">
                  <c:v>865.71428571428567</c:v>
                </c:pt>
                <c:pt idx="4">
                  <c:v>281</c:v>
                </c:pt>
                <c:pt idx="5">
                  <c:v>486.5</c:v>
                </c:pt>
                <c:pt idx="6">
                  <c:v>791.78166666666664</c:v>
                </c:pt>
                <c:pt idx="7">
                  <c:v>126.29259701144997</c:v>
                </c:pt>
                <c:pt idx="8">
                  <c:v>421.48</c:v>
                </c:pt>
                <c:pt idx="9">
                  <c:v>215</c:v>
                </c:pt>
              </c:numCache>
            </c:numRef>
          </c:yVal>
          <c:smooth val="0"/>
          <c:extLst>
            <c:ext xmlns:c16="http://schemas.microsoft.com/office/drawing/2014/chart" uri="{C3380CC4-5D6E-409C-BE32-E72D297353CC}">
              <c16:uniqueId val="{00000003-7B34-4728-B7CE-44E64B83548B}"/>
            </c:ext>
          </c:extLst>
        </c:ser>
        <c:dLbls>
          <c:showLegendKey val="0"/>
          <c:showVal val="0"/>
          <c:showCatName val="0"/>
          <c:showSerName val="0"/>
          <c:showPercent val="0"/>
          <c:showBubbleSize val="0"/>
        </c:dLbls>
        <c:axId val="107865600"/>
        <c:axId val="108011520"/>
      </c:scatterChart>
      <c:valAx>
        <c:axId val="107865600"/>
        <c:scaling>
          <c:orientation val="minMax"/>
        </c:scaling>
        <c:delete val="0"/>
        <c:axPos val="b"/>
        <c:title>
          <c:tx>
            <c:rich>
              <a:bodyPr/>
              <a:lstStyle/>
              <a:p>
                <a:pPr>
                  <a:defRPr b="0"/>
                </a:pPr>
                <a:r>
                  <a:rPr lang="en-US" b="0"/>
                  <a:t>Primary energy [kWh/m2y]</a:t>
                </a:r>
              </a:p>
            </c:rich>
          </c:tx>
          <c:overlay val="0"/>
        </c:title>
        <c:numFmt formatCode="General" sourceLinked="1"/>
        <c:majorTickMark val="out"/>
        <c:minorTickMark val="none"/>
        <c:tickLblPos val="nextTo"/>
        <c:crossAx val="108011520"/>
        <c:crosses val="autoZero"/>
        <c:crossBetween val="midCat"/>
      </c:valAx>
      <c:valAx>
        <c:axId val="108011520"/>
        <c:scaling>
          <c:orientation val="minMax"/>
        </c:scaling>
        <c:delete val="0"/>
        <c:axPos val="l"/>
        <c:majorGridlines>
          <c:spPr>
            <a:ln>
              <a:solidFill>
                <a:schemeClr val="bg1">
                  <a:lumMod val="85000"/>
                </a:schemeClr>
              </a:solidFill>
              <a:prstDash val="dash"/>
            </a:ln>
          </c:spPr>
        </c:majorGridlines>
        <c:title>
          <c:tx>
            <c:rich>
              <a:bodyPr rot="-5400000" vert="horz"/>
              <a:lstStyle/>
              <a:p>
                <a:pPr>
                  <a:defRPr b="0"/>
                </a:pPr>
                <a:r>
                  <a:rPr lang="en-US" b="0"/>
                  <a:t>Global cost [EUR/m2]</a:t>
                </a:r>
              </a:p>
            </c:rich>
          </c:tx>
          <c:overlay val="0"/>
        </c:title>
        <c:numFmt formatCode="General" sourceLinked="1"/>
        <c:majorTickMark val="out"/>
        <c:minorTickMark val="none"/>
        <c:tickLblPos val="nextTo"/>
        <c:crossAx val="107865600"/>
        <c:crosses val="autoZero"/>
        <c:crossBetween val="midCat"/>
      </c:valAx>
    </c:plotArea>
    <c:legend>
      <c:legendPos val="b"/>
      <c:layout>
        <c:manualLayout>
          <c:xMode val="edge"/>
          <c:yMode val="edge"/>
          <c:x val="0.15845822397200349"/>
          <c:y val="0.91569271598826407"/>
          <c:w val="0.783083552055993"/>
          <c:h val="6.3303026928449913E-2"/>
        </c:manualLayout>
      </c:layout>
      <c:overlay val="0"/>
    </c:legend>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t>Cost-optimal levels for EXISTING buildings</a:t>
            </a:r>
          </a:p>
        </c:rich>
      </c:tx>
      <c:overlay val="0"/>
    </c:title>
    <c:autoTitleDeleted val="0"/>
    <c:plotArea>
      <c:layout/>
      <c:scatterChart>
        <c:scatterStyle val="lineMarker"/>
        <c:varyColors val="0"/>
        <c:ser>
          <c:idx val="0"/>
          <c:order val="0"/>
          <c:tx>
            <c:v>SFH</c:v>
          </c:tx>
          <c:spPr>
            <a:ln w="28575">
              <a:noFill/>
            </a:ln>
          </c:spPr>
          <c:marker>
            <c:symbol val="circle"/>
            <c:size val="8"/>
            <c:spPr>
              <a:solidFill>
                <a:srgbClr val="C00000"/>
              </a:solidFill>
              <a:ln>
                <a:noFill/>
              </a:ln>
            </c:spPr>
          </c:marker>
          <c:xVal>
            <c:numRef>
              <c:f>([1]SUMMARY!$BV$44,[1]SUMMARY!$BV$50,[1]SUMMARY!$BV$52:$BV$54,[1]SUMMARY!$BV$57:$BV$59,[1]SUMMARY!$BV$61,[1]SUMMARY!$BV$63,[1]SUMMARY!$BV$70,[1]SUMMARY!$BV$46)</c:f>
              <c:numCache>
                <c:formatCode>General</c:formatCode>
                <c:ptCount val="12"/>
                <c:pt idx="0">
                  <c:v>119.095</c:v>
                </c:pt>
                <c:pt idx="1">
                  <c:v>121.19666666666667</c:v>
                </c:pt>
                <c:pt idx="2">
                  <c:v>163.20624999999998</c:v>
                </c:pt>
                <c:pt idx="3">
                  <c:v>101.36666666666666</c:v>
                </c:pt>
                <c:pt idx="4">
                  <c:v>245</c:v>
                </c:pt>
                <c:pt idx="5">
                  <c:v>217</c:v>
                </c:pt>
                <c:pt idx="6">
                  <c:v>142.875</c:v>
                </c:pt>
                <c:pt idx="7">
                  <c:v>103.83333333333333</c:v>
                </c:pt>
                <c:pt idx="8">
                  <c:v>51</c:v>
                </c:pt>
                <c:pt idx="9">
                  <c:v>131.20000000000002</c:v>
                </c:pt>
                <c:pt idx="10">
                  <c:v>95.75</c:v>
                </c:pt>
                <c:pt idx="11">
                  <c:v>142.53846153846155</c:v>
                </c:pt>
              </c:numCache>
            </c:numRef>
          </c:xVal>
          <c:yVal>
            <c:numRef>
              <c:f>([1]SUMMARY!$BW$44,[1]SUMMARY!$BW$50,[1]SUMMARY!$BW$52:$BW$54,[1]SUMMARY!$BW$57:$BW$59,[1]SUMMARY!$BW$61,[1]SUMMARY!$BW$63,[1]SUMMARY!$BW$70,[1]SUMMARY!$BW$46)</c:f>
              <c:numCache>
                <c:formatCode>General</c:formatCode>
                <c:ptCount val="12"/>
                <c:pt idx="0">
                  <c:v>390</c:v>
                </c:pt>
                <c:pt idx="1">
                  <c:v>865.3279785809907</c:v>
                </c:pt>
                <c:pt idx="2">
                  <c:v>516.10062500000004</c:v>
                </c:pt>
                <c:pt idx="3">
                  <c:v>234.58333333333334</c:v>
                </c:pt>
                <c:pt idx="4">
                  <c:v>421.33333333333331</c:v>
                </c:pt>
                <c:pt idx="5">
                  <c:v>748.1400000000001</c:v>
                </c:pt>
                <c:pt idx="6">
                  <c:v>220.57162035780007</c:v>
                </c:pt>
                <c:pt idx="7">
                  <c:v>243.5</c:v>
                </c:pt>
                <c:pt idx="8">
                  <c:v>471</c:v>
                </c:pt>
                <c:pt idx="9">
                  <c:v>711</c:v>
                </c:pt>
                <c:pt idx="10">
                  <c:v>295.25</c:v>
                </c:pt>
                <c:pt idx="11">
                  <c:v>1337.4322722385461</c:v>
                </c:pt>
              </c:numCache>
            </c:numRef>
          </c:yVal>
          <c:smooth val="0"/>
          <c:extLst>
            <c:ext xmlns:c16="http://schemas.microsoft.com/office/drawing/2014/chart" uri="{C3380CC4-5D6E-409C-BE32-E72D297353CC}">
              <c16:uniqueId val="{00000000-ACAA-4A52-89C7-735CF6C5DFB1}"/>
            </c:ext>
          </c:extLst>
        </c:ser>
        <c:ser>
          <c:idx val="1"/>
          <c:order val="1"/>
          <c:tx>
            <c:v>MFH</c:v>
          </c:tx>
          <c:spPr>
            <a:ln w="28575">
              <a:noFill/>
            </a:ln>
          </c:spPr>
          <c:marker>
            <c:symbol val="triangle"/>
            <c:size val="9"/>
            <c:spPr>
              <a:solidFill>
                <a:srgbClr val="FF0000"/>
              </a:solidFill>
              <a:ln>
                <a:noFill/>
              </a:ln>
            </c:spPr>
          </c:marker>
          <c:xVal>
            <c:numRef>
              <c:f>([1]SUMMARY!$BX$44,[1]SUMMARY!$BX$50,[1]SUMMARY!$BX$52:$BX$54,[1]SUMMARY!$BX$57:$BX$59,[1]SUMMARY!$BX$61,[1]SUMMARY!$BX$63,[1]SUMMARY!$BX$70,[1]SUMMARY!$BX$46)</c:f>
              <c:numCache>
                <c:formatCode>General</c:formatCode>
                <c:ptCount val="12"/>
                <c:pt idx="0">
                  <c:v>149.26</c:v>
                </c:pt>
                <c:pt idx="1">
                  <c:v>57.983333333333341</c:v>
                </c:pt>
                <c:pt idx="2">
                  <c:v>107.35749999999999</c:v>
                </c:pt>
                <c:pt idx="3">
                  <c:v>102.3</c:v>
                </c:pt>
                <c:pt idx="4">
                  <c:v>96.666666666666671</c:v>
                </c:pt>
                <c:pt idx="5">
                  <c:v>234</c:v>
                </c:pt>
                <c:pt idx="6">
                  <c:v>112.5</c:v>
                </c:pt>
                <c:pt idx="7">
                  <c:v>88</c:v>
                </c:pt>
                <c:pt idx="8">
                  <c:v>92</c:v>
                </c:pt>
                <c:pt idx="9">
                  <c:v>85.25</c:v>
                </c:pt>
                <c:pt idx="10">
                  <c:v>94</c:v>
                </c:pt>
                <c:pt idx="11">
                  <c:v>245.5</c:v>
                </c:pt>
              </c:numCache>
            </c:numRef>
          </c:xVal>
          <c:yVal>
            <c:numRef>
              <c:f>([1]SUMMARY!$BY$44,[1]SUMMARY!$BY$50,[1]SUMMARY!$BY$52:$BY$54,[1]SUMMARY!$BY$57:$BY$59,[1]SUMMARY!$BY$61,[1]SUMMARY!$BY$63,[1]SUMMARY!$BY$70,[1]SUMMARY!$BY$46)</c:f>
              <c:numCache>
                <c:formatCode>General</c:formatCode>
                <c:ptCount val="12"/>
                <c:pt idx="0">
                  <c:v>620</c:v>
                </c:pt>
                <c:pt idx="1">
                  <c:v>324.67648371262834</c:v>
                </c:pt>
                <c:pt idx="2">
                  <c:v>328.60205128205121</c:v>
                </c:pt>
                <c:pt idx="3">
                  <c:v>333.5</c:v>
                </c:pt>
                <c:pt idx="4">
                  <c:v>282</c:v>
                </c:pt>
                <c:pt idx="5">
                  <c:v>739.81500000000005</c:v>
                </c:pt>
                <c:pt idx="6">
                  <c:v>175.5890427489667</c:v>
                </c:pt>
                <c:pt idx="7">
                  <c:v>269</c:v>
                </c:pt>
                <c:pt idx="8">
                  <c:v>287</c:v>
                </c:pt>
                <c:pt idx="9">
                  <c:v>401.5</c:v>
                </c:pt>
                <c:pt idx="10">
                  <c:v>248.5</c:v>
                </c:pt>
                <c:pt idx="11">
                  <c:v>1220.1310250593544</c:v>
                </c:pt>
              </c:numCache>
            </c:numRef>
          </c:yVal>
          <c:smooth val="0"/>
          <c:extLst>
            <c:ext xmlns:c16="http://schemas.microsoft.com/office/drawing/2014/chart" uri="{C3380CC4-5D6E-409C-BE32-E72D297353CC}">
              <c16:uniqueId val="{00000001-ACAA-4A52-89C7-735CF6C5DFB1}"/>
            </c:ext>
          </c:extLst>
        </c:ser>
        <c:ser>
          <c:idx val="2"/>
          <c:order val="2"/>
          <c:tx>
            <c:v>Office</c:v>
          </c:tx>
          <c:spPr>
            <a:ln w="28575">
              <a:noFill/>
            </a:ln>
          </c:spPr>
          <c:marker>
            <c:symbol val="square"/>
            <c:size val="8"/>
            <c:spPr>
              <a:solidFill>
                <a:srgbClr val="0070C0"/>
              </a:solidFill>
              <a:ln>
                <a:noFill/>
              </a:ln>
            </c:spPr>
          </c:marker>
          <c:xVal>
            <c:numRef>
              <c:f>([1]SUMMARY!$BZ$50,[1]SUMMARY!$BZ$52:$BZ$54,[1]SUMMARY!$BZ$57:$BZ$59,[1]SUMMARY!$BZ$61,[1]SUMMARY!$BZ$63,[1]SUMMARY!$BZ$70,[1]SUMMARY!$BZ$46)</c:f>
              <c:numCache>
                <c:formatCode>General</c:formatCode>
                <c:ptCount val="11"/>
                <c:pt idx="0">
                  <c:v>63.259999999999991</c:v>
                </c:pt>
                <c:pt idx="1">
                  <c:v>142.73750000000001</c:v>
                </c:pt>
                <c:pt idx="2">
                  <c:v>85.600000000000009</c:v>
                </c:pt>
                <c:pt idx="3">
                  <c:v>92.5</c:v>
                </c:pt>
                <c:pt idx="4">
                  <c:v>296</c:v>
                </c:pt>
                <c:pt idx="5">
                  <c:v>156</c:v>
                </c:pt>
                <c:pt idx="6">
                  <c:v>210</c:v>
                </c:pt>
                <c:pt idx="7">
                  <c:v>58</c:v>
                </c:pt>
                <c:pt idx="8">
                  <c:v>154.28333333333333</c:v>
                </c:pt>
                <c:pt idx="9">
                  <c:v>121.16666666666667</c:v>
                </c:pt>
                <c:pt idx="10">
                  <c:v>115</c:v>
                </c:pt>
              </c:numCache>
            </c:numRef>
          </c:xVal>
          <c:yVal>
            <c:numRef>
              <c:f>([1]SUMMARY!$CA$50,[1]SUMMARY!$CA$52:$CA$54,[1]SUMMARY!$CA$57:$CA$59,[1]SUMMARY!$CA$61,[1]SUMMARY!$CA$63,[1]SUMMARY!$CA$70,[1]SUMMARY!$CA$46)</c:f>
              <c:numCache>
                <c:formatCode>General</c:formatCode>
                <c:ptCount val="11"/>
                <c:pt idx="0">
                  <c:v>374.76572958500668</c:v>
                </c:pt>
                <c:pt idx="1">
                  <c:v>354.95593749999995</c:v>
                </c:pt>
                <c:pt idx="2">
                  <c:v>343.23333333333335</c:v>
                </c:pt>
                <c:pt idx="3">
                  <c:v>298</c:v>
                </c:pt>
                <c:pt idx="4">
                  <c:v>488.40000000000003</c:v>
                </c:pt>
                <c:pt idx="5">
                  <c:v>123.07901167526472</c:v>
                </c:pt>
                <c:pt idx="6">
                  <c:v>457</c:v>
                </c:pt>
                <c:pt idx="7">
                  <c:v>210</c:v>
                </c:pt>
                <c:pt idx="8">
                  <c:v>518.16666666666663</c:v>
                </c:pt>
                <c:pt idx="9">
                  <c:v>94.666666666666671</c:v>
                </c:pt>
                <c:pt idx="10">
                  <c:v>1069.5656386467422</c:v>
                </c:pt>
              </c:numCache>
            </c:numRef>
          </c:yVal>
          <c:smooth val="0"/>
          <c:extLst>
            <c:ext xmlns:c16="http://schemas.microsoft.com/office/drawing/2014/chart" uri="{C3380CC4-5D6E-409C-BE32-E72D297353CC}">
              <c16:uniqueId val="{00000002-ACAA-4A52-89C7-735CF6C5DFB1}"/>
            </c:ext>
          </c:extLst>
        </c:ser>
        <c:ser>
          <c:idx val="3"/>
          <c:order val="3"/>
          <c:tx>
            <c:v>Other Non-Res</c:v>
          </c:tx>
          <c:spPr>
            <a:ln w="28575">
              <a:noFill/>
            </a:ln>
          </c:spPr>
          <c:marker>
            <c:symbol val="diamond"/>
            <c:size val="9"/>
            <c:spPr>
              <a:solidFill>
                <a:srgbClr val="00B0F0"/>
              </a:solidFill>
              <a:ln>
                <a:noFill/>
              </a:ln>
            </c:spPr>
          </c:marker>
          <c:xVal>
            <c:numRef>
              <c:f>([1]SUMMARY!$CB$58,[1]SUMMARY!$CB$59,[1]SUMMARY!$CB$61,[1]SUMMARY!$CB$63,[1]SUMMARY!$CB$64,[1]SUMMARY!$CB$70)</c:f>
              <c:numCache>
                <c:formatCode>General</c:formatCode>
                <c:ptCount val="6"/>
                <c:pt idx="0">
                  <c:v>157.5</c:v>
                </c:pt>
                <c:pt idx="1">
                  <c:v>348.75</c:v>
                </c:pt>
                <c:pt idx="2">
                  <c:v>43</c:v>
                </c:pt>
                <c:pt idx="3">
                  <c:v>178.85</c:v>
                </c:pt>
                <c:pt idx="4">
                  <c:v>775.22333333333324</c:v>
                </c:pt>
                <c:pt idx="5">
                  <c:v>104</c:v>
                </c:pt>
              </c:numCache>
            </c:numRef>
          </c:xVal>
          <c:yVal>
            <c:numRef>
              <c:f>([1]SUMMARY!$CC$58,[1]SUMMARY!$CC$59,[1]SUMMARY!$CC$61,[1]SUMMARY!$CC$63,[1]SUMMARY!$CC$64,[1]SUMMARY!$CC$70)</c:f>
              <c:numCache>
                <c:formatCode>General</c:formatCode>
                <c:ptCount val="6"/>
                <c:pt idx="0">
                  <c:v>148.0661900021118</c:v>
                </c:pt>
                <c:pt idx="1">
                  <c:v>515.5</c:v>
                </c:pt>
                <c:pt idx="2">
                  <c:v>266</c:v>
                </c:pt>
                <c:pt idx="3">
                  <c:v>527.5</c:v>
                </c:pt>
                <c:pt idx="4">
                  <c:v>807.97833333333335</c:v>
                </c:pt>
                <c:pt idx="5">
                  <c:v>85</c:v>
                </c:pt>
              </c:numCache>
            </c:numRef>
          </c:yVal>
          <c:smooth val="0"/>
          <c:extLst>
            <c:ext xmlns:c16="http://schemas.microsoft.com/office/drawing/2014/chart" uri="{C3380CC4-5D6E-409C-BE32-E72D297353CC}">
              <c16:uniqueId val="{00000003-ACAA-4A52-89C7-735CF6C5DFB1}"/>
            </c:ext>
          </c:extLst>
        </c:ser>
        <c:dLbls>
          <c:showLegendKey val="0"/>
          <c:showVal val="0"/>
          <c:showCatName val="0"/>
          <c:showSerName val="0"/>
          <c:showPercent val="0"/>
          <c:showBubbleSize val="0"/>
        </c:dLbls>
        <c:axId val="108056960"/>
        <c:axId val="108059264"/>
      </c:scatterChart>
      <c:valAx>
        <c:axId val="108056960"/>
        <c:scaling>
          <c:orientation val="minMax"/>
        </c:scaling>
        <c:delete val="0"/>
        <c:axPos val="b"/>
        <c:title>
          <c:tx>
            <c:rich>
              <a:bodyPr/>
              <a:lstStyle/>
              <a:p>
                <a:pPr>
                  <a:defRPr b="0"/>
                </a:pPr>
                <a:r>
                  <a:rPr lang="en-US" b="0"/>
                  <a:t>Primary energy [kWh/m2y]</a:t>
                </a:r>
              </a:p>
            </c:rich>
          </c:tx>
          <c:overlay val="0"/>
        </c:title>
        <c:numFmt formatCode="General" sourceLinked="1"/>
        <c:majorTickMark val="out"/>
        <c:minorTickMark val="none"/>
        <c:tickLblPos val="nextTo"/>
        <c:crossAx val="108059264"/>
        <c:crosses val="autoZero"/>
        <c:crossBetween val="midCat"/>
      </c:valAx>
      <c:valAx>
        <c:axId val="108059264"/>
        <c:scaling>
          <c:orientation val="minMax"/>
        </c:scaling>
        <c:delete val="0"/>
        <c:axPos val="l"/>
        <c:majorGridlines>
          <c:spPr>
            <a:ln>
              <a:solidFill>
                <a:schemeClr val="bg1">
                  <a:lumMod val="85000"/>
                </a:schemeClr>
              </a:solidFill>
              <a:prstDash val="dash"/>
            </a:ln>
          </c:spPr>
        </c:majorGridlines>
        <c:title>
          <c:tx>
            <c:rich>
              <a:bodyPr rot="-5400000" vert="horz"/>
              <a:lstStyle/>
              <a:p>
                <a:pPr>
                  <a:defRPr b="0"/>
                </a:pPr>
                <a:r>
                  <a:rPr lang="en-US" b="0"/>
                  <a:t>Global cost [EUR/m2]</a:t>
                </a:r>
              </a:p>
            </c:rich>
          </c:tx>
          <c:overlay val="0"/>
        </c:title>
        <c:numFmt formatCode="General" sourceLinked="1"/>
        <c:majorTickMark val="out"/>
        <c:minorTickMark val="none"/>
        <c:tickLblPos val="nextTo"/>
        <c:crossAx val="108056960"/>
        <c:crosses val="autoZero"/>
        <c:crossBetween val="midCat"/>
        <c:majorUnit val="200"/>
      </c:valAx>
    </c:plotArea>
    <c:legend>
      <c:legendPos val="b"/>
      <c:layout>
        <c:manualLayout>
          <c:xMode val="edge"/>
          <c:yMode val="edge"/>
          <c:x val="0.15845822397200349"/>
          <c:y val="0.91569271598826407"/>
          <c:w val="0.783083552055993"/>
          <c:h val="6.3303026928449913E-2"/>
        </c:manualLayout>
      </c:layout>
      <c:overlay val="0"/>
    </c:legend>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Gap -</a:t>
            </a:r>
            <a:r>
              <a:rPr lang="en-US" sz="1200" baseline="0"/>
              <a:t> New SFH</a:t>
            </a:r>
            <a:endParaRPr lang="en-US" sz="1200"/>
          </a:p>
        </c:rich>
      </c:tx>
      <c:overlay val="0"/>
    </c:title>
    <c:autoTitleDeleted val="0"/>
    <c:plotArea>
      <c:layout>
        <c:manualLayout>
          <c:layoutTarget val="inner"/>
          <c:xMode val="edge"/>
          <c:yMode val="edge"/>
          <c:x val="8.0955637892688517E-2"/>
          <c:y val="0.15179527811360063"/>
          <c:w val="0.84393818613998728"/>
          <c:h val="0.83194869067481936"/>
        </c:manualLayout>
      </c:layout>
      <c:barChart>
        <c:barDir val="bar"/>
        <c:grouping val="stacked"/>
        <c:varyColors val="0"/>
        <c:ser>
          <c:idx val="0"/>
          <c:order val="0"/>
          <c:tx>
            <c:strRef>
              <c:f>[1]SUMMARY!$CE$42</c:f>
              <c:strCache>
                <c:ptCount val="1"/>
                <c:pt idx="0">
                  <c:v>new SFH</c:v>
                </c:pt>
              </c:strCache>
            </c:strRef>
          </c:tx>
          <c:spPr>
            <a:solidFill>
              <a:srgbClr val="00B050"/>
            </a:solidFill>
            <a:ln>
              <a:noFill/>
            </a:ln>
          </c:spPr>
          <c:invertIfNegative val="0"/>
          <c:dPt>
            <c:idx val="0"/>
            <c:invertIfNegative val="0"/>
            <c:bubble3D val="0"/>
            <c:extLst>
              <c:ext xmlns:c16="http://schemas.microsoft.com/office/drawing/2014/chart" uri="{C3380CC4-5D6E-409C-BE32-E72D297353CC}">
                <c16:uniqueId val="{00000000-3B8A-45BD-82B0-94A76EE07022}"/>
              </c:ext>
            </c:extLst>
          </c:dPt>
          <c:dPt>
            <c:idx val="1"/>
            <c:invertIfNegative val="0"/>
            <c:bubble3D val="0"/>
            <c:extLst>
              <c:ext xmlns:c16="http://schemas.microsoft.com/office/drawing/2014/chart" uri="{C3380CC4-5D6E-409C-BE32-E72D297353CC}">
                <c16:uniqueId val="{00000001-3B8A-45BD-82B0-94A76EE07022}"/>
              </c:ext>
            </c:extLst>
          </c:dPt>
          <c:dPt>
            <c:idx val="2"/>
            <c:invertIfNegative val="0"/>
            <c:bubble3D val="0"/>
            <c:extLst>
              <c:ext xmlns:c16="http://schemas.microsoft.com/office/drawing/2014/chart" uri="{C3380CC4-5D6E-409C-BE32-E72D297353CC}">
                <c16:uniqueId val="{00000002-3B8A-45BD-82B0-94A76EE07022}"/>
              </c:ext>
            </c:extLst>
          </c:dPt>
          <c:dPt>
            <c:idx val="3"/>
            <c:invertIfNegative val="0"/>
            <c:bubble3D val="0"/>
            <c:extLst>
              <c:ext xmlns:c16="http://schemas.microsoft.com/office/drawing/2014/chart" uri="{C3380CC4-5D6E-409C-BE32-E72D297353CC}">
                <c16:uniqueId val="{00000003-3B8A-45BD-82B0-94A76EE07022}"/>
              </c:ext>
            </c:extLst>
          </c:dPt>
          <c:dPt>
            <c:idx val="4"/>
            <c:invertIfNegative val="0"/>
            <c:bubble3D val="0"/>
            <c:extLst>
              <c:ext xmlns:c16="http://schemas.microsoft.com/office/drawing/2014/chart" uri="{C3380CC4-5D6E-409C-BE32-E72D297353CC}">
                <c16:uniqueId val="{00000004-3B8A-45BD-82B0-94A76EE07022}"/>
              </c:ext>
            </c:extLst>
          </c:dPt>
          <c:dPt>
            <c:idx val="5"/>
            <c:invertIfNegative val="0"/>
            <c:bubble3D val="0"/>
            <c:extLst>
              <c:ext xmlns:c16="http://schemas.microsoft.com/office/drawing/2014/chart" uri="{C3380CC4-5D6E-409C-BE32-E72D297353CC}">
                <c16:uniqueId val="{00000005-3B8A-45BD-82B0-94A76EE07022}"/>
              </c:ext>
            </c:extLst>
          </c:dPt>
          <c:dPt>
            <c:idx val="8"/>
            <c:invertIfNegative val="0"/>
            <c:bubble3D val="0"/>
            <c:spPr>
              <a:solidFill>
                <a:srgbClr val="FFC000"/>
              </a:solidFill>
              <a:ln>
                <a:noFill/>
              </a:ln>
            </c:spPr>
            <c:extLst>
              <c:ext xmlns:c16="http://schemas.microsoft.com/office/drawing/2014/chart" uri="{C3380CC4-5D6E-409C-BE32-E72D297353CC}">
                <c16:uniqueId val="{00000007-3B8A-45BD-82B0-94A76EE07022}"/>
              </c:ext>
            </c:extLst>
          </c:dPt>
          <c:dPt>
            <c:idx val="9"/>
            <c:invertIfNegative val="0"/>
            <c:bubble3D val="0"/>
            <c:spPr>
              <a:solidFill>
                <a:srgbClr val="FFC000"/>
              </a:solidFill>
              <a:ln>
                <a:noFill/>
              </a:ln>
            </c:spPr>
            <c:extLst>
              <c:ext xmlns:c16="http://schemas.microsoft.com/office/drawing/2014/chart" uri="{C3380CC4-5D6E-409C-BE32-E72D297353CC}">
                <c16:uniqueId val="{00000009-3B8A-45BD-82B0-94A76EE07022}"/>
              </c:ext>
            </c:extLst>
          </c:dPt>
          <c:dPt>
            <c:idx val="10"/>
            <c:invertIfNegative val="0"/>
            <c:bubble3D val="0"/>
            <c:spPr>
              <a:solidFill>
                <a:srgbClr val="FFC000"/>
              </a:solidFill>
              <a:ln>
                <a:noFill/>
              </a:ln>
            </c:spPr>
            <c:extLst>
              <c:ext xmlns:c16="http://schemas.microsoft.com/office/drawing/2014/chart" uri="{C3380CC4-5D6E-409C-BE32-E72D297353CC}">
                <c16:uniqueId val="{0000000B-3B8A-45BD-82B0-94A76EE07022}"/>
              </c:ext>
            </c:extLst>
          </c:dPt>
          <c:dPt>
            <c:idx val="11"/>
            <c:invertIfNegative val="0"/>
            <c:bubble3D val="0"/>
            <c:spPr>
              <a:solidFill>
                <a:srgbClr val="FFC000"/>
              </a:solidFill>
              <a:ln>
                <a:noFill/>
              </a:ln>
            </c:spPr>
            <c:extLst>
              <c:ext xmlns:c16="http://schemas.microsoft.com/office/drawing/2014/chart" uri="{C3380CC4-5D6E-409C-BE32-E72D297353CC}">
                <c16:uniqueId val="{0000000D-3B8A-45BD-82B0-94A76EE07022}"/>
              </c:ext>
            </c:extLst>
          </c:dPt>
          <c:dPt>
            <c:idx val="12"/>
            <c:invertIfNegative val="0"/>
            <c:bubble3D val="0"/>
            <c:spPr>
              <a:solidFill>
                <a:srgbClr val="FFC000"/>
              </a:solidFill>
              <a:ln>
                <a:noFill/>
              </a:ln>
            </c:spPr>
            <c:extLst>
              <c:ext xmlns:c16="http://schemas.microsoft.com/office/drawing/2014/chart" uri="{C3380CC4-5D6E-409C-BE32-E72D297353CC}">
                <c16:uniqueId val="{0000000F-3B8A-45BD-82B0-94A76EE07022}"/>
              </c:ext>
            </c:extLst>
          </c:dPt>
          <c:dPt>
            <c:idx val="13"/>
            <c:invertIfNegative val="0"/>
            <c:bubble3D val="0"/>
            <c:spPr>
              <a:solidFill>
                <a:srgbClr val="FFC000"/>
              </a:solidFill>
              <a:ln>
                <a:noFill/>
              </a:ln>
            </c:spPr>
            <c:extLst>
              <c:ext xmlns:c16="http://schemas.microsoft.com/office/drawing/2014/chart" uri="{C3380CC4-5D6E-409C-BE32-E72D297353CC}">
                <c16:uniqueId val="{00000011-3B8A-45BD-82B0-94A76EE07022}"/>
              </c:ext>
            </c:extLst>
          </c:dPt>
          <c:dPt>
            <c:idx val="14"/>
            <c:invertIfNegative val="0"/>
            <c:bubble3D val="0"/>
            <c:spPr>
              <a:solidFill>
                <a:srgbClr val="FF0000"/>
              </a:solidFill>
              <a:ln>
                <a:noFill/>
              </a:ln>
            </c:spPr>
            <c:extLst>
              <c:ext xmlns:c16="http://schemas.microsoft.com/office/drawing/2014/chart" uri="{C3380CC4-5D6E-409C-BE32-E72D297353CC}">
                <c16:uniqueId val="{00000013-3B8A-45BD-82B0-94A76EE07022}"/>
              </c:ext>
            </c:extLst>
          </c:dPt>
          <c:dPt>
            <c:idx val="15"/>
            <c:invertIfNegative val="0"/>
            <c:bubble3D val="0"/>
            <c:spPr>
              <a:solidFill>
                <a:srgbClr val="FF0000"/>
              </a:solidFill>
              <a:ln>
                <a:noFill/>
              </a:ln>
            </c:spPr>
            <c:extLst>
              <c:ext xmlns:c16="http://schemas.microsoft.com/office/drawing/2014/chart" uri="{C3380CC4-5D6E-409C-BE32-E72D297353CC}">
                <c16:uniqueId val="{00000015-3B8A-45BD-82B0-94A76EE07022}"/>
              </c:ext>
            </c:extLst>
          </c:dPt>
          <c:dPt>
            <c:idx val="16"/>
            <c:invertIfNegative val="0"/>
            <c:bubble3D val="0"/>
            <c:spPr>
              <a:solidFill>
                <a:srgbClr val="FF0000"/>
              </a:solidFill>
              <a:ln>
                <a:noFill/>
              </a:ln>
            </c:spPr>
            <c:extLst>
              <c:ext xmlns:c16="http://schemas.microsoft.com/office/drawing/2014/chart" uri="{C3380CC4-5D6E-409C-BE32-E72D297353CC}">
                <c16:uniqueId val="{00000017-3B8A-45BD-82B0-94A76EE07022}"/>
              </c:ext>
            </c:extLst>
          </c:dPt>
          <c:dLbls>
            <c:spPr>
              <a:noFill/>
              <a:ln>
                <a:noFill/>
              </a:ln>
              <a:effectLst/>
            </c:spP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cat>
            <c:strRef>
              <c:f>[1]SUMMARY!$CE$85:$CE$101</c:f>
              <c:strCache>
                <c:ptCount val="17"/>
                <c:pt idx="0">
                  <c:v>HU</c:v>
                </c:pt>
                <c:pt idx="1">
                  <c:v>BE-Bru</c:v>
                </c:pt>
                <c:pt idx="2">
                  <c:v>FR</c:v>
                </c:pt>
                <c:pt idx="3">
                  <c:v>DK</c:v>
                </c:pt>
                <c:pt idx="4">
                  <c:v>LU</c:v>
                </c:pt>
                <c:pt idx="5">
                  <c:v>LT</c:v>
                </c:pt>
                <c:pt idx="6">
                  <c:v>IE</c:v>
                </c:pt>
                <c:pt idx="7">
                  <c:v>UK</c:v>
                </c:pt>
                <c:pt idx="8">
                  <c:v>NL</c:v>
                </c:pt>
                <c:pt idx="9">
                  <c:v>SE</c:v>
                </c:pt>
                <c:pt idx="10">
                  <c:v>PL</c:v>
                </c:pt>
                <c:pt idx="11">
                  <c:v>FIaal</c:v>
                </c:pt>
                <c:pt idx="12">
                  <c:v>FI</c:v>
                </c:pt>
                <c:pt idx="13">
                  <c:v>ES</c:v>
                </c:pt>
                <c:pt idx="14">
                  <c:v>BEwal</c:v>
                </c:pt>
                <c:pt idx="15">
                  <c:v>EE</c:v>
                </c:pt>
                <c:pt idx="16">
                  <c:v>RO</c:v>
                </c:pt>
              </c:strCache>
            </c:strRef>
          </c:cat>
          <c:val>
            <c:numRef>
              <c:f>[1]SUMMARY!$CF$85:$CF$101</c:f>
              <c:numCache>
                <c:formatCode>General</c:formatCode>
                <c:ptCount val="17"/>
                <c:pt idx="0">
                  <c:v>-0.32</c:v>
                </c:pt>
                <c:pt idx="1">
                  <c:v>-0.3</c:v>
                </c:pt>
                <c:pt idx="2">
                  <c:v>-0.23818089688130717</c:v>
                </c:pt>
                <c:pt idx="3">
                  <c:v>-0.21755725190839703</c:v>
                </c:pt>
                <c:pt idx="4">
                  <c:v>-0.20541760722347638</c:v>
                </c:pt>
                <c:pt idx="5">
                  <c:v>-0.1014</c:v>
                </c:pt>
                <c:pt idx="6">
                  <c:v>-4.5675589510538149E-2</c:v>
                </c:pt>
                <c:pt idx="7">
                  <c:v>-3.125E-2</c:v>
                </c:pt>
                <c:pt idx="8">
                  <c:v>4.9999999999999989E-2</c:v>
                </c:pt>
                <c:pt idx="9">
                  <c:v>5.9333333333333328E-2</c:v>
                </c:pt>
                <c:pt idx="10">
                  <c:v>7.0543159792652757E-2</c:v>
                </c:pt>
                <c:pt idx="11">
                  <c:v>0.1111111111111111</c:v>
                </c:pt>
                <c:pt idx="12">
                  <c:v>0.13700000000000001</c:v>
                </c:pt>
                <c:pt idx="13">
                  <c:v>0.13729096989966555</c:v>
                </c:pt>
                <c:pt idx="14">
                  <c:v>0.40243902439024393</c:v>
                </c:pt>
                <c:pt idx="15">
                  <c:v>0.46</c:v>
                </c:pt>
                <c:pt idx="16">
                  <c:v>1.1997297064151593</c:v>
                </c:pt>
              </c:numCache>
            </c:numRef>
          </c:val>
          <c:extLst>
            <c:ext xmlns:c16="http://schemas.microsoft.com/office/drawing/2014/chart" uri="{C3380CC4-5D6E-409C-BE32-E72D297353CC}">
              <c16:uniqueId val="{00000018-3B8A-45BD-82B0-94A76EE07022}"/>
            </c:ext>
          </c:extLst>
        </c:ser>
        <c:dLbls>
          <c:showLegendKey val="0"/>
          <c:showVal val="0"/>
          <c:showCatName val="0"/>
          <c:showSerName val="0"/>
          <c:showPercent val="0"/>
          <c:showBubbleSize val="0"/>
        </c:dLbls>
        <c:gapWidth val="0"/>
        <c:overlap val="100"/>
        <c:axId val="112446464"/>
        <c:axId val="112452352"/>
      </c:barChart>
      <c:catAx>
        <c:axId val="112446464"/>
        <c:scaling>
          <c:orientation val="maxMin"/>
        </c:scaling>
        <c:delete val="1"/>
        <c:axPos val="l"/>
        <c:numFmt formatCode="General" sourceLinked="0"/>
        <c:majorTickMark val="out"/>
        <c:minorTickMark val="none"/>
        <c:tickLblPos val="nextTo"/>
        <c:crossAx val="112452352"/>
        <c:crosses val="autoZero"/>
        <c:auto val="1"/>
        <c:lblAlgn val="ctr"/>
        <c:lblOffset val="100"/>
        <c:noMultiLvlLbl val="0"/>
      </c:catAx>
      <c:valAx>
        <c:axId val="112452352"/>
        <c:scaling>
          <c:orientation val="minMax"/>
          <c:max val="1.2"/>
        </c:scaling>
        <c:delete val="0"/>
        <c:axPos val="t"/>
        <c:majorGridlines>
          <c:spPr>
            <a:ln>
              <a:solidFill>
                <a:schemeClr val="bg1">
                  <a:lumMod val="85000"/>
                </a:schemeClr>
              </a:solidFill>
              <a:prstDash val="sysDash"/>
            </a:ln>
          </c:spPr>
        </c:majorGridlines>
        <c:numFmt formatCode="General" sourceLinked="1"/>
        <c:majorTickMark val="out"/>
        <c:minorTickMark val="none"/>
        <c:tickLblPos val="nextTo"/>
        <c:txPr>
          <a:bodyPr rot="-5400000" vert="horz"/>
          <a:lstStyle/>
          <a:p>
            <a:pPr>
              <a:defRPr/>
            </a:pPr>
            <a:endParaRPr lang="en-US"/>
          </a:p>
        </c:txPr>
        <c:crossAx val="112446464"/>
        <c:crosses val="autoZero"/>
        <c:crossBetween val="between"/>
        <c:majorUnit val="0.15000000000000002"/>
      </c:valAx>
    </c:plotArea>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Gap -</a:t>
            </a:r>
            <a:r>
              <a:rPr lang="en-US" sz="1200" baseline="0"/>
              <a:t> New MFH</a:t>
            </a:r>
            <a:endParaRPr lang="en-US" sz="1200"/>
          </a:p>
        </c:rich>
      </c:tx>
      <c:overlay val="0"/>
    </c:title>
    <c:autoTitleDeleted val="0"/>
    <c:plotArea>
      <c:layout>
        <c:manualLayout>
          <c:layoutTarget val="inner"/>
          <c:xMode val="edge"/>
          <c:yMode val="edge"/>
          <c:x val="8.0955637892688517E-2"/>
          <c:y val="0.15179527811360063"/>
          <c:w val="0.84393818613998728"/>
          <c:h val="0.83194869067481936"/>
        </c:manualLayout>
      </c:layout>
      <c:barChart>
        <c:barDir val="bar"/>
        <c:grouping val="stacked"/>
        <c:varyColors val="0"/>
        <c:ser>
          <c:idx val="0"/>
          <c:order val="0"/>
          <c:tx>
            <c:strRef>
              <c:f>[1]SUMMARY!$CE$42</c:f>
              <c:strCache>
                <c:ptCount val="1"/>
                <c:pt idx="0">
                  <c:v>new SFH</c:v>
                </c:pt>
              </c:strCache>
            </c:strRef>
          </c:tx>
          <c:spPr>
            <a:solidFill>
              <a:srgbClr val="FF0000"/>
            </a:solidFill>
            <a:ln>
              <a:noFill/>
            </a:ln>
          </c:spPr>
          <c:invertIfNegative val="0"/>
          <c:dPt>
            <c:idx val="0"/>
            <c:invertIfNegative val="0"/>
            <c:bubble3D val="0"/>
            <c:spPr>
              <a:solidFill>
                <a:srgbClr val="00B050"/>
              </a:solidFill>
              <a:ln>
                <a:noFill/>
              </a:ln>
            </c:spPr>
            <c:extLst>
              <c:ext xmlns:c16="http://schemas.microsoft.com/office/drawing/2014/chart" uri="{C3380CC4-5D6E-409C-BE32-E72D297353CC}">
                <c16:uniqueId val="{00000001-1F86-4E5F-A04A-B581EE5A96F5}"/>
              </c:ext>
            </c:extLst>
          </c:dPt>
          <c:dPt>
            <c:idx val="1"/>
            <c:invertIfNegative val="0"/>
            <c:bubble3D val="0"/>
            <c:spPr>
              <a:solidFill>
                <a:srgbClr val="00B050"/>
              </a:solidFill>
              <a:ln>
                <a:noFill/>
              </a:ln>
            </c:spPr>
            <c:extLst>
              <c:ext xmlns:c16="http://schemas.microsoft.com/office/drawing/2014/chart" uri="{C3380CC4-5D6E-409C-BE32-E72D297353CC}">
                <c16:uniqueId val="{00000003-1F86-4E5F-A04A-B581EE5A96F5}"/>
              </c:ext>
            </c:extLst>
          </c:dPt>
          <c:dPt>
            <c:idx val="2"/>
            <c:invertIfNegative val="0"/>
            <c:bubble3D val="0"/>
            <c:spPr>
              <a:solidFill>
                <a:srgbClr val="00B050"/>
              </a:solidFill>
              <a:ln>
                <a:noFill/>
              </a:ln>
            </c:spPr>
            <c:extLst>
              <c:ext xmlns:c16="http://schemas.microsoft.com/office/drawing/2014/chart" uri="{C3380CC4-5D6E-409C-BE32-E72D297353CC}">
                <c16:uniqueId val="{00000005-1F86-4E5F-A04A-B581EE5A96F5}"/>
              </c:ext>
            </c:extLst>
          </c:dPt>
          <c:dPt>
            <c:idx val="3"/>
            <c:invertIfNegative val="0"/>
            <c:bubble3D val="0"/>
            <c:spPr>
              <a:solidFill>
                <a:srgbClr val="00B050"/>
              </a:solidFill>
              <a:ln>
                <a:noFill/>
              </a:ln>
            </c:spPr>
            <c:extLst>
              <c:ext xmlns:c16="http://schemas.microsoft.com/office/drawing/2014/chart" uri="{C3380CC4-5D6E-409C-BE32-E72D297353CC}">
                <c16:uniqueId val="{00000007-1F86-4E5F-A04A-B581EE5A96F5}"/>
              </c:ext>
            </c:extLst>
          </c:dPt>
          <c:dPt>
            <c:idx val="4"/>
            <c:invertIfNegative val="0"/>
            <c:bubble3D val="0"/>
            <c:spPr>
              <a:solidFill>
                <a:srgbClr val="00B050"/>
              </a:solidFill>
              <a:ln>
                <a:noFill/>
              </a:ln>
            </c:spPr>
            <c:extLst>
              <c:ext xmlns:c16="http://schemas.microsoft.com/office/drawing/2014/chart" uri="{C3380CC4-5D6E-409C-BE32-E72D297353CC}">
                <c16:uniqueId val="{00000009-1F86-4E5F-A04A-B581EE5A96F5}"/>
              </c:ext>
            </c:extLst>
          </c:dPt>
          <c:dPt>
            <c:idx val="5"/>
            <c:invertIfNegative val="0"/>
            <c:bubble3D val="0"/>
            <c:spPr>
              <a:solidFill>
                <a:srgbClr val="00B050"/>
              </a:solidFill>
              <a:ln>
                <a:noFill/>
              </a:ln>
            </c:spPr>
            <c:extLst>
              <c:ext xmlns:c16="http://schemas.microsoft.com/office/drawing/2014/chart" uri="{C3380CC4-5D6E-409C-BE32-E72D297353CC}">
                <c16:uniqueId val="{0000000B-1F86-4E5F-A04A-B581EE5A96F5}"/>
              </c:ext>
            </c:extLst>
          </c:dPt>
          <c:dPt>
            <c:idx val="6"/>
            <c:invertIfNegative val="0"/>
            <c:bubble3D val="0"/>
            <c:spPr>
              <a:solidFill>
                <a:srgbClr val="FFC000"/>
              </a:solidFill>
              <a:ln>
                <a:noFill/>
              </a:ln>
            </c:spPr>
            <c:extLst>
              <c:ext xmlns:c16="http://schemas.microsoft.com/office/drawing/2014/chart" uri="{C3380CC4-5D6E-409C-BE32-E72D297353CC}">
                <c16:uniqueId val="{0000000D-1F86-4E5F-A04A-B581EE5A96F5}"/>
              </c:ext>
            </c:extLst>
          </c:dPt>
          <c:dPt>
            <c:idx val="7"/>
            <c:invertIfNegative val="0"/>
            <c:bubble3D val="0"/>
            <c:spPr>
              <a:solidFill>
                <a:srgbClr val="FFC000"/>
              </a:solidFill>
              <a:ln>
                <a:noFill/>
              </a:ln>
            </c:spPr>
            <c:extLst>
              <c:ext xmlns:c16="http://schemas.microsoft.com/office/drawing/2014/chart" uri="{C3380CC4-5D6E-409C-BE32-E72D297353CC}">
                <c16:uniqueId val="{0000000F-1F86-4E5F-A04A-B581EE5A96F5}"/>
              </c:ext>
            </c:extLst>
          </c:dPt>
          <c:dPt>
            <c:idx val="8"/>
            <c:invertIfNegative val="0"/>
            <c:bubble3D val="0"/>
            <c:spPr>
              <a:solidFill>
                <a:srgbClr val="FFC000"/>
              </a:solidFill>
              <a:ln>
                <a:noFill/>
              </a:ln>
            </c:spPr>
            <c:extLst>
              <c:ext xmlns:c16="http://schemas.microsoft.com/office/drawing/2014/chart" uri="{C3380CC4-5D6E-409C-BE32-E72D297353CC}">
                <c16:uniqueId val="{00000011-1F86-4E5F-A04A-B581EE5A96F5}"/>
              </c:ext>
            </c:extLst>
          </c:dPt>
          <c:dPt>
            <c:idx val="9"/>
            <c:invertIfNegative val="0"/>
            <c:bubble3D val="0"/>
            <c:spPr>
              <a:solidFill>
                <a:srgbClr val="FFC000"/>
              </a:solidFill>
              <a:ln>
                <a:noFill/>
              </a:ln>
            </c:spPr>
            <c:extLst>
              <c:ext xmlns:c16="http://schemas.microsoft.com/office/drawing/2014/chart" uri="{C3380CC4-5D6E-409C-BE32-E72D297353CC}">
                <c16:uniqueId val="{00000013-1F86-4E5F-A04A-B581EE5A96F5}"/>
              </c:ext>
            </c:extLst>
          </c:dPt>
          <c:dPt>
            <c:idx val="10"/>
            <c:invertIfNegative val="0"/>
            <c:bubble3D val="0"/>
            <c:spPr>
              <a:solidFill>
                <a:srgbClr val="FFC000"/>
              </a:solidFill>
              <a:ln>
                <a:noFill/>
              </a:ln>
            </c:spPr>
            <c:extLst>
              <c:ext xmlns:c16="http://schemas.microsoft.com/office/drawing/2014/chart" uri="{C3380CC4-5D6E-409C-BE32-E72D297353CC}">
                <c16:uniqueId val="{00000015-1F86-4E5F-A04A-B581EE5A96F5}"/>
              </c:ext>
            </c:extLst>
          </c:dPt>
          <c:dLbls>
            <c:spPr>
              <a:noFill/>
              <a:ln>
                <a:noFill/>
              </a:ln>
              <a:effectLst/>
            </c:spP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cat>
            <c:strRef>
              <c:f>[1]SUMMARY!$CG$85:$CG$102</c:f>
              <c:strCache>
                <c:ptCount val="18"/>
                <c:pt idx="0">
                  <c:v>HU</c:v>
                </c:pt>
                <c:pt idx="1">
                  <c:v>IE</c:v>
                </c:pt>
                <c:pt idx="2">
                  <c:v>BE-Bru</c:v>
                </c:pt>
                <c:pt idx="3">
                  <c:v>LU</c:v>
                </c:pt>
                <c:pt idx="4">
                  <c:v>DK</c:v>
                </c:pt>
                <c:pt idx="5">
                  <c:v>LT</c:v>
                </c:pt>
                <c:pt idx="6">
                  <c:v>FR</c:v>
                </c:pt>
                <c:pt idx="7">
                  <c:v>PL</c:v>
                </c:pt>
                <c:pt idx="8">
                  <c:v>NL</c:v>
                </c:pt>
                <c:pt idx="9">
                  <c:v>FI</c:v>
                </c:pt>
                <c:pt idx="10">
                  <c:v>GIB</c:v>
                </c:pt>
                <c:pt idx="11">
                  <c:v>UK</c:v>
                </c:pt>
                <c:pt idx="12">
                  <c:v>ES</c:v>
                </c:pt>
                <c:pt idx="13">
                  <c:v>SE</c:v>
                </c:pt>
                <c:pt idx="14">
                  <c:v>FIaal</c:v>
                </c:pt>
                <c:pt idx="15">
                  <c:v>EE</c:v>
                </c:pt>
                <c:pt idx="16">
                  <c:v>BEwal</c:v>
                </c:pt>
                <c:pt idx="17">
                  <c:v>RO</c:v>
                </c:pt>
              </c:strCache>
            </c:strRef>
          </c:cat>
          <c:val>
            <c:numRef>
              <c:f>[1]SUMMARY!$CH$85:$CH$102</c:f>
              <c:numCache>
                <c:formatCode>General</c:formatCode>
                <c:ptCount val="18"/>
                <c:pt idx="0">
                  <c:v>-0.38</c:v>
                </c:pt>
                <c:pt idx="1">
                  <c:v>-0.34848484848484851</c:v>
                </c:pt>
                <c:pt idx="2">
                  <c:v>-0.18</c:v>
                </c:pt>
                <c:pt idx="3">
                  <c:v>-0.17599067599067594</c:v>
                </c:pt>
                <c:pt idx="4">
                  <c:v>-0.15</c:v>
                </c:pt>
                <c:pt idx="5">
                  <c:v>-3.9600000000000003E-2</c:v>
                </c:pt>
                <c:pt idx="6">
                  <c:v>1.6702084667775844E-2</c:v>
                </c:pt>
                <c:pt idx="7">
                  <c:v>2.6570048309178779E-2</c:v>
                </c:pt>
                <c:pt idx="8">
                  <c:v>4.9999999999999989E-2</c:v>
                </c:pt>
                <c:pt idx="9">
                  <c:v>9.1999999999999998E-2</c:v>
                </c:pt>
                <c:pt idx="10">
                  <c:v>0.11926605504587157</c:v>
                </c:pt>
                <c:pt idx="11">
                  <c:v>0.19480519480519481</c:v>
                </c:pt>
                <c:pt idx="12">
                  <c:v>0.21076482547606579</c:v>
                </c:pt>
                <c:pt idx="13">
                  <c:v>0.23499999999999999</c:v>
                </c:pt>
                <c:pt idx="14">
                  <c:v>0.30769230769230771</c:v>
                </c:pt>
                <c:pt idx="15">
                  <c:v>0.31</c:v>
                </c:pt>
                <c:pt idx="16">
                  <c:v>0.82539682539682535</c:v>
                </c:pt>
                <c:pt idx="17">
                  <c:v>1.9530540131246845</c:v>
                </c:pt>
              </c:numCache>
            </c:numRef>
          </c:val>
          <c:extLst>
            <c:ext xmlns:c16="http://schemas.microsoft.com/office/drawing/2014/chart" uri="{C3380CC4-5D6E-409C-BE32-E72D297353CC}">
              <c16:uniqueId val="{00000016-1F86-4E5F-A04A-B581EE5A96F5}"/>
            </c:ext>
          </c:extLst>
        </c:ser>
        <c:dLbls>
          <c:showLegendKey val="0"/>
          <c:showVal val="0"/>
          <c:showCatName val="0"/>
          <c:showSerName val="0"/>
          <c:showPercent val="0"/>
          <c:showBubbleSize val="0"/>
        </c:dLbls>
        <c:gapWidth val="0"/>
        <c:overlap val="100"/>
        <c:axId val="112485504"/>
        <c:axId val="112487040"/>
      </c:barChart>
      <c:catAx>
        <c:axId val="112485504"/>
        <c:scaling>
          <c:orientation val="maxMin"/>
        </c:scaling>
        <c:delete val="1"/>
        <c:axPos val="l"/>
        <c:numFmt formatCode="General" sourceLinked="0"/>
        <c:majorTickMark val="out"/>
        <c:minorTickMark val="none"/>
        <c:tickLblPos val="nextTo"/>
        <c:crossAx val="112487040"/>
        <c:crosses val="autoZero"/>
        <c:auto val="1"/>
        <c:lblAlgn val="ctr"/>
        <c:lblOffset val="100"/>
        <c:noMultiLvlLbl val="0"/>
      </c:catAx>
      <c:valAx>
        <c:axId val="112487040"/>
        <c:scaling>
          <c:orientation val="minMax"/>
          <c:max val="1.9500000000000002"/>
          <c:min val="-0.45"/>
        </c:scaling>
        <c:delete val="0"/>
        <c:axPos val="t"/>
        <c:majorGridlines>
          <c:spPr>
            <a:ln>
              <a:solidFill>
                <a:schemeClr val="bg1">
                  <a:lumMod val="85000"/>
                </a:schemeClr>
              </a:solidFill>
              <a:prstDash val="sysDash"/>
            </a:ln>
          </c:spPr>
        </c:majorGridlines>
        <c:numFmt formatCode="General" sourceLinked="1"/>
        <c:majorTickMark val="out"/>
        <c:minorTickMark val="none"/>
        <c:tickLblPos val="nextTo"/>
        <c:txPr>
          <a:bodyPr rot="-5400000" vert="horz"/>
          <a:lstStyle/>
          <a:p>
            <a:pPr>
              <a:defRPr/>
            </a:pPr>
            <a:endParaRPr lang="en-US"/>
          </a:p>
        </c:txPr>
        <c:crossAx val="112485504"/>
        <c:crosses val="autoZero"/>
        <c:crossBetween val="between"/>
        <c:majorUnit val="0.15000000000000002"/>
      </c:valAx>
    </c:plotArea>
    <c:plotVisOnly val="1"/>
    <c:dispBlanksAs val="gap"/>
    <c:showDLblsOverMax val="0"/>
  </c:chart>
  <c:spPr>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Gap -</a:t>
            </a:r>
            <a:r>
              <a:rPr lang="en-US" sz="1200" baseline="0"/>
              <a:t> New Office</a:t>
            </a:r>
            <a:endParaRPr lang="en-US" sz="1200"/>
          </a:p>
        </c:rich>
      </c:tx>
      <c:overlay val="0"/>
    </c:title>
    <c:autoTitleDeleted val="0"/>
    <c:plotArea>
      <c:layout>
        <c:manualLayout>
          <c:layoutTarget val="inner"/>
          <c:xMode val="edge"/>
          <c:yMode val="edge"/>
          <c:x val="8.0955637892688517E-2"/>
          <c:y val="0.15179527811360063"/>
          <c:w val="0.84393818613998728"/>
          <c:h val="0.83194869067481936"/>
        </c:manualLayout>
      </c:layout>
      <c:barChart>
        <c:barDir val="bar"/>
        <c:grouping val="stacked"/>
        <c:varyColors val="0"/>
        <c:ser>
          <c:idx val="0"/>
          <c:order val="0"/>
          <c:tx>
            <c:strRef>
              <c:f>[1]SUMMARY!$CE$42</c:f>
              <c:strCache>
                <c:ptCount val="1"/>
                <c:pt idx="0">
                  <c:v>new SFH</c:v>
                </c:pt>
              </c:strCache>
            </c:strRef>
          </c:tx>
          <c:spPr>
            <a:solidFill>
              <a:srgbClr val="FF0000"/>
            </a:solidFill>
            <a:ln>
              <a:noFill/>
            </a:ln>
          </c:spPr>
          <c:invertIfNegative val="0"/>
          <c:dPt>
            <c:idx val="0"/>
            <c:invertIfNegative val="0"/>
            <c:bubble3D val="0"/>
            <c:spPr>
              <a:solidFill>
                <a:srgbClr val="00B050"/>
              </a:solidFill>
              <a:ln>
                <a:noFill/>
              </a:ln>
            </c:spPr>
            <c:extLst>
              <c:ext xmlns:c16="http://schemas.microsoft.com/office/drawing/2014/chart" uri="{C3380CC4-5D6E-409C-BE32-E72D297353CC}">
                <c16:uniqueId val="{00000001-7A71-47B7-BC8E-CE3BE3AF65F3}"/>
              </c:ext>
            </c:extLst>
          </c:dPt>
          <c:dPt>
            <c:idx val="1"/>
            <c:invertIfNegative val="0"/>
            <c:bubble3D val="0"/>
            <c:spPr>
              <a:solidFill>
                <a:srgbClr val="00B050"/>
              </a:solidFill>
              <a:ln>
                <a:noFill/>
              </a:ln>
            </c:spPr>
            <c:extLst>
              <c:ext xmlns:c16="http://schemas.microsoft.com/office/drawing/2014/chart" uri="{C3380CC4-5D6E-409C-BE32-E72D297353CC}">
                <c16:uniqueId val="{00000003-7A71-47B7-BC8E-CE3BE3AF65F3}"/>
              </c:ext>
            </c:extLst>
          </c:dPt>
          <c:dPt>
            <c:idx val="2"/>
            <c:invertIfNegative val="0"/>
            <c:bubble3D val="0"/>
            <c:spPr>
              <a:solidFill>
                <a:srgbClr val="00B050"/>
              </a:solidFill>
              <a:ln>
                <a:noFill/>
              </a:ln>
            </c:spPr>
            <c:extLst>
              <c:ext xmlns:c16="http://schemas.microsoft.com/office/drawing/2014/chart" uri="{C3380CC4-5D6E-409C-BE32-E72D297353CC}">
                <c16:uniqueId val="{00000005-7A71-47B7-BC8E-CE3BE3AF65F3}"/>
              </c:ext>
            </c:extLst>
          </c:dPt>
          <c:dPt>
            <c:idx val="3"/>
            <c:invertIfNegative val="0"/>
            <c:bubble3D val="0"/>
            <c:spPr>
              <a:solidFill>
                <a:srgbClr val="00B050"/>
              </a:solidFill>
              <a:ln>
                <a:noFill/>
              </a:ln>
            </c:spPr>
            <c:extLst>
              <c:ext xmlns:c16="http://schemas.microsoft.com/office/drawing/2014/chart" uri="{C3380CC4-5D6E-409C-BE32-E72D297353CC}">
                <c16:uniqueId val="{00000007-7A71-47B7-BC8E-CE3BE3AF65F3}"/>
              </c:ext>
            </c:extLst>
          </c:dPt>
          <c:dPt>
            <c:idx val="4"/>
            <c:invertIfNegative val="0"/>
            <c:bubble3D val="0"/>
            <c:extLst>
              <c:ext xmlns:c16="http://schemas.microsoft.com/office/drawing/2014/chart" uri="{C3380CC4-5D6E-409C-BE32-E72D297353CC}">
                <c16:uniqueId val="{00000008-7A71-47B7-BC8E-CE3BE3AF65F3}"/>
              </c:ext>
            </c:extLst>
          </c:dPt>
          <c:dPt>
            <c:idx val="5"/>
            <c:invertIfNegative val="0"/>
            <c:bubble3D val="0"/>
            <c:spPr>
              <a:solidFill>
                <a:srgbClr val="FFC000"/>
              </a:solidFill>
              <a:ln>
                <a:noFill/>
              </a:ln>
            </c:spPr>
            <c:extLst>
              <c:ext xmlns:c16="http://schemas.microsoft.com/office/drawing/2014/chart" uri="{C3380CC4-5D6E-409C-BE32-E72D297353CC}">
                <c16:uniqueId val="{0000000A-7A71-47B7-BC8E-CE3BE3AF65F3}"/>
              </c:ext>
            </c:extLst>
          </c:dPt>
          <c:dPt>
            <c:idx val="6"/>
            <c:invertIfNegative val="0"/>
            <c:bubble3D val="0"/>
            <c:spPr>
              <a:solidFill>
                <a:srgbClr val="FFC000"/>
              </a:solidFill>
              <a:ln>
                <a:noFill/>
              </a:ln>
            </c:spPr>
            <c:extLst>
              <c:ext xmlns:c16="http://schemas.microsoft.com/office/drawing/2014/chart" uri="{C3380CC4-5D6E-409C-BE32-E72D297353CC}">
                <c16:uniqueId val="{0000000C-7A71-47B7-BC8E-CE3BE3AF65F3}"/>
              </c:ext>
            </c:extLst>
          </c:dPt>
          <c:dPt>
            <c:idx val="7"/>
            <c:invertIfNegative val="0"/>
            <c:bubble3D val="0"/>
            <c:spPr>
              <a:solidFill>
                <a:srgbClr val="FFC000"/>
              </a:solidFill>
              <a:ln>
                <a:noFill/>
              </a:ln>
            </c:spPr>
            <c:extLst>
              <c:ext xmlns:c16="http://schemas.microsoft.com/office/drawing/2014/chart" uri="{C3380CC4-5D6E-409C-BE32-E72D297353CC}">
                <c16:uniqueId val="{0000000E-7A71-47B7-BC8E-CE3BE3AF65F3}"/>
              </c:ext>
            </c:extLst>
          </c:dPt>
          <c:dPt>
            <c:idx val="8"/>
            <c:invertIfNegative val="0"/>
            <c:bubble3D val="0"/>
            <c:spPr>
              <a:solidFill>
                <a:srgbClr val="FFC000"/>
              </a:solidFill>
              <a:ln>
                <a:noFill/>
              </a:ln>
            </c:spPr>
            <c:extLst>
              <c:ext xmlns:c16="http://schemas.microsoft.com/office/drawing/2014/chart" uri="{C3380CC4-5D6E-409C-BE32-E72D297353CC}">
                <c16:uniqueId val="{00000010-7A71-47B7-BC8E-CE3BE3AF65F3}"/>
              </c:ext>
            </c:extLst>
          </c:dPt>
          <c:dPt>
            <c:idx val="9"/>
            <c:invertIfNegative val="0"/>
            <c:bubble3D val="0"/>
            <c:spPr>
              <a:solidFill>
                <a:srgbClr val="FFC000"/>
              </a:solidFill>
              <a:ln>
                <a:noFill/>
              </a:ln>
            </c:spPr>
            <c:extLst>
              <c:ext xmlns:c16="http://schemas.microsoft.com/office/drawing/2014/chart" uri="{C3380CC4-5D6E-409C-BE32-E72D297353CC}">
                <c16:uniqueId val="{00000012-7A71-47B7-BC8E-CE3BE3AF65F3}"/>
              </c:ext>
            </c:extLst>
          </c:dPt>
          <c:dLbls>
            <c:spPr>
              <a:noFill/>
              <a:ln>
                <a:noFill/>
              </a:ln>
              <a:effectLst/>
            </c:spP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cat>
            <c:strRef>
              <c:f>[1]SUMMARY!$CI$85:$CI$99</c:f>
              <c:strCache>
                <c:ptCount val="15"/>
                <c:pt idx="0">
                  <c:v>PL</c:v>
                </c:pt>
                <c:pt idx="1">
                  <c:v>DK</c:v>
                </c:pt>
                <c:pt idx="2">
                  <c:v>HU</c:v>
                </c:pt>
                <c:pt idx="3">
                  <c:v>NL</c:v>
                </c:pt>
                <c:pt idx="4">
                  <c:v>LU</c:v>
                </c:pt>
                <c:pt idx="5">
                  <c:v>LT</c:v>
                </c:pt>
                <c:pt idx="6">
                  <c:v>FR</c:v>
                </c:pt>
                <c:pt idx="7">
                  <c:v>IE</c:v>
                </c:pt>
                <c:pt idx="8">
                  <c:v>GIB</c:v>
                </c:pt>
                <c:pt idx="9">
                  <c:v>FI</c:v>
                </c:pt>
                <c:pt idx="10">
                  <c:v>RO</c:v>
                </c:pt>
                <c:pt idx="11">
                  <c:v>SE</c:v>
                </c:pt>
                <c:pt idx="12">
                  <c:v>FIaal</c:v>
                </c:pt>
                <c:pt idx="13">
                  <c:v>EE</c:v>
                </c:pt>
                <c:pt idx="14">
                  <c:v>MT</c:v>
                </c:pt>
              </c:strCache>
            </c:strRef>
          </c:cat>
          <c:val>
            <c:numRef>
              <c:f>[1]SUMMARY!$CJ$85:$CJ$99</c:f>
              <c:numCache>
                <c:formatCode>General</c:formatCode>
                <c:ptCount val="15"/>
                <c:pt idx="0">
                  <c:v>-0.38271604938271608</c:v>
                </c:pt>
                <c:pt idx="1">
                  <c:v>-0.10966340933767639</c:v>
                </c:pt>
                <c:pt idx="2">
                  <c:v>-0.06</c:v>
                </c:pt>
                <c:pt idx="3">
                  <c:v>-2.4999999999999994E-2</c:v>
                </c:pt>
                <c:pt idx="4">
                  <c:v>0</c:v>
                </c:pt>
                <c:pt idx="5">
                  <c:v>7.6E-3</c:v>
                </c:pt>
                <c:pt idx="6">
                  <c:v>3.4851039910061853E-2</c:v>
                </c:pt>
                <c:pt idx="7">
                  <c:v>8.6458778975716674E-2</c:v>
                </c:pt>
                <c:pt idx="8">
                  <c:v>0.11715481171548117</c:v>
                </c:pt>
                <c:pt idx="9">
                  <c:v>0.13</c:v>
                </c:pt>
                <c:pt idx="10">
                  <c:v>0.19952019192323081</c:v>
                </c:pt>
                <c:pt idx="11">
                  <c:v>0.23250000000000001</c:v>
                </c:pt>
                <c:pt idx="12">
                  <c:v>0.30081300813008133</c:v>
                </c:pt>
                <c:pt idx="13">
                  <c:v>0.42</c:v>
                </c:pt>
                <c:pt idx="14">
                  <c:v>0.6115075825156111</c:v>
                </c:pt>
              </c:numCache>
            </c:numRef>
          </c:val>
          <c:extLst>
            <c:ext xmlns:c16="http://schemas.microsoft.com/office/drawing/2014/chart" uri="{C3380CC4-5D6E-409C-BE32-E72D297353CC}">
              <c16:uniqueId val="{00000013-7A71-47B7-BC8E-CE3BE3AF65F3}"/>
            </c:ext>
          </c:extLst>
        </c:ser>
        <c:dLbls>
          <c:showLegendKey val="0"/>
          <c:showVal val="0"/>
          <c:showCatName val="0"/>
          <c:showSerName val="0"/>
          <c:showPercent val="0"/>
          <c:showBubbleSize val="0"/>
        </c:dLbls>
        <c:gapWidth val="0"/>
        <c:overlap val="100"/>
        <c:axId val="112517888"/>
        <c:axId val="112519424"/>
      </c:barChart>
      <c:catAx>
        <c:axId val="112517888"/>
        <c:scaling>
          <c:orientation val="maxMin"/>
        </c:scaling>
        <c:delete val="1"/>
        <c:axPos val="l"/>
        <c:numFmt formatCode="General" sourceLinked="0"/>
        <c:majorTickMark val="out"/>
        <c:minorTickMark val="none"/>
        <c:tickLblPos val="nextTo"/>
        <c:crossAx val="112519424"/>
        <c:crosses val="autoZero"/>
        <c:auto val="1"/>
        <c:lblAlgn val="ctr"/>
        <c:lblOffset val="100"/>
        <c:noMultiLvlLbl val="0"/>
      </c:catAx>
      <c:valAx>
        <c:axId val="112519424"/>
        <c:scaling>
          <c:orientation val="minMax"/>
        </c:scaling>
        <c:delete val="0"/>
        <c:axPos val="t"/>
        <c:majorGridlines>
          <c:spPr>
            <a:ln>
              <a:solidFill>
                <a:schemeClr val="bg1">
                  <a:lumMod val="85000"/>
                </a:schemeClr>
              </a:solidFill>
              <a:prstDash val="sysDash"/>
            </a:ln>
          </c:spPr>
        </c:majorGridlines>
        <c:numFmt formatCode="General" sourceLinked="1"/>
        <c:majorTickMark val="out"/>
        <c:minorTickMark val="none"/>
        <c:tickLblPos val="nextTo"/>
        <c:txPr>
          <a:bodyPr rot="-5400000" vert="horz"/>
          <a:lstStyle/>
          <a:p>
            <a:pPr>
              <a:defRPr/>
            </a:pPr>
            <a:endParaRPr lang="en-US"/>
          </a:p>
        </c:txPr>
        <c:crossAx val="112517888"/>
        <c:crosses val="autoZero"/>
        <c:crossBetween val="between"/>
        <c:majorUnit val="0.15000000000000002"/>
      </c:valAx>
    </c:plotArea>
    <c:plotVisOnly val="1"/>
    <c:dispBlanksAs val="gap"/>
    <c:showDLblsOverMax val="0"/>
  </c:chart>
  <c:spPr>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Gap -</a:t>
            </a:r>
            <a:r>
              <a:rPr lang="en-US" sz="1200" baseline="0"/>
              <a:t> New Other Non-Res</a:t>
            </a:r>
            <a:endParaRPr lang="en-US" sz="1200"/>
          </a:p>
        </c:rich>
      </c:tx>
      <c:overlay val="0"/>
    </c:title>
    <c:autoTitleDeleted val="0"/>
    <c:plotArea>
      <c:layout>
        <c:manualLayout>
          <c:layoutTarget val="inner"/>
          <c:xMode val="edge"/>
          <c:yMode val="edge"/>
          <c:x val="8.0955637892688517E-2"/>
          <c:y val="0.15179527811360063"/>
          <c:w val="0.84393818613998728"/>
          <c:h val="0.83194869067481936"/>
        </c:manualLayout>
      </c:layout>
      <c:barChart>
        <c:barDir val="bar"/>
        <c:grouping val="stacked"/>
        <c:varyColors val="0"/>
        <c:ser>
          <c:idx val="0"/>
          <c:order val="0"/>
          <c:spPr>
            <a:solidFill>
              <a:srgbClr val="FF0000"/>
            </a:solidFill>
            <a:ln>
              <a:noFill/>
            </a:ln>
          </c:spPr>
          <c:invertIfNegative val="0"/>
          <c:dPt>
            <c:idx val="0"/>
            <c:invertIfNegative val="0"/>
            <c:bubble3D val="0"/>
            <c:spPr>
              <a:solidFill>
                <a:srgbClr val="00B050"/>
              </a:solidFill>
              <a:ln>
                <a:noFill/>
              </a:ln>
            </c:spPr>
            <c:extLst>
              <c:ext xmlns:c16="http://schemas.microsoft.com/office/drawing/2014/chart" uri="{C3380CC4-5D6E-409C-BE32-E72D297353CC}">
                <c16:uniqueId val="{00000001-D580-4B32-A843-FDA7DB70252B}"/>
              </c:ext>
            </c:extLst>
          </c:dPt>
          <c:dPt>
            <c:idx val="1"/>
            <c:invertIfNegative val="0"/>
            <c:bubble3D val="0"/>
            <c:spPr>
              <a:solidFill>
                <a:srgbClr val="00B050"/>
              </a:solidFill>
              <a:ln>
                <a:noFill/>
              </a:ln>
            </c:spPr>
            <c:extLst>
              <c:ext xmlns:c16="http://schemas.microsoft.com/office/drawing/2014/chart" uri="{C3380CC4-5D6E-409C-BE32-E72D297353CC}">
                <c16:uniqueId val="{00000003-D580-4B32-A843-FDA7DB70252B}"/>
              </c:ext>
            </c:extLst>
          </c:dPt>
          <c:dPt>
            <c:idx val="2"/>
            <c:invertIfNegative val="0"/>
            <c:bubble3D val="0"/>
            <c:spPr>
              <a:solidFill>
                <a:srgbClr val="00B050"/>
              </a:solidFill>
              <a:ln>
                <a:noFill/>
              </a:ln>
            </c:spPr>
            <c:extLst>
              <c:ext xmlns:c16="http://schemas.microsoft.com/office/drawing/2014/chart" uri="{C3380CC4-5D6E-409C-BE32-E72D297353CC}">
                <c16:uniqueId val="{00000005-D580-4B32-A843-FDA7DB70252B}"/>
              </c:ext>
            </c:extLst>
          </c:dPt>
          <c:dPt>
            <c:idx val="3"/>
            <c:invertIfNegative val="0"/>
            <c:bubble3D val="0"/>
            <c:spPr>
              <a:solidFill>
                <a:srgbClr val="00B050"/>
              </a:solidFill>
              <a:ln>
                <a:noFill/>
              </a:ln>
            </c:spPr>
            <c:extLst>
              <c:ext xmlns:c16="http://schemas.microsoft.com/office/drawing/2014/chart" uri="{C3380CC4-5D6E-409C-BE32-E72D297353CC}">
                <c16:uniqueId val="{00000007-D580-4B32-A843-FDA7DB70252B}"/>
              </c:ext>
            </c:extLst>
          </c:dPt>
          <c:dPt>
            <c:idx val="4"/>
            <c:invertIfNegative val="0"/>
            <c:bubble3D val="0"/>
            <c:spPr>
              <a:solidFill>
                <a:srgbClr val="00B050"/>
              </a:solidFill>
              <a:ln>
                <a:noFill/>
              </a:ln>
            </c:spPr>
            <c:extLst>
              <c:ext xmlns:c16="http://schemas.microsoft.com/office/drawing/2014/chart" uri="{C3380CC4-5D6E-409C-BE32-E72D297353CC}">
                <c16:uniqueId val="{00000009-D580-4B32-A843-FDA7DB70252B}"/>
              </c:ext>
            </c:extLst>
          </c:dPt>
          <c:dPt>
            <c:idx val="5"/>
            <c:invertIfNegative val="0"/>
            <c:bubble3D val="0"/>
            <c:spPr>
              <a:solidFill>
                <a:srgbClr val="00B050"/>
              </a:solidFill>
              <a:ln>
                <a:noFill/>
              </a:ln>
            </c:spPr>
            <c:extLst>
              <c:ext xmlns:c16="http://schemas.microsoft.com/office/drawing/2014/chart" uri="{C3380CC4-5D6E-409C-BE32-E72D297353CC}">
                <c16:uniqueId val="{0000000B-D580-4B32-A843-FDA7DB70252B}"/>
              </c:ext>
            </c:extLst>
          </c:dPt>
          <c:dPt>
            <c:idx val="6"/>
            <c:invertIfNegative val="0"/>
            <c:bubble3D val="0"/>
            <c:spPr>
              <a:solidFill>
                <a:srgbClr val="00B050"/>
              </a:solidFill>
              <a:ln>
                <a:noFill/>
              </a:ln>
            </c:spPr>
            <c:extLst>
              <c:ext xmlns:c16="http://schemas.microsoft.com/office/drawing/2014/chart" uri="{C3380CC4-5D6E-409C-BE32-E72D297353CC}">
                <c16:uniqueId val="{0000000D-D580-4B32-A843-FDA7DB70252B}"/>
              </c:ext>
            </c:extLst>
          </c:dPt>
          <c:dPt>
            <c:idx val="7"/>
            <c:invertIfNegative val="0"/>
            <c:bubble3D val="0"/>
            <c:spPr>
              <a:solidFill>
                <a:srgbClr val="FFC000"/>
              </a:solidFill>
              <a:ln>
                <a:noFill/>
              </a:ln>
            </c:spPr>
            <c:extLst>
              <c:ext xmlns:c16="http://schemas.microsoft.com/office/drawing/2014/chart" uri="{C3380CC4-5D6E-409C-BE32-E72D297353CC}">
                <c16:uniqueId val="{0000000F-D580-4B32-A843-FDA7DB70252B}"/>
              </c:ext>
            </c:extLst>
          </c:dPt>
          <c:dPt>
            <c:idx val="8"/>
            <c:invertIfNegative val="0"/>
            <c:bubble3D val="0"/>
            <c:spPr>
              <a:solidFill>
                <a:srgbClr val="FFC000"/>
              </a:solidFill>
              <a:ln>
                <a:noFill/>
              </a:ln>
            </c:spPr>
            <c:extLst>
              <c:ext xmlns:c16="http://schemas.microsoft.com/office/drawing/2014/chart" uri="{C3380CC4-5D6E-409C-BE32-E72D297353CC}">
                <c16:uniqueId val="{00000011-D580-4B32-A843-FDA7DB70252B}"/>
              </c:ext>
            </c:extLst>
          </c:dPt>
          <c:dPt>
            <c:idx val="9"/>
            <c:invertIfNegative val="0"/>
            <c:bubble3D val="0"/>
            <c:spPr>
              <a:solidFill>
                <a:srgbClr val="FFC000"/>
              </a:solidFill>
              <a:ln>
                <a:noFill/>
              </a:ln>
            </c:spPr>
            <c:extLst>
              <c:ext xmlns:c16="http://schemas.microsoft.com/office/drawing/2014/chart" uri="{C3380CC4-5D6E-409C-BE32-E72D297353CC}">
                <c16:uniqueId val="{00000013-D580-4B32-A843-FDA7DB70252B}"/>
              </c:ext>
            </c:extLst>
          </c:dPt>
          <c:dLbls>
            <c:spPr>
              <a:noFill/>
              <a:ln>
                <a:noFill/>
              </a:ln>
              <a:effectLst/>
            </c:spP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cat>
            <c:strRef>
              <c:f>[1]SUMMARY!$CK$85:$CK$98</c:f>
              <c:strCache>
                <c:ptCount val="14"/>
                <c:pt idx="0">
                  <c:v>PL</c:v>
                </c:pt>
                <c:pt idx="1">
                  <c:v>LU</c:v>
                </c:pt>
                <c:pt idx="2">
                  <c:v>UK</c:v>
                </c:pt>
                <c:pt idx="3">
                  <c:v>FR</c:v>
                </c:pt>
                <c:pt idx="4">
                  <c:v>IE</c:v>
                </c:pt>
                <c:pt idx="5">
                  <c:v>NL</c:v>
                </c:pt>
                <c:pt idx="6">
                  <c:v>HU</c:v>
                </c:pt>
                <c:pt idx="7">
                  <c:v>LT</c:v>
                </c:pt>
                <c:pt idx="8">
                  <c:v>SI</c:v>
                </c:pt>
                <c:pt idx="9">
                  <c:v>FI</c:v>
                </c:pt>
                <c:pt idx="10">
                  <c:v>PT</c:v>
                </c:pt>
                <c:pt idx="11">
                  <c:v>MT</c:v>
                </c:pt>
                <c:pt idx="12">
                  <c:v>GIB</c:v>
                </c:pt>
                <c:pt idx="13">
                  <c:v>RO</c:v>
                </c:pt>
              </c:strCache>
            </c:strRef>
          </c:cat>
          <c:val>
            <c:numRef>
              <c:f>[1]SUMMARY!$CL$85:$CL$98</c:f>
              <c:numCache>
                <c:formatCode>General</c:formatCode>
                <c:ptCount val="14"/>
                <c:pt idx="0">
                  <c:v>-0.23702950152594099</c:v>
                </c:pt>
                <c:pt idx="1">
                  <c:v>-0.20898004434589809</c:v>
                </c:pt>
                <c:pt idx="2">
                  <c:v>-0.12437810945273632</c:v>
                </c:pt>
                <c:pt idx="3">
                  <c:v>-9.9192146255362199E-2</c:v>
                </c:pt>
                <c:pt idx="4">
                  <c:v>-9.0386588958017544E-2</c:v>
                </c:pt>
                <c:pt idx="5">
                  <c:v>-2.4999999999999994E-2</c:v>
                </c:pt>
                <c:pt idx="6">
                  <c:v>-0.01</c:v>
                </c:pt>
                <c:pt idx="7">
                  <c:v>2.1000000000000001E-2</c:v>
                </c:pt>
                <c:pt idx="8">
                  <c:v>0.08</c:v>
                </c:pt>
                <c:pt idx="9">
                  <c:v>0.13500000000000001</c:v>
                </c:pt>
                <c:pt idx="10">
                  <c:v>0.24963750000000001</c:v>
                </c:pt>
                <c:pt idx="11">
                  <c:v>0.29612128371726715</c:v>
                </c:pt>
                <c:pt idx="12">
                  <c:v>0.3727544910179641</c:v>
                </c:pt>
                <c:pt idx="13">
                  <c:v>0.77456046404365286</c:v>
                </c:pt>
              </c:numCache>
            </c:numRef>
          </c:val>
          <c:extLst>
            <c:ext xmlns:c16="http://schemas.microsoft.com/office/drawing/2014/chart" uri="{C3380CC4-5D6E-409C-BE32-E72D297353CC}">
              <c16:uniqueId val="{00000014-D580-4B32-A843-FDA7DB70252B}"/>
            </c:ext>
          </c:extLst>
        </c:ser>
        <c:dLbls>
          <c:showLegendKey val="0"/>
          <c:showVal val="0"/>
          <c:showCatName val="0"/>
          <c:showSerName val="0"/>
          <c:showPercent val="0"/>
          <c:showBubbleSize val="0"/>
        </c:dLbls>
        <c:gapWidth val="0"/>
        <c:overlap val="100"/>
        <c:axId val="112574848"/>
        <c:axId val="112576384"/>
      </c:barChart>
      <c:catAx>
        <c:axId val="112574848"/>
        <c:scaling>
          <c:orientation val="maxMin"/>
        </c:scaling>
        <c:delete val="1"/>
        <c:axPos val="l"/>
        <c:numFmt formatCode="General" sourceLinked="0"/>
        <c:majorTickMark val="out"/>
        <c:minorTickMark val="none"/>
        <c:tickLblPos val="nextTo"/>
        <c:crossAx val="112576384"/>
        <c:crosses val="autoZero"/>
        <c:auto val="1"/>
        <c:lblAlgn val="ctr"/>
        <c:lblOffset val="100"/>
        <c:noMultiLvlLbl val="0"/>
      </c:catAx>
      <c:valAx>
        <c:axId val="112576384"/>
        <c:scaling>
          <c:orientation val="minMax"/>
        </c:scaling>
        <c:delete val="0"/>
        <c:axPos val="t"/>
        <c:majorGridlines>
          <c:spPr>
            <a:ln>
              <a:solidFill>
                <a:schemeClr val="bg1">
                  <a:lumMod val="85000"/>
                </a:schemeClr>
              </a:solidFill>
              <a:prstDash val="sysDash"/>
            </a:ln>
          </c:spPr>
        </c:majorGridlines>
        <c:numFmt formatCode="General" sourceLinked="1"/>
        <c:majorTickMark val="out"/>
        <c:minorTickMark val="none"/>
        <c:tickLblPos val="nextTo"/>
        <c:txPr>
          <a:bodyPr rot="-5400000" vert="horz"/>
          <a:lstStyle/>
          <a:p>
            <a:pPr>
              <a:defRPr/>
            </a:pPr>
            <a:endParaRPr lang="en-US"/>
          </a:p>
        </c:txPr>
        <c:crossAx val="112574848"/>
        <c:crosses val="autoZero"/>
        <c:crossBetween val="between"/>
        <c:majorUnit val="0.15000000000000002"/>
      </c:valAx>
    </c:plotArea>
    <c:plotVisOnly val="1"/>
    <c:dispBlanksAs val="gap"/>
    <c:showDLblsOverMax val="0"/>
  </c:chart>
  <c:spPr>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Gap -</a:t>
            </a:r>
            <a:r>
              <a:rPr lang="en-US" sz="1200" baseline="0"/>
              <a:t> Existing SFH</a:t>
            </a:r>
            <a:endParaRPr lang="en-US" sz="1200"/>
          </a:p>
        </c:rich>
      </c:tx>
      <c:overlay val="0"/>
    </c:title>
    <c:autoTitleDeleted val="0"/>
    <c:plotArea>
      <c:layout>
        <c:manualLayout>
          <c:layoutTarget val="inner"/>
          <c:xMode val="edge"/>
          <c:yMode val="edge"/>
          <c:x val="8.0955637892688517E-2"/>
          <c:y val="0.15179527811360063"/>
          <c:w val="0.84393818613998728"/>
          <c:h val="0.83194869067481936"/>
        </c:manualLayout>
      </c:layout>
      <c:barChart>
        <c:barDir val="bar"/>
        <c:grouping val="stacked"/>
        <c:varyColors val="0"/>
        <c:ser>
          <c:idx val="0"/>
          <c:order val="0"/>
          <c:tx>
            <c:strRef>
              <c:f>[1]SUMMARY!$CE$42</c:f>
              <c:strCache>
                <c:ptCount val="1"/>
                <c:pt idx="0">
                  <c:v>new SFH</c:v>
                </c:pt>
              </c:strCache>
            </c:strRef>
          </c:tx>
          <c:spPr>
            <a:solidFill>
              <a:srgbClr val="FF0000"/>
            </a:solidFill>
            <a:ln>
              <a:noFill/>
            </a:ln>
          </c:spPr>
          <c:invertIfNegative val="0"/>
          <c:dPt>
            <c:idx val="0"/>
            <c:invertIfNegative val="0"/>
            <c:bubble3D val="0"/>
            <c:spPr>
              <a:solidFill>
                <a:srgbClr val="00B050"/>
              </a:solidFill>
              <a:ln>
                <a:noFill/>
              </a:ln>
            </c:spPr>
            <c:extLst>
              <c:ext xmlns:c16="http://schemas.microsoft.com/office/drawing/2014/chart" uri="{C3380CC4-5D6E-409C-BE32-E72D297353CC}">
                <c16:uniqueId val="{00000001-A762-4857-B2A5-8DB14BDBDFE4}"/>
              </c:ext>
            </c:extLst>
          </c:dPt>
          <c:dPt>
            <c:idx val="1"/>
            <c:invertIfNegative val="0"/>
            <c:bubble3D val="0"/>
            <c:spPr>
              <a:solidFill>
                <a:srgbClr val="00B050"/>
              </a:solidFill>
              <a:ln>
                <a:noFill/>
              </a:ln>
            </c:spPr>
            <c:extLst>
              <c:ext xmlns:c16="http://schemas.microsoft.com/office/drawing/2014/chart" uri="{C3380CC4-5D6E-409C-BE32-E72D297353CC}">
                <c16:uniqueId val="{00000003-A762-4857-B2A5-8DB14BDBDFE4}"/>
              </c:ext>
            </c:extLst>
          </c:dPt>
          <c:dPt>
            <c:idx val="2"/>
            <c:invertIfNegative val="0"/>
            <c:bubble3D val="0"/>
            <c:spPr>
              <a:solidFill>
                <a:srgbClr val="FFC000"/>
              </a:solidFill>
              <a:ln>
                <a:noFill/>
              </a:ln>
            </c:spPr>
            <c:extLst>
              <c:ext xmlns:c16="http://schemas.microsoft.com/office/drawing/2014/chart" uri="{C3380CC4-5D6E-409C-BE32-E72D297353CC}">
                <c16:uniqueId val="{00000005-A762-4857-B2A5-8DB14BDBDFE4}"/>
              </c:ext>
            </c:extLst>
          </c:dPt>
          <c:dPt>
            <c:idx val="3"/>
            <c:invertIfNegative val="0"/>
            <c:bubble3D val="0"/>
            <c:spPr>
              <a:solidFill>
                <a:srgbClr val="FFC000"/>
              </a:solidFill>
              <a:ln>
                <a:noFill/>
              </a:ln>
            </c:spPr>
            <c:extLst>
              <c:ext xmlns:c16="http://schemas.microsoft.com/office/drawing/2014/chart" uri="{C3380CC4-5D6E-409C-BE32-E72D297353CC}">
                <c16:uniqueId val="{00000007-A762-4857-B2A5-8DB14BDBDFE4}"/>
              </c:ext>
            </c:extLst>
          </c:dPt>
          <c:dPt>
            <c:idx val="4"/>
            <c:invertIfNegative val="0"/>
            <c:bubble3D val="0"/>
            <c:spPr>
              <a:solidFill>
                <a:srgbClr val="FFC000"/>
              </a:solidFill>
              <a:ln>
                <a:noFill/>
              </a:ln>
            </c:spPr>
            <c:extLst>
              <c:ext xmlns:c16="http://schemas.microsoft.com/office/drawing/2014/chart" uri="{C3380CC4-5D6E-409C-BE32-E72D297353CC}">
                <c16:uniqueId val="{00000009-A762-4857-B2A5-8DB14BDBDFE4}"/>
              </c:ext>
            </c:extLst>
          </c:dPt>
          <c:dPt>
            <c:idx val="5"/>
            <c:invertIfNegative val="0"/>
            <c:bubble3D val="0"/>
            <c:spPr>
              <a:solidFill>
                <a:srgbClr val="FFC000"/>
              </a:solidFill>
              <a:ln>
                <a:noFill/>
              </a:ln>
            </c:spPr>
            <c:extLst>
              <c:ext xmlns:c16="http://schemas.microsoft.com/office/drawing/2014/chart" uri="{C3380CC4-5D6E-409C-BE32-E72D297353CC}">
                <c16:uniqueId val="{0000000B-A762-4857-B2A5-8DB14BDBDFE4}"/>
              </c:ext>
            </c:extLst>
          </c:dPt>
          <c:dPt>
            <c:idx val="6"/>
            <c:invertIfNegative val="0"/>
            <c:bubble3D val="0"/>
            <c:spPr>
              <a:solidFill>
                <a:srgbClr val="FFC000"/>
              </a:solidFill>
              <a:ln>
                <a:noFill/>
              </a:ln>
            </c:spPr>
            <c:extLst>
              <c:ext xmlns:c16="http://schemas.microsoft.com/office/drawing/2014/chart" uri="{C3380CC4-5D6E-409C-BE32-E72D297353CC}">
                <c16:uniqueId val="{0000000D-A762-4857-B2A5-8DB14BDBDFE4}"/>
              </c:ext>
            </c:extLst>
          </c:dPt>
          <c:dPt>
            <c:idx val="7"/>
            <c:invertIfNegative val="0"/>
            <c:bubble3D val="0"/>
            <c:spPr>
              <a:solidFill>
                <a:srgbClr val="FFC000"/>
              </a:solidFill>
              <a:ln>
                <a:noFill/>
              </a:ln>
            </c:spPr>
            <c:extLst>
              <c:ext xmlns:c16="http://schemas.microsoft.com/office/drawing/2014/chart" uri="{C3380CC4-5D6E-409C-BE32-E72D297353CC}">
                <c16:uniqueId val="{0000000F-A762-4857-B2A5-8DB14BDBDFE4}"/>
              </c:ext>
            </c:extLst>
          </c:dPt>
          <c:dPt>
            <c:idx val="8"/>
            <c:invertIfNegative val="0"/>
            <c:bubble3D val="0"/>
            <c:spPr>
              <a:solidFill>
                <a:srgbClr val="FFC000"/>
              </a:solidFill>
              <a:ln>
                <a:noFill/>
              </a:ln>
            </c:spPr>
            <c:extLst>
              <c:ext xmlns:c16="http://schemas.microsoft.com/office/drawing/2014/chart" uri="{C3380CC4-5D6E-409C-BE32-E72D297353CC}">
                <c16:uniqueId val="{00000011-A762-4857-B2A5-8DB14BDBDFE4}"/>
              </c:ext>
            </c:extLst>
          </c:dPt>
          <c:dLbls>
            <c:spPr>
              <a:noFill/>
              <a:ln>
                <a:noFill/>
              </a:ln>
              <a:effectLst/>
            </c:spP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cat>
            <c:strRef>
              <c:f>[1]SUMMARY!$CE$119:$CE$130</c:f>
              <c:strCache>
                <c:ptCount val="12"/>
                <c:pt idx="0">
                  <c:v>BE-Bru</c:v>
                </c:pt>
                <c:pt idx="1">
                  <c:v>HU</c:v>
                </c:pt>
                <c:pt idx="2">
                  <c:v>FR</c:v>
                </c:pt>
                <c:pt idx="3">
                  <c:v>SE</c:v>
                </c:pt>
                <c:pt idx="4">
                  <c:v>LT</c:v>
                </c:pt>
                <c:pt idx="5">
                  <c:v>PL</c:v>
                </c:pt>
                <c:pt idx="6">
                  <c:v>FI</c:v>
                </c:pt>
                <c:pt idx="7">
                  <c:v>LU</c:v>
                </c:pt>
                <c:pt idx="8">
                  <c:v>DK</c:v>
                </c:pt>
                <c:pt idx="9">
                  <c:v>EE</c:v>
                </c:pt>
                <c:pt idx="10">
                  <c:v>IE</c:v>
                </c:pt>
                <c:pt idx="11">
                  <c:v>RO</c:v>
                </c:pt>
              </c:strCache>
            </c:strRef>
          </c:cat>
          <c:val>
            <c:numRef>
              <c:f>[1]SUMMARY!$CF$119:$CF$130</c:f>
              <c:numCache>
                <c:formatCode>General</c:formatCode>
                <c:ptCount val="12"/>
                <c:pt idx="0">
                  <c:v>-0.54</c:v>
                </c:pt>
                <c:pt idx="1">
                  <c:v>-0.06</c:v>
                </c:pt>
                <c:pt idx="2">
                  <c:v>1.0949658775308511E-2</c:v>
                </c:pt>
                <c:pt idx="3">
                  <c:v>1.6500000000000001E-2</c:v>
                </c:pt>
                <c:pt idx="4">
                  <c:v>6.6199999999999995E-2</c:v>
                </c:pt>
                <c:pt idx="5">
                  <c:v>7.0543159792652757E-2</c:v>
                </c:pt>
                <c:pt idx="6">
                  <c:v>7.5000000000000011E-2</c:v>
                </c:pt>
                <c:pt idx="7">
                  <c:v>7.9684134960516823E-2</c:v>
                </c:pt>
                <c:pt idx="8">
                  <c:v>9.8333333333333342E-2</c:v>
                </c:pt>
                <c:pt idx="9">
                  <c:v>0.16</c:v>
                </c:pt>
                <c:pt idx="10">
                  <c:v>0.23410602325722588</c:v>
                </c:pt>
                <c:pt idx="11">
                  <c:v>0.46151347840207851</c:v>
                </c:pt>
              </c:numCache>
            </c:numRef>
          </c:val>
          <c:extLst>
            <c:ext xmlns:c16="http://schemas.microsoft.com/office/drawing/2014/chart" uri="{C3380CC4-5D6E-409C-BE32-E72D297353CC}">
              <c16:uniqueId val="{00000012-A762-4857-B2A5-8DB14BDBDFE4}"/>
            </c:ext>
          </c:extLst>
        </c:ser>
        <c:dLbls>
          <c:showLegendKey val="0"/>
          <c:showVal val="0"/>
          <c:showCatName val="0"/>
          <c:showSerName val="0"/>
          <c:showPercent val="0"/>
          <c:showBubbleSize val="0"/>
        </c:dLbls>
        <c:gapWidth val="0"/>
        <c:overlap val="100"/>
        <c:axId val="112825856"/>
        <c:axId val="112827392"/>
      </c:barChart>
      <c:catAx>
        <c:axId val="112825856"/>
        <c:scaling>
          <c:orientation val="maxMin"/>
        </c:scaling>
        <c:delete val="1"/>
        <c:axPos val="l"/>
        <c:numFmt formatCode="General" sourceLinked="0"/>
        <c:majorTickMark val="out"/>
        <c:minorTickMark val="none"/>
        <c:tickLblPos val="nextTo"/>
        <c:crossAx val="112827392"/>
        <c:crosses val="autoZero"/>
        <c:auto val="1"/>
        <c:lblAlgn val="ctr"/>
        <c:lblOffset val="100"/>
        <c:noMultiLvlLbl val="0"/>
      </c:catAx>
      <c:valAx>
        <c:axId val="112827392"/>
        <c:scaling>
          <c:orientation val="minMax"/>
        </c:scaling>
        <c:delete val="0"/>
        <c:axPos val="t"/>
        <c:majorGridlines>
          <c:spPr>
            <a:ln>
              <a:solidFill>
                <a:schemeClr val="bg1">
                  <a:lumMod val="85000"/>
                </a:schemeClr>
              </a:solidFill>
              <a:prstDash val="sysDash"/>
            </a:ln>
          </c:spPr>
        </c:majorGridlines>
        <c:numFmt formatCode="General" sourceLinked="1"/>
        <c:majorTickMark val="out"/>
        <c:minorTickMark val="none"/>
        <c:tickLblPos val="nextTo"/>
        <c:txPr>
          <a:bodyPr rot="-5400000" vert="horz"/>
          <a:lstStyle/>
          <a:p>
            <a:pPr>
              <a:defRPr/>
            </a:pPr>
            <a:endParaRPr lang="en-US"/>
          </a:p>
        </c:txPr>
        <c:crossAx val="112825856"/>
        <c:crosses val="autoZero"/>
        <c:crossBetween val="between"/>
        <c:majorUnit val="0.15000000000000002"/>
      </c:valAx>
    </c:plotArea>
    <c:plotVisOnly val="1"/>
    <c:dispBlanksAs val="gap"/>
    <c:showDLblsOverMax val="0"/>
  </c:chart>
  <c:spPr>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Gap -</a:t>
            </a:r>
            <a:r>
              <a:rPr lang="en-US" sz="1200" baseline="0"/>
              <a:t> Existing MFH</a:t>
            </a:r>
            <a:endParaRPr lang="en-US" sz="1200"/>
          </a:p>
        </c:rich>
      </c:tx>
      <c:overlay val="0"/>
    </c:title>
    <c:autoTitleDeleted val="0"/>
    <c:plotArea>
      <c:layout>
        <c:manualLayout>
          <c:layoutTarget val="inner"/>
          <c:xMode val="edge"/>
          <c:yMode val="edge"/>
          <c:x val="8.0955637892688517E-2"/>
          <c:y val="0.15179527811360063"/>
          <c:w val="0.84393818613998728"/>
          <c:h val="0.83194869067481936"/>
        </c:manualLayout>
      </c:layout>
      <c:barChart>
        <c:barDir val="bar"/>
        <c:grouping val="stacked"/>
        <c:varyColors val="0"/>
        <c:ser>
          <c:idx val="0"/>
          <c:order val="0"/>
          <c:tx>
            <c:strRef>
              <c:f>[1]SUMMARY!$CE$42</c:f>
              <c:strCache>
                <c:ptCount val="1"/>
                <c:pt idx="0">
                  <c:v>new SFH</c:v>
                </c:pt>
              </c:strCache>
            </c:strRef>
          </c:tx>
          <c:spPr>
            <a:solidFill>
              <a:srgbClr val="FF0000"/>
            </a:solidFill>
            <a:ln>
              <a:noFill/>
            </a:ln>
          </c:spPr>
          <c:invertIfNegative val="0"/>
          <c:dPt>
            <c:idx val="0"/>
            <c:invertIfNegative val="0"/>
            <c:bubble3D val="0"/>
            <c:spPr>
              <a:solidFill>
                <a:srgbClr val="00B050"/>
              </a:solidFill>
              <a:ln>
                <a:noFill/>
              </a:ln>
            </c:spPr>
            <c:extLst>
              <c:ext xmlns:c16="http://schemas.microsoft.com/office/drawing/2014/chart" uri="{C3380CC4-5D6E-409C-BE32-E72D297353CC}">
                <c16:uniqueId val="{00000001-3331-470F-9349-BE9DDF5F9C67}"/>
              </c:ext>
            </c:extLst>
          </c:dPt>
          <c:dPt>
            <c:idx val="1"/>
            <c:invertIfNegative val="0"/>
            <c:bubble3D val="0"/>
            <c:spPr>
              <a:solidFill>
                <a:srgbClr val="00B050"/>
              </a:solidFill>
              <a:ln>
                <a:noFill/>
              </a:ln>
            </c:spPr>
            <c:extLst>
              <c:ext xmlns:c16="http://schemas.microsoft.com/office/drawing/2014/chart" uri="{C3380CC4-5D6E-409C-BE32-E72D297353CC}">
                <c16:uniqueId val="{00000003-3331-470F-9349-BE9DDF5F9C67}"/>
              </c:ext>
            </c:extLst>
          </c:dPt>
          <c:dPt>
            <c:idx val="2"/>
            <c:invertIfNegative val="0"/>
            <c:bubble3D val="0"/>
            <c:spPr>
              <a:solidFill>
                <a:srgbClr val="00B050"/>
              </a:solidFill>
              <a:ln>
                <a:noFill/>
              </a:ln>
            </c:spPr>
            <c:extLst>
              <c:ext xmlns:c16="http://schemas.microsoft.com/office/drawing/2014/chart" uri="{C3380CC4-5D6E-409C-BE32-E72D297353CC}">
                <c16:uniqueId val="{00000005-3331-470F-9349-BE9DDF5F9C67}"/>
              </c:ext>
            </c:extLst>
          </c:dPt>
          <c:dPt>
            <c:idx val="3"/>
            <c:invertIfNegative val="0"/>
            <c:bubble3D val="0"/>
            <c:spPr>
              <a:solidFill>
                <a:srgbClr val="FFC000"/>
              </a:solidFill>
              <a:ln>
                <a:noFill/>
              </a:ln>
            </c:spPr>
            <c:extLst>
              <c:ext xmlns:c16="http://schemas.microsoft.com/office/drawing/2014/chart" uri="{C3380CC4-5D6E-409C-BE32-E72D297353CC}">
                <c16:uniqueId val="{00000007-3331-470F-9349-BE9DDF5F9C67}"/>
              </c:ext>
            </c:extLst>
          </c:dPt>
          <c:dPt>
            <c:idx val="4"/>
            <c:invertIfNegative val="0"/>
            <c:bubble3D val="0"/>
            <c:spPr>
              <a:solidFill>
                <a:srgbClr val="FFC000"/>
              </a:solidFill>
              <a:ln>
                <a:noFill/>
              </a:ln>
            </c:spPr>
            <c:extLst>
              <c:ext xmlns:c16="http://schemas.microsoft.com/office/drawing/2014/chart" uri="{C3380CC4-5D6E-409C-BE32-E72D297353CC}">
                <c16:uniqueId val="{00000009-3331-470F-9349-BE9DDF5F9C67}"/>
              </c:ext>
            </c:extLst>
          </c:dPt>
          <c:dPt>
            <c:idx val="5"/>
            <c:invertIfNegative val="0"/>
            <c:bubble3D val="0"/>
            <c:spPr>
              <a:solidFill>
                <a:srgbClr val="FFC000"/>
              </a:solidFill>
              <a:ln>
                <a:noFill/>
              </a:ln>
            </c:spPr>
            <c:extLst>
              <c:ext xmlns:c16="http://schemas.microsoft.com/office/drawing/2014/chart" uri="{C3380CC4-5D6E-409C-BE32-E72D297353CC}">
                <c16:uniqueId val="{0000000B-3331-470F-9349-BE9DDF5F9C67}"/>
              </c:ext>
            </c:extLst>
          </c:dPt>
          <c:dPt>
            <c:idx val="6"/>
            <c:invertIfNegative val="0"/>
            <c:bubble3D val="0"/>
            <c:spPr>
              <a:solidFill>
                <a:srgbClr val="FFC000"/>
              </a:solidFill>
              <a:ln>
                <a:noFill/>
              </a:ln>
            </c:spPr>
            <c:extLst>
              <c:ext xmlns:c16="http://schemas.microsoft.com/office/drawing/2014/chart" uri="{C3380CC4-5D6E-409C-BE32-E72D297353CC}">
                <c16:uniqueId val="{0000000D-3331-470F-9349-BE9DDF5F9C67}"/>
              </c:ext>
            </c:extLst>
          </c:dPt>
          <c:dPt>
            <c:idx val="7"/>
            <c:invertIfNegative val="0"/>
            <c:bubble3D val="0"/>
            <c:spPr>
              <a:solidFill>
                <a:srgbClr val="FFC000"/>
              </a:solidFill>
              <a:ln>
                <a:noFill/>
              </a:ln>
            </c:spPr>
            <c:extLst>
              <c:ext xmlns:c16="http://schemas.microsoft.com/office/drawing/2014/chart" uri="{C3380CC4-5D6E-409C-BE32-E72D297353CC}">
                <c16:uniqueId val="{0000000F-3331-470F-9349-BE9DDF5F9C67}"/>
              </c:ext>
            </c:extLst>
          </c:dPt>
          <c:dLbls>
            <c:spPr>
              <a:noFill/>
              <a:ln>
                <a:noFill/>
              </a:ln>
              <a:effectLst/>
            </c:spP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cat>
            <c:strRef>
              <c:f>[1]SUMMARY!$CG$119:$CG$130</c:f>
              <c:strCache>
                <c:ptCount val="12"/>
                <c:pt idx="0">
                  <c:v>BE-Bru</c:v>
                </c:pt>
                <c:pt idx="1">
                  <c:v>SE</c:v>
                </c:pt>
                <c:pt idx="2">
                  <c:v>FR</c:v>
                </c:pt>
                <c:pt idx="3">
                  <c:v>PL</c:v>
                </c:pt>
                <c:pt idx="4">
                  <c:v>FI</c:v>
                </c:pt>
                <c:pt idx="5">
                  <c:v>HU</c:v>
                </c:pt>
                <c:pt idx="6">
                  <c:v>LT</c:v>
                </c:pt>
                <c:pt idx="7">
                  <c:v>LU</c:v>
                </c:pt>
                <c:pt idx="8">
                  <c:v>EE</c:v>
                </c:pt>
                <c:pt idx="9">
                  <c:v>IE</c:v>
                </c:pt>
                <c:pt idx="10">
                  <c:v>DK</c:v>
                </c:pt>
                <c:pt idx="11">
                  <c:v>RO</c:v>
                </c:pt>
              </c:strCache>
            </c:strRef>
          </c:cat>
          <c:val>
            <c:numRef>
              <c:f>[1]SUMMARY!$CH$119:$CH$130</c:f>
              <c:numCache>
                <c:formatCode>General</c:formatCode>
                <c:ptCount val="12"/>
                <c:pt idx="0">
                  <c:v>-0.6100000000000001</c:v>
                </c:pt>
                <c:pt idx="1">
                  <c:v>-0.35</c:v>
                </c:pt>
                <c:pt idx="2">
                  <c:v>-4.5930788565904566E-2</c:v>
                </c:pt>
                <c:pt idx="3">
                  <c:v>2.6570048309178779E-2</c:v>
                </c:pt>
                <c:pt idx="4">
                  <c:v>0.04</c:v>
                </c:pt>
                <c:pt idx="5">
                  <c:v>0.04</c:v>
                </c:pt>
                <c:pt idx="6">
                  <c:v>4.7100000000000003E-2</c:v>
                </c:pt>
                <c:pt idx="7">
                  <c:v>7.666666666666673E-2</c:v>
                </c:pt>
                <c:pt idx="8">
                  <c:v>0.38</c:v>
                </c:pt>
                <c:pt idx="9">
                  <c:v>0.42063799560893711</c:v>
                </c:pt>
                <c:pt idx="10">
                  <c:v>0.63</c:v>
                </c:pt>
                <c:pt idx="11">
                  <c:v>1.1461615503235141</c:v>
                </c:pt>
              </c:numCache>
            </c:numRef>
          </c:val>
          <c:extLst>
            <c:ext xmlns:c16="http://schemas.microsoft.com/office/drawing/2014/chart" uri="{C3380CC4-5D6E-409C-BE32-E72D297353CC}">
              <c16:uniqueId val="{00000010-3331-470F-9349-BE9DDF5F9C67}"/>
            </c:ext>
          </c:extLst>
        </c:ser>
        <c:dLbls>
          <c:showLegendKey val="0"/>
          <c:showVal val="0"/>
          <c:showCatName val="0"/>
          <c:showSerName val="0"/>
          <c:showPercent val="0"/>
          <c:showBubbleSize val="0"/>
        </c:dLbls>
        <c:gapWidth val="0"/>
        <c:overlap val="100"/>
        <c:axId val="112859392"/>
        <c:axId val="112865280"/>
      </c:barChart>
      <c:catAx>
        <c:axId val="112859392"/>
        <c:scaling>
          <c:orientation val="maxMin"/>
        </c:scaling>
        <c:delete val="1"/>
        <c:axPos val="l"/>
        <c:numFmt formatCode="General" sourceLinked="0"/>
        <c:majorTickMark val="out"/>
        <c:minorTickMark val="none"/>
        <c:tickLblPos val="nextTo"/>
        <c:crossAx val="112865280"/>
        <c:crosses val="autoZero"/>
        <c:auto val="1"/>
        <c:lblAlgn val="ctr"/>
        <c:lblOffset val="100"/>
        <c:noMultiLvlLbl val="0"/>
      </c:catAx>
      <c:valAx>
        <c:axId val="112865280"/>
        <c:scaling>
          <c:orientation val="minMax"/>
        </c:scaling>
        <c:delete val="0"/>
        <c:axPos val="t"/>
        <c:majorGridlines>
          <c:spPr>
            <a:ln>
              <a:solidFill>
                <a:schemeClr val="bg1">
                  <a:lumMod val="85000"/>
                </a:schemeClr>
              </a:solidFill>
              <a:prstDash val="sysDash"/>
            </a:ln>
          </c:spPr>
        </c:majorGridlines>
        <c:numFmt formatCode="General" sourceLinked="1"/>
        <c:majorTickMark val="out"/>
        <c:minorTickMark val="none"/>
        <c:tickLblPos val="nextTo"/>
        <c:txPr>
          <a:bodyPr rot="-5400000" vert="horz"/>
          <a:lstStyle/>
          <a:p>
            <a:pPr>
              <a:defRPr/>
            </a:pPr>
            <a:endParaRPr lang="en-US"/>
          </a:p>
        </c:txPr>
        <c:crossAx val="112859392"/>
        <c:crosses val="autoZero"/>
        <c:crossBetween val="between"/>
        <c:majorUnit val="0.15000000000000002"/>
      </c:valAx>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Gap -</a:t>
            </a:r>
            <a:r>
              <a:rPr lang="en-US" sz="1200" baseline="0"/>
              <a:t> Existing Office</a:t>
            </a:r>
            <a:endParaRPr lang="en-US" sz="1200"/>
          </a:p>
        </c:rich>
      </c:tx>
      <c:overlay val="0"/>
    </c:title>
    <c:autoTitleDeleted val="0"/>
    <c:plotArea>
      <c:layout>
        <c:manualLayout>
          <c:layoutTarget val="inner"/>
          <c:xMode val="edge"/>
          <c:yMode val="edge"/>
          <c:x val="8.0955637892688517E-2"/>
          <c:y val="0.15179527811360063"/>
          <c:w val="0.84393818613998728"/>
          <c:h val="0.83194869067481936"/>
        </c:manualLayout>
      </c:layout>
      <c:barChart>
        <c:barDir val="bar"/>
        <c:grouping val="stacked"/>
        <c:varyColors val="0"/>
        <c:ser>
          <c:idx val="0"/>
          <c:order val="0"/>
          <c:tx>
            <c:strRef>
              <c:f>[1]SUMMARY!$CE$42</c:f>
              <c:strCache>
                <c:ptCount val="1"/>
                <c:pt idx="0">
                  <c:v>new SFH</c:v>
                </c:pt>
              </c:strCache>
            </c:strRef>
          </c:tx>
          <c:spPr>
            <a:solidFill>
              <a:srgbClr val="FF0000"/>
            </a:solidFill>
            <a:ln>
              <a:noFill/>
            </a:ln>
          </c:spPr>
          <c:invertIfNegative val="0"/>
          <c:dPt>
            <c:idx val="0"/>
            <c:invertIfNegative val="0"/>
            <c:bubble3D val="0"/>
            <c:spPr>
              <a:solidFill>
                <a:srgbClr val="00B050"/>
              </a:solidFill>
              <a:ln>
                <a:noFill/>
              </a:ln>
            </c:spPr>
            <c:extLst>
              <c:ext xmlns:c16="http://schemas.microsoft.com/office/drawing/2014/chart" uri="{C3380CC4-5D6E-409C-BE32-E72D297353CC}">
                <c16:uniqueId val="{00000001-CD42-4A22-A081-9E756E605FAB}"/>
              </c:ext>
            </c:extLst>
          </c:dPt>
          <c:dPt>
            <c:idx val="1"/>
            <c:invertIfNegative val="0"/>
            <c:bubble3D val="0"/>
            <c:spPr>
              <a:solidFill>
                <a:srgbClr val="00B050"/>
              </a:solidFill>
              <a:ln>
                <a:noFill/>
              </a:ln>
            </c:spPr>
            <c:extLst>
              <c:ext xmlns:c16="http://schemas.microsoft.com/office/drawing/2014/chart" uri="{C3380CC4-5D6E-409C-BE32-E72D297353CC}">
                <c16:uniqueId val="{00000003-CD42-4A22-A081-9E756E605FAB}"/>
              </c:ext>
            </c:extLst>
          </c:dPt>
          <c:dPt>
            <c:idx val="2"/>
            <c:invertIfNegative val="0"/>
            <c:bubble3D val="0"/>
            <c:spPr>
              <a:solidFill>
                <a:srgbClr val="00B050"/>
              </a:solidFill>
              <a:ln>
                <a:noFill/>
              </a:ln>
            </c:spPr>
            <c:extLst>
              <c:ext xmlns:c16="http://schemas.microsoft.com/office/drawing/2014/chart" uri="{C3380CC4-5D6E-409C-BE32-E72D297353CC}">
                <c16:uniqueId val="{00000005-CD42-4A22-A081-9E756E605FAB}"/>
              </c:ext>
            </c:extLst>
          </c:dPt>
          <c:dPt>
            <c:idx val="3"/>
            <c:invertIfNegative val="0"/>
            <c:bubble3D val="0"/>
            <c:spPr>
              <a:solidFill>
                <a:srgbClr val="00B050"/>
              </a:solidFill>
              <a:ln>
                <a:noFill/>
              </a:ln>
            </c:spPr>
            <c:extLst>
              <c:ext xmlns:c16="http://schemas.microsoft.com/office/drawing/2014/chart" uri="{C3380CC4-5D6E-409C-BE32-E72D297353CC}">
                <c16:uniqueId val="{00000007-CD42-4A22-A081-9E756E605FAB}"/>
              </c:ext>
            </c:extLst>
          </c:dPt>
          <c:dPt>
            <c:idx val="4"/>
            <c:invertIfNegative val="0"/>
            <c:bubble3D val="0"/>
            <c:spPr>
              <a:solidFill>
                <a:srgbClr val="00B050"/>
              </a:solidFill>
              <a:ln>
                <a:noFill/>
              </a:ln>
            </c:spPr>
            <c:extLst>
              <c:ext xmlns:c16="http://schemas.microsoft.com/office/drawing/2014/chart" uri="{C3380CC4-5D6E-409C-BE32-E72D297353CC}">
                <c16:uniqueId val="{00000009-CD42-4A22-A081-9E756E605FAB}"/>
              </c:ext>
            </c:extLst>
          </c:dPt>
          <c:dPt>
            <c:idx val="5"/>
            <c:invertIfNegative val="0"/>
            <c:bubble3D val="0"/>
            <c:spPr>
              <a:solidFill>
                <a:srgbClr val="00B050"/>
              </a:solidFill>
              <a:ln>
                <a:noFill/>
              </a:ln>
            </c:spPr>
            <c:extLst>
              <c:ext xmlns:c16="http://schemas.microsoft.com/office/drawing/2014/chart" uri="{C3380CC4-5D6E-409C-BE32-E72D297353CC}">
                <c16:uniqueId val="{0000000B-CD42-4A22-A081-9E756E605FAB}"/>
              </c:ext>
            </c:extLst>
          </c:dPt>
          <c:dPt>
            <c:idx val="7"/>
            <c:invertIfNegative val="0"/>
            <c:bubble3D val="0"/>
            <c:spPr>
              <a:solidFill>
                <a:srgbClr val="FFC000"/>
              </a:solidFill>
              <a:ln>
                <a:noFill/>
              </a:ln>
            </c:spPr>
            <c:extLst>
              <c:ext xmlns:c16="http://schemas.microsoft.com/office/drawing/2014/chart" uri="{C3380CC4-5D6E-409C-BE32-E72D297353CC}">
                <c16:uniqueId val="{0000000D-CD42-4A22-A081-9E756E605FAB}"/>
              </c:ext>
            </c:extLst>
          </c:dPt>
          <c:dPt>
            <c:idx val="8"/>
            <c:invertIfNegative val="0"/>
            <c:bubble3D val="0"/>
            <c:spPr>
              <a:solidFill>
                <a:srgbClr val="FFC000"/>
              </a:solidFill>
              <a:ln>
                <a:noFill/>
              </a:ln>
            </c:spPr>
            <c:extLst>
              <c:ext xmlns:c16="http://schemas.microsoft.com/office/drawing/2014/chart" uri="{C3380CC4-5D6E-409C-BE32-E72D297353CC}">
                <c16:uniqueId val="{0000000F-CD42-4A22-A081-9E756E605FAB}"/>
              </c:ext>
            </c:extLst>
          </c:dPt>
          <c:dLbls>
            <c:spPr>
              <a:noFill/>
              <a:ln>
                <a:noFill/>
              </a:ln>
              <a:effectLst/>
            </c:spP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cat>
            <c:strRef>
              <c:f>[1]SUMMARY!$CI$119:$CI$129</c:f>
              <c:strCache>
                <c:ptCount val="11"/>
                <c:pt idx="0">
                  <c:v>PL</c:v>
                </c:pt>
                <c:pt idx="1">
                  <c:v>FR</c:v>
                </c:pt>
                <c:pt idx="2">
                  <c:v>RO</c:v>
                </c:pt>
                <c:pt idx="3">
                  <c:v>IE</c:v>
                </c:pt>
                <c:pt idx="4">
                  <c:v>SE</c:v>
                </c:pt>
                <c:pt idx="5">
                  <c:v>HU</c:v>
                </c:pt>
                <c:pt idx="6">
                  <c:v>FI</c:v>
                </c:pt>
                <c:pt idx="7">
                  <c:v>LT</c:v>
                </c:pt>
                <c:pt idx="8">
                  <c:v>LU</c:v>
                </c:pt>
                <c:pt idx="9">
                  <c:v>EE</c:v>
                </c:pt>
                <c:pt idx="10">
                  <c:v>DK</c:v>
                </c:pt>
              </c:strCache>
            </c:strRef>
          </c:cat>
          <c:val>
            <c:numRef>
              <c:f>[1]SUMMARY!$CJ$119:$CJ$129</c:f>
              <c:numCache>
                <c:formatCode>General</c:formatCode>
                <c:ptCount val="11"/>
                <c:pt idx="0">
                  <c:v>-0.38271604938271608</c:v>
                </c:pt>
                <c:pt idx="1">
                  <c:v>-0.33892871725215379</c:v>
                </c:pt>
                <c:pt idx="2">
                  <c:v>-0.33012537820004689</c:v>
                </c:pt>
                <c:pt idx="3">
                  <c:v>-0.27782450238295486</c:v>
                </c:pt>
                <c:pt idx="4">
                  <c:v>-0.23499999999999999</c:v>
                </c:pt>
                <c:pt idx="5">
                  <c:v>-9.5000000000000001E-2</c:v>
                </c:pt>
                <c:pt idx="6">
                  <c:v>0</c:v>
                </c:pt>
                <c:pt idx="7">
                  <c:v>9.69E-2</c:v>
                </c:pt>
                <c:pt idx="8">
                  <c:v>0.14240903387703882</c:v>
                </c:pt>
                <c:pt idx="9">
                  <c:v>0.31</c:v>
                </c:pt>
                <c:pt idx="10">
                  <c:v>0.38750000000000001</c:v>
                </c:pt>
              </c:numCache>
            </c:numRef>
          </c:val>
          <c:extLst>
            <c:ext xmlns:c16="http://schemas.microsoft.com/office/drawing/2014/chart" uri="{C3380CC4-5D6E-409C-BE32-E72D297353CC}">
              <c16:uniqueId val="{00000010-CD42-4A22-A081-9E756E605FAB}"/>
            </c:ext>
          </c:extLst>
        </c:ser>
        <c:dLbls>
          <c:showLegendKey val="0"/>
          <c:showVal val="0"/>
          <c:showCatName val="0"/>
          <c:showSerName val="0"/>
          <c:showPercent val="0"/>
          <c:showBubbleSize val="0"/>
        </c:dLbls>
        <c:gapWidth val="0"/>
        <c:overlap val="100"/>
        <c:axId val="112892928"/>
        <c:axId val="112898816"/>
      </c:barChart>
      <c:catAx>
        <c:axId val="112892928"/>
        <c:scaling>
          <c:orientation val="maxMin"/>
        </c:scaling>
        <c:delete val="1"/>
        <c:axPos val="l"/>
        <c:numFmt formatCode="General" sourceLinked="0"/>
        <c:majorTickMark val="out"/>
        <c:minorTickMark val="none"/>
        <c:tickLblPos val="nextTo"/>
        <c:crossAx val="112898816"/>
        <c:crosses val="autoZero"/>
        <c:auto val="1"/>
        <c:lblAlgn val="ctr"/>
        <c:lblOffset val="100"/>
        <c:noMultiLvlLbl val="0"/>
      </c:catAx>
      <c:valAx>
        <c:axId val="112898816"/>
        <c:scaling>
          <c:orientation val="minMax"/>
        </c:scaling>
        <c:delete val="0"/>
        <c:axPos val="t"/>
        <c:majorGridlines>
          <c:spPr>
            <a:ln>
              <a:solidFill>
                <a:schemeClr val="bg1">
                  <a:lumMod val="85000"/>
                </a:schemeClr>
              </a:solidFill>
              <a:prstDash val="sysDash"/>
            </a:ln>
          </c:spPr>
        </c:majorGridlines>
        <c:numFmt formatCode="General" sourceLinked="1"/>
        <c:majorTickMark val="out"/>
        <c:minorTickMark val="none"/>
        <c:tickLblPos val="nextTo"/>
        <c:txPr>
          <a:bodyPr rot="-5400000" vert="horz"/>
          <a:lstStyle/>
          <a:p>
            <a:pPr>
              <a:defRPr/>
            </a:pPr>
            <a:endParaRPr lang="en-US"/>
          </a:p>
        </c:txPr>
        <c:crossAx val="112892928"/>
        <c:crosses val="autoZero"/>
        <c:crossBetween val="between"/>
        <c:majorUnit val="0.15000000000000002"/>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Gap -</a:t>
            </a:r>
            <a:r>
              <a:rPr lang="en-US" sz="1200" baseline="0"/>
              <a:t> Existing Other Non-Res</a:t>
            </a:r>
            <a:endParaRPr lang="en-US" sz="1200"/>
          </a:p>
        </c:rich>
      </c:tx>
      <c:overlay val="0"/>
    </c:title>
    <c:autoTitleDeleted val="0"/>
    <c:plotArea>
      <c:layout>
        <c:manualLayout>
          <c:layoutTarget val="inner"/>
          <c:xMode val="edge"/>
          <c:yMode val="edge"/>
          <c:x val="8.0955637892688517E-2"/>
          <c:y val="0.15179527811360063"/>
          <c:w val="0.84393818613998728"/>
          <c:h val="0.83194869067481936"/>
        </c:manualLayout>
      </c:layout>
      <c:barChart>
        <c:barDir val="bar"/>
        <c:grouping val="stacked"/>
        <c:varyColors val="0"/>
        <c:ser>
          <c:idx val="0"/>
          <c:order val="0"/>
          <c:tx>
            <c:strRef>
              <c:f>[1]SUMMARY!$CE$42</c:f>
              <c:strCache>
                <c:ptCount val="1"/>
                <c:pt idx="0">
                  <c:v>new SFH</c:v>
                </c:pt>
              </c:strCache>
            </c:strRef>
          </c:tx>
          <c:spPr>
            <a:solidFill>
              <a:srgbClr val="FF0000"/>
            </a:solidFill>
            <a:ln>
              <a:noFill/>
            </a:ln>
          </c:spPr>
          <c:invertIfNegative val="0"/>
          <c:dPt>
            <c:idx val="0"/>
            <c:invertIfNegative val="0"/>
            <c:bubble3D val="0"/>
            <c:spPr>
              <a:solidFill>
                <a:srgbClr val="00B050"/>
              </a:solidFill>
              <a:ln>
                <a:noFill/>
              </a:ln>
            </c:spPr>
            <c:extLst>
              <c:ext xmlns:c16="http://schemas.microsoft.com/office/drawing/2014/chart" uri="{C3380CC4-5D6E-409C-BE32-E72D297353CC}">
                <c16:uniqueId val="{00000001-4C4A-4CC7-A883-DDA03111858C}"/>
              </c:ext>
            </c:extLst>
          </c:dPt>
          <c:dPt>
            <c:idx val="1"/>
            <c:invertIfNegative val="0"/>
            <c:bubble3D val="0"/>
            <c:spPr>
              <a:solidFill>
                <a:srgbClr val="00B050"/>
              </a:solidFill>
              <a:ln>
                <a:noFill/>
              </a:ln>
            </c:spPr>
            <c:extLst>
              <c:ext xmlns:c16="http://schemas.microsoft.com/office/drawing/2014/chart" uri="{C3380CC4-5D6E-409C-BE32-E72D297353CC}">
                <c16:uniqueId val="{00000003-4C4A-4CC7-A883-DDA03111858C}"/>
              </c:ext>
            </c:extLst>
          </c:dPt>
          <c:dPt>
            <c:idx val="2"/>
            <c:invertIfNegative val="0"/>
            <c:bubble3D val="0"/>
            <c:spPr>
              <a:solidFill>
                <a:srgbClr val="00B050"/>
              </a:solidFill>
              <a:ln>
                <a:noFill/>
              </a:ln>
            </c:spPr>
            <c:extLst>
              <c:ext xmlns:c16="http://schemas.microsoft.com/office/drawing/2014/chart" uri="{C3380CC4-5D6E-409C-BE32-E72D297353CC}">
                <c16:uniqueId val="{00000005-4C4A-4CC7-A883-DDA03111858C}"/>
              </c:ext>
            </c:extLst>
          </c:dPt>
          <c:dPt>
            <c:idx val="3"/>
            <c:invertIfNegative val="0"/>
            <c:bubble3D val="0"/>
            <c:spPr>
              <a:solidFill>
                <a:srgbClr val="00B050"/>
              </a:solidFill>
              <a:ln>
                <a:noFill/>
              </a:ln>
            </c:spPr>
            <c:extLst>
              <c:ext xmlns:c16="http://schemas.microsoft.com/office/drawing/2014/chart" uri="{C3380CC4-5D6E-409C-BE32-E72D297353CC}">
                <c16:uniqueId val="{00000007-4C4A-4CC7-A883-DDA03111858C}"/>
              </c:ext>
            </c:extLst>
          </c:dPt>
          <c:dPt>
            <c:idx val="4"/>
            <c:invertIfNegative val="0"/>
            <c:bubble3D val="0"/>
            <c:spPr>
              <a:solidFill>
                <a:srgbClr val="00B050"/>
              </a:solidFill>
              <a:ln>
                <a:noFill/>
              </a:ln>
            </c:spPr>
            <c:extLst>
              <c:ext xmlns:c16="http://schemas.microsoft.com/office/drawing/2014/chart" uri="{C3380CC4-5D6E-409C-BE32-E72D297353CC}">
                <c16:uniqueId val="{00000009-4C4A-4CC7-A883-DDA03111858C}"/>
              </c:ext>
            </c:extLst>
          </c:dPt>
          <c:dPt>
            <c:idx val="5"/>
            <c:invertIfNegative val="0"/>
            <c:bubble3D val="0"/>
            <c:spPr>
              <a:solidFill>
                <a:srgbClr val="FFC000"/>
              </a:solidFill>
              <a:ln>
                <a:noFill/>
              </a:ln>
            </c:spPr>
            <c:extLst>
              <c:ext xmlns:c16="http://schemas.microsoft.com/office/drawing/2014/chart" uri="{C3380CC4-5D6E-409C-BE32-E72D297353CC}">
                <c16:uniqueId val="{0000000B-4C4A-4CC7-A883-DDA03111858C}"/>
              </c:ext>
            </c:extLst>
          </c:dPt>
          <c:dPt>
            <c:idx val="6"/>
            <c:invertIfNegative val="0"/>
            <c:bubble3D val="0"/>
            <c:spPr>
              <a:solidFill>
                <a:srgbClr val="FFC000"/>
              </a:solidFill>
              <a:ln>
                <a:noFill/>
              </a:ln>
            </c:spPr>
            <c:extLst>
              <c:ext xmlns:c16="http://schemas.microsoft.com/office/drawing/2014/chart" uri="{C3380CC4-5D6E-409C-BE32-E72D297353CC}">
                <c16:uniqueId val="{0000000D-4C4A-4CC7-A883-DDA03111858C}"/>
              </c:ext>
            </c:extLst>
          </c:dPt>
          <c:dPt>
            <c:idx val="7"/>
            <c:invertIfNegative val="0"/>
            <c:bubble3D val="0"/>
            <c:spPr>
              <a:solidFill>
                <a:srgbClr val="FFC000"/>
              </a:solidFill>
              <a:ln>
                <a:noFill/>
              </a:ln>
            </c:spPr>
            <c:extLst>
              <c:ext xmlns:c16="http://schemas.microsoft.com/office/drawing/2014/chart" uri="{C3380CC4-5D6E-409C-BE32-E72D297353CC}">
                <c16:uniqueId val="{0000000F-4C4A-4CC7-A883-DDA03111858C}"/>
              </c:ext>
            </c:extLst>
          </c:dPt>
          <c:dLbls>
            <c:spPr>
              <a:noFill/>
              <a:ln>
                <a:noFill/>
              </a:ln>
              <a:effectLst/>
            </c:spP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cat>
            <c:strRef>
              <c:f>[1]SUMMARY!$CK$119:$CK$128</c:f>
              <c:strCache>
                <c:ptCount val="10"/>
                <c:pt idx="0">
                  <c:v>HU</c:v>
                </c:pt>
                <c:pt idx="1">
                  <c:v>PL</c:v>
                </c:pt>
                <c:pt idx="2">
                  <c:v>SI</c:v>
                </c:pt>
                <c:pt idx="3">
                  <c:v>LU</c:v>
                </c:pt>
                <c:pt idx="4">
                  <c:v>RO</c:v>
                </c:pt>
                <c:pt idx="5">
                  <c:v>FR</c:v>
                </c:pt>
                <c:pt idx="6">
                  <c:v>FI</c:v>
                </c:pt>
                <c:pt idx="7">
                  <c:v>LT</c:v>
                </c:pt>
                <c:pt idx="8">
                  <c:v>MT</c:v>
                </c:pt>
                <c:pt idx="9">
                  <c:v>IE</c:v>
                </c:pt>
              </c:strCache>
            </c:strRef>
          </c:cat>
          <c:val>
            <c:numRef>
              <c:f>[1]SUMMARY!$CL$119:$CL$128</c:f>
              <c:numCache>
                <c:formatCode>General</c:formatCode>
                <c:ptCount val="10"/>
                <c:pt idx="0">
                  <c:v>-0.3</c:v>
                </c:pt>
                <c:pt idx="1">
                  <c:v>-0.23702950152594099</c:v>
                </c:pt>
                <c:pt idx="2">
                  <c:v>-0.17</c:v>
                </c:pt>
                <c:pt idx="3">
                  <c:v>-0.16093750000000004</c:v>
                </c:pt>
                <c:pt idx="4">
                  <c:v>-0.15976962141514039</c:v>
                </c:pt>
                <c:pt idx="5">
                  <c:v>5.5725677643173196E-2</c:v>
                </c:pt>
                <c:pt idx="6">
                  <c:v>0.1</c:v>
                </c:pt>
                <c:pt idx="7">
                  <c:v>0.1041</c:v>
                </c:pt>
                <c:pt idx="8">
                  <c:v>0.26757235676314234</c:v>
                </c:pt>
                <c:pt idx="9">
                  <c:v>0.82193380785104497</c:v>
                </c:pt>
              </c:numCache>
            </c:numRef>
          </c:val>
          <c:extLst>
            <c:ext xmlns:c16="http://schemas.microsoft.com/office/drawing/2014/chart" uri="{C3380CC4-5D6E-409C-BE32-E72D297353CC}">
              <c16:uniqueId val="{00000010-4C4A-4CC7-A883-DDA03111858C}"/>
            </c:ext>
          </c:extLst>
        </c:ser>
        <c:dLbls>
          <c:showLegendKey val="0"/>
          <c:showVal val="0"/>
          <c:showCatName val="0"/>
          <c:showSerName val="0"/>
          <c:showPercent val="0"/>
          <c:showBubbleSize val="0"/>
        </c:dLbls>
        <c:gapWidth val="0"/>
        <c:overlap val="100"/>
        <c:axId val="112955392"/>
        <c:axId val="112956928"/>
      </c:barChart>
      <c:catAx>
        <c:axId val="112955392"/>
        <c:scaling>
          <c:orientation val="maxMin"/>
        </c:scaling>
        <c:delete val="1"/>
        <c:axPos val="l"/>
        <c:numFmt formatCode="General" sourceLinked="0"/>
        <c:majorTickMark val="out"/>
        <c:minorTickMark val="none"/>
        <c:tickLblPos val="nextTo"/>
        <c:crossAx val="112956928"/>
        <c:crosses val="autoZero"/>
        <c:auto val="1"/>
        <c:lblAlgn val="ctr"/>
        <c:lblOffset val="100"/>
        <c:noMultiLvlLbl val="0"/>
      </c:catAx>
      <c:valAx>
        <c:axId val="112956928"/>
        <c:scaling>
          <c:orientation val="minMax"/>
        </c:scaling>
        <c:delete val="0"/>
        <c:axPos val="t"/>
        <c:majorGridlines>
          <c:spPr>
            <a:ln>
              <a:solidFill>
                <a:schemeClr val="bg1">
                  <a:lumMod val="85000"/>
                </a:schemeClr>
              </a:solidFill>
              <a:prstDash val="sysDash"/>
            </a:ln>
          </c:spPr>
        </c:majorGridlines>
        <c:numFmt formatCode="General" sourceLinked="1"/>
        <c:majorTickMark val="out"/>
        <c:minorTickMark val="none"/>
        <c:tickLblPos val="nextTo"/>
        <c:txPr>
          <a:bodyPr rot="-5400000" vert="horz"/>
          <a:lstStyle/>
          <a:p>
            <a:pPr>
              <a:defRPr/>
            </a:pPr>
            <a:endParaRPr lang="en-US"/>
          </a:p>
        </c:txPr>
        <c:crossAx val="112955392"/>
        <c:crosses val="autoZero"/>
        <c:crossBetween val="between"/>
        <c:majorUnit val="0.15000000000000002"/>
      </c:valAx>
    </c:plotArea>
    <c:plotVisOnly val="1"/>
    <c:dispBlanksAs val="gap"/>
    <c:showDLblsOverMax val="0"/>
  </c:chart>
  <c:spPr>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Gap -</a:t>
            </a:r>
            <a:r>
              <a:rPr lang="en-US" sz="1200" baseline="0"/>
              <a:t> Existing SFH</a:t>
            </a:r>
            <a:endParaRPr lang="en-US" sz="1200"/>
          </a:p>
        </c:rich>
      </c:tx>
      <c:overlay val="0"/>
    </c:title>
    <c:autoTitleDeleted val="0"/>
    <c:plotArea>
      <c:layout>
        <c:manualLayout>
          <c:layoutTarget val="inner"/>
          <c:xMode val="edge"/>
          <c:yMode val="edge"/>
          <c:x val="8.0955637892688517E-2"/>
          <c:y val="0.15179527811360063"/>
          <c:w val="0.84393818613998728"/>
          <c:h val="0.83194869067481936"/>
        </c:manualLayout>
      </c:layout>
      <c:barChart>
        <c:barDir val="bar"/>
        <c:grouping val="stacked"/>
        <c:varyColors val="0"/>
        <c:ser>
          <c:idx val="0"/>
          <c:order val="0"/>
          <c:tx>
            <c:strRef>
              <c:f>[1]SUMMARY!$CE$42</c:f>
              <c:strCache>
                <c:ptCount val="1"/>
                <c:pt idx="0">
                  <c:v>new SFH</c:v>
                </c:pt>
              </c:strCache>
            </c:strRef>
          </c:tx>
          <c:spPr>
            <a:solidFill>
              <a:srgbClr val="FF0000"/>
            </a:solidFill>
            <a:ln>
              <a:noFill/>
            </a:ln>
          </c:spPr>
          <c:invertIfNegative val="0"/>
          <c:dPt>
            <c:idx val="0"/>
            <c:invertIfNegative val="0"/>
            <c:bubble3D val="0"/>
            <c:spPr>
              <a:solidFill>
                <a:srgbClr val="00B050"/>
              </a:solidFill>
              <a:ln>
                <a:noFill/>
              </a:ln>
            </c:spPr>
            <c:extLst>
              <c:ext xmlns:c16="http://schemas.microsoft.com/office/drawing/2014/chart" uri="{C3380CC4-5D6E-409C-BE32-E72D297353CC}">
                <c16:uniqueId val="{00000001-010D-4B6B-AE8E-B31C2E6ED38E}"/>
              </c:ext>
            </c:extLst>
          </c:dPt>
          <c:dPt>
            <c:idx val="1"/>
            <c:invertIfNegative val="0"/>
            <c:bubble3D val="0"/>
            <c:spPr>
              <a:solidFill>
                <a:srgbClr val="00B050"/>
              </a:solidFill>
              <a:ln>
                <a:noFill/>
              </a:ln>
            </c:spPr>
            <c:extLst>
              <c:ext xmlns:c16="http://schemas.microsoft.com/office/drawing/2014/chart" uri="{C3380CC4-5D6E-409C-BE32-E72D297353CC}">
                <c16:uniqueId val="{00000003-010D-4B6B-AE8E-B31C2E6ED38E}"/>
              </c:ext>
            </c:extLst>
          </c:dPt>
          <c:dPt>
            <c:idx val="2"/>
            <c:invertIfNegative val="0"/>
            <c:bubble3D val="0"/>
            <c:spPr>
              <a:solidFill>
                <a:srgbClr val="00B050"/>
              </a:solidFill>
              <a:ln>
                <a:noFill/>
              </a:ln>
            </c:spPr>
            <c:extLst>
              <c:ext xmlns:c16="http://schemas.microsoft.com/office/drawing/2014/chart" uri="{C3380CC4-5D6E-409C-BE32-E72D297353CC}">
                <c16:uniqueId val="{00000005-010D-4B6B-AE8E-B31C2E6ED38E}"/>
              </c:ext>
            </c:extLst>
          </c:dPt>
          <c:dPt>
            <c:idx val="3"/>
            <c:invertIfNegative val="0"/>
            <c:bubble3D val="0"/>
            <c:spPr>
              <a:solidFill>
                <a:srgbClr val="00B050"/>
              </a:solidFill>
              <a:ln>
                <a:noFill/>
              </a:ln>
            </c:spPr>
            <c:extLst>
              <c:ext xmlns:c16="http://schemas.microsoft.com/office/drawing/2014/chart" uri="{C3380CC4-5D6E-409C-BE32-E72D297353CC}">
                <c16:uniqueId val="{00000007-010D-4B6B-AE8E-B31C2E6ED38E}"/>
              </c:ext>
            </c:extLst>
          </c:dPt>
          <c:dPt>
            <c:idx val="4"/>
            <c:invertIfNegative val="0"/>
            <c:bubble3D val="0"/>
            <c:spPr>
              <a:solidFill>
                <a:srgbClr val="00B050"/>
              </a:solidFill>
              <a:ln>
                <a:noFill/>
              </a:ln>
            </c:spPr>
            <c:extLst>
              <c:ext xmlns:c16="http://schemas.microsoft.com/office/drawing/2014/chart" uri="{C3380CC4-5D6E-409C-BE32-E72D297353CC}">
                <c16:uniqueId val="{00000009-010D-4B6B-AE8E-B31C2E6ED38E}"/>
              </c:ext>
            </c:extLst>
          </c:dPt>
          <c:dPt>
            <c:idx val="5"/>
            <c:invertIfNegative val="0"/>
            <c:bubble3D val="0"/>
            <c:spPr>
              <a:solidFill>
                <a:srgbClr val="FFC000"/>
              </a:solidFill>
              <a:ln>
                <a:noFill/>
              </a:ln>
            </c:spPr>
            <c:extLst>
              <c:ext xmlns:c16="http://schemas.microsoft.com/office/drawing/2014/chart" uri="{C3380CC4-5D6E-409C-BE32-E72D297353CC}">
                <c16:uniqueId val="{0000000B-010D-4B6B-AE8E-B31C2E6ED38E}"/>
              </c:ext>
            </c:extLst>
          </c:dPt>
          <c:dPt>
            <c:idx val="6"/>
            <c:invertIfNegative val="0"/>
            <c:bubble3D val="0"/>
            <c:spPr>
              <a:solidFill>
                <a:srgbClr val="FFC000"/>
              </a:solidFill>
              <a:ln>
                <a:noFill/>
              </a:ln>
            </c:spPr>
            <c:extLst>
              <c:ext xmlns:c16="http://schemas.microsoft.com/office/drawing/2014/chart" uri="{C3380CC4-5D6E-409C-BE32-E72D297353CC}">
                <c16:uniqueId val="{0000000D-010D-4B6B-AE8E-B31C2E6ED38E}"/>
              </c:ext>
            </c:extLst>
          </c:dPt>
          <c:dPt>
            <c:idx val="7"/>
            <c:invertIfNegative val="0"/>
            <c:bubble3D val="0"/>
            <c:extLst>
              <c:ext xmlns:c16="http://schemas.microsoft.com/office/drawing/2014/chart" uri="{C3380CC4-5D6E-409C-BE32-E72D297353CC}">
                <c16:uniqueId val="{0000000E-010D-4B6B-AE8E-B31C2E6ED38E}"/>
              </c:ext>
            </c:extLst>
          </c:dPt>
          <c:dPt>
            <c:idx val="8"/>
            <c:invertIfNegative val="0"/>
            <c:bubble3D val="0"/>
            <c:extLst>
              <c:ext xmlns:c16="http://schemas.microsoft.com/office/drawing/2014/chart" uri="{C3380CC4-5D6E-409C-BE32-E72D297353CC}">
                <c16:uniqueId val="{0000000F-010D-4B6B-AE8E-B31C2E6ED38E}"/>
              </c:ext>
            </c:extLst>
          </c:dPt>
          <c:dLbls>
            <c:spPr>
              <a:noFill/>
              <a:ln>
                <a:noFill/>
              </a:ln>
              <a:effectLst/>
            </c:spP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cat>
            <c:strRef>
              <c:f>[1]SUMMARY!$CM$85:$CM$94</c:f>
              <c:strCache>
                <c:ptCount val="10"/>
                <c:pt idx="0">
                  <c:v>NL</c:v>
                </c:pt>
                <c:pt idx="1">
                  <c:v>UK</c:v>
                </c:pt>
                <c:pt idx="2">
                  <c:v>FR</c:v>
                </c:pt>
                <c:pt idx="3">
                  <c:v>BE-Bru</c:v>
                </c:pt>
                <c:pt idx="4">
                  <c:v>DK</c:v>
                </c:pt>
                <c:pt idx="5">
                  <c:v>BEwal</c:v>
                </c:pt>
                <c:pt idx="6">
                  <c:v>LU</c:v>
                </c:pt>
                <c:pt idx="7">
                  <c:v>LT</c:v>
                </c:pt>
                <c:pt idx="8">
                  <c:v>IE</c:v>
                </c:pt>
                <c:pt idx="9">
                  <c:v>PL</c:v>
                </c:pt>
              </c:strCache>
            </c:strRef>
          </c:cat>
          <c:val>
            <c:numRef>
              <c:f>[1]SUMMARY!$CN$85:$CN$94</c:f>
              <c:numCache>
                <c:formatCode>General</c:formatCode>
                <c:ptCount val="10"/>
                <c:pt idx="0">
                  <c:v>-0.24249999999999999</c:v>
                </c:pt>
                <c:pt idx="1">
                  <c:v>-0.14296296296296293</c:v>
                </c:pt>
                <c:pt idx="2">
                  <c:v>-0.13631944444444447</c:v>
                </c:pt>
                <c:pt idx="3">
                  <c:v>-9.9999999999999978E-2</c:v>
                </c:pt>
                <c:pt idx="4">
                  <c:v>-7.0000000000000007E-2</c:v>
                </c:pt>
                <c:pt idx="5">
                  <c:v>6.8596837944664035E-2</c:v>
                </c:pt>
                <c:pt idx="6">
                  <c:v>0.1310146280734516</c:v>
                </c:pt>
                <c:pt idx="7">
                  <c:v>0.17</c:v>
                </c:pt>
                <c:pt idx="8">
                  <c:v>0.44851023126003459</c:v>
                </c:pt>
                <c:pt idx="9">
                  <c:v>0.57575757575757569</c:v>
                </c:pt>
              </c:numCache>
            </c:numRef>
          </c:val>
          <c:extLst>
            <c:ext xmlns:c16="http://schemas.microsoft.com/office/drawing/2014/chart" uri="{C3380CC4-5D6E-409C-BE32-E72D297353CC}">
              <c16:uniqueId val="{00000010-010D-4B6B-AE8E-B31C2E6ED38E}"/>
            </c:ext>
          </c:extLst>
        </c:ser>
        <c:dLbls>
          <c:showLegendKey val="0"/>
          <c:showVal val="0"/>
          <c:showCatName val="0"/>
          <c:showSerName val="0"/>
          <c:showPercent val="0"/>
          <c:showBubbleSize val="0"/>
        </c:dLbls>
        <c:gapWidth val="0"/>
        <c:overlap val="100"/>
        <c:axId val="124839808"/>
        <c:axId val="124841344"/>
      </c:barChart>
      <c:catAx>
        <c:axId val="124839808"/>
        <c:scaling>
          <c:orientation val="maxMin"/>
        </c:scaling>
        <c:delete val="1"/>
        <c:axPos val="l"/>
        <c:numFmt formatCode="General" sourceLinked="0"/>
        <c:majorTickMark val="out"/>
        <c:minorTickMark val="none"/>
        <c:tickLblPos val="nextTo"/>
        <c:crossAx val="124841344"/>
        <c:crosses val="autoZero"/>
        <c:auto val="1"/>
        <c:lblAlgn val="ctr"/>
        <c:lblOffset val="100"/>
        <c:noMultiLvlLbl val="0"/>
      </c:catAx>
      <c:valAx>
        <c:axId val="124841344"/>
        <c:scaling>
          <c:orientation val="minMax"/>
        </c:scaling>
        <c:delete val="0"/>
        <c:axPos val="t"/>
        <c:majorGridlines>
          <c:spPr>
            <a:ln>
              <a:solidFill>
                <a:schemeClr val="bg1">
                  <a:lumMod val="85000"/>
                </a:schemeClr>
              </a:solidFill>
              <a:prstDash val="sysDash"/>
            </a:ln>
          </c:spPr>
        </c:majorGridlines>
        <c:numFmt formatCode="General" sourceLinked="1"/>
        <c:majorTickMark val="out"/>
        <c:minorTickMark val="none"/>
        <c:tickLblPos val="nextTo"/>
        <c:txPr>
          <a:bodyPr rot="-5400000" vert="horz"/>
          <a:lstStyle/>
          <a:p>
            <a:pPr>
              <a:defRPr/>
            </a:pPr>
            <a:endParaRPr lang="en-US"/>
          </a:p>
        </c:txPr>
        <c:crossAx val="124839808"/>
        <c:crosses val="autoZero"/>
        <c:crossBetween val="between"/>
        <c:majorUnit val="0.15000000000000002"/>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Gap -</a:t>
            </a:r>
            <a:r>
              <a:rPr lang="en-US" sz="1200" baseline="0"/>
              <a:t> Existing MFH</a:t>
            </a:r>
            <a:endParaRPr lang="en-US" sz="1200"/>
          </a:p>
        </c:rich>
      </c:tx>
      <c:overlay val="0"/>
    </c:title>
    <c:autoTitleDeleted val="0"/>
    <c:plotArea>
      <c:layout>
        <c:manualLayout>
          <c:layoutTarget val="inner"/>
          <c:xMode val="edge"/>
          <c:yMode val="edge"/>
          <c:x val="8.0955637892688517E-2"/>
          <c:y val="0.15179527811360063"/>
          <c:w val="0.84393818613998728"/>
          <c:h val="0.83194869067481936"/>
        </c:manualLayout>
      </c:layout>
      <c:barChart>
        <c:barDir val="bar"/>
        <c:grouping val="stacked"/>
        <c:varyColors val="0"/>
        <c:ser>
          <c:idx val="0"/>
          <c:order val="0"/>
          <c:tx>
            <c:strRef>
              <c:f>[1]SUMMARY!$CE$42</c:f>
              <c:strCache>
                <c:ptCount val="1"/>
                <c:pt idx="0">
                  <c:v>new SFH</c:v>
                </c:pt>
              </c:strCache>
            </c:strRef>
          </c:tx>
          <c:spPr>
            <a:solidFill>
              <a:srgbClr val="FF0000"/>
            </a:solidFill>
            <a:ln>
              <a:noFill/>
            </a:ln>
          </c:spPr>
          <c:invertIfNegative val="0"/>
          <c:dPt>
            <c:idx val="0"/>
            <c:invertIfNegative val="0"/>
            <c:bubble3D val="0"/>
            <c:spPr>
              <a:solidFill>
                <a:srgbClr val="00B050"/>
              </a:solidFill>
              <a:ln>
                <a:noFill/>
              </a:ln>
            </c:spPr>
            <c:extLst>
              <c:ext xmlns:c16="http://schemas.microsoft.com/office/drawing/2014/chart" uri="{C3380CC4-5D6E-409C-BE32-E72D297353CC}">
                <c16:uniqueId val="{00000001-155D-4A62-97DD-7EB054D3C046}"/>
              </c:ext>
            </c:extLst>
          </c:dPt>
          <c:dPt>
            <c:idx val="1"/>
            <c:invertIfNegative val="0"/>
            <c:bubble3D val="0"/>
            <c:spPr>
              <a:solidFill>
                <a:srgbClr val="00B050"/>
              </a:solidFill>
              <a:ln>
                <a:noFill/>
              </a:ln>
            </c:spPr>
            <c:extLst>
              <c:ext xmlns:c16="http://schemas.microsoft.com/office/drawing/2014/chart" uri="{C3380CC4-5D6E-409C-BE32-E72D297353CC}">
                <c16:uniqueId val="{00000003-155D-4A62-97DD-7EB054D3C046}"/>
              </c:ext>
            </c:extLst>
          </c:dPt>
          <c:dPt>
            <c:idx val="2"/>
            <c:invertIfNegative val="0"/>
            <c:bubble3D val="0"/>
            <c:spPr>
              <a:solidFill>
                <a:srgbClr val="00B050"/>
              </a:solidFill>
              <a:ln>
                <a:noFill/>
              </a:ln>
            </c:spPr>
            <c:extLst>
              <c:ext xmlns:c16="http://schemas.microsoft.com/office/drawing/2014/chart" uri="{C3380CC4-5D6E-409C-BE32-E72D297353CC}">
                <c16:uniqueId val="{00000005-155D-4A62-97DD-7EB054D3C046}"/>
              </c:ext>
            </c:extLst>
          </c:dPt>
          <c:dPt>
            <c:idx val="3"/>
            <c:invertIfNegative val="0"/>
            <c:bubble3D val="0"/>
            <c:spPr>
              <a:solidFill>
                <a:srgbClr val="00B050"/>
              </a:solidFill>
              <a:ln>
                <a:noFill/>
              </a:ln>
            </c:spPr>
            <c:extLst>
              <c:ext xmlns:c16="http://schemas.microsoft.com/office/drawing/2014/chart" uri="{C3380CC4-5D6E-409C-BE32-E72D297353CC}">
                <c16:uniqueId val="{00000007-155D-4A62-97DD-7EB054D3C046}"/>
              </c:ext>
            </c:extLst>
          </c:dPt>
          <c:dPt>
            <c:idx val="4"/>
            <c:invertIfNegative val="0"/>
            <c:bubble3D val="0"/>
            <c:spPr>
              <a:solidFill>
                <a:srgbClr val="00B050"/>
              </a:solidFill>
              <a:ln>
                <a:noFill/>
              </a:ln>
            </c:spPr>
            <c:extLst>
              <c:ext xmlns:c16="http://schemas.microsoft.com/office/drawing/2014/chart" uri="{C3380CC4-5D6E-409C-BE32-E72D297353CC}">
                <c16:uniqueId val="{00000009-155D-4A62-97DD-7EB054D3C046}"/>
              </c:ext>
            </c:extLst>
          </c:dPt>
          <c:dPt>
            <c:idx val="5"/>
            <c:invertIfNegative val="0"/>
            <c:bubble3D val="0"/>
            <c:spPr>
              <a:solidFill>
                <a:srgbClr val="00B050"/>
              </a:solidFill>
              <a:ln>
                <a:noFill/>
              </a:ln>
            </c:spPr>
            <c:extLst>
              <c:ext xmlns:c16="http://schemas.microsoft.com/office/drawing/2014/chart" uri="{C3380CC4-5D6E-409C-BE32-E72D297353CC}">
                <c16:uniqueId val="{0000000B-155D-4A62-97DD-7EB054D3C046}"/>
              </c:ext>
            </c:extLst>
          </c:dPt>
          <c:dPt>
            <c:idx val="6"/>
            <c:invertIfNegative val="0"/>
            <c:bubble3D val="0"/>
            <c:spPr>
              <a:solidFill>
                <a:srgbClr val="FFC000"/>
              </a:solidFill>
              <a:ln>
                <a:noFill/>
              </a:ln>
            </c:spPr>
            <c:extLst>
              <c:ext xmlns:c16="http://schemas.microsoft.com/office/drawing/2014/chart" uri="{C3380CC4-5D6E-409C-BE32-E72D297353CC}">
                <c16:uniqueId val="{0000000D-155D-4A62-97DD-7EB054D3C046}"/>
              </c:ext>
            </c:extLst>
          </c:dPt>
          <c:dPt>
            <c:idx val="7"/>
            <c:invertIfNegative val="0"/>
            <c:bubble3D val="0"/>
            <c:extLst>
              <c:ext xmlns:c16="http://schemas.microsoft.com/office/drawing/2014/chart" uri="{C3380CC4-5D6E-409C-BE32-E72D297353CC}">
                <c16:uniqueId val="{0000000E-155D-4A62-97DD-7EB054D3C046}"/>
              </c:ext>
            </c:extLst>
          </c:dPt>
          <c:dLbls>
            <c:spPr>
              <a:noFill/>
              <a:ln>
                <a:noFill/>
              </a:ln>
              <a:effectLst/>
            </c:spP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cat>
            <c:strRef>
              <c:f>[1]SUMMARY!$CO$85:$CO$94</c:f>
              <c:strCache>
                <c:ptCount val="10"/>
                <c:pt idx="0">
                  <c:v>BE-Bru</c:v>
                </c:pt>
                <c:pt idx="1">
                  <c:v>NL</c:v>
                </c:pt>
                <c:pt idx="2">
                  <c:v>FR</c:v>
                </c:pt>
                <c:pt idx="3">
                  <c:v>UK</c:v>
                </c:pt>
                <c:pt idx="4">
                  <c:v>BEwal</c:v>
                </c:pt>
                <c:pt idx="5">
                  <c:v>DK</c:v>
                </c:pt>
                <c:pt idx="6">
                  <c:v>LU</c:v>
                </c:pt>
                <c:pt idx="7">
                  <c:v>LT</c:v>
                </c:pt>
                <c:pt idx="8">
                  <c:v>IE</c:v>
                </c:pt>
                <c:pt idx="9">
                  <c:v>PL</c:v>
                </c:pt>
              </c:strCache>
            </c:strRef>
          </c:cat>
          <c:val>
            <c:numRef>
              <c:f>[1]SUMMARY!$CP$85:$CP$94</c:f>
              <c:numCache>
                <c:formatCode>General</c:formatCode>
                <c:ptCount val="10"/>
                <c:pt idx="0">
                  <c:v>-0.41</c:v>
                </c:pt>
                <c:pt idx="1">
                  <c:v>-0.24249999999999999</c:v>
                </c:pt>
                <c:pt idx="2">
                  <c:v>-0.13631944444444447</c:v>
                </c:pt>
                <c:pt idx="3">
                  <c:v>-0.13629629629629628</c:v>
                </c:pt>
                <c:pt idx="4">
                  <c:v>-6.6858673241651956E-2</c:v>
                </c:pt>
                <c:pt idx="5">
                  <c:v>-2.0000000000000004E-2</c:v>
                </c:pt>
                <c:pt idx="6">
                  <c:v>0.1310146280734516</c:v>
                </c:pt>
                <c:pt idx="7">
                  <c:v>0.17</c:v>
                </c:pt>
                <c:pt idx="8">
                  <c:v>0.38213151116376926</c:v>
                </c:pt>
                <c:pt idx="9">
                  <c:v>0.41666666666666669</c:v>
                </c:pt>
              </c:numCache>
            </c:numRef>
          </c:val>
          <c:extLst>
            <c:ext xmlns:c16="http://schemas.microsoft.com/office/drawing/2014/chart" uri="{C3380CC4-5D6E-409C-BE32-E72D297353CC}">
              <c16:uniqueId val="{0000000F-155D-4A62-97DD-7EB054D3C046}"/>
            </c:ext>
          </c:extLst>
        </c:ser>
        <c:dLbls>
          <c:showLegendKey val="0"/>
          <c:showVal val="0"/>
          <c:showCatName val="0"/>
          <c:showSerName val="0"/>
          <c:showPercent val="0"/>
          <c:showBubbleSize val="0"/>
        </c:dLbls>
        <c:gapWidth val="0"/>
        <c:overlap val="100"/>
        <c:axId val="124889728"/>
        <c:axId val="124891520"/>
      </c:barChart>
      <c:catAx>
        <c:axId val="124889728"/>
        <c:scaling>
          <c:orientation val="maxMin"/>
        </c:scaling>
        <c:delete val="1"/>
        <c:axPos val="l"/>
        <c:numFmt formatCode="General" sourceLinked="0"/>
        <c:majorTickMark val="out"/>
        <c:minorTickMark val="none"/>
        <c:tickLblPos val="nextTo"/>
        <c:crossAx val="124891520"/>
        <c:crosses val="autoZero"/>
        <c:auto val="1"/>
        <c:lblAlgn val="ctr"/>
        <c:lblOffset val="100"/>
        <c:noMultiLvlLbl val="0"/>
      </c:catAx>
      <c:valAx>
        <c:axId val="124891520"/>
        <c:scaling>
          <c:orientation val="minMax"/>
        </c:scaling>
        <c:delete val="0"/>
        <c:axPos val="t"/>
        <c:majorGridlines>
          <c:spPr>
            <a:ln>
              <a:solidFill>
                <a:schemeClr val="bg1">
                  <a:lumMod val="85000"/>
                </a:schemeClr>
              </a:solidFill>
              <a:prstDash val="sysDash"/>
            </a:ln>
          </c:spPr>
        </c:majorGridlines>
        <c:numFmt formatCode="General" sourceLinked="1"/>
        <c:majorTickMark val="out"/>
        <c:minorTickMark val="none"/>
        <c:tickLblPos val="nextTo"/>
        <c:txPr>
          <a:bodyPr rot="-5400000" vert="horz"/>
          <a:lstStyle/>
          <a:p>
            <a:pPr>
              <a:defRPr/>
            </a:pPr>
            <a:endParaRPr lang="en-US"/>
          </a:p>
        </c:txPr>
        <c:crossAx val="124889728"/>
        <c:crosses val="autoZero"/>
        <c:crossBetween val="between"/>
        <c:majorUnit val="0.15000000000000002"/>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Gap -</a:t>
            </a:r>
            <a:r>
              <a:rPr lang="en-US" sz="1200" baseline="0"/>
              <a:t> Existing Office</a:t>
            </a:r>
            <a:endParaRPr lang="en-US" sz="1200"/>
          </a:p>
        </c:rich>
      </c:tx>
      <c:overlay val="0"/>
    </c:title>
    <c:autoTitleDeleted val="0"/>
    <c:plotArea>
      <c:layout>
        <c:manualLayout>
          <c:layoutTarget val="inner"/>
          <c:xMode val="edge"/>
          <c:yMode val="edge"/>
          <c:x val="8.0955637892688517E-2"/>
          <c:y val="0.15179527811360063"/>
          <c:w val="0.84393818613998728"/>
          <c:h val="0.83194869067481936"/>
        </c:manualLayout>
      </c:layout>
      <c:barChart>
        <c:barDir val="bar"/>
        <c:grouping val="stacked"/>
        <c:varyColors val="0"/>
        <c:ser>
          <c:idx val="0"/>
          <c:order val="0"/>
          <c:tx>
            <c:strRef>
              <c:f>[1]SUMMARY!$CE$42</c:f>
              <c:strCache>
                <c:ptCount val="1"/>
                <c:pt idx="0">
                  <c:v>new SFH</c:v>
                </c:pt>
              </c:strCache>
            </c:strRef>
          </c:tx>
          <c:spPr>
            <a:solidFill>
              <a:srgbClr val="FF0000"/>
            </a:solidFill>
            <a:ln>
              <a:noFill/>
            </a:ln>
          </c:spPr>
          <c:invertIfNegative val="0"/>
          <c:dPt>
            <c:idx val="0"/>
            <c:invertIfNegative val="0"/>
            <c:bubble3D val="0"/>
            <c:spPr>
              <a:solidFill>
                <a:srgbClr val="00B050"/>
              </a:solidFill>
              <a:ln>
                <a:noFill/>
              </a:ln>
            </c:spPr>
            <c:extLst>
              <c:ext xmlns:c16="http://schemas.microsoft.com/office/drawing/2014/chart" uri="{C3380CC4-5D6E-409C-BE32-E72D297353CC}">
                <c16:uniqueId val="{00000001-92E6-4272-8CE8-80C2BFFBA8D6}"/>
              </c:ext>
            </c:extLst>
          </c:dPt>
          <c:dPt>
            <c:idx val="1"/>
            <c:invertIfNegative val="0"/>
            <c:bubble3D val="0"/>
            <c:spPr>
              <a:solidFill>
                <a:srgbClr val="00B050"/>
              </a:solidFill>
              <a:ln>
                <a:noFill/>
              </a:ln>
            </c:spPr>
            <c:extLst>
              <c:ext xmlns:c16="http://schemas.microsoft.com/office/drawing/2014/chart" uri="{C3380CC4-5D6E-409C-BE32-E72D297353CC}">
                <c16:uniqueId val="{00000003-92E6-4272-8CE8-80C2BFFBA8D6}"/>
              </c:ext>
            </c:extLst>
          </c:dPt>
          <c:dPt>
            <c:idx val="2"/>
            <c:invertIfNegative val="0"/>
            <c:bubble3D val="0"/>
            <c:spPr>
              <a:solidFill>
                <a:srgbClr val="FFC000"/>
              </a:solidFill>
              <a:ln>
                <a:noFill/>
              </a:ln>
            </c:spPr>
            <c:extLst>
              <c:ext xmlns:c16="http://schemas.microsoft.com/office/drawing/2014/chart" uri="{C3380CC4-5D6E-409C-BE32-E72D297353CC}">
                <c16:uniqueId val="{00000005-92E6-4272-8CE8-80C2BFFBA8D6}"/>
              </c:ext>
            </c:extLst>
          </c:dPt>
          <c:dPt>
            <c:idx val="3"/>
            <c:invertIfNegative val="0"/>
            <c:bubble3D val="0"/>
            <c:spPr>
              <a:solidFill>
                <a:srgbClr val="FFC000"/>
              </a:solidFill>
              <a:ln>
                <a:noFill/>
              </a:ln>
            </c:spPr>
            <c:extLst>
              <c:ext xmlns:c16="http://schemas.microsoft.com/office/drawing/2014/chart" uri="{C3380CC4-5D6E-409C-BE32-E72D297353CC}">
                <c16:uniqueId val="{00000007-92E6-4272-8CE8-80C2BFFBA8D6}"/>
              </c:ext>
            </c:extLst>
          </c:dPt>
          <c:dPt>
            <c:idx val="4"/>
            <c:invertIfNegative val="0"/>
            <c:bubble3D val="0"/>
            <c:spPr>
              <a:solidFill>
                <a:srgbClr val="FFC000"/>
              </a:solidFill>
              <a:ln>
                <a:noFill/>
              </a:ln>
            </c:spPr>
            <c:extLst>
              <c:ext xmlns:c16="http://schemas.microsoft.com/office/drawing/2014/chart" uri="{C3380CC4-5D6E-409C-BE32-E72D297353CC}">
                <c16:uniqueId val="{00000009-92E6-4272-8CE8-80C2BFFBA8D6}"/>
              </c:ext>
            </c:extLst>
          </c:dPt>
          <c:dPt>
            <c:idx val="5"/>
            <c:invertIfNegative val="0"/>
            <c:bubble3D val="0"/>
            <c:extLst>
              <c:ext xmlns:c16="http://schemas.microsoft.com/office/drawing/2014/chart" uri="{C3380CC4-5D6E-409C-BE32-E72D297353CC}">
                <c16:uniqueId val="{0000000A-92E6-4272-8CE8-80C2BFFBA8D6}"/>
              </c:ext>
            </c:extLst>
          </c:dPt>
          <c:dLbls>
            <c:spPr>
              <a:noFill/>
              <a:ln>
                <a:noFill/>
              </a:ln>
              <a:effectLst/>
            </c:spP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cat>
            <c:strRef>
              <c:f>[1]SUMMARY!$CM$119:$CM$124</c:f>
              <c:strCache>
                <c:ptCount val="6"/>
                <c:pt idx="0">
                  <c:v>NL</c:v>
                </c:pt>
                <c:pt idx="1">
                  <c:v>FR</c:v>
                </c:pt>
                <c:pt idx="2">
                  <c:v>LT</c:v>
                </c:pt>
                <c:pt idx="3">
                  <c:v>BEwal</c:v>
                </c:pt>
                <c:pt idx="4">
                  <c:v>LU</c:v>
                </c:pt>
                <c:pt idx="5">
                  <c:v>PL</c:v>
                </c:pt>
              </c:strCache>
            </c:strRef>
          </c:cat>
          <c:val>
            <c:numRef>
              <c:f>[1]SUMMARY!$CN$119:$CN$124</c:f>
              <c:numCache>
                <c:formatCode>General</c:formatCode>
                <c:ptCount val="6"/>
                <c:pt idx="0">
                  <c:v>-0.24249999999999999</c:v>
                </c:pt>
                <c:pt idx="1">
                  <c:v>-9.4478951000690106E-2</c:v>
                </c:pt>
                <c:pt idx="2">
                  <c:v>7.7500000000000013E-2</c:v>
                </c:pt>
                <c:pt idx="3">
                  <c:v>9.193187764616334E-2</c:v>
                </c:pt>
                <c:pt idx="4">
                  <c:v>0.1310146280734516</c:v>
                </c:pt>
                <c:pt idx="5">
                  <c:v>0.57575757575757569</c:v>
                </c:pt>
              </c:numCache>
            </c:numRef>
          </c:val>
          <c:extLst>
            <c:ext xmlns:c16="http://schemas.microsoft.com/office/drawing/2014/chart" uri="{C3380CC4-5D6E-409C-BE32-E72D297353CC}">
              <c16:uniqueId val="{0000000B-92E6-4272-8CE8-80C2BFFBA8D6}"/>
            </c:ext>
          </c:extLst>
        </c:ser>
        <c:dLbls>
          <c:showLegendKey val="0"/>
          <c:showVal val="0"/>
          <c:showCatName val="0"/>
          <c:showSerName val="0"/>
          <c:showPercent val="0"/>
          <c:showBubbleSize val="0"/>
        </c:dLbls>
        <c:gapWidth val="0"/>
        <c:overlap val="100"/>
        <c:axId val="124979456"/>
        <c:axId val="124989440"/>
      </c:barChart>
      <c:catAx>
        <c:axId val="124979456"/>
        <c:scaling>
          <c:orientation val="maxMin"/>
        </c:scaling>
        <c:delete val="1"/>
        <c:axPos val="l"/>
        <c:numFmt formatCode="General" sourceLinked="0"/>
        <c:majorTickMark val="out"/>
        <c:minorTickMark val="none"/>
        <c:tickLblPos val="nextTo"/>
        <c:crossAx val="124989440"/>
        <c:crosses val="autoZero"/>
        <c:auto val="1"/>
        <c:lblAlgn val="ctr"/>
        <c:lblOffset val="100"/>
        <c:noMultiLvlLbl val="0"/>
      </c:catAx>
      <c:valAx>
        <c:axId val="124989440"/>
        <c:scaling>
          <c:orientation val="minMax"/>
        </c:scaling>
        <c:delete val="0"/>
        <c:axPos val="t"/>
        <c:majorGridlines>
          <c:spPr>
            <a:ln>
              <a:solidFill>
                <a:schemeClr val="bg1">
                  <a:lumMod val="85000"/>
                </a:schemeClr>
              </a:solidFill>
              <a:prstDash val="sysDash"/>
            </a:ln>
          </c:spPr>
        </c:majorGridlines>
        <c:numFmt formatCode="General" sourceLinked="1"/>
        <c:majorTickMark val="out"/>
        <c:minorTickMark val="none"/>
        <c:tickLblPos val="nextTo"/>
        <c:txPr>
          <a:bodyPr rot="-5400000" vert="horz"/>
          <a:lstStyle/>
          <a:p>
            <a:pPr>
              <a:defRPr/>
            </a:pPr>
            <a:endParaRPr lang="en-US"/>
          </a:p>
        </c:txPr>
        <c:crossAx val="124979456"/>
        <c:crosses val="autoZero"/>
        <c:crossBetween val="between"/>
        <c:majorUnit val="0.15000000000000002"/>
      </c:valAx>
    </c:plotArea>
    <c:plotVisOnly val="1"/>
    <c:dispBlanksAs val="gap"/>
    <c:showDLblsOverMax val="0"/>
  </c:chart>
  <c:spPr>
    <a:ln>
      <a:no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Gap -</a:t>
            </a:r>
            <a:r>
              <a:rPr lang="en-US" sz="1200" baseline="0"/>
              <a:t> Existing Other Non-Res</a:t>
            </a:r>
            <a:endParaRPr lang="en-US" sz="1200"/>
          </a:p>
        </c:rich>
      </c:tx>
      <c:overlay val="0"/>
    </c:title>
    <c:autoTitleDeleted val="0"/>
    <c:plotArea>
      <c:layout>
        <c:manualLayout>
          <c:layoutTarget val="inner"/>
          <c:xMode val="edge"/>
          <c:yMode val="edge"/>
          <c:x val="8.0955637892688517E-2"/>
          <c:y val="0.15179527811360063"/>
          <c:w val="0.84393818613998728"/>
          <c:h val="0.83194869067481936"/>
        </c:manualLayout>
      </c:layout>
      <c:barChart>
        <c:barDir val="bar"/>
        <c:grouping val="stacked"/>
        <c:varyColors val="0"/>
        <c:ser>
          <c:idx val="0"/>
          <c:order val="0"/>
          <c:tx>
            <c:strRef>
              <c:f>[1]SUMMARY!$CE$42</c:f>
              <c:strCache>
                <c:ptCount val="1"/>
                <c:pt idx="0">
                  <c:v>new SFH</c:v>
                </c:pt>
              </c:strCache>
            </c:strRef>
          </c:tx>
          <c:spPr>
            <a:solidFill>
              <a:srgbClr val="FF0000"/>
            </a:solidFill>
            <a:ln>
              <a:noFill/>
            </a:ln>
          </c:spPr>
          <c:invertIfNegative val="0"/>
          <c:dPt>
            <c:idx val="0"/>
            <c:invertIfNegative val="0"/>
            <c:bubble3D val="0"/>
            <c:spPr>
              <a:solidFill>
                <a:srgbClr val="00B050"/>
              </a:solidFill>
              <a:ln>
                <a:noFill/>
              </a:ln>
            </c:spPr>
            <c:extLst>
              <c:ext xmlns:c16="http://schemas.microsoft.com/office/drawing/2014/chart" uri="{C3380CC4-5D6E-409C-BE32-E72D297353CC}">
                <c16:uniqueId val="{00000001-85EF-4898-B30D-7195FB238B15}"/>
              </c:ext>
            </c:extLst>
          </c:dPt>
          <c:dPt>
            <c:idx val="1"/>
            <c:invertIfNegative val="0"/>
            <c:bubble3D val="0"/>
            <c:spPr>
              <a:solidFill>
                <a:srgbClr val="00B050"/>
              </a:solidFill>
              <a:ln>
                <a:noFill/>
              </a:ln>
            </c:spPr>
            <c:extLst>
              <c:ext xmlns:c16="http://schemas.microsoft.com/office/drawing/2014/chart" uri="{C3380CC4-5D6E-409C-BE32-E72D297353CC}">
                <c16:uniqueId val="{00000003-85EF-4898-B30D-7195FB238B15}"/>
              </c:ext>
            </c:extLst>
          </c:dPt>
          <c:dPt>
            <c:idx val="2"/>
            <c:invertIfNegative val="0"/>
            <c:bubble3D val="0"/>
            <c:spPr>
              <a:solidFill>
                <a:srgbClr val="FFC000"/>
              </a:solidFill>
              <a:ln>
                <a:noFill/>
              </a:ln>
            </c:spPr>
            <c:extLst>
              <c:ext xmlns:c16="http://schemas.microsoft.com/office/drawing/2014/chart" uri="{C3380CC4-5D6E-409C-BE32-E72D297353CC}">
                <c16:uniqueId val="{00000005-85EF-4898-B30D-7195FB238B15}"/>
              </c:ext>
            </c:extLst>
          </c:dPt>
          <c:dPt>
            <c:idx val="3"/>
            <c:invertIfNegative val="0"/>
            <c:bubble3D val="0"/>
            <c:spPr>
              <a:solidFill>
                <a:srgbClr val="FFC000"/>
              </a:solidFill>
              <a:ln>
                <a:noFill/>
              </a:ln>
            </c:spPr>
            <c:extLst>
              <c:ext xmlns:c16="http://schemas.microsoft.com/office/drawing/2014/chart" uri="{C3380CC4-5D6E-409C-BE32-E72D297353CC}">
                <c16:uniqueId val="{00000007-85EF-4898-B30D-7195FB238B15}"/>
              </c:ext>
            </c:extLst>
          </c:dPt>
          <c:dPt>
            <c:idx val="4"/>
            <c:invertIfNegative val="0"/>
            <c:bubble3D val="0"/>
            <c:spPr>
              <a:solidFill>
                <a:srgbClr val="FFC000"/>
              </a:solidFill>
              <a:ln>
                <a:noFill/>
              </a:ln>
            </c:spPr>
            <c:extLst>
              <c:ext xmlns:c16="http://schemas.microsoft.com/office/drawing/2014/chart" uri="{C3380CC4-5D6E-409C-BE32-E72D297353CC}">
                <c16:uniqueId val="{00000009-85EF-4898-B30D-7195FB238B15}"/>
              </c:ext>
            </c:extLst>
          </c:dPt>
          <c:dPt>
            <c:idx val="5"/>
            <c:invertIfNegative val="0"/>
            <c:bubble3D val="0"/>
            <c:extLst>
              <c:ext xmlns:c16="http://schemas.microsoft.com/office/drawing/2014/chart" uri="{C3380CC4-5D6E-409C-BE32-E72D297353CC}">
                <c16:uniqueId val="{0000000A-85EF-4898-B30D-7195FB238B15}"/>
              </c:ext>
            </c:extLst>
          </c:dPt>
          <c:dLbls>
            <c:spPr>
              <a:noFill/>
              <a:ln>
                <a:noFill/>
              </a:ln>
              <a:effectLst/>
            </c:spPr>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cat>
            <c:strRef>
              <c:f>[1]SUMMARY!$CO$119:$CO$125</c:f>
              <c:strCache>
                <c:ptCount val="7"/>
                <c:pt idx="0">
                  <c:v>UK</c:v>
                </c:pt>
                <c:pt idx="1">
                  <c:v>FR</c:v>
                </c:pt>
                <c:pt idx="2">
                  <c:v>BEwal</c:v>
                </c:pt>
                <c:pt idx="3">
                  <c:v>LT</c:v>
                </c:pt>
                <c:pt idx="4">
                  <c:v>LU</c:v>
                </c:pt>
                <c:pt idx="5">
                  <c:v>IE</c:v>
                </c:pt>
                <c:pt idx="6">
                  <c:v>PL</c:v>
                </c:pt>
              </c:strCache>
            </c:strRef>
          </c:cat>
          <c:val>
            <c:numRef>
              <c:f>[1]SUMMARY!$CP$119:$CP$125</c:f>
              <c:numCache>
                <c:formatCode>General</c:formatCode>
                <c:ptCount val="7"/>
                <c:pt idx="0">
                  <c:v>-0.17909420289855071</c:v>
                </c:pt>
                <c:pt idx="1">
                  <c:v>-9.4478951000690106E-2</c:v>
                </c:pt>
                <c:pt idx="2">
                  <c:v>6.2237762237762222E-2</c:v>
                </c:pt>
                <c:pt idx="3">
                  <c:v>7.7500000000000013E-2</c:v>
                </c:pt>
                <c:pt idx="4">
                  <c:v>0.1310146280734516</c:v>
                </c:pt>
                <c:pt idx="5">
                  <c:v>0.42763929618768337</c:v>
                </c:pt>
                <c:pt idx="6">
                  <c:v>0.66666666666666674</c:v>
                </c:pt>
              </c:numCache>
            </c:numRef>
          </c:val>
          <c:extLst>
            <c:ext xmlns:c16="http://schemas.microsoft.com/office/drawing/2014/chart" uri="{C3380CC4-5D6E-409C-BE32-E72D297353CC}">
              <c16:uniqueId val="{0000000B-85EF-4898-B30D-7195FB238B15}"/>
            </c:ext>
          </c:extLst>
        </c:ser>
        <c:dLbls>
          <c:showLegendKey val="0"/>
          <c:showVal val="0"/>
          <c:showCatName val="0"/>
          <c:showSerName val="0"/>
          <c:showPercent val="0"/>
          <c:showBubbleSize val="0"/>
        </c:dLbls>
        <c:gapWidth val="0"/>
        <c:overlap val="100"/>
        <c:axId val="125024128"/>
        <c:axId val="125025664"/>
      </c:barChart>
      <c:catAx>
        <c:axId val="125024128"/>
        <c:scaling>
          <c:orientation val="maxMin"/>
        </c:scaling>
        <c:delete val="1"/>
        <c:axPos val="l"/>
        <c:numFmt formatCode="General" sourceLinked="0"/>
        <c:majorTickMark val="out"/>
        <c:minorTickMark val="none"/>
        <c:tickLblPos val="nextTo"/>
        <c:crossAx val="125025664"/>
        <c:crosses val="autoZero"/>
        <c:auto val="1"/>
        <c:lblAlgn val="ctr"/>
        <c:lblOffset val="100"/>
        <c:noMultiLvlLbl val="0"/>
      </c:catAx>
      <c:valAx>
        <c:axId val="125025664"/>
        <c:scaling>
          <c:orientation val="minMax"/>
        </c:scaling>
        <c:delete val="0"/>
        <c:axPos val="t"/>
        <c:majorGridlines>
          <c:spPr>
            <a:ln>
              <a:solidFill>
                <a:schemeClr val="bg1">
                  <a:lumMod val="85000"/>
                </a:schemeClr>
              </a:solidFill>
              <a:prstDash val="sysDash"/>
            </a:ln>
          </c:spPr>
        </c:majorGridlines>
        <c:numFmt formatCode="General" sourceLinked="1"/>
        <c:majorTickMark val="out"/>
        <c:minorTickMark val="none"/>
        <c:tickLblPos val="nextTo"/>
        <c:txPr>
          <a:bodyPr rot="-5400000" vert="horz"/>
          <a:lstStyle/>
          <a:p>
            <a:pPr>
              <a:defRPr/>
            </a:pPr>
            <a:endParaRPr lang="en-US"/>
          </a:p>
        </c:txPr>
        <c:crossAx val="125024128"/>
        <c:crosses val="autoZero"/>
        <c:crossBetween val="between"/>
        <c:majorUnit val="0.15000000000000002"/>
      </c:valAx>
    </c:plotArea>
    <c:plotVisOnly val="1"/>
    <c:dispBlanksAs val="gap"/>
    <c:showDLblsOverMax val="0"/>
  </c:chart>
  <c:spPr>
    <a:ln>
      <a:no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t>0) Scope of the report</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E578-41F2-B936-1108E24A6896}"/>
              </c:ext>
            </c:extLst>
          </c:dPt>
          <c:dPt>
            <c:idx val="1"/>
            <c:bubble3D val="0"/>
            <c:spPr>
              <a:solidFill>
                <a:srgbClr val="00B050"/>
              </a:solidFill>
            </c:spPr>
            <c:extLst>
              <c:ext xmlns:c16="http://schemas.microsoft.com/office/drawing/2014/chart" uri="{C3380CC4-5D6E-409C-BE32-E72D297353CC}">
                <c16:uniqueId val="{00000003-E578-41F2-B936-1108E24A6896}"/>
              </c:ext>
            </c:extLst>
          </c:dPt>
          <c:dPt>
            <c:idx val="2"/>
            <c:bubble3D val="0"/>
            <c:spPr>
              <a:solidFill>
                <a:srgbClr val="FFC000"/>
              </a:solidFill>
            </c:spPr>
            <c:extLst>
              <c:ext xmlns:c16="http://schemas.microsoft.com/office/drawing/2014/chart" uri="{C3380CC4-5D6E-409C-BE32-E72D297353CC}">
                <c16:uniqueId val="{00000005-E578-41F2-B936-1108E24A6896}"/>
              </c:ext>
            </c:extLst>
          </c:dPt>
          <c:dPt>
            <c:idx val="3"/>
            <c:bubble3D val="0"/>
            <c:spPr>
              <a:solidFill>
                <a:srgbClr val="FF0000"/>
              </a:solidFill>
            </c:spPr>
            <c:extLst>
              <c:ext xmlns:c16="http://schemas.microsoft.com/office/drawing/2014/chart" uri="{C3380CC4-5D6E-409C-BE32-E72D297353CC}">
                <c16:uniqueId val="{00000007-E578-41F2-B936-1108E24A6896}"/>
              </c:ext>
            </c:extLst>
          </c:dPt>
          <c:dPt>
            <c:idx val="4"/>
            <c:bubble3D val="0"/>
            <c:spPr>
              <a:solidFill>
                <a:srgbClr val="00B0F0"/>
              </a:solidFill>
            </c:spPr>
            <c:extLst>
              <c:ext xmlns:c16="http://schemas.microsoft.com/office/drawing/2014/chart" uri="{C3380CC4-5D6E-409C-BE32-E72D297353CC}">
                <c16:uniqueId val="{00000009-E578-41F2-B936-1108E24A6896}"/>
              </c:ext>
            </c:extLst>
          </c:dPt>
          <c:dLbls>
            <c:dLbl>
              <c:idx val="0"/>
              <c:delete val="1"/>
              <c:extLst>
                <c:ext xmlns:c15="http://schemas.microsoft.com/office/drawing/2012/chart" uri="{CE6537A1-D6FC-4f65-9D91-7224C49458BB}"/>
                <c:ext xmlns:c16="http://schemas.microsoft.com/office/drawing/2014/chart" uri="{C3380CC4-5D6E-409C-BE32-E72D297353CC}">
                  <c16:uniqueId val="{00000001-E578-41F2-B936-1108E24A6896}"/>
                </c:ext>
              </c:extLst>
            </c:dLbl>
            <c:dLbl>
              <c:idx val="3"/>
              <c:delete val="1"/>
              <c:extLst>
                <c:ext xmlns:c15="http://schemas.microsoft.com/office/drawing/2012/chart" uri="{CE6537A1-D6FC-4f65-9D91-7224C49458BB}"/>
                <c:ext xmlns:c16="http://schemas.microsoft.com/office/drawing/2014/chart" uri="{C3380CC4-5D6E-409C-BE32-E72D297353CC}">
                  <c16:uniqueId val="{00000007-E578-41F2-B936-1108E24A6896}"/>
                </c:ext>
              </c:extLst>
            </c:dLbl>
            <c:dLbl>
              <c:idx val="4"/>
              <c:delete val="1"/>
              <c:extLst>
                <c:ext xmlns:c15="http://schemas.microsoft.com/office/drawing/2012/chart" uri="{CE6537A1-D6FC-4f65-9D91-7224C49458BB}"/>
                <c:ext xmlns:c16="http://schemas.microsoft.com/office/drawing/2014/chart" uri="{C3380CC4-5D6E-409C-BE32-E72D297353CC}">
                  <c16:uniqueId val="{00000009-E578-41F2-B936-1108E24A6896}"/>
                </c:ext>
              </c:extLst>
            </c:dLbl>
            <c:spPr>
              <a:noFill/>
              <a:ln>
                <a:noFill/>
              </a:ln>
              <a:effectLst/>
            </c:spPr>
            <c:showLegendKey val="0"/>
            <c:showVal val="0"/>
            <c:showCatName val="0"/>
            <c:showSerName val="0"/>
            <c:showPercent val="1"/>
            <c:showBubbleSize val="0"/>
            <c:showLeaderLines val="0"/>
            <c:extLst>
              <c:ext xmlns:c15="http://schemas.microsoft.com/office/drawing/2012/chart" uri="{CE6537A1-D6FC-4f65-9D91-7224C49458BB}"/>
            </c:extLst>
          </c:dLbls>
          <c:val>
            <c:numRef>
              <c:f>[1]SUMMARY!$CS$37:$CS$41</c:f>
              <c:numCache>
                <c:formatCode>General</c:formatCode>
                <c:ptCount val="5"/>
                <c:pt idx="0">
                  <c:v>1</c:v>
                </c:pt>
                <c:pt idx="1">
                  <c:v>9</c:v>
                </c:pt>
                <c:pt idx="2">
                  <c:v>19</c:v>
                </c:pt>
                <c:pt idx="3">
                  <c:v>1</c:v>
                </c:pt>
                <c:pt idx="4">
                  <c:v>0</c:v>
                </c:pt>
              </c:numCache>
            </c:numRef>
          </c:val>
          <c:extLst>
            <c:ext xmlns:c16="http://schemas.microsoft.com/office/drawing/2014/chart" uri="{C3380CC4-5D6E-409C-BE32-E72D297353CC}">
              <c16:uniqueId val="{0000000A-E578-41F2-B936-1108E24A6896}"/>
            </c:ext>
          </c:extLst>
        </c:ser>
        <c:dLbls>
          <c:showLegendKey val="0"/>
          <c:showVal val="0"/>
          <c:showCatName val="0"/>
          <c:showSerName val="0"/>
          <c:showPercent val="1"/>
          <c:showBubbleSize val="0"/>
          <c:showLeaderLines val="0"/>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1) Establishment of reference buildings</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0B8C-468B-9992-1E448315D833}"/>
              </c:ext>
            </c:extLst>
          </c:dPt>
          <c:dPt>
            <c:idx val="1"/>
            <c:bubble3D val="0"/>
            <c:spPr>
              <a:solidFill>
                <a:srgbClr val="00B050"/>
              </a:solidFill>
            </c:spPr>
            <c:extLst>
              <c:ext xmlns:c16="http://schemas.microsoft.com/office/drawing/2014/chart" uri="{C3380CC4-5D6E-409C-BE32-E72D297353CC}">
                <c16:uniqueId val="{00000003-0B8C-468B-9992-1E448315D833}"/>
              </c:ext>
            </c:extLst>
          </c:dPt>
          <c:dPt>
            <c:idx val="2"/>
            <c:bubble3D val="0"/>
            <c:spPr>
              <a:solidFill>
                <a:srgbClr val="FFC000"/>
              </a:solidFill>
            </c:spPr>
            <c:extLst>
              <c:ext xmlns:c16="http://schemas.microsoft.com/office/drawing/2014/chart" uri="{C3380CC4-5D6E-409C-BE32-E72D297353CC}">
                <c16:uniqueId val="{00000005-0B8C-468B-9992-1E448315D833}"/>
              </c:ext>
            </c:extLst>
          </c:dPt>
          <c:dPt>
            <c:idx val="3"/>
            <c:bubble3D val="0"/>
            <c:spPr>
              <a:solidFill>
                <a:srgbClr val="FF0000"/>
              </a:solidFill>
            </c:spPr>
            <c:extLst>
              <c:ext xmlns:c16="http://schemas.microsoft.com/office/drawing/2014/chart" uri="{C3380CC4-5D6E-409C-BE32-E72D297353CC}">
                <c16:uniqueId val="{00000007-0B8C-468B-9992-1E448315D833}"/>
              </c:ext>
            </c:extLst>
          </c:dPt>
          <c:dPt>
            <c:idx val="4"/>
            <c:bubble3D val="0"/>
            <c:spPr>
              <a:solidFill>
                <a:srgbClr val="00B0F0"/>
              </a:solidFill>
            </c:spPr>
            <c:extLst>
              <c:ext xmlns:c16="http://schemas.microsoft.com/office/drawing/2014/chart" uri="{C3380CC4-5D6E-409C-BE32-E72D297353CC}">
                <c16:uniqueId val="{00000009-0B8C-468B-9992-1E448315D833}"/>
              </c:ext>
            </c:extLst>
          </c:dPt>
          <c:dLbls>
            <c:dLbl>
              <c:idx val="0"/>
              <c:delete val="1"/>
              <c:extLst>
                <c:ext xmlns:c15="http://schemas.microsoft.com/office/drawing/2012/chart" uri="{CE6537A1-D6FC-4f65-9D91-7224C49458BB}"/>
                <c:ext xmlns:c16="http://schemas.microsoft.com/office/drawing/2014/chart" uri="{C3380CC4-5D6E-409C-BE32-E72D297353CC}">
                  <c16:uniqueId val="{00000001-0B8C-468B-9992-1E448315D833}"/>
                </c:ext>
              </c:extLst>
            </c:dLbl>
            <c:dLbl>
              <c:idx val="3"/>
              <c:delete val="1"/>
              <c:extLst>
                <c:ext xmlns:c15="http://schemas.microsoft.com/office/drawing/2012/chart" uri="{CE6537A1-D6FC-4f65-9D91-7224C49458BB}"/>
                <c:ext xmlns:c16="http://schemas.microsoft.com/office/drawing/2014/chart" uri="{C3380CC4-5D6E-409C-BE32-E72D297353CC}">
                  <c16:uniqueId val="{00000007-0B8C-468B-9992-1E448315D833}"/>
                </c:ext>
              </c:extLst>
            </c:dLbl>
            <c:dLbl>
              <c:idx val="4"/>
              <c:delete val="1"/>
              <c:extLst>
                <c:ext xmlns:c15="http://schemas.microsoft.com/office/drawing/2012/chart" uri="{CE6537A1-D6FC-4f65-9D91-7224C49458BB}"/>
                <c:ext xmlns:c16="http://schemas.microsoft.com/office/drawing/2014/chart" uri="{C3380CC4-5D6E-409C-BE32-E72D297353CC}">
                  <c16:uniqueId val="{00000009-0B8C-468B-9992-1E448315D833}"/>
                </c:ext>
              </c:extLst>
            </c:dLbl>
            <c:spPr>
              <a:noFill/>
              <a:ln>
                <a:noFill/>
              </a:ln>
              <a:effectLst/>
            </c:spPr>
            <c:showLegendKey val="0"/>
            <c:showVal val="0"/>
            <c:showCatName val="0"/>
            <c:showSerName val="0"/>
            <c:showPercent val="1"/>
            <c:showBubbleSize val="0"/>
            <c:showLeaderLines val="0"/>
            <c:extLst>
              <c:ext xmlns:c15="http://schemas.microsoft.com/office/drawing/2012/chart" uri="{CE6537A1-D6FC-4f65-9D91-7224C49458BB}"/>
            </c:extLst>
          </c:dLbls>
          <c:val>
            <c:numRef>
              <c:f>[1]SUMMARY!$CT$37:$CT$41</c:f>
              <c:numCache>
                <c:formatCode>General</c:formatCode>
                <c:ptCount val="5"/>
                <c:pt idx="0">
                  <c:v>0</c:v>
                </c:pt>
                <c:pt idx="1">
                  <c:v>19</c:v>
                </c:pt>
                <c:pt idx="2">
                  <c:v>10</c:v>
                </c:pt>
                <c:pt idx="3">
                  <c:v>1</c:v>
                </c:pt>
                <c:pt idx="4">
                  <c:v>0</c:v>
                </c:pt>
              </c:numCache>
            </c:numRef>
          </c:val>
          <c:extLst>
            <c:ext xmlns:c16="http://schemas.microsoft.com/office/drawing/2014/chart" uri="{C3380CC4-5D6E-409C-BE32-E72D297353CC}">
              <c16:uniqueId val="{0000000A-0B8C-468B-9992-1E448315D833}"/>
            </c:ext>
          </c:extLst>
        </c:ser>
        <c:dLbls>
          <c:showLegendKey val="0"/>
          <c:showVal val="0"/>
          <c:showCatName val="0"/>
          <c:showSerName val="0"/>
          <c:showPercent val="1"/>
          <c:showBubbleSize val="0"/>
          <c:showLeaderLines val="0"/>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2) Identification of EE measures</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93BB-408C-9DAB-91533B163056}"/>
              </c:ext>
            </c:extLst>
          </c:dPt>
          <c:dPt>
            <c:idx val="1"/>
            <c:bubble3D val="0"/>
            <c:spPr>
              <a:solidFill>
                <a:srgbClr val="00B050"/>
              </a:solidFill>
            </c:spPr>
            <c:extLst>
              <c:ext xmlns:c16="http://schemas.microsoft.com/office/drawing/2014/chart" uri="{C3380CC4-5D6E-409C-BE32-E72D297353CC}">
                <c16:uniqueId val="{00000003-93BB-408C-9DAB-91533B163056}"/>
              </c:ext>
            </c:extLst>
          </c:dPt>
          <c:dPt>
            <c:idx val="2"/>
            <c:bubble3D val="0"/>
            <c:spPr>
              <a:solidFill>
                <a:srgbClr val="FFC000"/>
              </a:solidFill>
            </c:spPr>
            <c:extLst>
              <c:ext xmlns:c16="http://schemas.microsoft.com/office/drawing/2014/chart" uri="{C3380CC4-5D6E-409C-BE32-E72D297353CC}">
                <c16:uniqueId val="{00000005-93BB-408C-9DAB-91533B163056}"/>
              </c:ext>
            </c:extLst>
          </c:dPt>
          <c:dPt>
            <c:idx val="3"/>
            <c:bubble3D val="0"/>
            <c:spPr>
              <a:solidFill>
                <a:srgbClr val="FF0000"/>
              </a:solidFill>
            </c:spPr>
            <c:extLst>
              <c:ext xmlns:c16="http://schemas.microsoft.com/office/drawing/2014/chart" uri="{C3380CC4-5D6E-409C-BE32-E72D297353CC}">
                <c16:uniqueId val="{00000007-93BB-408C-9DAB-91533B163056}"/>
              </c:ext>
            </c:extLst>
          </c:dPt>
          <c:dPt>
            <c:idx val="4"/>
            <c:bubble3D val="0"/>
            <c:spPr>
              <a:solidFill>
                <a:srgbClr val="00B0F0"/>
              </a:solidFill>
            </c:spPr>
            <c:extLst>
              <c:ext xmlns:c16="http://schemas.microsoft.com/office/drawing/2014/chart" uri="{C3380CC4-5D6E-409C-BE32-E72D297353CC}">
                <c16:uniqueId val="{00000009-93BB-408C-9DAB-91533B163056}"/>
              </c:ext>
            </c:extLst>
          </c:dPt>
          <c:dLbls>
            <c:dLbl>
              <c:idx val="0"/>
              <c:delete val="1"/>
              <c:extLst>
                <c:ext xmlns:c15="http://schemas.microsoft.com/office/drawing/2012/chart" uri="{CE6537A1-D6FC-4f65-9D91-7224C49458BB}"/>
                <c:ext xmlns:c16="http://schemas.microsoft.com/office/drawing/2014/chart" uri="{C3380CC4-5D6E-409C-BE32-E72D297353CC}">
                  <c16:uniqueId val="{00000001-93BB-408C-9DAB-91533B163056}"/>
                </c:ext>
              </c:extLst>
            </c:dLbl>
            <c:dLbl>
              <c:idx val="3"/>
              <c:delete val="1"/>
              <c:extLst>
                <c:ext xmlns:c15="http://schemas.microsoft.com/office/drawing/2012/chart" uri="{CE6537A1-D6FC-4f65-9D91-7224C49458BB}"/>
                <c:ext xmlns:c16="http://schemas.microsoft.com/office/drawing/2014/chart" uri="{C3380CC4-5D6E-409C-BE32-E72D297353CC}">
                  <c16:uniqueId val="{00000007-93BB-408C-9DAB-91533B163056}"/>
                </c:ext>
              </c:extLst>
            </c:dLbl>
            <c:spPr>
              <a:noFill/>
              <a:ln>
                <a:noFill/>
              </a:ln>
              <a:effectLst/>
            </c:spPr>
            <c:showLegendKey val="0"/>
            <c:showVal val="0"/>
            <c:showCatName val="0"/>
            <c:showSerName val="0"/>
            <c:showPercent val="1"/>
            <c:showBubbleSize val="0"/>
            <c:showLeaderLines val="0"/>
            <c:extLst>
              <c:ext xmlns:c15="http://schemas.microsoft.com/office/drawing/2012/chart" uri="{CE6537A1-D6FC-4f65-9D91-7224C49458BB}"/>
            </c:extLst>
          </c:dLbls>
          <c:val>
            <c:numRef>
              <c:f>[1]SUMMARY!$CU$37:$CU$41</c:f>
              <c:numCache>
                <c:formatCode>General</c:formatCode>
                <c:ptCount val="5"/>
                <c:pt idx="0">
                  <c:v>0</c:v>
                </c:pt>
                <c:pt idx="1">
                  <c:v>22</c:v>
                </c:pt>
                <c:pt idx="2">
                  <c:v>5</c:v>
                </c:pt>
                <c:pt idx="3">
                  <c:v>0</c:v>
                </c:pt>
                <c:pt idx="4">
                  <c:v>3</c:v>
                </c:pt>
              </c:numCache>
            </c:numRef>
          </c:val>
          <c:extLst>
            <c:ext xmlns:c16="http://schemas.microsoft.com/office/drawing/2014/chart" uri="{C3380CC4-5D6E-409C-BE32-E72D297353CC}">
              <c16:uniqueId val="{0000000A-93BB-408C-9DAB-91533B163056}"/>
            </c:ext>
          </c:extLst>
        </c:ser>
        <c:dLbls>
          <c:showLegendKey val="0"/>
          <c:showVal val="0"/>
          <c:showCatName val="0"/>
          <c:showSerName val="0"/>
          <c:showPercent val="1"/>
          <c:showBubbleSize val="0"/>
          <c:showLeaderLines val="0"/>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3a) Calculation of primary energy</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C725-406C-9966-132594F61FA5}"/>
              </c:ext>
            </c:extLst>
          </c:dPt>
          <c:dPt>
            <c:idx val="1"/>
            <c:bubble3D val="0"/>
            <c:spPr>
              <a:solidFill>
                <a:srgbClr val="00B050"/>
              </a:solidFill>
            </c:spPr>
            <c:extLst>
              <c:ext xmlns:c16="http://schemas.microsoft.com/office/drawing/2014/chart" uri="{C3380CC4-5D6E-409C-BE32-E72D297353CC}">
                <c16:uniqueId val="{00000003-C725-406C-9966-132594F61FA5}"/>
              </c:ext>
            </c:extLst>
          </c:dPt>
          <c:dPt>
            <c:idx val="2"/>
            <c:bubble3D val="0"/>
            <c:spPr>
              <a:solidFill>
                <a:srgbClr val="FFC000"/>
              </a:solidFill>
            </c:spPr>
            <c:extLst>
              <c:ext xmlns:c16="http://schemas.microsoft.com/office/drawing/2014/chart" uri="{C3380CC4-5D6E-409C-BE32-E72D297353CC}">
                <c16:uniqueId val="{00000005-C725-406C-9966-132594F61FA5}"/>
              </c:ext>
            </c:extLst>
          </c:dPt>
          <c:dPt>
            <c:idx val="3"/>
            <c:bubble3D val="0"/>
            <c:spPr>
              <a:solidFill>
                <a:srgbClr val="FF0000"/>
              </a:solidFill>
            </c:spPr>
            <c:extLst>
              <c:ext xmlns:c16="http://schemas.microsoft.com/office/drawing/2014/chart" uri="{C3380CC4-5D6E-409C-BE32-E72D297353CC}">
                <c16:uniqueId val="{00000007-C725-406C-9966-132594F61FA5}"/>
              </c:ext>
            </c:extLst>
          </c:dPt>
          <c:dPt>
            <c:idx val="4"/>
            <c:bubble3D val="0"/>
            <c:spPr>
              <a:solidFill>
                <a:srgbClr val="00B0F0"/>
              </a:solidFill>
            </c:spPr>
            <c:extLst>
              <c:ext xmlns:c16="http://schemas.microsoft.com/office/drawing/2014/chart" uri="{C3380CC4-5D6E-409C-BE32-E72D297353CC}">
                <c16:uniqueId val="{00000009-C725-406C-9966-132594F61FA5}"/>
              </c:ext>
            </c:extLst>
          </c:dPt>
          <c:dLbls>
            <c:dLbl>
              <c:idx val="0"/>
              <c:delete val="1"/>
              <c:extLst>
                <c:ext xmlns:c15="http://schemas.microsoft.com/office/drawing/2012/chart" uri="{CE6537A1-D6FC-4f65-9D91-7224C49458BB}"/>
                <c:ext xmlns:c16="http://schemas.microsoft.com/office/drawing/2014/chart" uri="{C3380CC4-5D6E-409C-BE32-E72D297353CC}">
                  <c16:uniqueId val="{00000001-C725-406C-9966-132594F61FA5}"/>
                </c:ext>
              </c:extLst>
            </c:dLbl>
            <c:dLbl>
              <c:idx val="2"/>
              <c:delete val="1"/>
              <c:extLst>
                <c:ext xmlns:c15="http://schemas.microsoft.com/office/drawing/2012/chart" uri="{CE6537A1-D6FC-4f65-9D91-7224C49458BB}"/>
                <c:ext xmlns:c16="http://schemas.microsoft.com/office/drawing/2014/chart" uri="{C3380CC4-5D6E-409C-BE32-E72D297353CC}">
                  <c16:uniqueId val="{00000005-C725-406C-9966-132594F61FA5}"/>
                </c:ext>
              </c:extLst>
            </c:dLbl>
            <c:dLbl>
              <c:idx val="3"/>
              <c:delete val="1"/>
              <c:extLst>
                <c:ext xmlns:c15="http://schemas.microsoft.com/office/drawing/2012/chart" uri="{CE6537A1-D6FC-4f65-9D91-7224C49458BB}"/>
                <c:ext xmlns:c16="http://schemas.microsoft.com/office/drawing/2014/chart" uri="{C3380CC4-5D6E-409C-BE32-E72D297353CC}">
                  <c16:uniqueId val="{00000007-C725-406C-9966-132594F61FA5}"/>
                </c:ext>
              </c:extLst>
            </c:dLbl>
            <c:spPr>
              <a:noFill/>
              <a:ln>
                <a:noFill/>
              </a:ln>
              <a:effectLst/>
            </c:spPr>
            <c:showLegendKey val="0"/>
            <c:showVal val="0"/>
            <c:showCatName val="0"/>
            <c:showSerName val="0"/>
            <c:showPercent val="1"/>
            <c:showBubbleSize val="0"/>
            <c:showLeaderLines val="0"/>
            <c:extLst>
              <c:ext xmlns:c15="http://schemas.microsoft.com/office/drawing/2012/chart" uri="{CE6537A1-D6FC-4f65-9D91-7224C49458BB}"/>
            </c:extLst>
          </c:dLbls>
          <c:val>
            <c:numRef>
              <c:f>[1]SUMMARY!$CV$37:$CV$41</c:f>
              <c:numCache>
                <c:formatCode>General</c:formatCode>
                <c:ptCount val="5"/>
                <c:pt idx="0">
                  <c:v>0</c:v>
                </c:pt>
                <c:pt idx="1">
                  <c:v>26</c:v>
                </c:pt>
                <c:pt idx="2">
                  <c:v>1</c:v>
                </c:pt>
                <c:pt idx="3">
                  <c:v>0</c:v>
                </c:pt>
                <c:pt idx="4">
                  <c:v>3</c:v>
                </c:pt>
              </c:numCache>
            </c:numRef>
          </c:val>
          <c:extLst>
            <c:ext xmlns:c16="http://schemas.microsoft.com/office/drawing/2014/chart" uri="{C3380CC4-5D6E-409C-BE32-E72D297353CC}">
              <c16:uniqueId val="{0000000A-C725-406C-9966-132594F61FA5}"/>
            </c:ext>
          </c:extLst>
        </c:ser>
        <c:dLbls>
          <c:showLegendKey val="0"/>
          <c:showVal val="0"/>
          <c:showCatName val="0"/>
          <c:showSerName val="0"/>
          <c:showPercent val="1"/>
          <c:showBubbleSize val="0"/>
          <c:showLeaderLines val="0"/>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3b) Calculation of global cost</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E3E9-4409-B8CA-D9CFF23102A3}"/>
              </c:ext>
            </c:extLst>
          </c:dPt>
          <c:dPt>
            <c:idx val="1"/>
            <c:bubble3D val="0"/>
            <c:spPr>
              <a:solidFill>
                <a:srgbClr val="00B050"/>
              </a:solidFill>
            </c:spPr>
            <c:extLst>
              <c:ext xmlns:c16="http://schemas.microsoft.com/office/drawing/2014/chart" uri="{C3380CC4-5D6E-409C-BE32-E72D297353CC}">
                <c16:uniqueId val="{00000003-E3E9-4409-B8CA-D9CFF23102A3}"/>
              </c:ext>
            </c:extLst>
          </c:dPt>
          <c:dPt>
            <c:idx val="2"/>
            <c:bubble3D val="0"/>
            <c:spPr>
              <a:solidFill>
                <a:srgbClr val="FFC000"/>
              </a:solidFill>
            </c:spPr>
            <c:extLst>
              <c:ext xmlns:c16="http://schemas.microsoft.com/office/drawing/2014/chart" uri="{C3380CC4-5D6E-409C-BE32-E72D297353CC}">
                <c16:uniqueId val="{00000005-E3E9-4409-B8CA-D9CFF23102A3}"/>
              </c:ext>
            </c:extLst>
          </c:dPt>
          <c:dPt>
            <c:idx val="3"/>
            <c:bubble3D val="0"/>
            <c:spPr>
              <a:solidFill>
                <a:srgbClr val="FF0000"/>
              </a:solidFill>
            </c:spPr>
            <c:extLst>
              <c:ext xmlns:c16="http://schemas.microsoft.com/office/drawing/2014/chart" uri="{C3380CC4-5D6E-409C-BE32-E72D297353CC}">
                <c16:uniqueId val="{00000007-E3E9-4409-B8CA-D9CFF23102A3}"/>
              </c:ext>
            </c:extLst>
          </c:dPt>
          <c:dPt>
            <c:idx val="4"/>
            <c:bubble3D val="0"/>
            <c:spPr>
              <a:solidFill>
                <a:srgbClr val="00B0F0"/>
              </a:solidFill>
            </c:spPr>
            <c:extLst>
              <c:ext xmlns:c16="http://schemas.microsoft.com/office/drawing/2014/chart" uri="{C3380CC4-5D6E-409C-BE32-E72D297353CC}">
                <c16:uniqueId val="{00000009-E3E9-4409-B8CA-D9CFF23102A3}"/>
              </c:ext>
            </c:extLst>
          </c:dPt>
          <c:dLbls>
            <c:dLbl>
              <c:idx val="0"/>
              <c:delete val="1"/>
              <c:extLst>
                <c:ext xmlns:c15="http://schemas.microsoft.com/office/drawing/2012/chart" uri="{CE6537A1-D6FC-4f65-9D91-7224C49458BB}"/>
                <c:ext xmlns:c16="http://schemas.microsoft.com/office/drawing/2014/chart" uri="{C3380CC4-5D6E-409C-BE32-E72D297353CC}">
                  <c16:uniqueId val="{00000001-E3E9-4409-B8CA-D9CFF23102A3}"/>
                </c:ext>
              </c:extLst>
            </c:dLbl>
            <c:dLbl>
              <c:idx val="3"/>
              <c:delete val="1"/>
              <c:extLst>
                <c:ext xmlns:c15="http://schemas.microsoft.com/office/drawing/2012/chart" uri="{CE6537A1-D6FC-4f65-9D91-7224C49458BB}"/>
                <c:ext xmlns:c16="http://schemas.microsoft.com/office/drawing/2014/chart" uri="{C3380CC4-5D6E-409C-BE32-E72D297353CC}">
                  <c16:uniqueId val="{00000007-E3E9-4409-B8CA-D9CFF23102A3}"/>
                </c:ext>
              </c:extLst>
            </c:dLbl>
            <c:spPr>
              <a:noFill/>
              <a:ln>
                <a:noFill/>
              </a:ln>
              <a:effectLst/>
            </c:spPr>
            <c:showLegendKey val="0"/>
            <c:showVal val="0"/>
            <c:showCatName val="0"/>
            <c:showSerName val="0"/>
            <c:showPercent val="1"/>
            <c:showBubbleSize val="0"/>
            <c:showLeaderLines val="0"/>
            <c:extLst>
              <c:ext xmlns:c15="http://schemas.microsoft.com/office/drawing/2012/chart" uri="{CE6537A1-D6FC-4f65-9D91-7224C49458BB}"/>
            </c:extLst>
          </c:dLbls>
          <c:val>
            <c:numRef>
              <c:f>[1]SUMMARY!$CW$37:$CW$41</c:f>
              <c:numCache>
                <c:formatCode>General</c:formatCode>
                <c:ptCount val="5"/>
                <c:pt idx="0">
                  <c:v>0</c:v>
                </c:pt>
                <c:pt idx="1">
                  <c:v>20</c:v>
                </c:pt>
                <c:pt idx="2">
                  <c:v>6</c:v>
                </c:pt>
                <c:pt idx="3">
                  <c:v>0</c:v>
                </c:pt>
                <c:pt idx="4">
                  <c:v>4</c:v>
                </c:pt>
              </c:numCache>
            </c:numRef>
          </c:val>
          <c:extLst>
            <c:ext xmlns:c16="http://schemas.microsoft.com/office/drawing/2014/chart" uri="{C3380CC4-5D6E-409C-BE32-E72D297353CC}">
              <c16:uniqueId val="{0000000A-E3E9-4409-B8CA-D9CFF23102A3}"/>
            </c:ext>
          </c:extLst>
        </c:ser>
        <c:dLbls>
          <c:showLegendKey val="0"/>
          <c:showVal val="0"/>
          <c:showCatName val="0"/>
          <c:showSerName val="0"/>
          <c:showPercent val="1"/>
          <c:showBubbleSize val="0"/>
          <c:showLeaderLines val="0"/>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4) Sensitivity analysis</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4742-4849-922A-BFE9136D8CDC}"/>
              </c:ext>
            </c:extLst>
          </c:dPt>
          <c:dPt>
            <c:idx val="1"/>
            <c:bubble3D val="0"/>
            <c:spPr>
              <a:solidFill>
                <a:srgbClr val="00B050"/>
              </a:solidFill>
            </c:spPr>
            <c:extLst>
              <c:ext xmlns:c16="http://schemas.microsoft.com/office/drawing/2014/chart" uri="{C3380CC4-5D6E-409C-BE32-E72D297353CC}">
                <c16:uniqueId val="{00000003-4742-4849-922A-BFE9136D8CDC}"/>
              </c:ext>
            </c:extLst>
          </c:dPt>
          <c:dPt>
            <c:idx val="2"/>
            <c:bubble3D val="0"/>
            <c:spPr>
              <a:solidFill>
                <a:srgbClr val="FFC000"/>
              </a:solidFill>
            </c:spPr>
            <c:extLst>
              <c:ext xmlns:c16="http://schemas.microsoft.com/office/drawing/2014/chart" uri="{C3380CC4-5D6E-409C-BE32-E72D297353CC}">
                <c16:uniqueId val="{00000005-4742-4849-922A-BFE9136D8CDC}"/>
              </c:ext>
            </c:extLst>
          </c:dPt>
          <c:dPt>
            <c:idx val="3"/>
            <c:bubble3D val="0"/>
            <c:spPr>
              <a:solidFill>
                <a:srgbClr val="FF0000"/>
              </a:solidFill>
            </c:spPr>
            <c:extLst>
              <c:ext xmlns:c16="http://schemas.microsoft.com/office/drawing/2014/chart" uri="{C3380CC4-5D6E-409C-BE32-E72D297353CC}">
                <c16:uniqueId val="{00000007-4742-4849-922A-BFE9136D8CDC}"/>
              </c:ext>
            </c:extLst>
          </c:dPt>
          <c:dPt>
            <c:idx val="4"/>
            <c:bubble3D val="0"/>
            <c:spPr>
              <a:solidFill>
                <a:srgbClr val="00B0F0"/>
              </a:solidFill>
            </c:spPr>
            <c:extLst>
              <c:ext xmlns:c16="http://schemas.microsoft.com/office/drawing/2014/chart" uri="{C3380CC4-5D6E-409C-BE32-E72D297353CC}">
                <c16:uniqueId val="{00000009-4742-4849-922A-BFE9136D8CDC}"/>
              </c:ext>
            </c:extLst>
          </c:dPt>
          <c:dLbls>
            <c:dLbl>
              <c:idx val="0"/>
              <c:delete val="1"/>
              <c:extLst>
                <c:ext xmlns:c15="http://schemas.microsoft.com/office/drawing/2012/chart" uri="{CE6537A1-D6FC-4f65-9D91-7224C49458BB}"/>
                <c:ext xmlns:c16="http://schemas.microsoft.com/office/drawing/2014/chart" uri="{C3380CC4-5D6E-409C-BE32-E72D297353CC}">
                  <c16:uniqueId val="{00000001-4742-4849-922A-BFE9136D8CDC}"/>
                </c:ext>
              </c:extLst>
            </c:dLbl>
            <c:dLbl>
              <c:idx val="2"/>
              <c:delete val="1"/>
              <c:extLst>
                <c:ext xmlns:c15="http://schemas.microsoft.com/office/drawing/2012/chart" uri="{CE6537A1-D6FC-4f65-9D91-7224C49458BB}"/>
                <c:ext xmlns:c16="http://schemas.microsoft.com/office/drawing/2014/chart" uri="{C3380CC4-5D6E-409C-BE32-E72D297353CC}">
                  <c16:uniqueId val="{00000005-4742-4849-922A-BFE9136D8CDC}"/>
                </c:ext>
              </c:extLst>
            </c:dLbl>
            <c:dLbl>
              <c:idx val="3"/>
              <c:delete val="1"/>
              <c:extLst>
                <c:ext xmlns:c15="http://schemas.microsoft.com/office/drawing/2012/chart" uri="{CE6537A1-D6FC-4f65-9D91-7224C49458BB}"/>
                <c:ext xmlns:c16="http://schemas.microsoft.com/office/drawing/2014/chart" uri="{C3380CC4-5D6E-409C-BE32-E72D297353CC}">
                  <c16:uniqueId val="{00000007-4742-4849-922A-BFE9136D8CDC}"/>
                </c:ext>
              </c:extLst>
            </c:dLbl>
            <c:dLbl>
              <c:idx val="4"/>
              <c:delete val="1"/>
              <c:extLst>
                <c:ext xmlns:c15="http://schemas.microsoft.com/office/drawing/2012/chart" uri="{CE6537A1-D6FC-4f65-9D91-7224C49458BB}"/>
                <c:ext xmlns:c16="http://schemas.microsoft.com/office/drawing/2014/chart" uri="{C3380CC4-5D6E-409C-BE32-E72D297353CC}">
                  <c16:uniqueId val="{00000009-4742-4849-922A-BFE9136D8CDC}"/>
                </c:ext>
              </c:extLst>
            </c:dLbl>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val>
            <c:numRef>
              <c:f>[1]SUMMARY!$CX$37:$CX$41</c:f>
              <c:numCache>
                <c:formatCode>General</c:formatCode>
                <c:ptCount val="5"/>
                <c:pt idx="0">
                  <c:v>1</c:v>
                </c:pt>
                <c:pt idx="1">
                  <c:v>24</c:v>
                </c:pt>
                <c:pt idx="2">
                  <c:v>2</c:v>
                </c:pt>
                <c:pt idx="3">
                  <c:v>2</c:v>
                </c:pt>
                <c:pt idx="4">
                  <c:v>1</c:v>
                </c:pt>
              </c:numCache>
            </c:numRef>
          </c:val>
          <c:extLst>
            <c:ext xmlns:c16="http://schemas.microsoft.com/office/drawing/2014/chart" uri="{C3380CC4-5D6E-409C-BE32-E72D297353CC}">
              <c16:uniqueId val="{0000000A-4742-4849-922A-BFE9136D8CDC}"/>
            </c:ext>
          </c:extLst>
        </c:ser>
        <c:dLbls>
          <c:showLegendKey val="0"/>
          <c:showVal val="0"/>
          <c:showCatName val="0"/>
          <c:showSerName val="0"/>
          <c:showPercent val="1"/>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5) Derivation of a cost-optimal level</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3500-426F-A376-1346C132F0F7}"/>
              </c:ext>
            </c:extLst>
          </c:dPt>
          <c:dPt>
            <c:idx val="1"/>
            <c:bubble3D val="0"/>
            <c:spPr>
              <a:solidFill>
                <a:srgbClr val="00B050"/>
              </a:solidFill>
            </c:spPr>
            <c:extLst>
              <c:ext xmlns:c16="http://schemas.microsoft.com/office/drawing/2014/chart" uri="{C3380CC4-5D6E-409C-BE32-E72D297353CC}">
                <c16:uniqueId val="{00000003-3500-426F-A376-1346C132F0F7}"/>
              </c:ext>
            </c:extLst>
          </c:dPt>
          <c:dPt>
            <c:idx val="2"/>
            <c:bubble3D val="0"/>
            <c:spPr>
              <a:solidFill>
                <a:srgbClr val="FFC000"/>
              </a:solidFill>
            </c:spPr>
            <c:extLst>
              <c:ext xmlns:c16="http://schemas.microsoft.com/office/drawing/2014/chart" uri="{C3380CC4-5D6E-409C-BE32-E72D297353CC}">
                <c16:uniqueId val="{00000005-3500-426F-A376-1346C132F0F7}"/>
              </c:ext>
            </c:extLst>
          </c:dPt>
          <c:dPt>
            <c:idx val="3"/>
            <c:bubble3D val="0"/>
            <c:spPr>
              <a:solidFill>
                <a:srgbClr val="FF0000"/>
              </a:solidFill>
            </c:spPr>
            <c:extLst>
              <c:ext xmlns:c16="http://schemas.microsoft.com/office/drawing/2014/chart" uri="{C3380CC4-5D6E-409C-BE32-E72D297353CC}">
                <c16:uniqueId val="{00000007-3500-426F-A376-1346C132F0F7}"/>
              </c:ext>
            </c:extLst>
          </c:dPt>
          <c:dPt>
            <c:idx val="4"/>
            <c:bubble3D val="0"/>
            <c:spPr>
              <a:solidFill>
                <a:srgbClr val="00B0F0"/>
              </a:solidFill>
            </c:spPr>
            <c:extLst>
              <c:ext xmlns:c16="http://schemas.microsoft.com/office/drawing/2014/chart" uri="{C3380CC4-5D6E-409C-BE32-E72D297353CC}">
                <c16:uniqueId val="{00000009-3500-426F-A376-1346C132F0F7}"/>
              </c:ext>
            </c:extLst>
          </c:dPt>
          <c:dLbls>
            <c:dLbl>
              <c:idx val="0"/>
              <c:delete val="1"/>
              <c:extLst>
                <c:ext xmlns:c15="http://schemas.microsoft.com/office/drawing/2012/chart" uri="{CE6537A1-D6FC-4f65-9D91-7224C49458BB}"/>
                <c:ext xmlns:c16="http://schemas.microsoft.com/office/drawing/2014/chart" uri="{C3380CC4-5D6E-409C-BE32-E72D297353CC}">
                  <c16:uniqueId val="{00000001-3500-426F-A376-1346C132F0F7}"/>
                </c:ext>
              </c:extLst>
            </c:dLbl>
            <c:dLbl>
              <c:idx val="3"/>
              <c:delete val="1"/>
              <c:extLst>
                <c:ext xmlns:c15="http://schemas.microsoft.com/office/drawing/2012/chart" uri="{CE6537A1-D6FC-4f65-9D91-7224C49458BB}"/>
                <c:ext xmlns:c16="http://schemas.microsoft.com/office/drawing/2014/chart" uri="{C3380CC4-5D6E-409C-BE32-E72D297353CC}">
                  <c16:uniqueId val="{00000007-3500-426F-A376-1346C132F0F7}"/>
                </c:ext>
              </c:extLst>
            </c:dLbl>
            <c:spPr>
              <a:noFill/>
              <a:ln>
                <a:noFill/>
              </a:ln>
              <a:effectLst/>
            </c:spPr>
            <c:showLegendKey val="0"/>
            <c:showVal val="0"/>
            <c:showCatName val="0"/>
            <c:showSerName val="0"/>
            <c:showPercent val="1"/>
            <c:showBubbleSize val="0"/>
            <c:showLeaderLines val="0"/>
            <c:extLst>
              <c:ext xmlns:c15="http://schemas.microsoft.com/office/drawing/2012/chart" uri="{CE6537A1-D6FC-4f65-9D91-7224C49458BB}"/>
            </c:extLst>
          </c:dLbls>
          <c:val>
            <c:numRef>
              <c:f>[1]SUMMARY!$CY$37:$CY$41</c:f>
              <c:numCache>
                <c:formatCode>General</c:formatCode>
                <c:ptCount val="5"/>
                <c:pt idx="0">
                  <c:v>0</c:v>
                </c:pt>
                <c:pt idx="1">
                  <c:v>16</c:v>
                </c:pt>
                <c:pt idx="2">
                  <c:v>7</c:v>
                </c:pt>
                <c:pt idx="3">
                  <c:v>1</c:v>
                </c:pt>
                <c:pt idx="4">
                  <c:v>6</c:v>
                </c:pt>
              </c:numCache>
            </c:numRef>
          </c:val>
          <c:extLst>
            <c:ext xmlns:c16="http://schemas.microsoft.com/office/drawing/2014/chart" uri="{C3380CC4-5D6E-409C-BE32-E72D297353CC}">
              <c16:uniqueId val="{0000000A-3500-426F-A376-1346C132F0F7}"/>
            </c:ext>
          </c:extLst>
        </c:ser>
        <c:dLbls>
          <c:showLegendKey val="0"/>
          <c:showVal val="0"/>
          <c:showCatName val="0"/>
          <c:showSerName val="0"/>
          <c:showPercent val="1"/>
          <c:showBubbleSize val="0"/>
          <c:showLeaderLines val="0"/>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6) Plan to reduce the gap </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0555-46CF-8012-BC4BB4C6DDF4}"/>
              </c:ext>
            </c:extLst>
          </c:dPt>
          <c:dPt>
            <c:idx val="1"/>
            <c:bubble3D val="0"/>
            <c:spPr>
              <a:solidFill>
                <a:srgbClr val="00B050"/>
              </a:solidFill>
            </c:spPr>
            <c:extLst>
              <c:ext xmlns:c16="http://schemas.microsoft.com/office/drawing/2014/chart" uri="{C3380CC4-5D6E-409C-BE32-E72D297353CC}">
                <c16:uniqueId val="{00000003-0555-46CF-8012-BC4BB4C6DDF4}"/>
              </c:ext>
            </c:extLst>
          </c:dPt>
          <c:dPt>
            <c:idx val="2"/>
            <c:bubble3D val="0"/>
            <c:spPr>
              <a:solidFill>
                <a:srgbClr val="FFC000"/>
              </a:solidFill>
            </c:spPr>
            <c:extLst>
              <c:ext xmlns:c16="http://schemas.microsoft.com/office/drawing/2014/chart" uri="{C3380CC4-5D6E-409C-BE32-E72D297353CC}">
                <c16:uniqueId val="{00000005-0555-46CF-8012-BC4BB4C6DDF4}"/>
              </c:ext>
            </c:extLst>
          </c:dPt>
          <c:dPt>
            <c:idx val="3"/>
            <c:bubble3D val="0"/>
            <c:spPr>
              <a:solidFill>
                <a:srgbClr val="FF0000"/>
              </a:solidFill>
            </c:spPr>
            <c:extLst>
              <c:ext xmlns:c16="http://schemas.microsoft.com/office/drawing/2014/chart" uri="{C3380CC4-5D6E-409C-BE32-E72D297353CC}">
                <c16:uniqueId val="{00000007-0555-46CF-8012-BC4BB4C6DDF4}"/>
              </c:ext>
            </c:extLst>
          </c:dPt>
          <c:dPt>
            <c:idx val="4"/>
            <c:bubble3D val="0"/>
            <c:spPr>
              <a:solidFill>
                <a:srgbClr val="00B0F0"/>
              </a:solidFill>
            </c:spPr>
            <c:extLst>
              <c:ext xmlns:c16="http://schemas.microsoft.com/office/drawing/2014/chart" uri="{C3380CC4-5D6E-409C-BE32-E72D297353CC}">
                <c16:uniqueId val="{00000009-0555-46CF-8012-BC4BB4C6DDF4}"/>
              </c:ext>
            </c:extLst>
          </c:dPt>
          <c:dLbls>
            <c:dLbl>
              <c:idx val="0"/>
              <c:delete val="1"/>
              <c:extLst>
                <c:ext xmlns:c15="http://schemas.microsoft.com/office/drawing/2012/chart" uri="{CE6537A1-D6FC-4f65-9D91-7224C49458BB}"/>
                <c:ext xmlns:c16="http://schemas.microsoft.com/office/drawing/2014/chart" uri="{C3380CC4-5D6E-409C-BE32-E72D297353CC}">
                  <c16:uniqueId val="{00000001-0555-46CF-8012-BC4BB4C6DDF4}"/>
                </c:ext>
              </c:extLst>
            </c:dLbl>
            <c:dLbl>
              <c:idx val="3"/>
              <c:delete val="1"/>
              <c:extLst>
                <c:ext xmlns:c15="http://schemas.microsoft.com/office/drawing/2012/chart" uri="{CE6537A1-D6FC-4f65-9D91-7224C49458BB}"/>
                <c:ext xmlns:c16="http://schemas.microsoft.com/office/drawing/2014/chart" uri="{C3380CC4-5D6E-409C-BE32-E72D297353CC}">
                  <c16:uniqueId val="{00000007-0555-46CF-8012-BC4BB4C6DDF4}"/>
                </c:ext>
              </c:extLst>
            </c:dLbl>
            <c:spPr>
              <a:noFill/>
              <a:ln>
                <a:noFill/>
              </a:ln>
              <a:effectLst/>
            </c:spPr>
            <c:showLegendKey val="0"/>
            <c:showVal val="0"/>
            <c:showCatName val="0"/>
            <c:showSerName val="0"/>
            <c:showPercent val="1"/>
            <c:showBubbleSize val="0"/>
            <c:showLeaderLines val="0"/>
            <c:extLst>
              <c:ext xmlns:c15="http://schemas.microsoft.com/office/drawing/2012/chart" uri="{CE6537A1-D6FC-4f65-9D91-7224C49458BB}"/>
            </c:extLst>
          </c:dLbls>
          <c:val>
            <c:numRef>
              <c:f>[1]SUMMARY!$CZ$37:$CZ$41</c:f>
              <c:numCache>
                <c:formatCode>General</c:formatCode>
                <c:ptCount val="5"/>
                <c:pt idx="0">
                  <c:v>4</c:v>
                </c:pt>
                <c:pt idx="1">
                  <c:v>6</c:v>
                </c:pt>
                <c:pt idx="2">
                  <c:v>7</c:v>
                </c:pt>
                <c:pt idx="3">
                  <c:v>3</c:v>
                </c:pt>
                <c:pt idx="4">
                  <c:v>10</c:v>
                </c:pt>
              </c:numCache>
            </c:numRef>
          </c:val>
          <c:extLst>
            <c:ext xmlns:c16="http://schemas.microsoft.com/office/drawing/2014/chart" uri="{C3380CC4-5D6E-409C-BE32-E72D297353CC}">
              <c16:uniqueId val="{0000000A-0555-46CF-8012-BC4BB4C6DDF4}"/>
            </c:ext>
          </c:extLst>
        </c:ser>
        <c:dLbls>
          <c:showLegendKey val="0"/>
          <c:showVal val="0"/>
          <c:showCatName val="0"/>
          <c:showSerName val="0"/>
          <c:showPercent val="1"/>
          <c:showBubbleSize val="0"/>
          <c:showLeaderLines val="0"/>
        </c:dLbls>
        <c:firstSliceAng val="0"/>
      </c:pieChart>
    </c:plotArea>
    <c:plotVisOnly val="1"/>
    <c:dispBlanksAs val="gap"/>
    <c:showDLblsOverMax val="0"/>
  </c:chart>
  <c:spPr>
    <a:solidFill>
      <a:schemeClr val="bg1"/>
    </a:solidFill>
    <a:ln>
      <a:noFill/>
    </a:ln>
  </c:sp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642315613242112"/>
          <c:y val="0.1269252323189331"/>
          <c:w val="3.4446873499147768E-2"/>
          <c:h val="2.6227920834220052E-2"/>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AE69-4130-A8FE-563E3B5AF0C5}"/>
              </c:ext>
            </c:extLst>
          </c:dPt>
          <c:dPt>
            <c:idx val="1"/>
            <c:bubble3D val="0"/>
            <c:spPr>
              <a:solidFill>
                <a:srgbClr val="00B050"/>
              </a:solidFill>
            </c:spPr>
            <c:extLst>
              <c:ext xmlns:c16="http://schemas.microsoft.com/office/drawing/2014/chart" uri="{C3380CC4-5D6E-409C-BE32-E72D297353CC}">
                <c16:uniqueId val="{00000003-AE69-4130-A8FE-563E3B5AF0C5}"/>
              </c:ext>
            </c:extLst>
          </c:dPt>
          <c:dPt>
            <c:idx val="2"/>
            <c:bubble3D val="0"/>
            <c:spPr>
              <a:solidFill>
                <a:srgbClr val="FFC000"/>
              </a:solidFill>
            </c:spPr>
            <c:extLst>
              <c:ext xmlns:c16="http://schemas.microsoft.com/office/drawing/2014/chart" uri="{C3380CC4-5D6E-409C-BE32-E72D297353CC}">
                <c16:uniqueId val="{00000005-AE69-4130-A8FE-563E3B5AF0C5}"/>
              </c:ext>
            </c:extLst>
          </c:dPt>
          <c:dPt>
            <c:idx val="3"/>
            <c:bubble3D val="0"/>
            <c:spPr>
              <a:solidFill>
                <a:srgbClr val="FF0000"/>
              </a:solidFill>
            </c:spPr>
            <c:extLst>
              <c:ext xmlns:c16="http://schemas.microsoft.com/office/drawing/2014/chart" uri="{C3380CC4-5D6E-409C-BE32-E72D297353CC}">
                <c16:uniqueId val="{00000007-AE69-4130-A8FE-563E3B5AF0C5}"/>
              </c:ext>
            </c:extLst>
          </c:dPt>
          <c:dPt>
            <c:idx val="4"/>
            <c:bubble3D val="0"/>
            <c:spPr>
              <a:solidFill>
                <a:srgbClr val="00B0F0"/>
              </a:solidFill>
            </c:spPr>
            <c:extLst>
              <c:ext xmlns:c16="http://schemas.microsoft.com/office/drawing/2014/chart" uri="{C3380CC4-5D6E-409C-BE32-E72D297353CC}">
                <c16:uniqueId val="{00000009-AE69-4130-A8FE-563E3B5AF0C5}"/>
              </c:ext>
            </c:extLst>
          </c:dPt>
          <c:dLbls>
            <c:delete val="1"/>
          </c:dLbls>
          <c:cat>
            <c:strRef>
              <c:f>[1]SUMMARY!$CR$37:$CR$41</c:f>
              <c:strCache>
                <c:ptCount val="5"/>
                <c:pt idx="0">
                  <c:v>not applicable</c:v>
                </c:pt>
                <c:pt idx="1">
                  <c:v>conform</c:v>
                </c:pt>
                <c:pt idx="2">
                  <c:v>not fully conform</c:v>
                </c:pt>
                <c:pt idx="3">
                  <c:v>not conform</c:v>
                </c:pt>
                <c:pt idx="4">
                  <c:v>further information needed</c:v>
                </c:pt>
              </c:strCache>
            </c:strRef>
          </c:cat>
          <c:val>
            <c:numRef>
              <c:f>[1]SUMMARY!$CS$37:$CS$41</c:f>
              <c:numCache>
                <c:formatCode>General</c:formatCode>
                <c:ptCount val="5"/>
                <c:pt idx="0">
                  <c:v>1</c:v>
                </c:pt>
                <c:pt idx="1">
                  <c:v>9</c:v>
                </c:pt>
                <c:pt idx="2">
                  <c:v>19</c:v>
                </c:pt>
                <c:pt idx="3">
                  <c:v>1</c:v>
                </c:pt>
                <c:pt idx="4">
                  <c:v>0</c:v>
                </c:pt>
              </c:numCache>
            </c:numRef>
          </c:val>
          <c:extLst>
            <c:ext xmlns:c16="http://schemas.microsoft.com/office/drawing/2014/chart" uri="{C3380CC4-5D6E-409C-BE32-E72D297353CC}">
              <c16:uniqueId val="{0000000A-AE69-4130-A8FE-563E3B5AF0C5}"/>
            </c:ext>
          </c:extLst>
        </c:ser>
        <c:dLbls>
          <c:showLegendKey val="0"/>
          <c:showVal val="0"/>
          <c:showCatName val="0"/>
          <c:showSerName val="0"/>
          <c:showPercent val="1"/>
          <c:showBubbleSize val="0"/>
          <c:showLeaderLines val="1"/>
        </c:dLbls>
        <c:firstSliceAng val="0"/>
      </c:pieChart>
    </c:plotArea>
    <c:legend>
      <c:legendPos val="b"/>
      <c:layout>
        <c:manualLayout>
          <c:xMode val="edge"/>
          <c:yMode val="edge"/>
          <c:x val="6.3499452840239612E-2"/>
          <c:y val="0.42988821957659412"/>
          <c:w val="0.83745670067795552"/>
          <c:h val="0.5280351779426864"/>
        </c:manualLayout>
      </c:layout>
      <c:overlay val="0"/>
      <c:txPr>
        <a:bodyPr/>
        <a:lstStyle/>
        <a:p>
          <a:pPr rtl="0">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1) Establishment of reference buildings</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6757-4A59-9DE0-3DC9A31543F4}"/>
              </c:ext>
            </c:extLst>
          </c:dPt>
          <c:dPt>
            <c:idx val="1"/>
            <c:bubble3D val="0"/>
            <c:spPr>
              <a:solidFill>
                <a:srgbClr val="00B050"/>
              </a:solidFill>
            </c:spPr>
            <c:extLst>
              <c:ext xmlns:c16="http://schemas.microsoft.com/office/drawing/2014/chart" uri="{C3380CC4-5D6E-409C-BE32-E72D297353CC}">
                <c16:uniqueId val="{00000003-6757-4A59-9DE0-3DC9A31543F4}"/>
              </c:ext>
            </c:extLst>
          </c:dPt>
          <c:dPt>
            <c:idx val="2"/>
            <c:bubble3D val="0"/>
            <c:spPr>
              <a:solidFill>
                <a:srgbClr val="FFC000"/>
              </a:solidFill>
            </c:spPr>
            <c:extLst>
              <c:ext xmlns:c16="http://schemas.microsoft.com/office/drawing/2014/chart" uri="{C3380CC4-5D6E-409C-BE32-E72D297353CC}">
                <c16:uniqueId val="{00000005-6757-4A59-9DE0-3DC9A31543F4}"/>
              </c:ext>
            </c:extLst>
          </c:dPt>
          <c:dPt>
            <c:idx val="3"/>
            <c:bubble3D val="0"/>
            <c:spPr>
              <a:solidFill>
                <a:srgbClr val="FF0000"/>
              </a:solidFill>
            </c:spPr>
            <c:extLst>
              <c:ext xmlns:c16="http://schemas.microsoft.com/office/drawing/2014/chart" uri="{C3380CC4-5D6E-409C-BE32-E72D297353CC}">
                <c16:uniqueId val="{00000007-6757-4A59-9DE0-3DC9A31543F4}"/>
              </c:ext>
            </c:extLst>
          </c:dPt>
          <c:dPt>
            <c:idx val="4"/>
            <c:bubble3D val="0"/>
            <c:spPr>
              <a:solidFill>
                <a:srgbClr val="00B0F0"/>
              </a:solidFill>
            </c:spPr>
            <c:extLst>
              <c:ext xmlns:c16="http://schemas.microsoft.com/office/drawing/2014/chart" uri="{C3380CC4-5D6E-409C-BE32-E72D297353CC}">
                <c16:uniqueId val="{00000009-6757-4A59-9DE0-3DC9A31543F4}"/>
              </c:ext>
            </c:extLst>
          </c:dPt>
          <c:dLbls>
            <c:dLbl>
              <c:idx val="0"/>
              <c:delete val="1"/>
              <c:extLst>
                <c:ext xmlns:c15="http://schemas.microsoft.com/office/drawing/2012/chart" uri="{CE6537A1-D6FC-4f65-9D91-7224C49458BB}"/>
                <c:ext xmlns:c16="http://schemas.microsoft.com/office/drawing/2014/chart" uri="{C3380CC4-5D6E-409C-BE32-E72D297353CC}">
                  <c16:uniqueId val="{00000001-6757-4A59-9DE0-3DC9A31543F4}"/>
                </c:ext>
              </c:extLst>
            </c:dLbl>
            <c:dLbl>
              <c:idx val="3"/>
              <c:delete val="1"/>
              <c:extLst>
                <c:ext xmlns:c15="http://schemas.microsoft.com/office/drawing/2012/chart" uri="{CE6537A1-D6FC-4f65-9D91-7224C49458BB}"/>
                <c:ext xmlns:c16="http://schemas.microsoft.com/office/drawing/2014/chart" uri="{C3380CC4-5D6E-409C-BE32-E72D297353CC}">
                  <c16:uniqueId val="{00000007-6757-4A59-9DE0-3DC9A31543F4}"/>
                </c:ext>
              </c:extLst>
            </c:dLbl>
            <c:dLbl>
              <c:idx val="4"/>
              <c:delete val="1"/>
              <c:extLst>
                <c:ext xmlns:c15="http://schemas.microsoft.com/office/drawing/2012/chart" uri="{CE6537A1-D6FC-4f65-9D91-7224C49458BB}"/>
                <c:ext xmlns:c16="http://schemas.microsoft.com/office/drawing/2014/chart" uri="{C3380CC4-5D6E-409C-BE32-E72D297353CC}">
                  <c16:uniqueId val="{00000009-6757-4A59-9DE0-3DC9A31543F4}"/>
                </c:ext>
              </c:extLst>
            </c:dLbl>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val>
            <c:numRef>
              <c:f>[1]SUMMARY!$DC$37:$DC$41</c:f>
              <c:numCache>
                <c:formatCode>General</c:formatCode>
                <c:ptCount val="5"/>
                <c:pt idx="0">
                  <c:v>0</c:v>
                </c:pt>
                <c:pt idx="1">
                  <c:v>26</c:v>
                </c:pt>
                <c:pt idx="2">
                  <c:v>3</c:v>
                </c:pt>
                <c:pt idx="3">
                  <c:v>0</c:v>
                </c:pt>
                <c:pt idx="4">
                  <c:v>1</c:v>
                </c:pt>
              </c:numCache>
            </c:numRef>
          </c:val>
          <c:extLst>
            <c:ext xmlns:c16="http://schemas.microsoft.com/office/drawing/2014/chart" uri="{C3380CC4-5D6E-409C-BE32-E72D297353CC}">
              <c16:uniqueId val="{0000000A-6757-4A59-9DE0-3DC9A31543F4}"/>
            </c:ext>
          </c:extLst>
        </c:ser>
        <c:dLbls>
          <c:showLegendKey val="0"/>
          <c:showVal val="0"/>
          <c:showCatName val="0"/>
          <c:showSerName val="0"/>
          <c:showPercent val="1"/>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2) Identification of EE measures</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74C6-4509-AF8F-175B69D8E4EC}"/>
              </c:ext>
            </c:extLst>
          </c:dPt>
          <c:dPt>
            <c:idx val="1"/>
            <c:bubble3D val="0"/>
            <c:spPr>
              <a:solidFill>
                <a:srgbClr val="00B050"/>
              </a:solidFill>
            </c:spPr>
            <c:extLst>
              <c:ext xmlns:c16="http://schemas.microsoft.com/office/drawing/2014/chart" uri="{C3380CC4-5D6E-409C-BE32-E72D297353CC}">
                <c16:uniqueId val="{00000003-74C6-4509-AF8F-175B69D8E4EC}"/>
              </c:ext>
            </c:extLst>
          </c:dPt>
          <c:dPt>
            <c:idx val="2"/>
            <c:bubble3D val="0"/>
            <c:spPr>
              <a:solidFill>
                <a:srgbClr val="FFC000"/>
              </a:solidFill>
            </c:spPr>
            <c:extLst>
              <c:ext xmlns:c16="http://schemas.microsoft.com/office/drawing/2014/chart" uri="{C3380CC4-5D6E-409C-BE32-E72D297353CC}">
                <c16:uniqueId val="{00000005-74C6-4509-AF8F-175B69D8E4EC}"/>
              </c:ext>
            </c:extLst>
          </c:dPt>
          <c:dPt>
            <c:idx val="3"/>
            <c:bubble3D val="0"/>
            <c:spPr>
              <a:solidFill>
                <a:srgbClr val="FF0000"/>
              </a:solidFill>
            </c:spPr>
            <c:extLst>
              <c:ext xmlns:c16="http://schemas.microsoft.com/office/drawing/2014/chart" uri="{C3380CC4-5D6E-409C-BE32-E72D297353CC}">
                <c16:uniqueId val="{00000007-74C6-4509-AF8F-175B69D8E4EC}"/>
              </c:ext>
            </c:extLst>
          </c:dPt>
          <c:dPt>
            <c:idx val="4"/>
            <c:bubble3D val="0"/>
            <c:spPr>
              <a:solidFill>
                <a:srgbClr val="00B0F0"/>
              </a:solidFill>
            </c:spPr>
            <c:extLst>
              <c:ext xmlns:c16="http://schemas.microsoft.com/office/drawing/2014/chart" uri="{C3380CC4-5D6E-409C-BE32-E72D297353CC}">
                <c16:uniqueId val="{00000009-74C6-4509-AF8F-175B69D8E4EC}"/>
              </c:ext>
            </c:extLst>
          </c:dPt>
          <c:dLbls>
            <c:dLbl>
              <c:idx val="0"/>
              <c:delete val="1"/>
              <c:extLst>
                <c:ext xmlns:c15="http://schemas.microsoft.com/office/drawing/2012/chart" uri="{CE6537A1-D6FC-4f65-9D91-7224C49458BB}"/>
                <c:ext xmlns:c16="http://schemas.microsoft.com/office/drawing/2014/chart" uri="{C3380CC4-5D6E-409C-BE32-E72D297353CC}">
                  <c16:uniqueId val="{00000001-74C6-4509-AF8F-175B69D8E4EC}"/>
                </c:ext>
              </c:extLst>
            </c:dLbl>
            <c:dLbl>
              <c:idx val="3"/>
              <c:delete val="1"/>
              <c:extLst>
                <c:ext xmlns:c15="http://schemas.microsoft.com/office/drawing/2012/chart" uri="{CE6537A1-D6FC-4f65-9D91-7224C49458BB}"/>
                <c:ext xmlns:c16="http://schemas.microsoft.com/office/drawing/2014/chart" uri="{C3380CC4-5D6E-409C-BE32-E72D297353CC}">
                  <c16:uniqueId val="{00000007-74C6-4509-AF8F-175B69D8E4EC}"/>
                </c:ext>
              </c:extLst>
            </c:dLbl>
            <c:dLbl>
              <c:idx val="4"/>
              <c:delete val="1"/>
              <c:extLst>
                <c:ext xmlns:c15="http://schemas.microsoft.com/office/drawing/2012/chart" uri="{CE6537A1-D6FC-4f65-9D91-7224C49458BB}"/>
                <c:ext xmlns:c16="http://schemas.microsoft.com/office/drawing/2014/chart" uri="{C3380CC4-5D6E-409C-BE32-E72D297353CC}">
                  <c16:uniqueId val="{00000009-74C6-4509-AF8F-175B69D8E4EC}"/>
                </c:ext>
              </c:extLst>
            </c:dLbl>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val>
            <c:numRef>
              <c:f>[1]SUMMARY!$DD$37:$DD$41</c:f>
              <c:numCache>
                <c:formatCode>General</c:formatCode>
                <c:ptCount val="5"/>
                <c:pt idx="0">
                  <c:v>1</c:v>
                </c:pt>
                <c:pt idx="1">
                  <c:v>19</c:v>
                </c:pt>
                <c:pt idx="2">
                  <c:v>8</c:v>
                </c:pt>
                <c:pt idx="3">
                  <c:v>0</c:v>
                </c:pt>
                <c:pt idx="4">
                  <c:v>2</c:v>
                </c:pt>
              </c:numCache>
            </c:numRef>
          </c:val>
          <c:extLst>
            <c:ext xmlns:c16="http://schemas.microsoft.com/office/drawing/2014/chart" uri="{C3380CC4-5D6E-409C-BE32-E72D297353CC}">
              <c16:uniqueId val="{0000000A-74C6-4509-AF8F-175B69D8E4EC}"/>
            </c:ext>
          </c:extLst>
        </c:ser>
        <c:dLbls>
          <c:showLegendKey val="0"/>
          <c:showVal val="0"/>
          <c:showCatName val="0"/>
          <c:showSerName val="0"/>
          <c:showPercent val="1"/>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3a) Calculation of primary energy</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3E9A-4102-9358-2EB7530F3ADB}"/>
              </c:ext>
            </c:extLst>
          </c:dPt>
          <c:dPt>
            <c:idx val="1"/>
            <c:bubble3D val="0"/>
            <c:spPr>
              <a:solidFill>
                <a:srgbClr val="00B050"/>
              </a:solidFill>
            </c:spPr>
            <c:extLst>
              <c:ext xmlns:c16="http://schemas.microsoft.com/office/drawing/2014/chart" uri="{C3380CC4-5D6E-409C-BE32-E72D297353CC}">
                <c16:uniqueId val="{00000003-3E9A-4102-9358-2EB7530F3ADB}"/>
              </c:ext>
            </c:extLst>
          </c:dPt>
          <c:dPt>
            <c:idx val="2"/>
            <c:bubble3D val="0"/>
            <c:spPr>
              <a:solidFill>
                <a:srgbClr val="FFC000"/>
              </a:solidFill>
            </c:spPr>
            <c:extLst>
              <c:ext xmlns:c16="http://schemas.microsoft.com/office/drawing/2014/chart" uri="{C3380CC4-5D6E-409C-BE32-E72D297353CC}">
                <c16:uniqueId val="{00000005-3E9A-4102-9358-2EB7530F3ADB}"/>
              </c:ext>
            </c:extLst>
          </c:dPt>
          <c:dPt>
            <c:idx val="3"/>
            <c:bubble3D val="0"/>
            <c:spPr>
              <a:solidFill>
                <a:srgbClr val="FF0000"/>
              </a:solidFill>
            </c:spPr>
            <c:extLst>
              <c:ext xmlns:c16="http://schemas.microsoft.com/office/drawing/2014/chart" uri="{C3380CC4-5D6E-409C-BE32-E72D297353CC}">
                <c16:uniqueId val="{00000007-3E9A-4102-9358-2EB7530F3ADB}"/>
              </c:ext>
            </c:extLst>
          </c:dPt>
          <c:dPt>
            <c:idx val="4"/>
            <c:bubble3D val="0"/>
            <c:spPr>
              <a:solidFill>
                <a:srgbClr val="00B0F0"/>
              </a:solidFill>
            </c:spPr>
            <c:extLst>
              <c:ext xmlns:c16="http://schemas.microsoft.com/office/drawing/2014/chart" uri="{C3380CC4-5D6E-409C-BE32-E72D297353CC}">
                <c16:uniqueId val="{00000009-3E9A-4102-9358-2EB7530F3ADB}"/>
              </c:ext>
            </c:extLst>
          </c:dPt>
          <c:dLbls>
            <c:dLbl>
              <c:idx val="0"/>
              <c:delete val="1"/>
              <c:extLst>
                <c:ext xmlns:c15="http://schemas.microsoft.com/office/drawing/2012/chart" uri="{CE6537A1-D6FC-4f65-9D91-7224C49458BB}"/>
                <c:ext xmlns:c16="http://schemas.microsoft.com/office/drawing/2014/chart" uri="{C3380CC4-5D6E-409C-BE32-E72D297353CC}">
                  <c16:uniqueId val="{00000001-3E9A-4102-9358-2EB7530F3ADB}"/>
                </c:ext>
              </c:extLst>
            </c:dLbl>
            <c:dLbl>
              <c:idx val="2"/>
              <c:delete val="1"/>
              <c:extLst>
                <c:ext xmlns:c15="http://schemas.microsoft.com/office/drawing/2012/chart" uri="{CE6537A1-D6FC-4f65-9D91-7224C49458BB}"/>
                <c:ext xmlns:c16="http://schemas.microsoft.com/office/drawing/2014/chart" uri="{C3380CC4-5D6E-409C-BE32-E72D297353CC}">
                  <c16:uniqueId val="{00000005-3E9A-4102-9358-2EB7530F3ADB}"/>
                </c:ext>
              </c:extLst>
            </c:dLbl>
            <c:dLbl>
              <c:idx val="3"/>
              <c:delete val="1"/>
              <c:extLst>
                <c:ext xmlns:c15="http://schemas.microsoft.com/office/drawing/2012/chart" uri="{CE6537A1-D6FC-4f65-9D91-7224C49458BB}"/>
                <c:ext xmlns:c16="http://schemas.microsoft.com/office/drawing/2014/chart" uri="{C3380CC4-5D6E-409C-BE32-E72D297353CC}">
                  <c16:uniqueId val="{00000007-3E9A-4102-9358-2EB7530F3ADB}"/>
                </c:ext>
              </c:extLst>
            </c:dLbl>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val>
            <c:numRef>
              <c:f>[1]SUMMARY!$DE$37:$DE$41</c:f>
              <c:numCache>
                <c:formatCode>General</c:formatCode>
                <c:ptCount val="5"/>
                <c:pt idx="0">
                  <c:v>1</c:v>
                </c:pt>
                <c:pt idx="1">
                  <c:v>23</c:v>
                </c:pt>
                <c:pt idx="2">
                  <c:v>1</c:v>
                </c:pt>
                <c:pt idx="3">
                  <c:v>0</c:v>
                </c:pt>
                <c:pt idx="4">
                  <c:v>5</c:v>
                </c:pt>
              </c:numCache>
            </c:numRef>
          </c:val>
          <c:extLst>
            <c:ext xmlns:c16="http://schemas.microsoft.com/office/drawing/2014/chart" uri="{C3380CC4-5D6E-409C-BE32-E72D297353CC}">
              <c16:uniqueId val="{0000000A-3E9A-4102-9358-2EB7530F3ADB}"/>
            </c:ext>
          </c:extLst>
        </c:ser>
        <c:dLbls>
          <c:showLegendKey val="0"/>
          <c:showVal val="0"/>
          <c:showCatName val="0"/>
          <c:showSerName val="0"/>
          <c:showPercent val="1"/>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3b) Calculation of global cost</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75B8-40FD-97A5-C0E9BCB1F7AE}"/>
              </c:ext>
            </c:extLst>
          </c:dPt>
          <c:dPt>
            <c:idx val="1"/>
            <c:bubble3D val="0"/>
            <c:spPr>
              <a:solidFill>
                <a:srgbClr val="00B050"/>
              </a:solidFill>
            </c:spPr>
            <c:extLst>
              <c:ext xmlns:c16="http://schemas.microsoft.com/office/drawing/2014/chart" uri="{C3380CC4-5D6E-409C-BE32-E72D297353CC}">
                <c16:uniqueId val="{00000003-75B8-40FD-97A5-C0E9BCB1F7AE}"/>
              </c:ext>
            </c:extLst>
          </c:dPt>
          <c:dPt>
            <c:idx val="2"/>
            <c:bubble3D val="0"/>
            <c:spPr>
              <a:solidFill>
                <a:srgbClr val="FFC000"/>
              </a:solidFill>
            </c:spPr>
            <c:extLst>
              <c:ext xmlns:c16="http://schemas.microsoft.com/office/drawing/2014/chart" uri="{C3380CC4-5D6E-409C-BE32-E72D297353CC}">
                <c16:uniqueId val="{00000005-75B8-40FD-97A5-C0E9BCB1F7AE}"/>
              </c:ext>
            </c:extLst>
          </c:dPt>
          <c:dPt>
            <c:idx val="3"/>
            <c:bubble3D val="0"/>
            <c:spPr>
              <a:solidFill>
                <a:srgbClr val="FF0000"/>
              </a:solidFill>
            </c:spPr>
            <c:extLst>
              <c:ext xmlns:c16="http://schemas.microsoft.com/office/drawing/2014/chart" uri="{C3380CC4-5D6E-409C-BE32-E72D297353CC}">
                <c16:uniqueId val="{00000007-75B8-40FD-97A5-C0E9BCB1F7AE}"/>
              </c:ext>
            </c:extLst>
          </c:dPt>
          <c:dPt>
            <c:idx val="4"/>
            <c:bubble3D val="0"/>
            <c:spPr>
              <a:solidFill>
                <a:srgbClr val="00B0F0"/>
              </a:solidFill>
            </c:spPr>
            <c:extLst>
              <c:ext xmlns:c16="http://schemas.microsoft.com/office/drawing/2014/chart" uri="{C3380CC4-5D6E-409C-BE32-E72D297353CC}">
                <c16:uniqueId val="{00000009-75B8-40FD-97A5-C0E9BCB1F7AE}"/>
              </c:ext>
            </c:extLst>
          </c:dPt>
          <c:dLbls>
            <c:dLbl>
              <c:idx val="0"/>
              <c:delete val="1"/>
              <c:extLst>
                <c:ext xmlns:c15="http://schemas.microsoft.com/office/drawing/2012/chart" uri="{CE6537A1-D6FC-4f65-9D91-7224C49458BB}"/>
                <c:ext xmlns:c16="http://schemas.microsoft.com/office/drawing/2014/chart" uri="{C3380CC4-5D6E-409C-BE32-E72D297353CC}">
                  <c16:uniqueId val="{00000001-75B8-40FD-97A5-C0E9BCB1F7AE}"/>
                </c:ext>
              </c:extLst>
            </c:dLbl>
            <c:dLbl>
              <c:idx val="3"/>
              <c:delete val="1"/>
              <c:extLst>
                <c:ext xmlns:c15="http://schemas.microsoft.com/office/drawing/2012/chart" uri="{CE6537A1-D6FC-4f65-9D91-7224C49458BB}"/>
                <c:ext xmlns:c16="http://schemas.microsoft.com/office/drawing/2014/chart" uri="{C3380CC4-5D6E-409C-BE32-E72D297353CC}">
                  <c16:uniqueId val="{00000007-75B8-40FD-97A5-C0E9BCB1F7AE}"/>
                </c:ext>
              </c:extLst>
            </c:dLbl>
            <c:dLbl>
              <c:idx val="4"/>
              <c:delete val="1"/>
              <c:extLst>
                <c:ext xmlns:c15="http://schemas.microsoft.com/office/drawing/2012/chart" uri="{CE6537A1-D6FC-4f65-9D91-7224C49458BB}"/>
                <c:ext xmlns:c16="http://schemas.microsoft.com/office/drawing/2014/chart" uri="{C3380CC4-5D6E-409C-BE32-E72D297353CC}">
                  <c16:uniqueId val="{00000009-75B8-40FD-97A5-C0E9BCB1F7AE}"/>
                </c:ext>
              </c:extLst>
            </c:dLbl>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val>
            <c:numRef>
              <c:f>[1]SUMMARY!$DF$37:$DF$41</c:f>
              <c:numCache>
                <c:formatCode>General</c:formatCode>
                <c:ptCount val="5"/>
                <c:pt idx="0">
                  <c:v>1</c:v>
                </c:pt>
                <c:pt idx="1">
                  <c:v>21</c:v>
                </c:pt>
                <c:pt idx="2">
                  <c:v>5</c:v>
                </c:pt>
                <c:pt idx="3">
                  <c:v>0</c:v>
                </c:pt>
                <c:pt idx="4">
                  <c:v>3</c:v>
                </c:pt>
              </c:numCache>
            </c:numRef>
          </c:val>
          <c:extLst>
            <c:ext xmlns:c16="http://schemas.microsoft.com/office/drawing/2014/chart" uri="{C3380CC4-5D6E-409C-BE32-E72D297353CC}">
              <c16:uniqueId val="{0000000A-75B8-40FD-97A5-C0E9BCB1F7AE}"/>
            </c:ext>
          </c:extLst>
        </c:ser>
        <c:dLbls>
          <c:showLegendKey val="0"/>
          <c:showVal val="0"/>
          <c:showCatName val="0"/>
          <c:showSerName val="0"/>
          <c:showPercent val="1"/>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4) Sensitivity analysis</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ED6E-47B0-BAA4-4792B03B290F}"/>
              </c:ext>
            </c:extLst>
          </c:dPt>
          <c:dPt>
            <c:idx val="1"/>
            <c:bubble3D val="0"/>
            <c:spPr>
              <a:solidFill>
                <a:srgbClr val="00B050"/>
              </a:solidFill>
            </c:spPr>
            <c:extLst>
              <c:ext xmlns:c16="http://schemas.microsoft.com/office/drawing/2014/chart" uri="{C3380CC4-5D6E-409C-BE32-E72D297353CC}">
                <c16:uniqueId val="{00000003-ED6E-47B0-BAA4-4792B03B290F}"/>
              </c:ext>
            </c:extLst>
          </c:dPt>
          <c:dPt>
            <c:idx val="2"/>
            <c:bubble3D val="0"/>
            <c:spPr>
              <a:solidFill>
                <a:srgbClr val="FFC000"/>
              </a:solidFill>
            </c:spPr>
            <c:extLst>
              <c:ext xmlns:c16="http://schemas.microsoft.com/office/drawing/2014/chart" uri="{C3380CC4-5D6E-409C-BE32-E72D297353CC}">
                <c16:uniqueId val="{00000005-ED6E-47B0-BAA4-4792B03B290F}"/>
              </c:ext>
            </c:extLst>
          </c:dPt>
          <c:dPt>
            <c:idx val="3"/>
            <c:bubble3D val="0"/>
            <c:spPr>
              <a:solidFill>
                <a:srgbClr val="FF0000"/>
              </a:solidFill>
            </c:spPr>
            <c:extLst>
              <c:ext xmlns:c16="http://schemas.microsoft.com/office/drawing/2014/chart" uri="{C3380CC4-5D6E-409C-BE32-E72D297353CC}">
                <c16:uniqueId val="{00000007-ED6E-47B0-BAA4-4792B03B290F}"/>
              </c:ext>
            </c:extLst>
          </c:dPt>
          <c:dPt>
            <c:idx val="4"/>
            <c:bubble3D val="0"/>
            <c:spPr>
              <a:solidFill>
                <a:srgbClr val="00B0F0"/>
              </a:solidFill>
            </c:spPr>
            <c:extLst>
              <c:ext xmlns:c16="http://schemas.microsoft.com/office/drawing/2014/chart" uri="{C3380CC4-5D6E-409C-BE32-E72D297353CC}">
                <c16:uniqueId val="{00000009-ED6E-47B0-BAA4-4792B03B290F}"/>
              </c:ext>
            </c:extLst>
          </c:dPt>
          <c:dLbls>
            <c:dLbl>
              <c:idx val="0"/>
              <c:delete val="1"/>
              <c:extLst>
                <c:ext xmlns:c15="http://schemas.microsoft.com/office/drawing/2012/chart" uri="{CE6537A1-D6FC-4f65-9D91-7224C49458BB}"/>
                <c:ext xmlns:c16="http://schemas.microsoft.com/office/drawing/2014/chart" uri="{C3380CC4-5D6E-409C-BE32-E72D297353CC}">
                  <c16:uniqueId val="{00000001-ED6E-47B0-BAA4-4792B03B290F}"/>
                </c:ext>
              </c:extLst>
            </c:dLbl>
            <c:dLbl>
              <c:idx val="2"/>
              <c:delete val="1"/>
              <c:extLst>
                <c:ext xmlns:c15="http://schemas.microsoft.com/office/drawing/2012/chart" uri="{CE6537A1-D6FC-4f65-9D91-7224C49458BB}"/>
                <c:ext xmlns:c16="http://schemas.microsoft.com/office/drawing/2014/chart" uri="{C3380CC4-5D6E-409C-BE32-E72D297353CC}">
                  <c16:uniqueId val="{00000005-ED6E-47B0-BAA4-4792B03B290F}"/>
                </c:ext>
              </c:extLst>
            </c:dLbl>
            <c:dLbl>
              <c:idx val="3"/>
              <c:delete val="1"/>
              <c:extLst>
                <c:ext xmlns:c15="http://schemas.microsoft.com/office/drawing/2012/chart" uri="{CE6537A1-D6FC-4f65-9D91-7224C49458BB}"/>
                <c:ext xmlns:c16="http://schemas.microsoft.com/office/drawing/2014/chart" uri="{C3380CC4-5D6E-409C-BE32-E72D297353CC}">
                  <c16:uniqueId val="{00000007-ED6E-47B0-BAA4-4792B03B290F}"/>
                </c:ext>
              </c:extLst>
            </c:dLbl>
            <c:dLbl>
              <c:idx val="4"/>
              <c:delete val="1"/>
              <c:extLst>
                <c:ext xmlns:c15="http://schemas.microsoft.com/office/drawing/2012/chart" uri="{CE6537A1-D6FC-4f65-9D91-7224C49458BB}"/>
                <c:ext xmlns:c16="http://schemas.microsoft.com/office/drawing/2014/chart" uri="{C3380CC4-5D6E-409C-BE32-E72D297353CC}">
                  <c16:uniqueId val="{00000009-ED6E-47B0-BAA4-4792B03B290F}"/>
                </c:ext>
              </c:extLst>
            </c:dLbl>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val>
            <c:numRef>
              <c:f>[1]SUMMARY!$DG$37:$DG$41</c:f>
              <c:numCache>
                <c:formatCode>General</c:formatCode>
                <c:ptCount val="5"/>
                <c:pt idx="0">
                  <c:v>4</c:v>
                </c:pt>
                <c:pt idx="1">
                  <c:v>26</c:v>
                </c:pt>
                <c:pt idx="2">
                  <c:v>0</c:v>
                </c:pt>
                <c:pt idx="3">
                  <c:v>0</c:v>
                </c:pt>
                <c:pt idx="4">
                  <c:v>0</c:v>
                </c:pt>
              </c:numCache>
            </c:numRef>
          </c:val>
          <c:extLst>
            <c:ext xmlns:c16="http://schemas.microsoft.com/office/drawing/2014/chart" uri="{C3380CC4-5D6E-409C-BE32-E72D297353CC}">
              <c16:uniqueId val="{0000000A-ED6E-47B0-BAA4-4792B03B290F}"/>
            </c:ext>
          </c:extLst>
        </c:ser>
        <c:dLbls>
          <c:showLegendKey val="0"/>
          <c:showVal val="0"/>
          <c:showCatName val="0"/>
          <c:showSerName val="0"/>
          <c:showPercent val="1"/>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5) Derivation of a cost-optimal level</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E1E1-43C9-9561-B9D7E35515CA}"/>
              </c:ext>
            </c:extLst>
          </c:dPt>
          <c:dPt>
            <c:idx val="1"/>
            <c:bubble3D val="0"/>
            <c:spPr>
              <a:solidFill>
                <a:srgbClr val="00B050"/>
              </a:solidFill>
            </c:spPr>
            <c:extLst>
              <c:ext xmlns:c16="http://schemas.microsoft.com/office/drawing/2014/chart" uri="{C3380CC4-5D6E-409C-BE32-E72D297353CC}">
                <c16:uniqueId val="{00000003-E1E1-43C9-9561-B9D7E35515CA}"/>
              </c:ext>
            </c:extLst>
          </c:dPt>
          <c:dPt>
            <c:idx val="2"/>
            <c:bubble3D val="0"/>
            <c:spPr>
              <a:solidFill>
                <a:srgbClr val="FFC000"/>
              </a:solidFill>
            </c:spPr>
            <c:extLst>
              <c:ext xmlns:c16="http://schemas.microsoft.com/office/drawing/2014/chart" uri="{C3380CC4-5D6E-409C-BE32-E72D297353CC}">
                <c16:uniqueId val="{00000005-E1E1-43C9-9561-B9D7E35515CA}"/>
              </c:ext>
            </c:extLst>
          </c:dPt>
          <c:dPt>
            <c:idx val="3"/>
            <c:bubble3D val="0"/>
            <c:spPr>
              <a:solidFill>
                <a:srgbClr val="FF0000"/>
              </a:solidFill>
            </c:spPr>
            <c:extLst>
              <c:ext xmlns:c16="http://schemas.microsoft.com/office/drawing/2014/chart" uri="{C3380CC4-5D6E-409C-BE32-E72D297353CC}">
                <c16:uniqueId val="{00000007-E1E1-43C9-9561-B9D7E35515CA}"/>
              </c:ext>
            </c:extLst>
          </c:dPt>
          <c:dPt>
            <c:idx val="4"/>
            <c:bubble3D val="0"/>
            <c:spPr>
              <a:solidFill>
                <a:srgbClr val="00B0F0"/>
              </a:solidFill>
            </c:spPr>
            <c:extLst>
              <c:ext xmlns:c16="http://schemas.microsoft.com/office/drawing/2014/chart" uri="{C3380CC4-5D6E-409C-BE32-E72D297353CC}">
                <c16:uniqueId val="{00000009-E1E1-43C9-9561-B9D7E35515CA}"/>
              </c:ext>
            </c:extLst>
          </c:dPt>
          <c:dLbls>
            <c:dLbl>
              <c:idx val="0"/>
              <c:delete val="1"/>
              <c:extLst>
                <c:ext xmlns:c15="http://schemas.microsoft.com/office/drawing/2012/chart" uri="{CE6537A1-D6FC-4f65-9D91-7224C49458BB}"/>
                <c:ext xmlns:c16="http://schemas.microsoft.com/office/drawing/2014/chart" uri="{C3380CC4-5D6E-409C-BE32-E72D297353CC}">
                  <c16:uniqueId val="{00000001-E1E1-43C9-9561-B9D7E35515CA}"/>
                </c:ext>
              </c:extLst>
            </c:dLbl>
            <c:dLbl>
              <c:idx val="3"/>
              <c:delete val="1"/>
              <c:extLst>
                <c:ext xmlns:c15="http://schemas.microsoft.com/office/drawing/2012/chart" uri="{CE6537A1-D6FC-4f65-9D91-7224C49458BB}"/>
                <c:ext xmlns:c16="http://schemas.microsoft.com/office/drawing/2014/chart" uri="{C3380CC4-5D6E-409C-BE32-E72D297353CC}">
                  <c16:uniqueId val="{00000007-E1E1-43C9-9561-B9D7E35515CA}"/>
                </c:ext>
              </c:extLst>
            </c:dLbl>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val>
            <c:numRef>
              <c:f>[1]SUMMARY!$DH$37:$DH$41</c:f>
              <c:numCache>
                <c:formatCode>General</c:formatCode>
                <c:ptCount val="5"/>
                <c:pt idx="0">
                  <c:v>2</c:v>
                </c:pt>
                <c:pt idx="1">
                  <c:v>16</c:v>
                </c:pt>
                <c:pt idx="2">
                  <c:v>7</c:v>
                </c:pt>
                <c:pt idx="3">
                  <c:v>0</c:v>
                </c:pt>
                <c:pt idx="4">
                  <c:v>5</c:v>
                </c:pt>
              </c:numCache>
            </c:numRef>
          </c:val>
          <c:extLst>
            <c:ext xmlns:c16="http://schemas.microsoft.com/office/drawing/2014/chart" uri="{C3380CC4-5D6E-409C-BE32-E72D297353CC}">
              <c16:uniqueId val="{0000000A-E1E1-43C9-9561-B9D7E35515CA}"/>
            </c:ext>
          </c:extLst>
        </c:ser>
        <c:dLbls>
          <c:showLegendKey val="0"/>
          <c:showVal val="0"/>
          <c:showCatName val="0"/>
          <c:showSerName val="0"/>
          <c:showPercent val="1"/>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GB" sz="1200">
                <a:effectLst/>
              </a:rPr>
              <a:t>6) Plan to reduce the gap </a:t>
            </a:r>
          </a:p>
        </c:rich>
      </c:tx>
      <c:overlay val="0"/>
    </c:title>
    <c:autoTitleDeleted val="0"/>
    <c:plotArea>
      <c:layout>
        <c:manualLayout>
          <c:layoutTarget val="inner"/>
          <c:xMode val="edge"/>
          <c:yMode val="edge"/>
          <c:x val="0.21417137718869181"/>
          <c:y val="0.31157114692712973"/>
          <c:w val="0.5787249381269518"/>
          <c:h val="0.7425866837164754"/>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95C2-4BC5-A09C-235E3FA04ADA}"/>
              </c:ext>
            </c:extLst>
          </c:dPt>
          <c:dPt>
            <c:idx val="1"/>
            <c:bubble3D val="0"/>
            <c:spPr>
              <a:solidFill>
                <a:srgbClr val="00B050"/>
              </a:solidFill>
            </c:spPr>
            <c:extLst>
              <c:ext xmlns:c16="http://schemas.microsoft.com/office/drawing/2014/chart" uri="{C3380CC4-5D6E-409C-BE32-E72D297353CC}">
                <c16:uniqueId val="{00000003-95C2-4BC5-A09C-235E3FA04ADA}"/>
              </c:ext>
            </c:extLst>
          </c:dPt>
          <c:dPt>
            <c:idx val="2"/>
            <c:bubble3D val="0"/>
            <c:spPr>
              <a:solidFill>
                <a:srgbClr val="FFC000"/>
              </a:solidFill>
            </c:spPr>
            <c:extLst>
              <c:ext xmlns:c16="http://schemas.microsoft.com/office/drawing/2014/chart" uri="{C3380CC4-5D6E-409C-BE32-E72D297353CC}">
                <c16:uniqueId val="{00000005-95C2-4BC5-A09C-235E3FA04ADA}"/>
              </c:ext>
            </c:extLst>
          </c:dPt>
          <c:dPt>
            <c:idx val="3"/>
            <c:bubble3D val="0"/>
            <c:spPr>
              <a:solidFill>
                <a:srgbClr val="FF0000"/>
              </a:solidFill>
            </c:spPr>
            <c:extLst>
              <c:ext xmlns:c16="http://schemas.microsoft.com/office/drawing/2014/chart" uri="{C3380CC4-5D6E-409C-BE32-E72D297353CC}">
                <c16:uniqueId val="{00000007-95C2-4BC5-A09C-235E3FA04ADA}"/>
              </c:ext>
            </c:extLst>
          </c:dPt>
          <c:dPt>
            <c:idx val="4"/>
            <c:bubble3D val="0"/>
            <c:spPr>
              <a:solidFill>
                <a:srgbClr val="00B0F0"/>
              </a:solidFill>
            </c:spPr>
            <c:extLst>
              <c:ext xmlns:c16="http://schemas.microsoft.com/office/drawing/2014/chart" uri="{C3380CC4-5D6E-409C-BE32-E72D297353CC}">
                <c16:uniqueId val="{00000009-95C2-4BC5-A09C-235E3FA04ADA}"/>
              </c:ext>
            </c:extLst>
          </c:dPt>
          <c:dLbls>
            <c:dLbl>
              <c:idx val="0"/>
              <c:delete val="1"/>
              <c:extLst>
                <c:ext xmlns:c15="http://schemas.microsoft.com/office/drawing/2012/chart" uri="{CE6537A1-D6FC-4f65-9D91-7224C49458BB}"/>
                <c:ext xmlns:c16="http://schemas.microsoft.com/office/drawing/2014/chart" uri="{C3380CC4-5D6E-409C-BE32-E72D297353CC}">
                  <c16:uniqueId val="{00000001-95C2-4BC5-A09C-235E3FA04ADA}"/>
                </c:ext>
              </c:extLst>
            </c:dLbl>
            <c:dLbl>
              <c:idx val="3"/>
              <c:delete val="1"/>
              <c:extLst>
                <c:ext xmlns:c15="http://schemas.microsoft.com/office/drawing/2012/chart" uri="{CE6537A1-D6FC-4f65-9D91-7224C49458BB}"/>
                <c:ext xmlns:c16="http://schemas.microsoft.com/office/drawing/2014/chart" uri="{C3380CC4-5D6E-409C-BE32-E72D297353CC}">
                  <c16:uniqueId val="{00000007-95C2-4BC5-A09C-235E3FA04ADA}"/>
                </c:ext>
              </c:extLst>
            </c:dLbl>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val>
            <c:numRef>
              <c:f>[1]SUMMARY!$DI$37:$DI$41</c:f>
              <c:numCache>
                <c:formatCode>General</c:formatCode>
                <c:ptCount val="5"/>
                <c:pt idx="0">
                  <c:v>12</c:v>
                </c:pt>
                <c:pt idx="1">
                  <c:v>11</c:v>
                </c:pt>
                <c:pt idx="2">
                  <c:v>3</c:v>
                </c:pt>
                <c:pt idx="3">
                  <c:v>0</c:v>
                </c:pt>
                <c:pt idx="4">
                  <c:v>4</c:v>
                </c:pt>
              </c:numCache>
            </c:numRef>
          </c:val>
          <c:extLst>
            <c:ext xmlns:c16="http://schemas.microsoft.com/office/drawing/2014/chart" uri="{C3380CC4-5D6E-409C-BE32-E72D297353CC}">
              <c16:uniqueId val="{0000000A-95C2-4BC5-A09C-235E3FA04ADA}"/>
            </c:ext>
          </c:extLst>
        </c:ser>
        <c:dLbls>
          <c:showLegendKey val="0"/>
          <c:showVal val="0"/>
          <c:showCatName val="0"/>
          <c:showSerName val="0"/>
          <c:showPercent val="1"/>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642315613242112"/>
          <c:y val="0.1269252323189331"/>
          <c:w val="3.4446873499147768E-2"/>
          <c:h val="2.6227920834220052E-2"/>
        </c:manualLayout>
      </c:layout>
      <c:pieChart>
        <c:varyColors val="1"/>
        <c:ser>
          <c:idx val="0"/>
          <c:order val="0"/>
          <c:dPt>
            <c:idx val="0"/>
            <c:bubble3D val="0"/>
            <c:spPr>
              <a:solidFill>
                <a:schemeClr val="bg1">
                  <a:lumMod val="65000"/>
                </a:schemeClr>
              </a:solidFill>
            </c:spPr>
            <c:extLst>
              <c:ext xmlns:c16="http://schemas.microsoft.com/office/drawing/2014/chart" uri="{C3380CC4-5D6E-409C-BE32-E72D297353CC}">
                <c16:uniqueId val="{00000001-2910-42C5-ACB4-F5BE794A7EF7}"/>
              </c:ext>
            </c:extLst>
          </c:dPt>
          <c:dPt>
            <c:idx val="1"/>
            <c:bubble3D val="0"/>
            <c:spPr>
              <a:solidFill>
                <a:srgbClr val="00B050"/>
              </a:solidFill>
            </c:spPr>
            <c:extLst>
              <c:ext xmlns:c16="http://schemas.microsoft.com/office/drawing/2014/chart" uri="{C3380CC4-5D6E-409C-BE32-E72D297353CC}">
                <c16:uniqueId val="{00000003-2910-42C5-ACB4-F5BE794A7EF7}"/>
              </c:ext>
            </c:extLst>
          </c:dPt>
          <c:dPt>
            <c:idx val="2"/>
            <c:bubble3D val="0"/>
            <c:spPr>
              <a:solidFill>
                <a:srgbClr val="FFC000"/>
              </a:solidFill>
            </c:spPr>
            <c:extLst>
              <c:ext xmlns:c16="http://schemas.microsoft.com/office/drawing/2014/chart" uri="{C3380CC4-5D6E-409C-BE32-E72D297353CC}">
                <c16:uniqueId val="{00000005-2910-42C5-ACB4-F5BE794A7EF7}"/>
              </c:ext>
            </c:extLst>
          </c:dPt>
          <c:dPt>
            <c:idx val="3"/>
            <c:bubble3D val="0"/>
            <c:spPr>
              <a:solidFill>
                <a:srgbClr val="FF0000"/>
              </a:solidFill>
            </c:spPr>
            <c:extLst>
              <c:ext xmlns:c16="http://schemas.microsoft.com/office/drawing/2014/chart" uri="{C3380CC4-5D6E-409C-BE32-E72D297353CC}">
                <c16:uniqueId val="{00000007-2910-42C5-ACB4-F5BE794A7EF7}"/>
              </c:ext>
            </c:extLst>
          </c:dPt>
          <c:dPt>
            <c:idx val="4"/>
            <c:bubble3D val="0"/>
            <c:spPr>
              <a:solidFill>
                <a:srgbClr val="00B0F0"/>
              </a:solidFill>
            </c:spPr>
            <c:extLst>
              <c:ext xmlns:c16="http://schemas.microsoft.com/office/drawing/2014/chart" uri="{C3380CC4-5D6E-409C-BE32-E72D297353CC}">
                <c16:uniqueId val="{00000009-2910-42C5-ACB4-F5BE794A7EF7}"/>
              </c:ext>
            </c:extLst>
          </c:dPt>
          <c:dLbls>
            <c:delete val="1"/>
          </c:dLbls>
          <c:cat>
            <c:strRef>
              <c:f>[1]SUMMARY!$DB$37:$DB$41</c:f>
              <c:strCache>
                <c:ptCount val="5"/>
                <c:pt idx="0">
                  <c:v>not applicable</c:v>
                </c:pt>
                <c:pt idx="1">
                  <c:v>plausible</c:v>
                </c:pt>
                <c:pt idx="2">
                  <c:v>not fully plausible</c:v>
                </c:pt>
                <c:pt idx="3">
                  <c:v>not plausible</c:v>
                </c:pt>
                <c:pt idx="4">
                  <c:v>further information needed</c:v>
                </c:pt>
              </c:strCache>
            </c:strRef>
          </c:cat>
          <c:val>
            <c:numRef>
              <c:f>[1]SUMMARY!$CS$37:$CS$41</c:f>
              <c:numCache>
                <c:formatCode>General</c:formatCode>
                <c:ptCount val="5"/>
                <c:pt idx="0">
                  <c:v>1</c:v>
                </c:pt>
                <c:pt idx="1">
                  <c:v>9</c:v>
                </c:pt>
                <c:pt idx="2">
                  <c:v>19</c:v>
                </c:pt>
                <c:pt idx="3">
                  <c:v>1</c:v>
                </c:pt>
                <c:pt idx="4">
                  <c:v>0</c:v>
                </c:pt>
              </c:numCache>
            </c:numRef>
          </c:val>
          <c:extLst>
            <c:ext xmlns:c16="http://schemas.microsoft.com/office/drawing/2014/chart" uri="{C3380CC4-5D6E-409C-BE32-E72D297353CC}">
              <c16:uniqueId val="{0000000A-2910-42C5-ACB4-F5BE794A7EF7}"/>
            </c:ext>
          </c:extLst>
        </c:ser>
        <c:dLbls>
          <c:showLegendKey val="0"/>
          <c:showVal val="0"/>
          <c:showCatName val="0"/>
          <c:showSerName val="0"/>
          <c:showPercent val="1"/>
          <c:showBubbleSize val="0"/>
          <c:showLeaderLines val="1"/>
        </c:dLbls>
        <c:firstSliceAng val="0"/>
      </c:pieChart>
    </c:plotArea>
    <c:legend>
      <c:legendPos val="b"/>
      <c:layout>
        <c:manualLayout>
          <c:xMode val="edge"/>
          <c:yMode val="edge"/>
          <c:x val="6.3499452840239612E-2"/>
          <c:y val="0.42988821957659412"/>
          <c:w val="0.83745670067795552"/>
          <c:h val="0.5280351779426864"/>
        </c:manualLayout>
      </c:layout>
      <c:overlay val="0"/>
      <c:txPr>
        <a:bodyPr/>
        <a:lstStyle/>
        <a:p>
          <a:pPr rtl="0">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4.xml"/><Relationship Id="rId13" Type="http://schemas.openxmlformats.org/officeDocument/2006/relationships/chart" Target="../charts/chart19.xml"/><Relationship Id="rId3" Type="http://schemas.openxmlformats.org/officeDocument/2006/relationships/chart" Target="../charts/chart9.xml"/><Relationship Id="rId7" Type="http://schemas.openxmlformats.org/officeDocument/2006/relationships/chart" Target="../charts/chart13.xml"/><Relationship Id="rId12" Type="http://schemas.openxmlformats.org/officeDocument/2006/relationships/chart" Target="../charts/chart18.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11" Type="http://schemas.openxmlformats.org/officeDocument/2006/relationships/chart" Target="../charts/chart17.xml"/><Relationship Id="rId5" Type="http://schemas.openxmlformats.org/officeDocument/2006/relationships/chart" Target="../charts/chart11.xml"/><Relationship Id="rId10" Type="http://schemas.openxmlformats.org/officeDocument/2006/relationships/chart" Target="../charts/chart16.xml"/><Relationship Id="rId4" Type="http://schemas.openxmlformats.org/officeDocument/2006/relationships/chart" Target="../charts/chart10.xml"/><Relationship Id="rId9" Type="http://schemas.openxmlformats.org/officeDocument/2006/relationships/chart" Target="../charts/chart15.xml"/><Relationship Id="rId14" Type="http://schemas.openxmlformats.org/officeDocument/2006/relationships/chart" Target="../charts/chart20.xml"/></Relationships>
</file>

<file path=xl/drawings/_rels/drawing4.xml.rels><?xml version="1.0" encoding="UTF-8" standalone="yes"?>
<Relationships xmlns="http://schemas.openxmlformats.org/package/2006/relationships"><Relationship Id="rId8" Type="http://schemas.openxmlformats.org/officeDocument/2006/relationships/chart" Target="../charts/chart28.xml"/><Relationship Id="rId13" Type="http://schemas.openxmlformats.org/officeDocument/2006/relationships/chart" Target="../charts/chart33.xml"/><Relationship Id="rId3" Type="http://schemas.openxmlformats.org/officeDocument/2006/relationships/chart" Target="../charts/chart23.xml"/><Relationship Id="rId7" Type="http://schemas.openxmlformats.org/officeDocument/2006/relationships/chart" Target="../charts/chart27.xml"/><Relationship Id="rId12" Type="http://schemas.openxmlformats.org/officeDocument/2006/relationships/chart" Target="../charts/chart32.xml"/><Relationship Id="rId17" Type="http://schemas.openxmlformats.org/officeDocument/2006/relationships/chart" Target="../charts/chart37.xml"/><Relationship Id="rId2" Type="http://schemas.openxmlformats.org/officeDocument/2006/relationships/chart" Target="../charts/chart22.xml"/><Relationship Id="rId16" Type="http://schemas.openxmlformats.org/officeDocument/2006/relationships/chart" Target="../charts/chart36.xml"/><Relationship Id="rId1" Type="http://schemas.openxmlformats.org/officeDocument/2006/relationships/chart" Target="../charts/chart21.xml"/><Relationship Id="rId6" Type="http://schemas.openxmlformats.org/officeDocument/2006/relationships/chart" Target="../charts/chart26.xml"/><Relationship Id="rId11" Type="http://schemas.openxmlformats.org/officeDocument/2006/relationships/chart" Target="../charts/chart31.xml"/><Relationship Id="rId5" Type="http://schemas.openxmlformats.org/officeDocument/2006/relationships/chart" Target="../charts/chart25.xml"/><Relationship Id="rId15" Type="http://schemas.openxmlformats.org/officeDocument/2006/relationships/chart" Target="../charts/chart35.xml"/><Relationship Id="rId10" Type="http://schemas.openxmlformats.org/officeDocument/2006/relationships/chart" Target="../charts/chart30.xml"/><Relationship Id="rId4" Type="http://schemas.openxmlformats.org/officeDocument/2006/relationships/chart" Target="../charts/chart24.xml"/><Relationship Id="rId9" Type="http://schemas.openxmlformats.org/officeDocument/2006/relationships/chart" Target="../charts/chart29.xml"/><Relationship Id="rId14" Type="http://schemas.openxmlformats.org/officeDocument/2006/relationships/chart" Target="../charts/chart34.xml"/></Relationships>
</file>

<file path=xl/drawings/drawing1.xml><?xml version="1.0" encoding="utf-8"?>
<xdr:wsDr xmlns:xdr="http://schemas.openxmlformats.org/drawingml/2006/spreadsheetDrawing" xmlns:a="http://schemas.openxmlformats.org/drawingml/2006/main">
  <xdr:twoCellAnchor>
    <xdr:from>
      <xdr:col>6</xdr:col>
      <xdr:colOff>581024</xdr:colOff>
      <xdr:row>36</xdr:row>
      <xdr:rowOff>95250</xdr:rowOff>
    </xdr:from>
    <xdr:to>
      <xdr:col>9</xdr:col>
      <xdr:colOff>247649</xdr:colOff>
      <xdr:row>51</xdr:row>
      <xdr:rowOff>102054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41</xdr:row>
      <xdr:rowOff>0</xdr:rowOff>
    </xdr:from>
    <xdr:to>
      <xdr:col>9</xdr:col>
      <xdr:colOff>256109</xdr:colOff>
      <xdr:row>60</xdr:row>
      <xdr:rowOff>147108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43</xdr:row>
      <xdr:rowOff>0</xdr:rowOff>
    </xdr:from>
    <xdr:to>
      <xdr:col>18</xdr:col>
      <xdr:colOff>250064</xdr:colOff>
      <xdr:row>62</xdr:row>
      <xdr:rowOff>147108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0</xdr:colOff>
      <xdr:row>47</xdr:row>
      <xdr:rowOff>0</xdr:rowOff>
    </xdr:from>
    <xdr:to>
      <xdr:col>29</xdr:col>
      <xdr:colOff>86172</xdr:colOff>
      <xdr:row>66</xdr:row>
      <xdr:rowOff>147108</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29</xdr:col>
      <xdr:colOff>38100</xdr:colOff>
      <xdr:row>45</xdr:row>
      <xdr:rowOff>133350</xdr:rowOff>
    </xdr:from>
    <xdr:to>
      <xdr:col>39</xdr:col>
      <xdr:colOff>124272</xdr:colOff>
      <xdr:row>65</xdr:row>
      <xdr:rowOff>118533</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47625</xdr:colOff>
      <xdr:row>44</xdr:row>
      <xdr:rowOff>123825</xdr:rowOff>
    </xdr:from>
    <xdr:to>
      <xdr:col>49</xdr:col>
      <xdr:colOff>133797</xdr:colOff>
      <xdr:row>67</xdr:row>
      <xdr:rowOff>4233</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34</xdr:row>
      <xdr:rowOff>0</xdr:rowOff>
    </xdr:from>
    <xdr:to>
      <xdr:col>8</xdr:col>
      <xdr:colOff>440871</xdr:colOff>
      <xdr:row>53</xdr:row>
      <xdr:rowOff>8336</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33</xdr:row>
      <xdr:rowOff>0</xdr:rowOff>
    </xdr:from>
    <xdr:to>
      <xdr:col>16</xdr:col>
      <xdr:colOff>435768</xdr:colOff>
      <xdr:row>52</xdr:row>
      <xdr:rowOff>8336</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0</xdr:colOff>
      <xdr:row>33</xdr:row>
      <xdr:rowOff>0</xdr:rowOff>
    </xdr:from>
    <xdr:to>
      <xdr:col>25</xdr:col>
      <xdr:colOff>295955</xdr:colOff>
      <xdr:row>57</xdr:row>
      <xdr:rowOff>8338</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xdr:col>
      <xdr:colOff>304460</xdr:colOff>
      <xdr:row>33</xdr:row>
      <xdr:rowOff>8337</xdr:rowOff>
    </xdr:from>
    <xdr:to>
      <xdr:col>30</xdr:col>
      <xdr:colOff>595314</xdr:colOff>
      <xdr:row>57</xdr:row>
      <xdr:rowOff>16675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30</xdr:col>
      <xdr:colOff>603817</xdr:colOff>
      <xdr:row>33</xdr:row>
      <xdr:rowOff>8337</xdr:rowOff>
    </xdr:from>
    <xdr:to>
      <xdr:col>36</xdr:col>
      <xdr:colOff>285071</xdr:colOff>
      <xdr:row>57</xdr:row>
      <xdr:rowOff>16675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36</xdr:col>
      <xdr:colOff>293574</xdr:colOff>
      <xdr:row>33</xdr:row>
      <xdr:rowOff>8337</xdr:rowOff>
    </xdr:from>
    <xdr:to>
      <xdr:col>41</xdr:col>
      <xdr:colOff>584428</xdr:colOff>
      <xdr:row>57</xdr:row>
      <xdr:rowOff>16675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20</xdr:col>
      <xdr:colOff>5103</xdr:colOff>
      <xdr:row>58</xdr:row>
      <xdr:rowOff>8337</xdr:rowOff>
    </xdr:from>
    <xdr:to>
      <xdr:col>25</xdr:col>
      <xdr:colOff>295956</xdr:colOff>
      <xdr:row>82</xdr:row>
      <xdr:rowOff>16675</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xdr:col>
      <xdr:colOff>304460</xdr:colOff>
      <xdr:row>58</xdr:row>
      <xdr:rowOff>8337</xdr:rowOff>
    </xdr:from>
    <xdr:to>
      <xdr:col>30</xdr:col>
      <xdr:colOff>595314</xdr:colOff>
      <xdr:row>82</xdr:row>
      <xdr:rowOff>16675</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30</xdr:col>
      <xdr:colOff>603817</xdr:colOff>
      <xdr:row>58</xdr:row>
      <xdr:rowOff>8337</xdr:rowOff>
    </xdr:from>
    <xdr:to>
      <xdr:col>36</xdr:col>
      <xdr:colOff>285071</xdr:colOff>
      <xdr:row>82</xdr:row>
      <xdr:rowOff>16675</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36</xdr:col>
      <xdr:colOff>293574</xdr:colOff>
      <xdr:row>58</xdr:row>
      <xdr:rowOff>8337</xdr:rowOff>
    </xdr:from>
    <xdr:to>
      <xdr:col>41</xdr:col>
      <xdr:colOff>584428</xdr:colOff>
      <xdr:row>82</xdr:row>
      <xdr:rowOff>16675</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20</xdr:col>
      <xdr:colOff>5103</xdr:colOff>
      <xdr:row>85</xdr:row>
      <xdr:rowOff>8337</xdr:rowOff>
    </xdr:from>
    <xdr:to>
      <xdr:col>25</xdr:col>
      <xdr:colOff>295956</xdr:colOff>
      <xdr:row>109</xdr:row>
      <xdr:rowOff>16675</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25</xdr:col>
      <xdr:colOff>304460</xdr:colOff>
      <xdr:row>85</xdr:row>
      <xdr:rowOff>8337</xdr:rowOff>
    </xdr:from>
    <xdr:to>
      <xdr:col>30</xdr:col>
      <xdr:colOff>595314</xdr:colOff>
      <xdr:row>109</xdr:row>
      <xdr:rowOff>16675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30</xdr:col>
      <xdr:colOff>603817</xdr:colOff>
      <xdr:row>85</xdr:row>
      <xdr:rowOff>8337</xdr:rowOff>
    </xdr:from>
    <xdr:to>
      <xdr:col>36</xdr:col>
      <xdr:colOff>285071</xdr:colOff>
      <xdr:row>109</xdr:row>
      <xdr:rowOff>16675</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36</xdr:col>
      <xdr:colOff>293574</xdr:colOff>
      <xdr:row>85</xdr:row>
      <xdr:rowOff>8337</xdr:rowOff>
    </xdr:from>
    <xdr:to>
      <xdr:col>41</xdr:col>
      <xdr:colOff>584428</xdr:colOff>
      <xdr:row>109</xdr:row>
      <xdr:rowOff>16675</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101203</xdr:colOff>
      <xdr:row>39</xdr:row>
      <xdr:rowOff>156482</xdr:rowOff>
    </xdr:from>
    <xdr:to>
      <xdr:col>2</xdr:col>
      <xdr:colOff>1045029</xdr:colOff>
      <xdr:row>51</xdr:row>
      <xdr:rowOff>104773</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949779</xdr:colOff>
      <xdr:row>39</xdr:row>
      <xdr:rowOff>142875</xdr:rowOff>
    </xdr:from>
    <xdr:to>
      <xdr:col>4</xdr:col>
      <xdr:colOff>192712</xdr:colOff>
      <xdr:row>51</xdr:row>
      <xdr:rowOff>108348</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276225</xdr:colOff>
      <xdr:row>39</xdr:row>
      <xdr:rowOff>133350</xdr:rowOff>
    </xdr:from>
    <xdr:to>
      <xdr:col>5</xdr:col>
      <xdr:colOff>1071733</xdr:colOff>
      <xdr:row>51</xdr:row>
      <xdr:rowOff>98823</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1107622</xdr:colOff>
      <xdr:row>39</xdr:row>
      <xdr:rowOff>104775</xdr:rowOff>
    </xdr:from>
    <xdr:to>
      <xdr:col>7</xdr:col>
      <xdr:colOff>17179</xdr:colOff>
      <xdr:row>51</xdr:row>
      <xdr:rowOff>70247</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52</xdr:row>
      <xdr:rowOff>76200</xdr:rowOff>
    </xdr:from>
    <xdr:to>
      <xdr:col>2</xdr:col>
      <xdr:colOff>942465</xdr:colOff>
      <xdr:row>64</xdr:row>
      <xdr:rowOff>32148</xdr:rowOff>
    </xdr:to>
    <xdr:graphicFrame macro="">
      <xdr:nvGraphicFramePr>
        <xdr:cNvPr id="17"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949779</xdr:colOff>
      <xdr:row>52</xdr:row>
      <xdr:rowOff>76200</xdr:rowOff>
    </xdr:from>
    <xdr:to>
      <xdr:col>4</xdr:col>
      <xdr:colOff>192712</xdr:colOff>
      <xdr:row>64</xdr:row>
      <xdr:rowOff>32147</xdr:rowOff>
    </xdr:to>
    <xdr:graphicFrame macro="">
      <xdr:nvGraphicFramePr>
        <xdr:cNvPr id="1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276225</xdr:colOff>
      <xdr:row>52</xdr:row>
      <xdr:rowOff>62593</xdr:rowOff>
    </xdr:from>
    <xdr:to>
      <xdr:col>5</xdr:col>
      <xdr:colOff>1071733</xdr:colOff>
      <xdr:row>64</xdr:row>
      <xdr:rowOff>32147</xdr:rowOff>
    </xdr:to>
    <xdr:graphicFrame macro="">
      <xdr:nvGraphicFramePr>
        <xdr:cNvPr id="1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1155247</xdr:colOff>
      <xdr:row>52</xdr:row>
      <xdr:rowOff>62593</xdr:rowOff>
    </xdr:from>
    <xdr:to>
      <xdr:col>7</xdr:col>
      <xdr:colOff>64804</xdr:colOff>
      <xdr:row>64</xdr:row>
      <xdr:rowOff>32147</xdr:rowOff>
    </xdr:to>
    <xdr:graphicFrame macro="">
      <xdr:nvGraphicFramePr>
        <xdr:cNvPr id="2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16565</xdr:colOff>
      <xdr:row>66</xdr:row>
      <xdr:rowOff>81643</xdr:rowOff>
    </xdr:from>
    <xdr:to>
      <xdr:col>2</xdr:col>
      <xdr:colOff>956664</xdr:colOff>
      <xdr:row>78</xdr:row>
      <xdr:rowOff>40584</xdr:rowOff>
    </xdr:to>
    <xdr:grpSp>
      <xdr:nvGrpSpPr>
        <xdr:cNvPr id="21" name="Group 20"/>
        <xdr:cNvGrpSpPr/>
      </xdr:nvGrpSpPr>
      <xdr:grpSpPr>
        <a:xfrm>
          <a:off x="1083365" y="11044918"/>
          <a:ext cx="2140249" cy="1902041"/>
          <a:chOff x="94040739" y="11612217"/>
          <a:chExt cx="2143798" cy="2087217"/>
        </a:xfrm>
      </xdr:grpSpPr>
      <xdr:graphicFrame macro="">
        <xdr:nvGraphicFramePr>
          <xdr:cNvPr id="22" name="Chart 21"/>
          <xdr:cNvGraphicFramePr>
            <a:graphicFrameLocks/>
          </xdr:cNvGraphicFramePr>
        </xdr:nvGraphicFramePr>
        <xdr:xfrm>
          <a:off x="94040739" y="11612217"/>
          <a:ext cx="2143798" cy="2087217"/>
        </xdr:xfrm>
        <a:graphic>
          <a:graphicData uri="http://schemas.openxmlformats.org/drawingml/2006/chart">
            <c:chart xmlns:c="http://schemas.openxmlformats.org/drawingml/2006/chart" xmlns:r="http://schemas.openxmlformats.org/officeDocument/2006/relationships" r:id="rId9"/>
          </a:graphicData>
        </a:graphic>
      </xdr:graphicFrame>
      <xdr:sp macro="" textlink="">
        <xdr:nvSpPr>
          <xdr:cNvPr id="23" name="Rectangle 22"/>
          <xdr:cNvSpPr/>
        </xdr:nvSpPr>
        <xdr:spPr>
          <a:xfrm>
            <a:off x="94413457" y="11819283"/>
            <a:ext cx="157369" cy="14908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11</xdr:col>
      <xdr:colOff>0</xdr:colOff>
      <xdr:row>40</xdr:row>
      <xdr:rowOff>95250</xdr:rowOff>
    </xdr:from>
    <xdr:to>
      <xdr:col>12</xdr:col>
      <xdr:colOff>443083</xdr:colOff>
      <xdr:row>52</xdr:row>
      <xdr:rowOff>64805</xdr:rowOff>
    </xdr:to>
    <xdr:graphicFrame macro="">
      <xdr:nvGraphicFramePr>
        <xdr:cNvPr id="24"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612321</xdr:colOff>
      <xdr:row>41</xdr:row>
      <xdr:rowOff>32658</xdr:rowOff>
    </xdr:from>
    <xdr:to>
      <xdr:col>13</xdr:col>
      <xdr:colOff>1226854</xdr:colOff>
      <xdr:row>52</xdr:row>
      <xdr:rowOff>150530</xdr:rowOff>
    </xdr:to>
    <xdr:graphicFrame macro="">
      <xdr:nvGraphicFramePr>
        <xdr:cNvPr id="25" name="Chart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13</xdr:col>
      <xdr:colOff>1405618</xdr:colOff>
      <xdr:row>40</xdr:row>
      <xdr:rowOff>146958</xdr:rowOff>
    </xdr:from>
    <xdr:to>
      <xdr:col>14</xdr:col>
      <xdr:colOff>1686776</xdr:colOff>
      <xdr:row>52</xdr:row>
      <xdr:rowOff>102906</xdr:rowOff>
    </xdr:to>
    <xdr:graphicFrame macro="">
      <xdr:nvGraphicFramePr>
        <xdr:cNvPr id="26"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11</xdr:col>
      <xdr:colOff>0</xdr:colOff>
      <xdr:row>52</xdr:row>
      <xdr:rowOff>89808</xdr:rowOff>
    </xdr:from>
    <xdr:to>
      <xdr:col>12</xdr:col>
      <xdr:colOff>443083</xdr:colOff>
      <xdr:row>64</xdr:row>
      <xdr:rowOff>45756</xdr:rowOff>
    </xdr:to>
    <xdr:graphicFrame macro="">
      <xdr:nvGraphicFramePr>
        <xdr:cNvPr id="27"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526596</xdr:colOff>
      <xdr:row>52</xdr:row>
      <xdr:rowOff>103415</xdr:rowOff>
    </xdr:from>
    <xdr:to>
      <xdr:col>13</xdr:col>
      <xdr:colOff>1141129</xdr:colOff>
      <xdr:row>64</xdr:row>
      <xdr:rowOff>45756</xdr:rowOff>
    </xdr:to>
    <xdr:graphicFrame macro="">
      <xdr:nvGraphicFramePr>
        <xdr:cNvPr id="28" name="Chart 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13</xdr:col>
      <xdr:colOff>1224643</xdr:colOff>
      <xdr:row>52</xdr:row>
      <xdr:rowOff>89808</xdr:rowOff>
    </xdr:from>
    <xdr:to>
      <xdr:col>14</xdr:col>
      <xdr:colOff>1505801</xdr:colOff>
      <xdr:row>64</xdr:row>
      <xdr:rowOff>45756</xdr:rowOff>
    </xdr:to>
    <xdr:graphicFrame macro="">
      <xdr:nvGraphicFramePr>
        <xdr:cNvPr id="29" name="Chart 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14</xdr:col>
      <xdr:colOff>1589314</xdr:colOff>
      <xdr:row>52</xdr:row>
      <xdr:rowOff>103416</xdr:rowOff>
    </xdr:from>
    <xdr:to>
      <xdr:col>16</xdr:col>
      <xdr:colOff>158693</xdr:colOff>
      <xdr:row>64</xdr:row>
      <xdr:rowOff>45756</xdr:rowOff>
    </xdr:to>
    <xdr:graphicFrame macro="">
      <xdr:nvGraphicFramePr>
        <xdr:cNvPr id="30" name="Char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11</xdr:col>
      <xdr:colOff>0</xdr:colOff>
      <xdr:row>66</xdr:row>
      <xdr:rowOff>122465</xdr:rowOff>
    </xdr:from>
    <xdr:to>
      <xdr:col>12</xdr:col>
      <xdr:colOff>436457</xdr:colOff>
      <xdr:row>78</xdr:row>
      <xdr:rowOff>62475</xdr:rowOff>
    </xdr:to>
    <xdr:grpSp>
      <xdr:nvGrpSpPr>
        <xdr:cNvPr id="31" name="Group 30"/>
        <xdr:cNvGrpSpPr/>
      </xdr:nvGrpSpPr>
      <xdr:grpSpPr>
        <a:xfrm>
          <a:off x="14697075" y="11085740"/>
          <a:ext cx="2141432" cy="1883110"/>
          <a:chOff x="94040739" y="11612217"/>
          <a:chExt cx="2143798" cy="2087217"/>
        </a:xfrm>
      </xdr:grpSpPr>
      <xdr:graphicFrame macro="">
        <xdr:nvGraphicFramePr>
          <xdr:cNvPr id="32" name="Chart 31"/>
          <xdr:cNvGraphicFramePr>
            <a:graphicFrameLocks/>
          </xdr:cNvGraphicFramePr>
        </xdr:nvGraphicFramePr>
        <xdr:xfrm>
          <a:off x="94040739" y="11612217"/>
          <a:ext cx="2143798" cy="2087217"/>
        </xdr:xfrm>
        <a:graphic>
          <a:graphicData uri="http://schemas.openxmlformats.org/drawingml/2006/chart">
            <c:chart xmlns:c="http://schemas.openxmlformats.org/drawingml/2006/chart" xmlns:r="http://schemas.openxmlformats.org/officeDocument/2006/relationships" r:id="rId17"/>
          </a:graphicData>
        </a:graphic>
      </xdr:graphicFrame>
      <xdr:sp macro="" textlink="">
        <xdr:nvSpPr>
          <xdr:cNvPr id="33" name="Rectangle 32"/>
          <xdr:cNvSpPr/>
        </xdr:nvSpPr>
        <xdr:spPr>
          <a:xfrm>
            <a:off x="94413457" y="11819283"/>
            <a:ext cx="157369" cy="14908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PR-Users/dagosde/Desktop/TSEED/COST-OPTIMAL/Cost-Optimal%20All_SUM%20v.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AT_SU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BEbru_SUM.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BEfla_SU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BEwal_SUM.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CY_SUM.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CZ_SUM.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DE_SUM.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DK_SUM.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EE_SUM.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EL_SUM.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ES_SUM.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FI_SUM.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FIaal_SUM.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FR_SUM.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GIB_SUM.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HU_SUM.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IE_SUM.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IT_SUM.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LT_SUM.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LV_SUM.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LU_SUM.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NL_SUM.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PL_SUM.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PT_SUM.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RO_SUM.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SE_SUM.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SI_SUM.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SK_SUM.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30293%20EnEff&amp;BLDG%20REN\2023%20TSEED%20Technical%20Support%20to%20the%20Energy%20Efficiency%20Directive\TSEED%202018\WP5%20Cost-optimal\3)%20Summary%20Report\Assessment%20Summary\UK_SU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estPractices"/>
      <sheetName val="AT"/>
      <sheetName val="BEbru"/>
      <sheetName val="BEfla"/>
      <sheetName val="BEwal"/>
      <sheetName val="CY"/>
      <sheetName val="CZ"/>
      <sheetName val="DE"/>
      <sheetName val="DK"/>
      <sheetName val="EE"/>
      <sheetName val="EL"/>
      <sheetName val="ES"/>
      <sheetName val="FI"/>
      <sheetName val="FIaal"/>
      <sheetName val="FR"/>
      <sheetName val="GIB"/>
      <sheetName val="HU"/>
      <sheetName val="IE"/>
      <sheetName val="IT"/>
      <sheetName val="LT"/>
      <sheetName val="LV"/>
      <sheetName val="LU"/>
      <sheetName val="MT"/>
      <sheetName val="NL"/>
      <sheetName val="PL"/>
      <sheetName val="PT"/>
      <sheetName val="RO"/>
      <sheetName val="SE"/>
      <sheetName val="SI"/>
      <sheetName val="SK"/>
      <sheetName val="UK"/>
    </sheetNames>
    <sheetDataSet>
      <sheetData sheetId="0">
        <row r="3">
          <cell r="AD3" t="str">
            <v>Electricity</v>
          </cell>
          <cell r="AE3" t="str">
            <v>Gas</v>
          </cell>
          <cell r="AF3" t="str">
            <v>Oil</v>
          </cell>
          <cell r="AG3" t="str">
            <v>District heat</v>
          </cell>
          <cell r="AH3" t="str">
            <v>Biomass</v>
          </cell>
          <cell r="AK3" t="str">
            <v>Financial Residential</v>
          </cell>
          <cell r="AL3" t="str">
            <v>Financial 
Non-residential</v>
          </cell>
          <cell r="AM3" t="str">
            <v>Macro 
Residential</v>
          </cell>
          <cell r="AN3" t="str">
            <v>Macro 
Non-residential</v>
          </cell>
          <cell r="AQ3" t="str">
            <v>Electricity</v>
          </cell>
          <cell r="AR3" t="str">
            <v>Gas</v>
          </cell>
          <cell r="AS3" t="str">
            <v>Oil</v>
          </cell>
          <cell r="AT3" t="str">
            <v>District heat</v>
          </cell>
          <cell r="AU3" t="str">
            <v>Biomass</v>
          </cell>
          <cell r="BC3" t="str">
            <v>Electricity</v>
          </cell>
          <cell r="BD3" t="str">
            <v>Gas</v>
          </cell>
          <cell r="BE3" t="str">
            <v>Oil</v>
          </cell>
          <cell r="BF3" t="str">
            <v>District heat</v>
          </cell>
          <cell r="BG3" t="str">
            <v>Biomass</v>
          </cell>
          <cell r="BH3" t="str">
            <v>Electricity</v>
          </cell>
          <cell r="BI3" t="str">
            <v>Gas</v>
          </cell>
          <cell r="BJ3" t="str">
            <v>Oil</v>
          </cell>
          <cell r="BK3" t="str">
            <v>District heat</v>
          </cell>
          <cell r="BL3" t="str">
            <v>Biomass</v>
          </cell>
        </row>
        <row r="37">
          <cell r="CR37" t="str">
            <v>not applicable</v>
          </cell>
          <cell r="CS37">
            <v>1</v>
          </cell>
          <cell r="CT37">
            <v>0</v>
          </cell>
          <cell r="CU37">
            <v>0</v>
          </cell>
          <cell r="CV37">
            <v>0</v>
          </cell>
          <cell r="CW37">
            <v>0</v>
          </cell>
          <cell r="CX37">
            <v>1</v>
          </cell>
          <cell r="CY37">
            <v>0</v>
          </cell>
          <cell r="CZ37">
            <v>4</v>
          </cell>
          <cell r="DB37" t="str">
            <v>not applicable</v>
          </cell>
          <cell r="DC37">
            <v>0</v>
          </cell>
          <cell r="DD37">
            <v>1</v>
          </cell>
          <cell r="DE37">
            <v>1</v>
          </cell>
          <cell r="DF37">
            <v>1</v>
          </cell>
          <cell r="DG37">
            <v>4</v>
          </cell>
          <cell r="DH37">
            <v>2</v>
          </cell>
          <cell r="DI37">
            <v>12</v>
          </cell>
          <cell r="DJ37" t="str">
            <v>Virtual buildings</v>
          </cell>
          <cell r="DK37">
            <v>11</v>
          </cell>
        </row>
        <row r="38">
          <cell r="CR38" t="str">
            <v>conform</v>
          </cell>
          <cell r="CS38">
            <v>9</v>
          </cell>
          <cell r="CT38">
            <v>19</v>
          </cell>
          <cell r="CU38">
            <v>22</v>
          </cell>
          <cell r="CV38">
            <v>26</v>
          </cell>
          <cell r="CW38">
            <v>20</v>
          </cell>
          <cell r="CX38">
            <v>24</v>
          </cell>
          <cell r="CY38">
            <v>16</v>
          </cell>
          <cell r="CZ38">
            <v>6</v>
          </cell>
          <cell r="DB38" t="str">
            <v>plausible</v>
          </cell>
          <cell r="DC38">
            <v>26</v>
          </cell>
          <cell r="DD38">
            <v>19</v>
          </cell>
          <cell r="DE38">
            <v>23</v>
          </cell>
          <cell r="DF38">
            <v>21</v>
          </cell>
          <cell r="DG38">
            <v>26</v>
          </cell>
          <cell r="DH38">
            <v>16</v>
          </cell>
          <cell r="DI38">
            <v>11</v>
          </cell>
          <cell r="DJ38" t="str">
            <v>Real buildings</v>
          </cell>
          <cell r="DK38">
            <v>17</v>
          </cell>
        </row>
        <row r="39">
          <cell r="CR39" t="str">
            <v>not fully conform</v>
          </cell>
          <cell r="CS39">
            <v>19</v>
          </cell>
          <cell r="CT39">
            <v>10</v>
          </cell>
          <cell r="CU39">
            <v>5</v>
          </cell>
          <cell r="CV39">
            <v>1</v>
          </cell>
          <cell r="CW39">
            <v>6</v>
          </cell>
          <cell r="CX39">
            <v>2</v>
          </cell>
          <cell r="CY39">
            <v>7</v>
          </cell>
          <cell r="CZ39">
            <v>7</v>
          </cell>
          <cell r="DB39" t="str">
            <v>not fully plausible</v>
          </cell>
          <cell r="DC39">
            <v>3</v>
          </cell>
          <cell r="DD39">
            <v>8</v>
          </cell>
          <cell r="DE39">
            <v>1</v>
          </cell>
          <cell r="DF39">
            <v>5</v>
          </cell>
          <cell r="DG39">
            <v>0</v>
          </cell>
          <cell r="DH39">
            <v>7</v>
          </cell>
          <cell r="DI39">
            <v>3</v>
          </cell>
          <cell r="DJ39" t="str">
            <v>Unclear</v>
          </cell>
          <cell r="DK39">
            <v>2</v>
          </cell>
        </row>
        <row r="40">
          <cell r="CR40" t="str">
            <v>not conform</v>
          </cell>
          <cell r="CS40">
            <v>1</v>
          </cell>
          <cell r="CT40">
            <v>1</v>
          </cell>
          <cell r="CU40">
            <v>0</v>
          </cell>
          <cell r="CV40">
            <v>0</v>
          </cell>
          <cell r="CW40">
            <v>0</v>
          </cell>
          <cell r="CX40">
            <v>2</v>
          </cell>
          <cell r="CY40">
            <v>1</v>
          </cell>
          <cell r="CZ40">
            <v>3</v>
          </cell>
          <cell r="DB40" t="str">
            <v>not plausible</v>
          </cell>
          <cell r="DC40">
            <v>0</v>
          </cell>
          <cell r="DD40">
            <v>0</v>
          </cell>
          <cell r="DE40">
            <v>0</v>
          </cell>
          <cell r="DF40">
            <v>0</v>
          </cell>
          <cell r="DG40">
            <v>0</v>
          </cell>
          <cell r="DH40">
            <v>0</v>
          </cell>
          <cell r="DI40">
            <v>0</v>
          </cell>
        </row>
        <row r="41">
          <cell r="CR41" t="str">
            <v>further information needed</v>
          </cell>
          <cell r="CS41">
            <v>0</v>
          </cell>
          <cell r="CT41">
            <v>0</v>
          </cell>
          <cell r="CU41">
            <v>3</v>
          </cell>
          <cell r="CV41">
            <v>3</v>
          </cell>
          <cell r="CW41">
            <v>4</v>
          </cell>
          <cell r="CX41">
            <v>1</v>
          </cell>
          <cell r="CY41">
            <v>6</v>
          </cell>
          <cell r="CZ41">
            <v>10</v>
          </cell>
          <cell r="DB41" t="str">
            <v>further information needed</v>
          </cell>
          <cell r="DC41">
            <v>1</v>
          </cell>
          <cell r="DD41">
            <v>2</v>
          </cell>
          <cell r="DE41">
            <v>5</v>
          </cell>
          <cell r="DF41">
            <v>3</v>
          </cell>
          <cell r="DG41">
            <v>0</v>
          </cell>
          <cell r="DH41">
            <v>5</v>
          </cell>
          <cell r="DI41">
            <v>4</v>
          </cell>
        </row>
        <row r="42">
          <cell r="CE42" t="str">
            <v>new SFH</v>
          </cell>
        </row>
        <row r="43">
          <cell r="B43" t="str">
            <v>AT</v>
          </cell>
          <cell r="AD43">
            <v>1.91</v>
          </cell>
          <cell r="AE43">
            <v>1.17</v>
          </cell>
          <cell r="AF43" t="str">
            <v/>
          </cell>
          <cell r="AG43">
            <v>1.27</v>
          </cell>
          <cell r="AH43">
            <v>1.08</v>
          </cell>
          <cell r="AK43">
            <v>2.1899999999999999E-2</v>
          </cell>
          <cell r="AL43" t="str">
            <v/>
          </cell>
          <cell r="AM43" t="str">
            <v/>
          </cell>
          <cell r="AN43" t="str">
            <v/>
          </cell>
          <cell r="AQ43">
            <v>0.19500000000000001</v>
          </cell>
          <cell r="AR43">
            <v>7.8E-2</v>
          </cell>
          <cell r="AT43">
            <v>0.14000000000000001</v>
          </cell>
          <cell r="AU43">
            <v>4.8000000000000001E-2</v>
          </cell>
          <cell r="BC43">
            <v>2.4E-2</v>
          </cell>
          <cell r="BD43">
            <v>3.5999999999999997E-2</v>
          </cell>
          <cell r="BF43">
            <v>1.2999999999999999E-2</v>
          </cell>
          <cell r="BG43">
            <v>2.1000000000000001E-2</v>
          </cell>
          <cell r="BH43" t="str">
            <v/>
          </cell>
          <cell r="BI43" t="str">
            <v/>
          </cell>
          <cell r="BK43" t="str">
            <v/>
          </cell>
          <cell r="BL43" t="str">
            <v/>
          </cell>
        </row>
        <row r="44">
          <cell r="B44" t="str">
            <v>BE-Bru</v>
          </cell>
          <cell r="AD44">
            <v>2.5</v>
          </cell>
          <cell r="AE44">
            <v>1</v>
          </cell>
          <cell r="AF44" t="str">
            <v/>
          </cell>
          <cell r="AG44" t="str">
            <v/>
          </cell>
          <cell r="AH44">
            <v>1</v>
          </cell>
          <cell r="AK44">
            <v>0.03</v>
          </cell>
          <cell r="AL44" t="str">
            <v/>
          </cell>
          <cell r="AM44">
            <v>0.03</v>
          </cell>
          <cell r="AN44" t="str">
            <v/>
          </cell>
          <cell r="AQ44">
            <v>0.19900000000000001</v>
          </cell>
          <cell r="AR44">
            <v>5.2999999999999999E-2</v>
          </cell>
          <cell r="AS44">
            <v>5.2999999999999999E-2</v>
          </cell>
          <cell r="AU44">
            <v>0.05</v>
          </cell>
          <cell r="BC44">
            <v>2.3E-3</v>
          </cell>
          <cell r="BD44">
            <v>1.8100000000000002E-2</v>
          </cell>
          <cell r="BE44">
            <v>2.4400000000000002E-2</v>
          </cell>
          <cell r="BH44" t="str">
            <v/>
          </cell>
          <cell r="BI44" t="str">
            <v/>
          </cell>
          <cell r="BJ44" t="str">
            <v/>
          </cell>
          <cell r="BN44">
            <v>64.47</v>
          </cell>
          <cell r="BO44">
            <v>480</v>
          </cell>
          <cell r="BP44">
            <v>54.84</v>
          </cell>
          <cell r="BQ44">
            <v>580</v>
          </cell>
          <cell r="BV44">
            <v>119.095</v>
          </cell>
          <cell r="BW44">
            <v>390</v>
          </cell>
          <cell r="BX44">
            <v>149.26</v>
          </cell>
          <cell r="BY44">
            <v>620</v>
          </cell>
        </row>
        <row r="45">
          <cell r="B45" t="str">
            <v>BEfla</v>
          </cell>
          <cell r="AD45">
            <v>2.5</v>
          </cell>
          <cell r="AE45">
            <v>1</v>
          </cell>
          <cell r="AF45">
            <v>1</v>
          </cell>
          <cell r="AG45" t="str">
            <v/>
          </cell>
          <cell r="AH45" t="str">
            <v/>
          </cell>
          <cell r="AL45">
            <v>3.5000000000000003E-2</v>
          </cell>
          <cell r="AN45">
            <v>0.03</v>
          </cell>
          <cell r="AQ45">
            <v>0.375</v>
          </cell>
          <cell r="AR45">
            <v>7.0000000000000007E-2</v>
          </cell>
          <cell r="AS45">
            <v>5.2499999999999998E-2</v>
          </cell>
          <cell r="AU45">
            <v>0.06</v>
          </cell>
          <cell r="BH45">
            <v>7.0000000000000001E-3</v>
          </cell>
          <cell r="BI45">
            <v>1.9333333333333331E-2</v>
          </cell>
        </row>
        <row r="46">
          <cell r="B46" t="str">
            <v>BEwal</v>
          </cell>
          <cell r="AD46" t="str">
            <v/>
          </cell>
          <cell r="AE46" t="str">
            <v/>
          </cell>
          <cell r="AF46" t="str">
            <v/>
          </cell>
          <cell r="AG46" t="str">
            <v/>
          </cell>
          <cell r="AH46" t="str">
            <v/>
          </cell>
          <cell r="AK46">
            <v>0.02</v>
          </cell>
          <cell r="AL46">
            <v>0.03</v>
          </cell>
          <cell r="AM46">
            <v>0.03</v>
          </cell>
          <cell r="AN46">
            <v>0.04</v>
          </cell>
          <cell r="AQ46">
            <v>0.27989999999999998</v>
          </cell>
          <cell r="AR46">
            <v>5.1999999999999998E-2</v>
          </cell>
          <cell r="AU46">
            <v>0.44499999999999995</v>
          </cell>
          <cell r="BC46">
            <v>1.7500000000000002E-2</v>
          </cell>
          <cell r="BD46">
            <v>1.7500000000000002E-2</v>
          </cell>
          <cell r="BH46">
            <v>1.7500000000000002E-2</v>
          </cell>
          <cell r="BI46">
            <v>1.7500000000000002E-2</v>
          </cell>
          <cell r="BN46">
            <v>93.25</v>
          </cell>
          <cell r="BO46">
            <v>1719.8203822342887</v>
          </cell>
          <cell r="BP46">
            <v>63</v>
          </cell>
          <cell r="BQ46">
            <v>1777.4196567862714</v>
          </cell>
          <cell r="BR46">
            <v>64</v>
          </cell>
          <cell r="BS46">
            <v>2469.2935010482179</v>
          </cell>
          <cell r="BT46">
            <v>47.5</v>
          </cell>
          <cell r="BU46">
            <v>1624.3625011788927</v>
          </cell>
          <cell r="BV46">
            <v>142.53846153846155</v>
          </cell>
          <cell r="BW46">
            <v>1337.4322722385461</v>
          </cell>
          <cell r="BX46">
            <v>245.5</v>
          </cell>
          <cell r="BY46">
            <v>1220.1310250593544</v>
          </cell>
          <cell r="BZ46">
            <v>115</v>
          </cell>
          <cell r="CA46">
            <v>1069.5656386467422</v>
          </cell>
        </row>
        <row r="47">
          <cell r="B47" t="str">
            <v>CY</v>
          </cell>
          <cell r="AD47">
            <v>2.7</v>
          </cell>
          <cell r="AE47">
            <v>1.1000000000000001</v>
          </cell>
          <cell r="AF47">
            <v>1.1000000000000001</v>
          </cell>
          <cell r="AG47">
            <v>0.05</v>
          </cell>
          <cell r="AH47">
            <v>0.1</v>
          </cell>
          <cell r="AK47">
            <v>0.05</v>
          </cell>
          <cell r="AL47">
            <v>0.11</v>
          </cell>
          <cell r="AM47">
            <v>0.03</v>
          </cell>
          <cell r="AN47" t="str">
            <v/>
          </cell>
          <cell r="AQ47">
            <v>0.19</v>
          </cell>
          <cell r="AR47" t="str">
            <v/>
          </cell>
          <cell r="AS47">
            <v>8.2000000000000003E-2</v>
          </cell>
          <cell r="AU47">
            <v>8.5000000000000006E-2</v>
          </cell>
          <cell r="BC47">
            <v>1.4999999999999999E-2</v>
          </cell>
          <cell r="BD47" t="str">
            <v/>
          </cell>
          <cell r="BE47">
            <v>1.2E-2</v>
          </cell>
          <cell r="BH47">
            <v>1.4999999999999999E-2</v>
          </cell>
          <cell r="BI47" t="str">
            <v/>
          </cell>
          <cell r="BJ47">
            <v>1.2E-2</v>
          </cell>
        </row>
        <row r="48">
          <cell r="B48" t="str">
            <v>CZ</v>
          </cell>
          <cell r="AD48" t="str">
            <v/>
          </cell>
          <cell r="AE48" t="str">
            <v/>
          </cell>
          <cell r="AF48" t="str">
            <v/>
          </cell>
          <cell r="AG48" t="str">
            <v/>
          </cell>
          <cell r="AH48" t="str">
            <v/>
          </cell>
          <cell r="AK48">
            <v>0.03</v>
          </cell>
          <cell r="AL48">
            <v>0.03</v>
          </cell>
          <cell r="AM48" t="str">
            <v/>
          </cell>
          <cell r="AN48" t="str">
            <v/>
          </cell>
          <cell r="AQ48">
            <v>0.12197317227572638</v>
          </cell>
          <cell r="AR48">
            <v>5.6403779087041105E-2</v>
          </cell>
          <cell r="AT48">
            <v>8.4605668630561653E-2</v>
          </cell>
          <cell r="AU48">
            <v>4.9353306701160969E-2</v>
          </cell>
          <cell r="BC48">
            <v>0.02</v>
          </cell>
          <cell r="BD48">
            <v>0.02</v>
          </cell>
          <cell r="BF48">
            <v>0.02</v>
          </cell>
          <cell r="BG48">
            <v>0.02</v>
          </cell>
          <cell r="BH48">
            <v>0.02</v>
          </cell>
          <cell r="BI48">
            <v>0.02</v>
          </cell>
          <cell r="BK48">
            <v>0.02</v>
          </cell>
          <cell r="BL48">
            <v>0.02</v>
          </cell>
        </row>
        <row r="49">
          <cell r="B49" t="str">
            <v>DE</v>
          </cell>
          <cell r="AD49">
            <v>1.8</v>
          </cell>
          <cell r="AE49">
            <v>1.1000000000000001</v>
          </cell>
          <cell r="AF49">
            <v>1.1000000000000001</v>
          </cell>
          <cell r="AG49">
            <v>0.7</v>
          </cell>
          <cell r="AH49">
            <v>0.2</v>
          </cell>
          <cell r="AK49" t="str">
            <v/>
          </cell>
          <cell r="AL49" t="str">
            <v/>
          </cell>
          <cell r="AQ49">
            <v>0.254</v>
          </cell>
          <cell r="AR49">
            <v>6.0999999999999999E-2</v>
          </cell>
          <cell r="AU49">
            <v>4.9500000000000002E-2</v>
          </cell>
          <cell r="BC49">
            <v>2.5000000000000001E-3</v>
          </cell>
          <cell r="BD49">
            <v>1.0999999999999999E-2</v>
          </cell>
          <cell r="BH49">
            <v>2.5000000000000001E-3</v>
          </cell>
          <cell r="BI49">
            <v>1.0999999999999999E-2</v>
          </cell>
        </row>
        <row r="50">
          <cell r="B50" t="str">
            <v>DK</v>
          </cell>
          <cell r="AD50">
            <v>2.31</v>
          </cell>
          <cell r="AE50">
            <v>1.1000000000000001</v>
          </cell>
          <cell r="AF50" t="str">
            <v/>
          </cell>
          <cell r="AG50">
            <v>0.94</v>
          </cell>
          <cell r="AH50" t="str">
            <v/>
          </cell>
          <cell r="AK50">
            <v>0.03</v>
          </cell>
          <cell r="AL50" t="str">
            <v/>
          </cell>
          <cell r="AM50">
            <v>0.03</v>
          </cell>
          <cell r="AN50">
            <v>0.03</v>
          </cell>
          <cell r="AQ50">
            <v>0.24096385542168675</v>
          </cell>
          <cell r="AR50">
            <v>6.880856760374833E-2</v>
          </cell>
          <cell r="AT50">
            <v>5.234270414993307E-2</v>
          </cell>
          <cell r="BC50">
            <v>8.0000000000000002E-3</v>
          </cell>
          <cell r="BD50">
            <v>1.2999999999999999E-2</v>
          </cell>
          <cell r="BF50">
            <v>1.9E-2</v>
          </cell>
          <cell r="BH50">
            <v>8.0000000000000002E-3</v>
          </cell>
          <cell r="BI50">
            <v>1.2999999999999999E-2</v>
          </cell>
          <cell r="BK50">
            <v>1.9E-2</v>
          </cell>
          <cell r="BN50">
            <v>52.424999999999997</v>
          </cell>
          <cell r="BO50">
            <v>815.59571619812584</v>
          </cell>
          <cell r="BP50">
            <v>39.94</v>
          </cell>
          <cell r="BQ50">
            <v>461.04417670682733</v>
          </cell>
          <cell r="BR50">
            <v>46.019999999999996</v>
          </cell>
          <cell r="BS50">
            <v>364.85943775100401</v>
          </cell>
          <cell r="BV50">
            <v>121.19666666666667</v>
          </cell>
          <cell r="BW50">
            <v>865.3279785809907</v>
          </cell>
          <cell r="BX50">
            <v>57.983333333333341</v>
          </cell>
          <cell r="BY50">
            <v>324.67648371262834</v>
          </cell>
          <cell r="BZ50">
            <v>63.259999999999991</v>
          </cell>
          <cell r="CA50">
            <v>374.76572958500668</v>
          </cell>
        </row>
        <row r="51">
          <cell r="B51" t="str">
            <v>EE</v>
          </cell>
          <cell r="AD51">
            <v>2</v>
          </cell>
          <cell r="AE51">
            <v>1</v>
          </cell>
          <cell r="AF51">
            <v>1</v>
          </cell>
          <cell r="AG51">
            <v>0.9</v>
          </cell>
          <cell r="AH51">
            <v>0.75</v>
          </cell>
          <cell r="AK51" t="str">
            <v/>
          </cell>
          <cell r="AL51" t="str">
            <v/>
          </cell>
          <cell r="AM51" t="str">
            <v/>
          </cell>
          <cell r="AN51" t="str">
            <v/>
          </cell>
          <cell r="AQ51">
            <v>0.113</v>
          </cell>
          <cell r="AR51">
            <v>4.8000000000000001E-2</v>
          </cell>
          <cell r="AT51">
            <v>0.06</v>
          </cell>
          <cell r="AU51">
            <v>4.4999999999999998E-2</v>
          </cell>
          <cell r="BC51">
            <v>0.01</v>
          </cell>
          <cell r="BD51">
            <v>0.01</v>
          </cell>
          <cell r="BF51">
            <v>0.01</v>
          </cell>
          <cell r="BG51">
            <v>0.01</v>
          </cell>
          <cell r="BH51">
            <v>0.01</v>
          </cell>
          <cell r="BI51">
            <v>0.01</v>
          </cell>
          <cell r="BK51">
            <v>0.01</v>
          </cell>
          <cell r="BL51">
            <v>0.01</v>
          </cell>
        </row>
        <row r="52">
          <cell r="B52" t="str">
            <v>EL</v>
          </cell>
          <cell r="AD52">
            <v>2.9</v>
          </cell>
          <cell r="AE52">
            <v>1.05</v>
          </cell>
          <cell r="AF52">
            <v>1.1000000000000001</v>
          </cell>
          <cell r="AG52">
            <v>0.7</v>
          </cell>
          <cell r="AH52">
            <v>1</v>
          </cell>
          <cell r="AK52">
            <v>7.0000000000000007E-2</v>
          </cell>
          <cell r="AL52">
            <v>7.0000000000000007E-2</v>
          </cell>
          <cell r="AM52">
            <v>0.03</v>
          </cell>
          <cell r="AN52">
            <v>0.03</v>
          </cell>
          <cell r="AQ52">
            <v>0.21063999999999999</v>
          </cell>
          <cell r="AR52">
            <v>7.5139999999999998E-2</v>
          </cell>
          <cell r="AT52">
            <v>6.9320000000000007E-2</v>
          </cell>
          <cell r="AU52">
            <v>6.4500000000000002E-2</v>
          </cell>
          <cell r="BC52">
            <v>2.8000000000000001E-2</v>
          </cell>
          <cell r="BD52">
            <v>2.8000000000000001E-2</v>
          </cell>
          <cell r="BF52">
            <v>2.8000000000000001E-2</v>
          </cell>
          <cell r="BG52">
            <v>2.8000000000000001E-2</v>
          </cell>
          <cell r="BH52">
            <v>2.8000000000000001E-2</v>
          </cell>
          <cell r="BI52">
            <v>2.8000000000000001E-2</v>
          </cell>
          <cell r="BK52">
            <v>2.8000000000000001E-2</v>
          </cell>
          <cell r="BL52">
            <v>2.8000000000000001E-2</v>
          </cell>
          <cell r="BN52">
            <v>108.55000000000001</v>
          </cell>
          <cell r="BO52">
            <v>1449.14</v>
          </cell>
          <cell r="BP52">
            <v>52.010000000000005</v>
          </cell>
          <cell r="BQ52">
            <v>1267.3670000000002</v>
          </cell>
          <cell r="BR52">
            <v>114.05000000000001</v>
          </cell>
          <cell r="BS52">
            <v>1315.9912499999998</v>
          </cell>
          <cell r="BV52">
            <v>163.20624999999998</v>
          </cell>
          <cell r="BW52">
            <v>516.10062500000004</v>
          </cell>
          <cell r="BX52">
            <v>107.35749999999999</v>
          </cell>
          <cell r="BY52">
            <v>328.60205128205121</v>
          </cell>
          <cell r="BZ52">
            <v>142.73750000000001</v>
          </cell>
          <cell r="CA52">
            <v>354.95593749999995</v>
          </cell>
        </row>
        <row r="53">
          <cell r="B53" t="str">
            <v>ES</v>
          </cell>
          <cell r="AD53">
            <v>2.35</v>
          </cell>
          <cell r="AE53">
            <v>1.1200000000000001</v>
          </cell>
          <cell r="AF53" t="str">
            <v/>
          </cell>
          <cell r="AG53" t="str">
            <v/>
          </cell>
          <cell r="AH53" t="str">
            <v/>
          </cell>
          <cell r="AK53">
            <v>7.0000000000000007E-2</v>
          </cell>
          <cell r="AL53">
            <v>7.0000000000000007E-2</v>
          </cell>
          <cell r="AM53">
            <v>0.03</v>
          </cell>
          <cell r="AN53">
            <v>0.03</v>
          </cell>
          <cell r="AQ53">
            <v>0.28899999999999998</v>
          </cell>
          <cell r="AR53">
            <v>7.1999999999999995E-2</v>
          </cell>
          <cell r="AU53">
            <v>6.3E-2</v>
          </cell>
          <cell r="BC53">
            <v>1.4999999999999999E-2</v>
          </cell>
          <cell r="BD53">
            <v>1.4999999999999999E-2</v>
          </cell>
          <cell r="BH53">
            <v>1.4999999999999999E-2</v>
          </cell>
          <cell r="BI53">
            <v>1.4999999999999999E-2</v>
          </cell>
          <cell r="BN53">
            <v>52.933333333333337</v>
          </cell>
          <cell r="BO53">
            <v>324.84999999999997</v>
          </cell>
          <cell r="BP53">
            <v>44.666666666666664</v>
          </cell>
          <cell r="BQ53">
            <v>294.9666666666667</v>
          </cell>
          <cell r="BR53">
            <v>96.25</v>
          </cell>
          <cell r="BS53">
            <v>429.9666666666667</v>
          </cell>
          <cell r="BV53">
            <v>101.36666666666666</v>
          </cell>
          <cell r="BW53">
            <v>234.58333333333334</v>
          </cell>
          <cell r="BX53">
            <v>102.3</v>
          </cell>
          <cell r="BY53">
            <v>333.5</v>
          </cell>
          <cell r="BZ53">
            <v>85.600000000000009</v>
          </cell>
          <cell r="CA53">
            <v>343.23333333333335</v>
          </cell>
        </row>
        <row r="54">
          <cell r="B54" t="str">
            <v>FI</v>
          </cell>
          <cell r="AD54">
            <v>1.2</v>
          </cell>
          <cell r="AE54">
            <v>1</v>
          </cell>
          <cell r="AF54">
            <v>1</v>
          </cell>
          <cell r="AG54">
            <v>0.5</v>
          </cell>
          <cell r="AH54" t="str">
            <v/>
          </cell>
          <cell r="AK54">
            <v>0.06</v>
          </cell>
          <cell r="AL54">
            <v>0.06</v>
          </cell>
          <cell r="AM54">
            <v>0.03</v>
          </cell>
          <cell r="AN54">
            <v>0.03</v>
          </cell>
          <cell r="AQ54">
            <v>0.13</v>
          </cell>
          <cell r="AS54">
            <v>0.09</v>
          </cell>
          <cell r="AT54">
            <v>7.0000000000000007E-2</v>
          </cell>
          <cell r="AU54">
            <v>0.06</v>
          </cell>
          <cell r="BC54">
            <v>2.4E-2</v>
          </cell>
          <cell r="BE54">
            <v>2.5999999999999999E-2</v>
          </cell>
          <cell r="BF54">
            <v>2.4E-2</v>
          </cell>
          <cell r="BG54">
            <v>2.4E-2</v>
          </cell>
          <cell r="BH54">
            <v>2.4E-2</v>
          </cell>
          <cell r="BJ54">
            <v>2.5999999999999999E-2</v>
          </cell>
          <cell r="BK54">
            <v>2.4E-2</v>
          </cell>
          <cell r="BL54">
            <v>2.4E-2</v>
          </cell>
          <cell r="BN54">
            <v>95.05</v>
          </cell>
          <cell r="BO54">
            <v>1831.94</v>
          </cell>
          <cell r="BP54">
            <v>79.899999999999991</v>
          </cell>
          <cell r="BQ54">
            <v>1601.3</v>
          </cell>
          <cell r="BR54">
            <v>90.85</v>
          </cell>
          <cell r="BS54">
            <v>2240.09</v>
          </cell>
          <cell r="BT54">
            <v>120.21</v>
          </cell>
          <cell r="BU54">
            <v>2481.2200000000003</v>
          </cell>
          <cell r="BV54">
            <v>245</v>
          </cell>
          <cell r="BW54">
            <v>421.33333333333331</v>
          </cell>
          <cell r="BX54">
            <v>96.666666666666671</v>
          </cell>
          <cell r="BY54">
            <v>282</v>
          </cell>
          <cell r="BZ54">
            <v>92.5</v>
          </cell>
          <cell r="CA54">
            <v>298</v>
          </cell>
        </row>
        <row r="55">
          <cell r="B55" t="str">
            <v>FIaal</v>
          </cell>
          <cell r="AD55">
            <v>1.6</v>
          </cell>
          <cell r="AE55">
            <v>1</v>
          </cell>
          <cell r="AF55">
            <v>1</v>
          </cell>
          <cell r="AG55">
            <v>1</v>
          </cell>
          <cell r="AH55">
            <v>1</v>
          </cell>
          <cell r="AK55">
            <v>0.04</v>
          </cell>
          <cell r="AL55">
            <v>0.05</v>
          </cell>
          <cell r="AM55">
            <v>0.03</v>
          </cell>
          <cell r="AN55">
            <v>0.03</v>
          </cell>
          <cell r="AQ55">
            <v>0.11019999999999999</v>
          </cell>
          <cell r="BC55">
            <v>1.7299999999999999E-2</v>
          </cell>
          <cell r="BH55">
            <v>1.7299999999999999E-2</v>
          </cell>
          <cell r="BN55">
            <v>84.666666666666671</v>
          </cell>
          <cell r="BO55">
            <v>2999.1987179487182</v>
          </cell>
          <cell r="BP55">
            <v>65</v>
          </cell>
          <cell r="BQ55">
            <v>4165.8606395578363</v>
          </cell>
          <cell r="BR55">
            <v>61.5</v>
          </cell>
          <cell r="BS55">
            <v>2437.3064310439063</v>
          </cell>
        </row>
        <row r="56">
          <cell r="B56" t="str">
            <v>FR</v>
          </cell>
          <cell r="AD56">
            <v>2.58</v>
          </cell>
          <cell r="AE56">
            <v>1</v>
          </cell>
          <cell r="AF56">
            <v>1</v>
          </cell>
          <cell r="AG56">
            <v>1</v>
          </cell>
          <cell r="AH56">
            <v>1</v>
          </cell>
          <cell r="AK56">
            <v>0.04</v>
          </cell>
          <cell r="AL56">
            <v>7.0000000000000007E-2</v>
          </cell>
          <cell r="AQ56">
            <v>0.1389</v>
          </cell>
          <cell r="AR56">
            <v>5.74E-2</v>
          </cell>
          <cell r="AS56">
            <v>6.2399999999999997E-2</v>
          </cell>
          <cell r="AT56">
            <v>9.1499999999999998E-2</v>
          </cell>
          <cell r="AU56">
            <v>3.73E-2</v>
          </cell>
          <cell r="BC56">
            <v>1.0999999999999999E-2</v>
          </cell>
          <cell r="BD56">
            <v>1.9E-2</v>
          </cell>
          <cell r="BE56">
            <v>0.03</v>
          </cell>
          <cell r="BF56">
            <v>6.0000000000000001E-3</v>
          </cell>
          <cell r="BG56">
            <v>1.2E-2</v>
          </cell>
          <cell r="BH56" t="str">
            <v>n.a.</v>
          </cell>
        </row>
        <row r="57">
          <cell r="B57" t="str">
            <v>GIB</v>
          </cell>
          <cell r="AD57">
            <v>4.03</v>
          </cell>
          <cell r="AE57">
            <v>1.22</v>
          </cell>
          <cell r="AF57">
            <v>1.1000000000000001</v>
          </cell>
          <cell r="AG57" t="str">
            <v/>
          </cell>
          <cell r="AH57">
            <v>1.01</v>
          </cell>
          <cell r="AK57">
            <v>0.06</v>
          </cell>
          <cell r="AL57">
            <v>0.06</v>
          </cell>
          <cell r="AM57">
            <v>0.03</v>
          </cell>
          <cell r="AN57">
            <v>0.03</v>
          </cell>
          <cell r="AQ57">
            <v>0.31080000000000002</v>
          </cell>
          <cell r="AR57" t="str">
            <v/>
          </cell>
          <cell r="BD57" t="str">
            <v/>
          </cell>
          <cell r="BI57" t="str">
            <v/>
          </cell>
          <cell r="BP57">
            <v>218</v>
          </cell>
          <cell r="BQ57">
            <v>531.69000000000005</v>
          </cell>
          <cell r="BR57">
            <v>239</v>
          </cell>
          <cell r="BS57">
            <v>386.28000000000003</v>
          </cell>
          <cell r="BV57">
            <v>217</v>
          </cell>
          <cell r="BW57">
            <v>748.1400000000001</v>
          </cell>
          <cell r="BX57">
            <v>234</v>
          </cell>
          <cell r="BY57">
            <v>739.81500000000005</v>
          </cell>
          <cell r="BZ57">
            <v>296</v>
          </cell>
          <cell r="CA57">
            <v>488.40000000000003</v>
          </cell>
        </row>
        <row r="58">
          <cell r="B58" t="str">
            <v>HU</v>
          </cell>
          <cell r="AD58" t="str">
            <v/>
          </cell>
          <cell r="AE58" t="str">
            <v/>
          </cell>
          <cell r="AF58" t="str">
            <v/>
          </cell>
          <cell r="AG58" t="str">
            <v/>
          </cell>
          <cell r="AH58" t="str">
            <v/>
          </cell>
          <cell r="AK58">
            <v>0.03</v>
          </cell>
          <cell r="AL58">
            <v>0.03</v>
          </cell>
          <cell r="AM58">
            <v>0.03</v>
          </cell>
          <cell r="AN58">
            <v>0.03</v>
          </cell>
          <cell r="AQ58">
            <v>0.11192566446435574</v>
          </cell>
          <cell r="AR58">
            <v>3.5598998401061933E-2</v>
          </cell>
          <cell r="AT58">
            <v>4.253778622499773E-2</v>
          </cell>
          <cell r="AU58">
            <v>2.9866956285636709E-2</v>
          </cell>
          <cell r="BC58">
            <v>1.4999999999999999E-2</v>
          </cell>
          <cell r="BD58">
            <v>0.01</v>
          </cell>
          <cell r="BH58">
            <v>1.4999999999999999E-2</v>
          </cell>
          <cell r="BI58">
            <v>0.01</v>
          </cell>
          <cell r="BN58">
            <v>132</v>
          </cell>
          <cell r="BO58">
            <v>804.22059311551561</v>
          </cell>
          <cell r="BP58">
            <v>138</v>
          </cell>
          <cell r="BQ58">
            <v>800.92617733128179</v>
          </cell>
          <cell r="BR58">
            <v>106</v>
          </cell>
          <cell r="BS58">
            <v>116.36950553594593</v>
          </cell>
          <cell r="BT58">
            <v>86</v>
          </cell>
          <cell r="BU58">
            <v>70.163212357076048</v>
          </cell>
          <cell r="BV58">
            <v>142.875</v>
          </cell>
          <cell r="BW58">
            <v>220.57162035780007</v>
          </cell>
          <cell r="BX58">
            <v>112.5</v>
          </cell>
          <cell r="BY58">
            <v>175.5890427489667</v>
          </cell>
          <cell r="BZ58">
            <v>156</v>
          </cell>
          <cell r="CA58">
            <v>123.07901167526472</v>
          </cell>
          <cell r="CB58">
            <v>157.5</v>
          </cell>
          <cell r="CC58">
            <v>148.0661900021118</v>
          </cell>
        </row>
        <row r="59">
          <cell r="B59" t="str">
            <v>IE</v>
          </cell>
          <cell r="AD59">
            <v>1.86</v>
          </cell>
          <cell r="AE59">
            <v>1.1000000000000001</v>
          </cell>
          <cell r="AF59">
            <v>1.1000000000000001</v>
          </cell>
          <cell r="AG59">
            <v>1.1000000000000001</v>
          </cell>
          <cell r="AH59">
            <v>1.1000000000000001</v>
          </cell>
          <cell r="AK59">
            <v>7.0000000000000007E-2</v>
          </cell>
          <cell r="AL59">
            <v>7.0000000000000007E-2</v>
          </cell>
          <cell r="AM59">
            <v>0.05</v>
          </cell>
          <cell r="AN59">
            <v>0.05</v>
          </cell>
          <cell r="AQ59">
            <v>0.24</v>
          </cell>
          <cell r="AR59">
            <v>5.5E-2</v>
          </cell>
          <cell r="AS59">
            <v>0.08</v>
          </cell>
          <cell r="AT59">
            <v>6.0999999999999999E-2</v>
          </cell>
          <cell r="AU59">
            <v>5.5E-2</v>
          </cell>
          <cell r="BN59">
            <v>62.4</v>
          </cell>
          <cell r="BO59">
            <v>299</v>
          </cell>
          <cell r="BP59">
            <v>66</v>
          </cell>
          <cell r="BQ59">
            <v>305</v>
          </cell>
          <cell r="BR59">
            <v>69</v>
          </cell>
          <cell r="BS59">
            <v>699.16666666666663</v>
          </cell>
          <cell r="BT59">
            <v>211.14285714285714</v>
          </cell>
          <cell r="BU59">
            <v>865.71428571428567</v>
          </cell>
          <cell r="BV59">
            <v>103.83333333333333</v>
          </cell>
          <cell r="BW59">
            <v>243.5</v>
          </cell>
          <cell r="BX59">
            <v>88</v>
          </cell>
          <cell r="BY59">
            <v>269</v>
          </cell>
          <cell r="BZ59">
            <v>210</v>
          </cell>
          <cell r="CA59">
            <v>457</v>
          </cell>
          <cell r="CB59">
            <v>348.75</v>
          </cell>
          <cell r="CC59">
            <v>515.5</v>
          </cell>
        </row>
        <row r="60">
          <cell r="B60" t="str">
            <v>IT</v>
          </cell>
          <cell r="AD60" t="str">
            <v/>
          </cell>
          <cell r="AE60" t="str">
            <v/>
          </cell>
          <cell r="AF60" t="str">
            <v/>
          </cell>
          <cell r="AG60" t="str">
            <v/>
          </cell>
          <cell r="AH60" t="str">
            <v/>
          </cell>
          <cell r="AK60" t="str">
            <v/>
          </cell>
          <cell r="AL60" t="str">
            <v/>
          </cell>
          <cell r="AM60" t="str">
            <v/>
          </cell>
          <cell r="AN60" t="str">
            <v/>
          </cell>
          <cell r="AQ60" t="str">
            <v/>
          </cell>
          <cell r="AR60" t="str">
            <v/>
          </cell>
          <cell r="BC60" t="str">
            <v/>
          </cell>
          <cell r="BD60" t="str">
            <v/>
          </cell>
          <cell r="BH60" t="str">
            <v/>
          </cell>
          <cell r="BI60" t="str">
            <v/>
          </cell>
        </row>
        <row r="61">
          <cell r="B61" t="str">
            <v>LT</v>
          </cell>
          <cell r="AD61" t="str">
            <v/>
          </cell>
          <cell r="AE61">
            <v>1.1000000000000001</v>
          </cell>
          <cell r="AF61">
            <v>1.1000000000000001</v>
          </cell>
          <cell r="AG61">
            <v>0.91</v>
          </cell>
          <cell r="AH61">
            <v>0.1</v>
          </cell>
          <cell r="AK61">
            <v>0.03</v>
          </cell>
          <cell r="AL61" t="str">
            <v/>
          </cell>
          <cell r="AM61" t="str">
            <v/>
          </cell>
          <cell r="AN61" t="str">
            <v/>
          </cell>
          <cell r="AQ61">
            <v>0.114</v>
          </cell>
          <cell r="AR61">
            <v>2.8245096827722561E-2</v>
          </cell>
          <cell r="BC61">
            <v>4.0000000000000001E-3</v>
          </cell>
          <cell r="BD61">
            <v>1.8666666666666668E-2</v>
          </cell>
          <cell r="BH61">
            <v>4.0000000000000001E-3</v>
          </cell>
          <cell r="BI61">
            <v>1.8666666666666668E-2</v>
          </cell>
          <cell r="BN61">
            <v>43</v>
          </cell>
          <cell r="BO61">
            <v>496</v>
          </cell>
          <cell r="BP61">
            <v>87</v>
          </cell>
          <cell r="BQ61">
            <v>282</v>
          </cell>
          <cell r="BR61">
            <v>53</v>
          </cell>
          <cell r="BS61">
            <v>202</v>
          </cell>
          <cell r="BT61">
            <v>36</v>
          </cell>
          <cell r="BU61">
            <v>281</v>
          </cell>
          <cell r="BV61">
            <v>51</v>
          </cell>
          <cell r="BW61">
            <v>471</v>
          </cell>
          <cell r="BX61">
            <v>92</v>
          </cell>
          <cell r="BY61">
            <v>287</v>
          </cell>
          <cell r="BZ61">
            <v>58</v>
          </cell>
          <cell r="CA61">
            <v>210</v>
          </cell>
          <cell r="CB61">
            <v>43</v>
          </cell>
          <cell r="CC61">
            <v>266</v>
          </cell>
        </row>
        <row r="62">
          <cell r="B62" t="str">
            <v>LV</v>
          </cell>
          <cell r="AD62">
            <v>2</v>
          </cell>
          <cell r="AE62">
            <v>1.1000000000000001</v>
          </cell>
          <cell r="AF62" t="str">
            <v/>
          </cell>
          <cell r="AG62">
            <v>1.5</v>
          </cell>
          <cell r="AH62">
            <v>0.2</v>
          </cell>
          <cell r="AK62">
            <v>0.03</v>
          </cell>
          <cell r="AL62">
            <v>0.03</v>
          </cell>
          <cell r="AM62">
            <v>0.03</v>
          </cell>
          <cell r="AN62">
            <v>0.03</v>
          </cell>
          <cell r="AQ62" t="str">
            <v/>
          </cell>
          <cell r="AR62">
            <v>4.1000000000000002E-2</v>
          </cell>
          <cell r="AT62">
            <v>4.7E-2</v>
          </cell>
          <cell r="BC62" t="str">
            <v/>
          </cell>
          <cell r="BD62" t="str">
            <v/>
          </cell>
          <cell r="BH62" t="str">
            <v/>
          </cell>
          <cell r="BI62" t="str">
            <v/>
          </cell>
        </row>
        <row r="63">
          <cell r="B63" t="str">
            <v>LU</v>
          </cell>
          <cell r="AD63">
            <v>2.66</v>
          </cell>
          <cell r="AE63">
            <v>1.1200000000000001</v>
          </cell>
          <cell r="AF63">
            <v>1.1000000000000001</v>
          </cell>
          <cell r="AG63">
            <v>0.62</v>
          </cell>
          <cell r="AH63">
            <v>7.0000000000000007E-2</v>
          </cell>
          <cell r="AK63">
            <v>0.03</v>
          </cell>
          <cell r="AL63">
            <v>0.03</v>
          </cell>
          <cell r="AM63">
            <v>0.03</v>
          </cell>
          <cell r="AN63">
            <v>0.03</v>
          </cell>
          <cell r="AQ63">
            <v>0.16200000000000001</v>
          </cell>
          <cell r="AR63">
            <v>0.05</v>
          </cell>
          <cell r="AS63">
            <v>6.5000000000000002E-2</v>
          </cell>
          <cell r="AT63">
            <v>0.08</v>
          </cell>
          <cell r="AU63">
            <v>4.2000000000000003E-2</v>
          </cell>
          <cell r="BC63">
            <v>2.8000000000000001E-2</v>
          </cell>
          <cell r="BD63">
            <v>2.8000000000000001E-2</v>
          </cell>
          <cell r="BH63">
            <v>2.8000000000000001E-2</v>
          </cell>
          <cell r="BI63">
            <v>2.8000000000000001E-2</v>
          </cell>
          <cell r="BN63">
            <v>125.3</v>
          </cell>
          <cell r="BO63">
            <v>541.5</v>
          </cell>
          <cell r="BP63">
            <v>81.55</v>
          </cell>
          <cell r="BQ63">
            <v>323</v>
          </cell>
          <cell r="BR63">
            <v>149.53333333333333</v>
          </cell>
          <cell r="BS63">
            <v>474</v>
          </cell>
          <cell r="BT63">
            <v>161.55000000000001</v>
          </cell>
          <cell r="BU63">
            <v>486.5</v>
          </cell>
          <cell r="BV63">
            <v>131.20000000000002</v>
          </cell>
          <cell r="BW63">
            <v>711</v>
          </cell>
          <cell r="BX63">
            <v>85.25</v>
          </cell>
          <cell r="BY63">
            <v>401.5</v>
          </cell>
          <cell r="BZ63">
            <v>154.28333333333333</v>
          </cell>
          <cell r="CA63">
            <v>518.16666666666663</v>
          </cell>
          <cell r="CB63">
            <v>178.85</v>
          </cell>
          <cell r="CC63">
            <v>527.5</v>
          </cell>
        </row>
        <row r="64">
          <cell r="B64" t="str">
            <v>MT</v>
          </cell>
          <cell r="AD64">
            <v>3.45</v>
          </cell>
          <cell r="AE64">
            <v>1.1000000000000001</v>
          </cell>
          <cell r="AF64">
            <v>1.1000000000000001</v>
          </cell>
          <cell r="AL64">
            <v>4.4999999999999998E-2</v>
          </cell>
          <cell r="AN64">
            <v>0.03</v>
          </cell>
          <cell r="BH64">
            <v>2.0454545454545456E-3</v>
          </cell>
          <cell r="BJ64">
            <v>5.3214285714285721E-2</v>
          </cell>
          <cell r="BR64">
            <v>435.5</v>
          </cell>
          <cell r="BS64">
            <v>460.56</v>
          </cell>
          <cell r="BT64">
            <v>718.17833333333328</v>
          </cell>
          <cell r="BU64">
            <v>791.78166666666664</v>
          </cell>
          <cell r="CB64">
            <v>775.22333333333324</v>
          </cell>
          <cell r="CC64">
            <v>807.97833333333335</v>
          </cell>
        </row>
        <row r="65">
          <cell r="B65" t="str">
            <v>NL</v>
          </cell>
          <cell r="AD65">
            <v>2.56</v>
          </cell>
          <cell r="AE65">
            <v>1</v>
          </cell>
          <cell r="AF65" t="str">
            <v/>
          </cell>
          <cell r="AG65" t="str">
            <v/>
          </cell>
          <cell r="AH65" t="str">
            <v/>
          </cell>
          <cell r="AK65">
            <v>4.4999999999999998E-2</v>
          </cell>
          <cell r="AL65">
            <v>7.0000000000000007E-2</v>
          </cell>
          <cell r="AM65">
            <v>0.03</v>
          </cell>
          <cell r="AN65">
            <v>0.03</v>
          </cell>
          <cell r="AQ65">
            <v>0.21</v>
          </cell>
          <cell r="AR65">
            <v>2.1163285805436756E-2</v>
          </cell>
          <cell r="BC65">
            <v>5.3650793650793664E-2</v>
          </cell>
          <cell r="BD65">
            <v>1.6915422885572132E-2</v>
          </cell>
          <cell r="BH65">
            <v>9.0521831735889263E-3</v>
          </cell>
          <cell r="BI65">
            <v>2.4183006535947713E-2</v>
          </cell>
        </row>
        <row r="66">
          <cell r="B66" t="str">
            <v>PL</v>
          </cell>
          <cell r="AD66">
            <v>3</v>
          </cell>
          <cell r="AE66">
            <v>1.1000000000000001</v>
          </cell>
          <cell r="AF66">
            <v>1.1000000000000001</v>
          </cell>
          <cell r="AG66">
            <v>0.7</v>
          </cell>
          <cell r="AH66">
            <v>0.2</v>
          </cell>
          <cell r="AK66">
            <v>2.8299999999999999E-2</v>
          </cell>
          <cell r="AL66">
            <v>2.8299999999999999E-2</v>
          </cell>
          <cell r="AM66">
            <v>2.8299999999999999E-2</v>
          </cell>
          <cell r="AN66">
            <v>2.8299999999999999E-2</v>
          </cell>
          <cell r="AQ66">
            <v>0.15186915887850466</v>
          </cell>
          <cell r="AR66">
            <v>4.6728971962616821E-2</v>
          </cell>
          <cell r="AT66">
            <v>7.476635514018691E-2</v>
          </cell>
          <cell r="AU66">
            <v>3.9719626168224297E-2</v>
          </cell>
          <cell r="BD66">
            <v>2.8000000000000001E-2</v>
          </cell>
          <cell r="BE66">
            <v>2.8000000000000001E-2</v>
          </cell>
          <cell r="BG66" t="str">
            <v/>
          </cell>
          <cell r="BI66">
            <v>2.8000000000000001E-2</v>
          </cell>
          <cell r="BJ66">
            <v>2.8000000000000001E-2</v>
          </cell>
          <cell r="BN66">
            <v>61.504999999999995</v>
          </cell>
          <cell r="BO66">
            <v>118.99161993769469</v>
          </cell>
          <cell r="BP66">
            <v>56.714999999999996</v>
          </cell>
          <cell r="BQ66">
            <v>122.01936126703274</v>
          </cell>
          <cell r="BR66">
            <v>97.2</v>
          </cell>
          <cell r="BS66">
            <v>100.92075551742518</v>
          </cell>
          <cell r="BT66">
            <v>78.64</v>
          </cell>
          <cell r="BU66">
            <v>126.29259701144997</v>
          </cell>
        </row>
        <row r="67">
          <cell r="B67" t="str">
            <v>PT</v>
          </cell>
          <cell r="AD67">
            <v>2.5</v>
          </cell>
          <cell r="AE67">
            <v>1</v>
          </cell>
          <cell r="AF67">
            <v>1</v>
          </cell>
          <cell r="AG67" t="str">
            <v/>
          </cell>
          <cell r="AH67" t="str">
            <v/>
          </cell>
          <cell r="AK67" t="str">
            <v/>
          </cell>
          <cell r="AL67">
            <v>0.03</v>
          </cell>
          <cell r="AM67" t="str">
            <v/>
          </cell>
          <cell r="AN67">
            <v>0.03</v>
          </cell>
          <cell r="BH67">
            <v>0.01</v>
          </cell>
          <cell r="BI67">
            <v>0.01</v>
          </cell>
          <cell r="BT67">
            <v>128.20250000000001</v>
          </cell>
          <cell r="BU67">
            <v>421.48</v>
          </cell>
        </row>
        <row r="68">
          <cell r="B68" t="str">
            <v>RO</v>
          </cell>
          <cell r="AD68">
            <v>2.62</v>
          </cell>
          <cell r="AE68">
            <v>1.17</v>
          </cell>
          <cell r="AF68">
            <v>1.1000000000000001</v>
          </cell>
          <cell r="AG68">
            <v>0.92</v>
          </cell>
          <cell r="AH68">
            <v>1.3</v>
          </cell>
          <cell r="AK68" t="str">
            <v/>
          </cell>
          <cell r="AL68" t="str">
            <v/>
          </cell>
          <cell r="AM68">
            <v>0.03</v>
          </cell>
          <cell r="AN68">
            <v>0.03</v>
          </cell>
        </row>
        <row r="69">
          <cell r="B69" t="str">
            <v>SE</v>
          </cell>
          <cell r="AD69">
            <v>1.6</v>
          </cell>
          <cell r="AE69">
            <v>1</v>
          </cell>
          <cell r="AF69">
            <v>1</v>
          </cell>
          <cell r="AG69">
            <v>1</v>
          </cell>
          <cell r="AH69" t="str">
            <v/>
          </cell>
          <cell r="AK69">
            <v>0.04</v>
          </cell>
          <cell r="AL69">
            <v>0.05</v>
          </cell>
          <cell r="AM69">
            <v>0.03</v>
          </cell>
          <cell r="AN69">
            <v>0.03</v>
          </cell>
          <cell r="AQ69">
            <v>0.11016144349477683</v>
          </cell>
          <cell r="AR69" t="str">
            <v/>
          </cell>
          <cell r="AT69">
            <v>8.0721747388414061E-2</v>
          </cell>
          <cell r="BC69">
            <v>1.7333333333333333E-2</v>
          </cell>
          <cell r="BD69" t="str">
            <v/>
          </cell>
          <cell r="BF69">
            <v>1.3000000000000001E-2</v>
          </cell>
          <cell r="BH69">
            <v>1.7333333333333333E-2</v>
          </cell>
          <cell r="BI69" t="str">
            <v/>
          </cell>
          <cell r="BK69">
            <v>1.3000000000000001E-2</v>
          </cell>
        </row>
        <row r="70">
          <cell r="B70" t="str">
            <v>SI</v>
          </cell>
          <cell r="AD70">
            <v>2.5</v>
          </cell>
          <cell r="AE70" t="str">
            <v>n,a</v>
          </cell>
          <cell r="AF70">
            <v>1.1000000000000001</v>
          </cell>
          <cell r="AG70" t="str">
            <v>n.a</v>
          </cell>
          <cell r="AH70" t="str">
            <v>n.a</v>
          </cell>
          <cell r="AK70">
            <v>0.03</v>
          </cell>
          <cell r="AL70">
            <v>0.03</v>
          </cell>
          <cell r="AM70">
            <v>0.03</v>
          </cell>
          <cell r="AN70">
            <v>0.03</v>
          </cell>
          <cell r="AQ70">
            <v>0.16549999999999998</v>
          </cell>
          <cell r="AR70">
            <v>5.45E-2</v>
          </cell>
          <cell r="AS70">
            <v>7.9000000000000001E-2</v>
          </cell>
          <cell r="AT70">
            <v>4.65E-2</v>
          </cell>
          <cell r="AU70">
            <v>5.3000000000000005E-2</v>
          </cell>
          <cell r="BC70">
            <v>3.2225579053373646E-3</v>
          </cell>
          <cell r="BD70">
            <v>1.5596330275229359E-2</v>
          </cell>
          <cell r="BE70">
            <v>2.4472573839662452E-2</v>
          </cell>
          <cell r="BF70">
            <v>1.4695340501792116E-2</v>
          </cell>
          <cell r="BG70">
            <v>6.9182389937106886E-3</v>
          </cell>
          <cell r="BH70">
            <v>5.7728119180633199E-3</v>
          </cell>
          <cell r="BI70">
            <v>1.5920398009950248E-2</v>
          </cell>
          <cell r="BJ70">
            <v>2.4472573839662452E-2</v>
          </cell>
          <cell r="BK70">
            <v>1.4695340501792116E-2</v>
          </cell>
          <cell r="BL70">
            <v>6.666666666666668E-3</v>
          </cell>
          <cell r="BN70">
            <v>86</v>
          </cell>
          <cell r="BO70">
            <v>257.5</v>
          </cell>
          <cell r="BP70">
            <v>92</v>
          </cell>
          <cell r="BQ70">
            <v>220</v>
          </cell>
          <cell r="BR70">
            <v>64</v>
          </cell>
          <cell r="BS70">
            <v>208</v>
          </cell>
          <cell r="BT70">
            <v>66</v>
          </cell>
          <cell r="BU70">
            <v>215</v>
          </cell>
          <cell r="BV70">
            <v>95.75</v>
          </cell>
          <cell r="BW70">
            <v>295.25</v>
          </cell>
          <cell r="BX70">
            <v>94</v>
          </cell>
          <cell r="BY70">
            <v>248.5</v>
          </cell>
          <cell r="BZ70">
            <v>121.16666666666667</v>
          </cell>
          <cell r="CA70">
            <v>94.666666666666671</v>
          </cell>
          <cell r="CB70">
            <v>104</v>
          </cell>
          <cell r="CC70">
            <v>85</v>
          </cell>
        </row>
        <row r="71">
          <cell r="B71" t="str">
            <v>SK</v>
          </cell>
          <cell r="AD71">
            <v>2.2000000000000002</v>
          </cell>
          <cell r="AE71">
            <v>1.1000000000000001</v>
          </cell>
          <cell r="AF71" t="str">
            <v/>
          </cell>
          <cell r="AG71">
            <v>0.7</v>
          </cell>
          <cell r="AH71" t="str">
            <v/>
          </cell>
          <cell r="AK71">
            <v>0.02</v>
          </cell>
          <cell r="AL71">
            <v>0.02</v>
          </cell>
          <cell r="AM71">
            <v>0.02</v>
          </cell>
          <cell r="AN71">
            <v>0.02</v>
          </cell>
          <cell r="AQ71">
            <v>0.14810000000000001</v>
          </cell>
          <cell r="AR71" t="str">
            <v/>
          </cell>
          <cell r="BC71">
            <v>0.02</v>
          </cell>
          <cell r="BD71">
            <v>0.02</v>
          </cell>
          <cell r="BH71">
            <v>0.02</v>
          </cell>
          <cell r="BI71">
            <v>0.02</v>
          </cell>
        </row>
        <row r="72">
          <cell r="B72" t="str">
            <v>UK</v>
          </cell>
          <cell r="AD72">
            <v>2.3639999999999999</v>
          </cell>
          <cell r="AE72">
            <v>1.127</v>
          </cell>
          <cell r="AF72" t="str">
            <v/>
          </cell>
          <cell r="AG72" t="str">
            <v/>
          </cell>
          <cell r="AH72" t="str">
            <v/>
          </cell>
          <cell r="AK72">
            <v>0.06</v>
          </cell>
          <cell r="AL72">
            <v>0.06</v>
          </cell>
          <cell r="AM72">
            <v>3.5000000000000003E-2</v>
          </cell>
          <cell r="AN72">
            <v>3.5000000000000003E-2</v>
          </cell>
          <cell r="AQ72">
            <v>0.19940476190476189</v>
          </cell>
          <cell r="AR72">
            <v>5.1190476190476189E-2</v>
          </cell>
          <cell r="BC72" t="str">
            <v/>
          </cell>
          <cell r="BD72" t="str">
            <v/>
          </cell>
          <cell r="BH72" t="str">
            <v/>
          </cell>
          <cell r="BI72" t="str">
            <v/>
          </cell>
        </row>
        <row r="85">
          <cell r="CE85" t="str">
            <v>HU</v>
          </cell>
          <cell r="CF85">
            <v>-0.32</v>
          </cell>
          <cell r="CG85" t="str">
            <v>HU</v>
          </cell>
          <cell r="CH85">
            <v>-0.38</v>
          </cell>
          <cell r="CI85" t="str">
            <v>PL</v>
          </cell>
          <cell r="CJ85">
            <v>-0.38271604938271608</v>
          </cell>
          <cell r="CK85" t="str">
            <v>PL</v>
          </cell>
          <cell r="CL85">
            <v>-0.23702950152594099</v>
          </cell>
          <cell r="CM85" t="str">
            <v>NL</v>
          </cell>
          <cell r="CN85">
            <v>-0.24249999999999999</v>
          </cell>
          <cell r="CO85" t="str">
            <v>BE-Bru</v>
          </cell>
          <cell r="CP85">
            <v>-0.41</v>
          </cell>
        </row>
        <row r="86">
          <cell r="CE86" t="str">
            <v>BE-Bru</v>
          </cell>
          <cell r="CF86">
            <v>-0.3</v>
          </cell>
          <cell r="CG86" t="str">
            <v>IE</v>
          </cell>
          <cell r="CH86">
            <v>-0.34848484848484851</v>
          </cell>
          <cell r="CI86" t="str">
            <v>DK</v>
          </cell>
          <cell r="CJ86">
            <v>-0.10966340933767639</v>
          </cell>
          <cell r="CK86" t="str">
            <v>LU</v>
          </cell>
          <cell r="CL86">
            <v>-0.20898004434589809</v>
          </cell>
          <cell r="CM86" t="str">
            <v>UK</v>
          </cell>
          <cell r="CN86">
            <v>-0.14296296296296293</v>
          </cell>
          <cell r="CO86" t="str">
            <v>NL</v>
          </cell>
          <cell r="CP86">
            <v>-0.24249999999999999</v>
          </cell>
        </row>
        <row r="87">
          <cell r="CE87" t="str">
            <v>FR</v>
          </cell>
          <cell r="CF87">
            <v>-0.23818089688130717</v>
          </cell>
          <cell r="CG87" t="str">
            <v>BE-Bru</v>
          </cell>
          <cell r="CH87">
            <v>-0.18</v>
          </cell>
          <cell r="CI87" t="str">
            <v>HU</v>
          </cell>
          <cell r="CJ87">
            <v>-0.06</v>
          </cell>
          <cell r="CK87" t="str">
            <v>UK</v>
          </cell>
          <cell r="CL87">
            <v>-0.12437810945273632</v>
          </cell>
          <cell r="CM87" t="str">
            <v>FR</v>
          </cell>
          <cell r="CN87">
            <v>-0.13631944444444447</v>
          </cell>
          <cell r="CO87" t="str">
            <v>FR</v>
          </cell>
          <cell r="CP87">
            <v>-0.13631944444444447</v>
          </cell>
        </row>
        <row r="88">
          <cell r="CE88" t="str">
            <v>DK</v>
          </cell>
          <cell r="CF88">
            <v>-0.21755725190839703</v>
          </cell>
          <cell r="CG88" t="str">
            <v>LU</v>
          </cell>
          <cell r="CH88">
            <v>-0.17599067599067594</v>
          </cell>
          <cell r="CI88" t="str">
            <v>NL</v>
          </cell>
          <cell r="CJ88">
            <v>-2.4999999999999994E-2</v>
          </cell>
          <cell r="CK88" t="str">
            <v>FR</v>
          </cell>
          <cell r="CL88">
            <v>-9.9192146255362199E-2</v>
          </cell>
          <cell r="CM88" t="str">
            <v>BE-Bru</v>
          </cell>
          <cell r="CN88">
            <v>-9.9999999999999978E-2</v>
          </cell>
          <cell r="CO88" t="str">
            <v>UK</v>
          </cell>
          <cell r="CP88">
            <v>-0.13629629629629628</v>
          </cell>
        </row>
        <row r="89">
          <cell r="CE89" t="str">
            <v>LU</v>
          </cell>
          <cell r="CF89">
            <v>-0.20541760722347638</v>
          </cell>
          <cell r="CG89" t="str">
            <v>DK</v>
          </cell>
          <cell r="CH89">
            <v>-0.15</v>
          </cell>
          <cell r="CI89" t="str">
            <v>LU</v>
          </cell>
          <cell r="CJ89">
            <v>0</v>
          </cell>
          <cell r="CK89" t="str">
            <v>IE</v>
          </cell>
          <cell r="CL89">
            <v>-9.0386588958017544E-2</v>
          </cell>
          <cell r="CM89" t="str">
            <v>DK</v>
          </cell>
          <cell r="CN89">
            <v>-7.0000000000000007E-2</v>
          </cell>
          <cell r="CO89" t="str">
            <v>BEwal</v>
          </cell>
          <cell r="CP89">
            <v>-6.6858673241651956E-2</v>
          </cell>
        </row>
        <row r="90">
          <cell r="CE90" t="str">
            <v>LT</v>
          </cell>
          <cell r="CF90">
            <v>-0.1014</v>
          </cell>
          <cell r="CG90" t="str">
            <v>LT</v>
          </cell>
          <cell r="CH90">
            <v>-3.9600000000000003E-2</v>
          </cell>
          <cell r="CI90" t="str">
            <v>LT</v>
          </cell>
          <cell r="CJ90">
            <v>7.6E-3</v>
          </cell>
          <cell r="CK90" t="str">
            <v>NL</v>
          </cell>
          <cell r="CL90">
            <v>-2.4999999999999994E-2</v>
          </cell>
          <cell r="CM90" t="str">
            <v>BEwal</v>
          </cell>
          <cell r="CN90">
            <v>6.8596837944664035E-2</v>
          </cell>
          <cell r="CO90" t="str">
            <v>DK</v>
          </cell>
          <cell r="CP90">
            <v>-2.0000000000000004E-2</v>
          </cell>
        </row>
        <row r="91">
          <cell r="CE91" t="str">
            <v>IE</v>
          </cell>
          <cell r="CF91">
            <v>-4.5675589510538149E-2</v>
          </cell>
          <cell r="CG91" t="str">
            <v>FR</v>
          </cell>
          <cell r="CH91">
            <v>1.6702084667775844E-2</v>
          </cell>
          <cell r="CI91" t="str">
            <v>FR</v>
          </cell>
          <cell r="CJ91">
            <v>3.4851039910061853E-2</v>
          </cell>
          <cell r="CK91" t="str">
            <v>HU</v>
          </cell>
          <cell r="CL91">
            <v>-0.01</v>
          </cell>
          <cell r="CM91" t="str">
            <v>LU</v>
          </cell>
          <cell r="CN91">
            <v>0.1310146280734516</v>
          </cell>
          <cell r="CO91" t="str">
            <v>LU</v>
          </cell>
          <cell r="CP91">
            <v>0.1310146280734516</v>
          </cell>
        </row>
        <row r="92">
          <cell r="CE92" t="str">
            <v>UK</v>
          </cell>
          <cell r="CF92">
            <v>-3.125E-2</v>
          </cell>
          <cell r="CG92" t="str">
            <v>PL</v>
          </cell>
          <cell r="CH92">
            <v>2.6570048309178779E-2</v>
          </cell>
          <cell r="CI92" t="str">
            <v>IE</v>
          </cell>
          <cell r="CJ92">
            <v>8.6458778975716674E-2</v>
          </cell>
          <cell r="CK92" t="str">
            <v>LT</v>
          </cell>
          <cell r="CL92">
            <v>2.1000000000000001E-2</v>
          </cell>
          <cell r="CM92" t="str">
            <v>LT</v>
          </cell>
          <cell r="CN92">
            <v>0.17</v>
          </cell>
          <cell r="CO92" t="str">
            <v>LT</v>
          </cell>
          <cell r="CP92">
            <v>0.17</v>
          </cell>
        </row>
        <row r="93">
          <cell r="CE93" t="str">
            <v>NL</v>
          </cell>
          <cell r="CF93">
            <v>4.9999999999999989E-2</v>
          </cell>
          <cell r="CG93" t="str">
            <v>NL</v>
          </cell>
          <cell r="CH93">
            <v>4.9999999999999989E-2</v>
          </cell>
          <cell r="CI93" t="str">
            <v>GIB</v>
          </cell>
          <cell r="CJ93">
            <v>0.11715481171548117</v>
          </cell>
          <cell r="CK93" t="str">
            <v>SI</v>
          </cell>
          <cell r="CL93">
            <v>0.08</v>
          </cell>
          <cell r="CM93" t="str">
            <v>IE</v>
          </cell>
          <cell r="CN93">
            <v>0.44851023126003459</v>
          </cell>
          <cell r="CO93" t="str">
            <v>IE</v>
          </cell>
          <cell r="CP93">
            <v>0.38213151116376926</v>
          </cell>
        </row>
        <row r="94">
          <cell r="CE94" t="str">
            <v>SE</v>
          </cell>
          <cell r="CF94">
            <v>5.9333333333333328E-2</v>
          </cell>
          <cell r="CG94" t="str">
            <v>FI</v>
          </cell>
          <cell r="CH94">
            <v>9.1999999999999998E-2</v>
          </cell>
          <cell r="CI94" t="str">
            <v>FI</v>
          </cell>
          <cell r="CJ94">
            <v>0.13</v>
          </cell>
          <cell r="CK94" t="str">
            <v>FI</v>
          </cell>
          <cell r="CL94">
            <v>0.13500000000000001</v>
          </cell>
          <cell r="CM94" t="str">
            <v>PL</v>
          </cell>
          <cell r="CN94">
            <v>0.57575757575757569</v>
          </cell>
          <cell r="CO94" t="str">
            <v>PL</v>
          </cell>
          <cell r="CP94">
            <v>0.41666666666666669</v>
          </cell>
        </row>
        <row r="95">
          <cell r="CE95" t="str">
            <v>PL</v>
          </cell>
          <cell r="CF95">
            <v>7.0543159792652757E-2</v>
          </cell>
          <cell r="CG95" t="str">
            <v>GIB</v>
          </cell>
          <cell r="CH95">
            <v>0.11926605504587157</v>
          </cell>
          <cell r="CI95" t="str">
            <v>RO</v>
          </cell>
          <cell r="CJ95">
            <v>0.19952019192323081</v>
          </cell>
          <cell r="CK95" t="str">
            <v>PT</v>
          </cell>
          <cell r="CL95">
            <v>0.24963750000000001</v>
          </cell>
        </row>
        <row r="96">
          <cell r="CE96" t="str">
            <v>FIaal</v>
          </cell>
          <cell r="CF96">
            <v>0.1111111111111111</v>
          </cell>
          <cell r="CG96" t="str">
            <v>UK</v>
          </cell>
          <cell r="CH96">
            <v>0.19480519480519481</v>
          </cell>
          <cell r="CI96" t="str">
            <v>SE</v>
          </cell>
          <cell r="CJ96">
            <v>0.23250000000000001</v>
          </cell>
          <cell r="CK96" t="str">
            <v>MT</v>
          </cell>
          <cell r="CL96">
            <v>0.29612128371726715</v>
          </cell>
        </row>
        <row r="97">
          <cell r="CE97" t="str">
            <v>FI</v>
          </cell>
          <cell r="CF97">
            <v>0.13700000000000001</v>
          </cell>
          <cell r="CG97" t="str">
            <v>ES</v>
          </cell>
          <cell r="CH97">
            <v>0.21076482547606579</v>
          </cell>
          <cell r="CI97" t="str">
            <v>FIaal</v>
          </cell>
          <cell r="CJ97">
            <v>0.30081300813008133</v>
          </cell>
          <cell r="CK97" t="str">
            <v>GIB</v>
          </cell>
          <cell r="CL97">
            <v>0.3727544910179641</v>
          </cell>
        </row>
        <row r="98">
          <cell r="CE98" t="str">
            <v>ES</v>
          </cell>
          <cell r="CF98">
            <v>0.13729096989966555</v>
          </cell>
          <cell r="CG98" t="str">
            <v>SE</v>
          </cell>
          <cell r="CH98">
            <v>0.23499999999999999</v>
          </cell>
          <cell r="CI98" t="str">
            <v>EE</v>
          </cell>
          <cell r="CJ98">
            <v>0.42</v>
          </cell>
          <cell r="CK98" t="str">
            <v>RO</v>
          </cell>
          <cell r="CL98">
            <v>0.77456046404365286</v>
          </cell>
        </row>
        <row r="99">
          <cell r="CE99" t="str">
            <v>BEwal</v>
          </cell>
          <cell r="CF99">
            <v>0.40243902439024393</v>
          </cell>
          <cell r="CG99" t="str">
            <v>FIaal</v>
          </cell>
          <cell r="CH99">
            <v>0.30769230769230771</v>
          </cell>
          <cell r="CI99" t="str">
            <v>MT</v>
          </cell>
          <cell r="CJ99">
            <v>0.6115075825156111</v>
          </cell>
        </row>
        <row r="100">
          <cell r="CE100" t="str">
            <v>EE</v>
          </cell>
          <cell r="CF100">
            <v>0.46</v>
          </cell>
          <cell r="CG100" t="str">
            <v>EE</v>
          </cell>
          <cell r="CH100">
            <v>0.31</v>
          </cell>
        </row>
        <row r="101">
          <cell r="CE101" t="str">
            <v>RO</v>
          </cell>
          <cell r="CF101">
            <v>1.1997297064151593</v>
          </cell>
          <cell r="CG101" t="str">
            <v>BEwal</v>
          </cell>
          <cell r="CH101">
            <v>0.82539682539682535</v>
          </cell>
        </row>
        <row r="102">
          <cell r="CG102" t="str">
            <v>RO</v>
          </cell>
          <cell r="CH102">
            <v>1.9530540131246845</v>
          </cell>
        </row>
        <row r="119">
          <cell r="CE119" t="str">
            <v>BE-Bru</v>
          </cell>
          <cell r="CF119">
            <v>-0.54</v>
          </cell>
          <cell r="CG119" t="str">
            <v>BE-Bru</v>
          </cell>
          <cell r="CH119">
            <v>-0.6100000000000001</v>
          </cell>
          <cell r="CI119" t="str">
            <v>PL</v>
          </cell>
          <cell r="CJ119">
            <v>-0.38271604938271608</v>
          </cell>
          <cell r="CK119" t="str">
            <v>HU</v>
          </cell>
          <cell r="CL119">
            <v>-0.3</v>
          </cell>
          <cell r="CM119" t="str">
            <v>NL</v>
          </cell>
          <cell r="CN119">
            <v>-0.24249999999999999</v>
          </cell>
          <cell r="CO119" t="str">
            <v>UK</v>
          </cell>
          <cell r="CP119">
            <v>-0.17909420289855071</v>
          </cell>
        </row>
        <row r="120">
          <cell r="CE120" t="str">
            <v>HU</v>
          </cell>
          <cell r="CF120">
            <v>-0.06</v>
          </cell>
          <cell r="CG120" t="str">
            <v>SE</v>
          </cell>
          <cell r="CH120">
            <v>-0.35</v>
          </cell>
          <cell r="CI120" t="str">
            <v>FR</v>
          </cell>
          <cell r="CJ120">
            <v>-0.33892871725215379</v>
          </cell>
          <cell r="CK120" t="str">
            <v>PL</v>
          </cell>
          <cell r="CL120">
            <v>-0.23702950152594099</v>
          </cell>
          <cell r="CM120" t="str">
            <v>FR</v>
          </cell>
          <cell r="CN120">
            <v>-9.4478951000690106E-2</v>
          </cell>
          <cell r="CO120" t="str">
            <v>FR</v>
          </cell>
          <cell r="CP120">
            <v>-9.4478951000690106E-2</v>
          </cell>
        </row>
        <row r="121">
          <cell r="CE121" t="str">
            <v>FR</v>
          </cell>
          <cell r="CF121">
            <v>1.0949658775308511E-2</v>
          </cell>
          <cell r="CG121" t="str">
            <v>FR</v>
          </cell>
          <cell r="CH121">
            <v>-4.5930788565904566E-2</v>
          </cell>
          <cell r="CI121" t="str">
            <v>RO</v>
          </cell>
          <cell r="CJ121">
            <v>-0.33012537820004689</v>
          </cell>
          <cell r="CK121" t="str">
            <v>SI</v>
          </cell>
          <cell r="CL121">
            <v>-0.17</v>
          </cell>
          <cell r="CM121" t="str">
            <v>LT</v>
          </cell>
          <cell r="CN121">
            <v>7.7500000000000013E-2</v>
          </cell>
          <cell r="CO121" t="str">
            <v>BEwal</v>
          </cell>
          <cell r="CP121">
            <v>6.2237762237762222E-2</v>
          </cell>
        </row>
        <row r="122">
          <cell r="CE122" t="str">
            <v>SE</v>
          </cell>
          <cell r="CF122">
            <v>1.6500000000000001E-2</v>
          </cell>
          <cell r="CG122" t="str">
            <v>PL</v>
          </cell>
          <cell r="CH122">
            <v>2.6570048309178779E-2</v>
          </cell>
          <cell r="CI122" t="str">
            <v>IE</v>
          </cell>
          <cell r="CJ122">
            <v>-0.27782450238295486</v>
          </cell>
          <cell r="CK122" t="str">
            <v>LU</v>
          </cell>
          <cell r="CL122">
            <v>-0.16093750000000004</v>
          </cell>
          <cell r="CM122" t="str">
            <v>BEwal</v>
          </cell>
          <cell r="CN122">
            <v>9.193187764616334E-2</v>
          </cell>
          <cell r="CO122" t="str">
            <v>LT</v>
          </cell>
          <cell r="CP122">
            <v>7.7500000000000013E-2</v>
          </cell>
        </row>
        <row r="123">
          <cell r="CE123" t="str">
            <v>LT</v>
          </cell>
          <cell r="CF123">
            <v>6.6199999999999995E-2</v>
          </cell>
          <cell r="CG123" t="str">
            <v>FI</v>
          </cell>
          <cell r="CH123">
            <v>0.04</v>
          </cell>
          <cell r="CI123" t="str">
            <v>SE</v>
          </cell>
          <cell r="CJ123">
            <v>-0.23499999999999999</v>
          </cell>
          <cell r="CK123" t="str">
            <v>RO</v>
          </cell>
          <cell r="CL123">
            <v>-0.15976962141514039</v>
          </cell>
          <cell r="CM123" t="str">
            <v>LU</v>
          </cell>
          <cell r="CN123">
            <v>0.1310146280734516</v>
          </cell>
          <cell r="CO123" t="str">
            <v>LU</v>
          </cell>
          <cell r="CP123">
            <v>0.1310146280734516</v>
          </cell>
        </row>
        <row r="124">
          <cell r="CE124" t="str">
            <v>PL</v>
          </cell>
          <cell r="CF124">
            <v>7.0543159792652757E-2</v>
          </cell>
          <cell r="CG124" t="str">
            <v>HU</v>
          </cell>
          <cell r="CH124">
            <v>0.04</v>
          </cell>
          <cell r="CI124" t="str">
            <v>HU</v>
          </cell>
          <cell r="CJ124">
            <v>-9.5000000000000001E-2</v>
          </cell>
          <cell r="CK124" t="str">
            <v>FR</v>
          </cell>
          <cell r="CL124">
            <v>5.5725677643173196E-2</v>
          </cell>
          <cell r="CM124" t="str">
            <v>PL</v>
          </cell>
          <cell r="CN124">
            <v>0.57575757575757569</v>
          </cell>
          <cell r="CO124" t="str">
            <v>IE</v>
          </cell>
          <cell r="CP124">
            <v>0.42763929618768337</v>
          </cell>
        </row>
        <row r="125">
          <cell r="CE125" t="str">
            <v>FI</v>
          </cell>
          <cell r="CF125">
            <v>7.5000000000000011E-2</v>
          </cell>
          <cell r="CG125" t="str">
            <v>LT</v>
          </cell>
          <cell r="CH125">
            <v>4.7100000000000003E-2</v>
          </cell>
          <cell r="CI125" t="str">
            <v>FI</v>
          </cell>
          <cell r="CJ125">
            <v>0</v>
          </cell>
          <cell r="CK125" t="str">
            <v>FI</v>
          </cell>
          <cell r="CL125">
            <v>0.1</v>
          </cell>
          <cell r="CO125" t="str">
            <v>PL</v>
          </cell>
          <cell r="CP125">
            <v>0.66666666666666674</v>
          </cell>
        </row>
        <row r="126">
          <cell r="CE126" t="str">
            <v>LU</v>
          </cell>
          <cell r="CF126">
            <v>7.9684134960516823E-2</v>
          </cell>
          <cell r="CG126" t="str">
            <v>LU</v>
          </cell>
          <cell r="CH126">
            <v>7.666666666666673E-2</v>
          </cell>
          <cell r="CI126" t="str">
            <v>LT</v>
          </cell>
          <cell r="CJ126">
            <v>9.69E-2</v>
          </cell>
          <cell r="CK126" t="str">
            <v>LT</v>
          </cell>
          <cell r="CL126">
            <v>0.1041</v>
          </cell>
        </row>
        <row r="127">
          <cell r="CE127" t="str">
            <v>DK</v>
          </cell>
          <cell r="CF127">
            <v>9.8333333333333342E-2</v>
          </cell>
          <cell r="CG127" t="str">
            <v>EE</v>
          </cell>
          <cell r="CH127">
            <v>0.38</v>
          </cell>
          <cell r="CI127" t="str">
            <v>LU</v>
          </cell>
          <cell r="CJ127">
            <v>0.14240903387703882</v>
          </cell>
          <cell r="CK127" t="str">
            <v>MT</v>
          </cell>
          <cell r="CL127">
            <v>0.26757235676314234</v>
          </cell>
        </row>
        <row r="128">
          <cell r="CE128" t="str">
            <v>EE</v>
          </cell>
          <cell r="CF128">
            <v>0.16</v>
          </cell>
          <cell r="CG128" t="str">
            <v>IE</v>
          </cell>
          <cell r="CH128">
            <v>0.42063799560893711</v>
          </cell>
          <cell r="CI128" t="str">
            <v>EE</v>
          </cell>
          <cell r="CJ128">
            <v>0.31</v>
          </cell>
          <cell r="CK128" t="str">
            <v>IE</v>
          </cell>
          <cell r="CL128">
            <v>0.82193380785104497</v>
          </cell>
        </row>
        <row r="129">
          <cell r="CE129" t="str">
            <v>IE</v>
          </cell>
          <cell r="CF129">
            <v>0.23410602325722588</v>
          </cell>
          <cell r="CG129" t="str">
            <v>DK</v>
          </cell>
          <cell r="CH129">
            <v>0.63</v>
          </cell>
          <cell r="CI129" t="str">
            <v>DK</v>
          </cell>
          <cell r="CJ129">
            <v>0.38750000000000001</v>
          </cell>
        </row>
        <row r="130">
          <cell r="CE130" t="str">
            <v>RO</v>
          </cell>
          <cell r="CF130">
            <v>0.46151347840207851</v>
          </cell>
          <cell r="CG130" t="str">
            <v>RO</v>
          </cell>
          <cell r="CH130">
            <v>1.1461615503235141</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References"/>
      <sheetName val="Summary"/>
    </sheetNames>
    <sheetDataSet>
      <sheetData sheetId="0"/>
      <sheetData sheetId="1"/>
      <sheetData sheetId="2"/>
      <sheetData sheetId="3"/>
      <sheetData sheetId="4"/>
      <sheetData sheetId="5"/>
      <sheetData sheetId="6">
        <row r="40">
          <cell r="I40" t="str">
            <v>Good number of residential building types.</v>
          </cell>
          <cell r="P40" t="str">
            <v>Non-residential building types have to be included in the analysis.</v>
          </cell>
        </row>
        <row r="41">
          <cell r="I41"/>
          <cell r="P41"/>
        </row>
        <row r="42">
          <cell r="I42"/>
          <cell r="P42"/>
        </row>
        <row r="43">
          <cell r="I43"/>
          <cell r="P43" t="str">
            <v>Macroeconomic perspective has to be considered too.</v>
          </cell>
        </row>
        <row r="44">
          <cell r="I44" t="str">
            <v>Sensitivity analyses were carried out for all main input parameters.</v>
          </cell>
          <cell r="P44"/>
        </row>
        <row r="45">
          <cell r="I45"/>
          <cell r="P45" t="str">
            <v>- Separate cost-optimal levels for each building type (i.e. single-family and multi-family) should be calculated.
- A cost-optimal range could be applied.
- The final cost-optimal levels should be calculated by averaging the partial results, instead of selecting the maximum value. At least this choice should be motivated.</v>
          </cell>
        </row>
        <row r="46">
          <cell r="I46"/>
          <cell r="P46"/>
        </row>
      </sheetData>
      <sheetData sheetId="7"/>
      <sheetData sheetId="8"/>
      <sheetData sheetId="9"/>
      <sheetData sheetId="10">
        <row r="3">
          <cell r="B3" t="str">
            <v>Virtual buildings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cell r="P40" t="str">
            <v>The report is missing non-residential buildings.</v>
          </cell>
        </row>
        <row r="41">
          <cell r="I41" t="str">
            <v>Several measures have been included in the analysis.</v>
          </cell>
          <cell r="P41"/>
        </row>
        <row r="42">
          <cell r="I42"/>
          <cell r="P42"/>
        </row>
        <row r="43">
          <cell r="I43"/>
          <cell r="P43"/>
        </row>
        <row r="44">
          <cell r="I44"/>
          <cell r="P44"/>
        </row>
        <row r="45">
          <cell r="I45"/>
          <cell r="P45"/>
        </row>
        <row r="46">
          <cell r="I46"/>
          <cell r="P46" t="str">
            <v>Gaps with NZEBs requirements could be provided.</v>
          </cell>
        </row>
      </sheetData>
      <sheetData sheetId="7"/>
      <sheetData sheetId="8"/>
      <sheetData sheetId="9">
        <row r="3">
          <cell r="B3" t="str">
            <v>Real buildings</v>
          </cell>
        </row>
      </sheetData>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row r="24">
          <cell r="H24" t="str">
            <v>Selection of a real example representing the most typical building in a specific category</v>
          </cell>
        </row>
      </sheetData>
      <sheetData sheetId="1">
        <row r="118">
          <cell r="F118">
            <v>10</v>
          </cell>
        </row>
      </sheetData>
      <sheetData sheetId="2">
        <row r="35">
          <cell r="G35" t="str">
            <v>not clear</v>
          </cell>
        </row>
      </sheetData>
      <sheetData sheetId="3">
        <row r="21">
          <cell r="F21" t="str">
            <v>yes</v>
          </cell>
        </row>
      </sheetData>
      <sheetData sheetId="4">
        <row r="25">
          <cell r="H25" t="str">
            <v>no</v>
          </cell>
        </row>
      </sheetData>
      <sheetData sheetId="5">
        <row r="19">
          <cell r="G19" t="str">
            <v>no</v>
          </cell>
        </row>
      </sheetData>
      <sheetData sheetId="6">
        <row r="27">
          <cell r="I27" t="str">
            <v>not fully conform</v>
          </cell>
        </row>
        <row r="40">
          <cell r="I40"/>
          <cell r="P40" t="str">
            <v>The choice to study the single apartment or functional area (for non-residential) makes difficult to derive clear results at building level.</v>
          </cell>
        </row>
        <row r="41">
          <cell r="I41" t="str">
            <v xml:space="preserve">For non-residential buildings a very large number of measures was considered. </v>
          </cell>
          <cell r="P41"/>
        </row>
        <row r="42">
          <cell r="I42"/>
          <cell r="P42"/>
        </row>
        <row r="43">
          <cell r="I43"/>
          <cell r="P43"/>
        </row>
        <row r="44">
          <cell r="I44"/>
          <cell r="P44"/>
        </row>
        <row r="45">
          <cell r="I45" t="str">
            <v xml:space="preserve">For non-residential buildings a pareto-front optimisation approach was used. </v>
          </cell>
          <cell r="P45"/>
        </row>
        <row r="46">
          <cell r="I46"/>
          <cell r="P46" t="str">
            <v>The report lacks to compare the final cost-optimal levels to current/NZEB requirements</v>
          </cell>
        </row>
      </sheetData>
      <sheetData sheetId="7">
        <row r="11">
          <cell r="L11"/>
        </row>
      </sheetData>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row r="24">
          <cell r="H24" t="str">
            <v>Selection of a real example representing the most typical building in a specific category</v>
          </cell>
        </row>
      </sheetData>
      <sheetData sheetId="1">
        <row r="118">
          <cell r="F118">
            <v>3000</v>
          </cell>
        </row>
      </sheetData>
      <sheetData sheetId="2">
        <row r="35">
          <cell r="G35" t="str">
            <v>no</v>
          </cell>
        </row>
      </sheetData>
      <sheetData sheetId="3">
        <row r="21">
          <cell r="F21" t="str">
            <v>no</v>
          </cell>
        </row>
      </sheetData>
      <sheetData sheetId="4">
        <row r="25">
          <cell r="H25" t="str">
            <v>no</v>
          </cell>
        </row>
      </sheetData>
      <sheetData sheetId="5">
        <row r="19">
          <cell r="G19" t="str">
            <v>yes</v>
          </cell>
        </row>
      </sheetData>
      <sheetData sheetId="6">
        <row r="27">
          <cell r="I27" t="str">
            <v>conform</v>
          </cell>
        </row>
        <row r="40">
          <cell r="I40" t="str">
            <v>number of reference buildings</v>
          </cell>
          <cell r="P40"/>
        </row>
        <row r="41">
          <cell r="I41" t="str">
            <v>number and type of measures considered</v>
          </cell>
          <cell r="P41"/>
        </row>
        <row r="42">
          <cell r="I42"/>
          <cell r="P42"/>
        </row>
        <row r="43">
          <cell r="I43"/>
          <cell r="P43"/>
        </row>
        <row r="44">
          <cell r="I44"/>
          <cell r="P44" t="str">
            <v>Sensitivity analysis is missing</v>
          </cell>
        </row>
        <row r="45">
          <cell r="I45"/>
          <cell r="P45"/>
        </row>
        <row r="46">
          <cell r="I46"/>
          <cell r="P46" t="str">
            <v>Plan to reduce gap is missing</v>
          </cell>
        </row>
      </sheetData>
      <sheetData sheetId="7">
        <row r="11">
          <cell r="L11">
            <v>130</v>
          </cell>
        </row>
      </sheetData>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t="str">
            <v>Description of building types.</v>
          </cell>
          <cell r="P40"/>
        </row>
        <row r="41">
          <cell r="I41"/>
          <cell r="P41"/>
        </row>
        <row r="42">
          <cell r="I42" t="str">
            <v>Dynamic simulation (EnergyPlus).</v>
          </cell>
          <cell r="P42"/>
        </row>
        <row r="43">
          <cell r="I43"/>
          <cell r="P43"/>
        </row>
        <row r="44">
          <cell r="I44"/>
          <cell r="P44" t="str">
            <v>The results should be discussed and lessons should be derived.</v>
          </cell>
        </row>
        <row r="45">
          <cell r="I45"/>
          <cell r="P45" t="str">
            <v>Cost-optimal levels have to be derived and compared to existing requirements.</v>
          </cell>
        </row>
        <row r="46">
          <cell r="I46"/>
          <cell r="P46" t="str">
            <v>If needed, a plan to reduce the gaps should be defined.</v>
          </cell>
        </row>
      </sheetData>
      <sheetData sheetId="7"/>
      <sheetData sheetId="8"/>
      <sheetData sheetId="9">
        <row r="3">
          <cell r="B3" t="str">
            <v>Virtual buildings</v>
          </cell>
        </row>
      </sheetData>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t="str">
            <v>Good selection of subcategories of reference buildings</v>
          </cell>
          <cell r="P40"/>
        </row>
        <row r="41">
          <cell r="I41"/>
          <cell r="P41" t="str">
            <v xml:space="preserve">Few envelope variants on existing buildings (only one).
Solar RES technologies are rarely considered. </v>
          </cell>
        </row>
        <row r="42">
          <cell r="I42"/>
          <cell r="P42"/>
        </row>
        <row r="43">
          <cell r="I43" t="str">
            <v>Good cost analysis and market survey.</v>
          </cell>
          <cell r="P43"/>
        </row>
        <row r="44">
          <cell r="I44"/>
          <cell r="P44"/>
        </row>
        <row r="45">
          <cell r="I45"/>
          <cell r="P45" t="str">
            <v>The macroeconomic perspective is very marginal, almost completely absent.</v>
          </cell>
        </row>
        <row r="46">
          <cell r="I46"/>
          <cell r="P46"/>
        </row>
      </sheetData>
      <sheetData sheetId="7"/>
      <sheetData sheetId="8"/>
      <sheetData sheetId="9">
        <row r="3">
          <cell r="B3" t="str">
            <v>Real buildings</v>
          </cell>
        </row>
      </sheetData>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cell r="P40"/>
        </row>
        <row r="41">
          <cell r="I41"/>
          <cell r="P41"/>
        </row>
        <row r="42">
          <cell r="I42"/>
          <cell r="P42"/>
        </row>
        <row r="43">
          <cell r="I43"/>
          <cell r="P43"/>
        </row>
        <row r="44">
          <cell r="I44"/>
          <cell r="P44"/>
        </row>
        <row r="45">
          <cell r="I45"/>
          <cell r="P45"/>
        </row>
        <row r="46">
          <cell r="I46"/>
          <cell r="P46"/>
        </row>
      </sheetData>
      <sheetData sheetId="7"/>
      <sheetData sheetId="8"/>
      <sheetData sheetId="9">
        <row r="3">
          <cell r="B3" t="str">
            <v>Other</v>
          </cell>
        </row>
      </sheetData>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t="str">
            <v>Good selection of subcategories of reference buildings</v>
          </cell>
          <cell r="P40" t="str">
            <v>An additional non-residential building type should be considered.</v>
          </cell>
        </row>
        <row r="41">
          <cell r="I41" t="str">
            <v>Comprehensive selection of envelope measures.</v>
          </cell>
          <cell r="P41" t="str">
            <v>Poor fair competition between system tecnologies. Only few generators are considered as variant and not in all reference buildings.
About window sobstitution, please specify at least thermal performance (U-value, SHGH).</v>
          </cell>
        </row>
        <row r="42">
          <cell r="I42"/>
          <cell r="P42"/>
        </row>
        <row r="43">
          <cell r="I43"/>
          <cell r="P43"/>
        </row>
        <row r="44">
          <cell r="I44"/>
          <cell r="P44"/>
        </row>
        <row r="45">
          <cell r="I45"/>
          <cell r="P45"/>
        </row>
        <row r="46">
          <cell r="I46"/>
          <cell r="P46" t="str">
            <v>It seems that there are some significant discrepancies (&gt;15%) between the outcome of the cost-optimal calculation and the future NZEB component requirements (Building Class 2020). Also to the "Renovation Class 2" are associated significant gaps, especially for multi-family residential buildings. 
The MS should clarify how the obtained cost-optimal results will be used to tighten the current energy requirements. For instance, the "Renovation Class 1" could be set as main reference since 2021.</v>
          </cell>
        </row>
      </sheetData>
      <sheetData sheetId="7"/>
      <sheetData sheetId="8"/>
      <sheetData sheetId="9">
        <row r="3">
          <cell r="B3" t="str">
            <v>Real buildings</v>
          </cell>
        </row>
      </sheetData>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cell r="P40" t="str">
            <v>An additional non-residential building type should be considered.</v>
          </cell>
        </row>
        <row r="41">
          <cell r="I41" t="str">
            <v>Comprehensive selection of envelope measures.</v>
          </cell>
          <cell r="P41" t="str">
            <v>Poor fair competition between system tecnologies. Only few generators are considered as variant and not for all reference buildings.
Measure on distribution, emission and control of heating/cooling systems are not generally considered.</v>
          </cell>
        </row>
        <row r="42">
          <cell r="I42"/>
          <cell r="P42"/>
        </row>
        <row r="43">
          <cell r="I43"/>
          <cell r="P43"/>
        </row>
        <row r="44">
          <cell r="I44"/>
          <cell r="P44"/>
        </row>
        <row r="45">
          <cell r="I45"/>
          <cell r="P45"/>
        </row>
        <row r="46">
          <cell r="I46" t="str">
            <v>A plan to reduce the gap is provided.</v>
          </cell>
          <cell r="P46" t="str">
            <v xml:space="preserve">It should be clarified how the gaps were calculated, starting from cost-optimal levels derived for different building subcategories and different cost-optimal options. </v>
          </cell>
        </row>
      </sheetData>
      <sheetData sheetId="7"/>
      <sheetData sheetId="8"/>
      <sheetData sheetId="9">
        <row r="3">
          <cell r="B3" t="str">
            <v>Real buildings</v>
          </cell>
        </row>
      </sheetData>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t="str">
            <v>Very good selection of reference buildings, based on a deep analysis of building stock.</v>
          </cell>
          <cell r="P40"/>
        </row>
        <row r="41">
          <cell r="I41" t="str">
            <v>Good selection of number and type of efficiency measures</v>
          </cell>
          <cell r="P41"/>
        </row>
        <row r="42">
          <cell r="I42"/>
          <cell r="P42"/>
        </row>
        <row r="43">
          <cell r="I43"/>
          <cell r="P43"/>
        </row>
        <row r="44">
          <cell r="I44"/>
          <cell r="P44"/>
        </row>
        <row r="45">
          <cell r="I45"/>
          <cell r="P45"/>
        </row>
        <row r="46">
          <cell r="I46"/>
          <cell r="P46"/>
        </row>
      </sheetData>
      <sheetData sheetId="7"/>
      <sheetData sheetId="8"/>
      <sheetData sheetId="9">
        <row r="3">
          <cell r="B3" t="str">
            <v>Virtual buildings</v>
          </cell>
        </row>
      </sheetData>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cell r="P40" t="str">
            <v>A second non-residential building type should be considered</v>
          </cell>
        </row>
        <row r="41">
          <cell r="I41"/>
          <cell r="P41" t="str">
            <v>Some EE measures were not taken into account</v>
          </cell>
        </row>
        <row r="42">
          <cell r="I42"/>
          <cell r="P42"/>
        </row>
        <row r="43">
          <cell r="I43"/>
          <cell r="P43"/>
        </row>
        <row r="44">
          <cell r="I44"/>
          <cell r="P44"/>
        </row>
        <row r="45">
          <cell r="I45"/>
          <cell r="P45"/>
        </row>
        <row r="46">
          <cell r="I46" t="str">
            <v>The results of the cost-optimal study have been used to calculate new requirements to be included in the new DB-HE by the end of 2018.</v>
          </cell>
          <cell r="P46" t="str">
            <v>MS could have calculated the gap with current requirements.</v>
          </cell>
        </row>
      </sheetData>
      <sheetData sheetId="7"/>
      <sheetData sheetId="8"/>
      <sheetData sheetId="9">
        <row r="3">
          <cell r="B3" t="str">
            <v>Real buildings</v>
          </cell>
        </row>
      </sheetData>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t="str">
            <v>A second non-residential building type (new commercial and existing school) was taken into account.</v>
          </cell>
          <cell r="P40"/>
        </row>
        <row r="41">
          <cell r="I41"/>
          <cell r="P41" t="str">
            <v>A low number of system variants is considered and RES are not taken into account. By increasing the detail here, the number of renovation packages could be inceased above the minimum threshold.</v>
          </cell>
        </row>
        <row r="42">
          <cell r="I42" t="str">
            <v>A dynamic estimation of energy needs was done.</v>
          </cell>
          <cell r="P42"/>
        </row>
        <row r="43">
          <cell r="I43"/>
          <cell r="P43"/>
        </row>
        <row r="44">
          <cell r="I44"/>
          <cell r="P44" t="str">
            <v>The results obtained should be briefly discussed.</v>
          </cell>
        </row>
        <row r="45">
          <cell r="I45"/>
          <cell r="P45" t="str">
            <v>Another cost-optimal level (with equal or similar global cost and lower primary energy consumption) could be selected for almost all building types, appluying a cost range.</v>
          </cell>
        </row>
        <row r="46">
          <cell r="I46"/>
          <cell r="P46"/>
        </row>
      </sheetData>
      <sheetData sheetId="7"/>
      <sheetData sheetId="8"/>
      <sheetData sheetId="9">
        <row r="3">
          <cell r="B3" t="str">
            <v>Other</v>
          </cell>
        </row>
      </sheetData>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row r="24">
          <cell r="H24" t="str">
            <v>Selection of a real example representing the most typical building in a specific category</v>
          </cell>
        </row>
      </sheetData>
      <sheetData sheetId="1">
        <row r="118">
          <cell r="F118" t="str">
            <v>5</v>
          </cell>
        </row>
      </sheetData>
      <sheetData sheetId="2">
        <row r="35">
          <cell r="G35" t="str">
            <v>yes</v>
          </cell>
        </row>
      </sheetData>
      <sheetData sheetId="3">
        <row r="21">
          <cell r="F21" t="str">
            <v>yes</v>
          </cell>
        </row>
      </sheetData>
      <sheetData sheetId="4">
        <row r="25">
          <cell r="H25" t="str">
            <v>no</v>
          </cell>
        </row>
      </sheetData>
      <sheetData sheetId="5">
        <row r="19">
          <cell r="G19" t="str">
            <v>yes</v>
          </cell>
        </row>
      </sheetData>
      <sheetData sheetId="6">
        <row r="27">
          <cell r="I27" t="str">
            <v>not fully conform</v>
          </cell>
        </row>
        <row r="40">
          <cell r="I40"/>
          <cell r="P40"/>
        </row>
        <row r="41">
          <cell r="I41"/>
          <cell r="P41" t="str">
            <v>Few variants have been included.</v>
          </cell>
        </row>
        <row r="42">
          <cell r="I42" t="str">
            <v>A dynamic model was used.</v>
          </cell>
          <cell r="P42"/>
        </row>
        <row r="43">
          <cell r="I43"/>
          <cell r="P43"/>
        </row>
        <row r="44">
          <cell r="I44"/>
          <cell r="P44"/>
        </row>
        <row r="45">
          <cell r="I45"/>
          <cell r="P45"/>
        </row>
        <row r="46">
          <cell r="I46"/>
          <cell r="P46"/>
        </row>
      </sheetData>
      <sheetData sheetId="7">
        <row r="11">
          <cell r="L11"/>
        </row>
      </sheetData>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t="str">
            <v>Good number of reference buildings</v>
          </cell>
          <cell r="P40"/>
        </row>
        <row r="41">
          <cell r="I41"/>
          <cell r="P41" t="str">
            <v>The RES technologies are rarely considered.
The building system variants are few developed.</v>
          </cell>
        </row>
        <row r="42">
          <cell r="I42"/>
          <cell r="P42"/>
        </row>
        <row r="43">
          <cell r="I43"/>
          <cell r="P43" t="str">
            <v>The  costs of variants are missing in the report</v>
          </cell>
        </row>
        <row r="44">
          <cell r="I44" t="str">
            <v>Deep sensitivity analysis</v>
          </cell>
          <cell r="P44"/>
        </row>
        <row r="45">
          <cell r="I45"/>
          <cell r="P45" t="str">
            <v>The global costs calculations are missing in the report</v>
          </cell>
        </row>
        <row r="46">
          <cell r="I46"/>
          <cell r="P46"/>
        </row>
      </sheetData>
      <sheetData sheetId="7"/>
      <sheetData sheetId="8"/>
      <sheetData sheetId="9">
        <row r="3">
          <cell r="B3" t="str">
            <v>Real buildings</v>
          </cell>
        </row>
      </sheetData>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cell r="P40" t="str">
            <v xml:space="preserve"> - A second existing office building is missing
 - A new single family house is missing</v>
          </cell>
        </row>
        <row r="41">
          <cell r="I41"/>
          <cell r="P41" t="str">
            <v xml:space="preserve"> - Only reversible heat pump are considered as heating generators.</v>
          </cell>
        </row>
        <row r="42">
          <cell r="I42"/>
          <cell r="P42"/>
        </row>
        <row r="43">
          <cell r="I43"/>
          <cell r="P43" t="str">
            <v xml:space="preserve"> - The MS is considering constant energy prices throughout the calculation period.</v>
          </cell>
        </row>
        <row r="44">
          <cell r="I44"/>
          <cell r="P44"/>
        </row>
        <row r="45">
          <cell r="I45"/>
          <cell r="P45"/>
        </row>
        <row r="46">
          <cell r="I46"/>
          <cell r="P46" t="str">
            <v xml:space="preserve"> - Comparison with current regulation not so clear in the case of  existing building result analysis</v>
          </cell>
        </row>
      </sheetData>
      <sheetData sheetId="7"/>
      <sheetData sheetId="8"/>
      <sheetData sheetId="9">
        <row r="3">
          <cell r="B3" t="str">
            <v>Virtual buildings</v>
          </cell>
        </row>
      </sheetData>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t="str">
            <v>Good selection of subcategories of reference buildings (including historical buildings)</v>
          </cell>
          <cell r="P40"/>
        </row>
        <row r="41">
          <cell r="I41" t="str">
            <v xml:space="preserve">Comprehensive selection of envelope measures. 
Discrete selection of active systems measures.
</v>
          </cell>
          <cell r="P41" t="str">
            <v>Few building variants include photovoltaic systems, in particular for existing buildings. More variants with PV system could have been selected, in order to improve the fair competition between measures.
About historical buildings, internal insulation measures could have been selected for the purpose of the calculation.</v>
          </cell>
        </row>
        <row r="42">
          <cell r="I42"/>
          <cell r="P42"/>
        </row>
        <row r="43">
          <cell r="I43"/>
          <cell r="P43"/>
        </row>
        <row r="44">
          <cell r="I44"/>
          <cell r="P44"/>
        </row>
        <row r="45">
          <cell r="I45" t="str">
            <v>Good discussion on the selection of the cost optimal level for every reference building and on the reasons why other building variants can't reach the region of cost optimality.</v>
          </cell>
          <cell r="P45"/>
        </row>
        <row r="46">
          <cell r="I46"/>
          <cell r="P46"/>
        </row>
      </sheetData>
      <sheetData sheetId="7"/>
      <sheetData sheetId="8"/>
      <sheetData sheetId="9">
        <row r="3">
          <cell r="B3" t="str">
            <v>Real buildings</v>
          </cell>
        </row>
      </sheetData>
      <sheetData sheetId="1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t="str">
            <v>A good number of type of buildings.</v>
          </cell>
          <cell r="P40"/>
        </row>
        <row r="41">
          <cell r="I41" t="str">
            <v>A good selection of measures in terms of number and type.</v>
          </cell>
          <cell r="P41"/>
        </row>
        <row r="42">
          <cell r="I42"/>
          <cell r="P42"/>
        </row>
        <row r="43">
          <cell r="I43"/>
          <cell r="P43"/>
        </row>
        <row r="44">
          <cell r="I44" t="str">
            <v>A deep sensitivity analysis.</v>
          </cell>
          <cell r="P44"/>
        </row>
        <row r="45">
          <cell r="I45"/>
          <cell r="P45"/>
        </row>
        <row r="46">
          <cell r="I46"/>
          <cell r="P46" t="str">
            <v>More evidences should be provided to justify the gap between current requirements and the cost optimal levels.</v>
          </cell>
        </row>
      </sheetData>
      <sheetData sheetId="7"/>
      <sheetData sheetId="8"/>
      <sheetData sheetId="9">
        <row r="3">
          <cell r="B3" t="str">
            <v>Virtual buildings</v>
          </cell>
        </row>
      </sheetData>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cell r="P40"/>
        </row>
        <row r="41">
          <cell r="I41" t="str">
            <v>Another non-residential building type (school) will be added, but only for existing buildings.</v>
          </cell>
          <cell r="P41" t="str">
            <v>The described methodology is conform to the EPBD requirements, but it it has not yet been applied. Since no results are available, it is not possible to assess their plausibility and to understand their possible impact on the future Italian regulations.</v>
          </cell>
        </row>
        <row r="42">
          <cell r="I42"/>
          <cell r="P42"/>
        </row>
        <row r="43">
          <cell r="I43"/>
          <cell r="P43"/>
        </row>
        <row r="44">
          <cell r="I44" t="str">
            <v>The full cost approach will be used.</v>
          </cell>
          <cell r="P44"/>
        </row>
        <row r="45">
          <cell r="I45"/>
          <cell r="P45"/>
        </row>
        <row r="46">
          <cell r="I46"/>
          <cell r="P46"/>
        </row>
      </sheetData>
      <sheetData sheetId="7"/>
      <sheetData sheetId="8"/>
      <sheetData sheetId="9">
        <row r="3">
          <cell r="B3" t="str">
            <v>Virtual buildings</v>
          </cell>
        </row>
      </sheetData>
      <sheetData sheetId="1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t="str">
            <v>High number of building subcategories</v>
          </cell>
          <cell r="P40"/>
        </row>
        <row r="41">
          <cell r="I41"/>
          <cell r="P41" t="str">
            <v>Poor fair competition between system tecnologies. Only few generators are considered as variant and not in all reference buildings.</v>
          </cell>
        </row>
        <row r="42">
          <cell r="I42"/>
          <cell r="P42"/>
        </row>
        <row r="43">
          <cell r="I43"/>
          <cell r="P43"/>
        </row>
        <row r="44">
          <cell r="I44"/>
          <cell r="P44"/>
        </row>
        <row r="45">
          <cell r="I45"/>
          <cell r="P45" t="str">
            <v>The adopted method (average of sub-optimum levels) doesn't allow to clearly indicate the optimal system configurations. It should be clarified how the definition of the system variants impact on the final cost-optimal results, especially regarding the inclusion/exclusion of RES technologies.</v>
          </cell>
        </row>
        <row r="46">
          <cell r="I46"/>
          <cell r="P46" t="str">
            <v xml:space="preserve">The MS should clarify the cost-optimal results for existing buildings and how these will be used to tighten the current energy requirements for  existing buildings. They should also detail how they are moving towards NZEBs. </v>
          </cell>
        </row>
      </sheetData>
      <sheetData sheetId="7"/>
      <sheetData sheetId="8"/>
      <sheetData sheetId="9">
        <row r="3">
          <cell r="B3" t="str">
            <v>Real buildings</v>
          </cell>
        </row>
      </sheetData>
      <sheetData sheetId="1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row r="24">
          <cell r="H24" t="str">
            <v>Selection of a real example representing the most typical building in a specific category</v>
          </cell>
        </row>
      </sheetData>
      <sheetData sheetId="1">
        <row r="118">
          <cell r="F118" t="str">
            <v>n/a</v>
          </cell>
        </row>
      </sheetData>
      <sheetData sheetId="2">
        <row r="35">
          <cell r="G35" t="str">
            <v>not clear</v>
          </cell>
        </row>
      </sheetData>
      <sheetData sheetId="3">
        <row r="21">
          <cell r="F21" t="str">
            <v>yes</v>
          </cell>
        </row>
      </sheetData>
      <sheetData sheetId="4">
        <row r="25">
          <cell r="H25" t="str">
            <v>not clear</v>
          </cell>
        </row>
      </sheetData>
      <sheetData sheetId="5">
        <row r="19">
          <cell r="G19" t="str">
            <v>yes</v>
          </cell>
        </row>
      </sheetData>
      <sheetData sheetId="6">
        <row r="27">
          <cell r="I27" t="str">
            <v>conform</v>
          </cell>
        </row>
        <row r="40">
          <cell r="I40" t="str">
            <v>Many different categories of reference buildings have been considered for existing non residential buildings.</v>
          </cell>
          <cell r="P40"/>
        </row>
        <row r="41">
          <cell r="I41"/>
          <cell r="P41"/>
        </row>
        <row r="42">
          <cell r="I42"/>
          <cell r="P42"/>
        </row>
        <row r="43">
          <cell r="I43" t="str">
            <v>Costs are detailed for different technologies.</v>
          </cell>
          <cell r="P43"/>
        </row>
        <row r="44">
          <cell r="I44"/>
          <cell r="P44"/>
        </row>
        <row r="45">
          <cell r="I45"/>
          <cell r="P45" t="str">
            <v>The cost-optimal configuration has to be identified and specified.</v>
          </cell>
        </row>
        <row r="46">
          <cell r="I46"/>
          <cell r="P46" t="str">
            <v>The gap needs to be assessed.</v>
          </cell>
        </row>
      </sheetData>
      <sheetData sheetId="7">
        <row r="11">
          <cell r="L11">
            <v>104</v>
          </cell>
        </row>
      </sheetData>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cell r="P40" t="str">
            <v xml:space="preserve">The exisitng building types coincide with the new ones and </v>
          </cell>
        </row>
        <row r="41">
          <cell r="I41"/>
          <cell r="P41"/>
        </row>
        <row r="42">
          <cell r="I42"/>
          <cell r="P42"/>
        </row>
        <row r="43">
          <cell r="I43"/>
          <cell r="P43"/>
        </row>
        <row r="44">
          <cell r="I44" t="str">
            <v>6 scenarios were defined and applied. The impact of subsidies was also discussed.</v>
          </cell>
          <cell r="P44"/>
        </row>
        <row r="45">
          <cell r="I45"/>
          <cell r="P45"/>
        </row>
        <row r="46">
          <cell r="I46"/>
          <cell r="P46"/>
        </row>
      </sheetData>
      <sheetData sheetId="7"/>
      <sheetData sheetId="8"/>
      <sheetData sheetId="9">
        <row r="3">
          <cell r="B3" t="str">
            <v>Real buildings</v>
          </cell>
        </row>
      </sheetData>
      <sheetData sheetId="1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t="str">
            <v>High number of reference buildings</v>
          </cell>
          <cell r="P40"/>
        </row>
        <row r="41">
          <cell r="I41"/>
          <cell r="P41" t="str">
            <v>Low number of variants for some building types.</v>
          </cell>
        </row>
        <row r="42">
          <cell r="I42"/>
          <cell r="P42"/>
        </row>
        <row r="43">
          <cell r="I43"/>
          <cell r="P43"/>
        </row>
        <row r="44">
          <cell r="I44"/>
          <cell r="P44"/>
        </row>
        <row r="45">
          <cell r="I45"/>
          <cell r="P45" t="str">
            <v>Clear cost-optimal levels (comparable with existing requirements) are not provided. The official guidelines should be applied to derive them.</v>
          </cell>
        </row>
        <row r="46">
          <cell r="I46"/>
          <cell r="P46"/>
        </row>
      </sheetData>
      <sheetData sheetId="7"/>
      <sheetData sheetId="8"/>
      <sheetData sheetId="9">
        <row r="3">
          <cell r="B3" t="str">
            <v>Virtual buildings</v>
          </cell>
        </row>
      </sheetData>
      <sheetData sheetId="1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cell r="P40"/>
        </row>
        <row r="41">
          <cell r="I41"/>
          <cell r="P41" t="str">
            <v>The variants of building components, in terms of thermal transmittance, are less heterogeneous than expected.</v>
          </cell>
        </row>
        <row r="42">
          <cell r="I42"/>
          <cell r="P42"/>
        </row>
        <row r="43">
          <cell r="I43"/>
          <cell r="P43"/>
        </row>
        <row r="44">
          <cell r="I44"/>
          <cell r="P44" t="str">
            <v>missing</v>
          </cell>
        </row>
        <row r="45">
          <cell r="I45"/>
          <cell r="P45"/>
        </row>
        <row r="46">
          <cell r="I46"/>
          <cell r="P46" t="str">
            <v>missing</v>
          </cell>
        </row>
      </sheetData>
      <sheetData sheetId="7"/>
      <sheetData sheetId="8"/>
      <sheetData sheetId="9">
        <row r="3">
          <cell r="B3" t="str">
            <v>Real buildings</v>
          </cell>
        </row>
      </sheetData>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row r="24">
          <cell r="H24" t="str">
            <v>Creation of a ‘virtual building’ which includes the most commonly used characteristics</v>
          </cell>
        </row>
      </sheetData>
      <sheetData sheetId="1">
        <row r="118">
          <cell r="F118"/>
        </row>
      </sheetData>
      <sheetData sheetId="2">
        <row r="35">
          <cell r="G35" t="str">
            <v>no</v>
          </cell>
        </row>
      </sheetData>
      <sheetData sheetId="3">
        <row r="21">
          <cell r="F21" t="str">
            <v>yes</v>
          </cell>
        </row>
      </sheetData>
      <sheetData sheetId="4">
        <row r="25">
          <cell r="H25" t="str">
            <v>no</v>
          </cell>
        </row>
      </sheetData>
      <sheetData sheetId="5">
        <row r="19">
          <cell r="G19" t="str">
            <v>yes</v>
          </cell>
        </row>
      </sheetData>
      <sheetData sheetId="6">
        <row r="27">
          <cell r="I27" t="str">
            <v>not conform</v>
          </cell>
        </row>
        <row r="40">
          <cell r="I40" t="str">
            <v>More climate conditions were considered</v>
          </cell>
          <cell r="P40" t="str">
            <v>The calculation should be carried out also for other building types (new and existing).</v>
          </cell>
        </row>
        <row r="41">
          <cell r="I41"/>
          <cell r="P41"/>
        </row>
        <row r="42">
          <cell r="I42" t="str">
            <v>Dynamic simulation</v>
          </cell>
          <cell r="P42"/>
        </row>
        <row r="43">
          <cell r="I43"/>
          <cell r="P43"/>
        </row>
        <row r="44">
          <cell r="I44"/>
          <cell r="P44"/>
        </row>
        <row r="45">
          <cell r="I45"/>
          <cell r="P45"/>
        </row>
        <row r="46">
          <cell r="I46"/>
          <cell r="P46" t="str">
            <v>The reasons provided don't fully justify the gap and the plan should be better define, including a roadmap and a link with NZEB requirements</v>
          </cell>
        </row>
      </sheetData>
      <sheetData sheetId="7">
        <row r="11">
          <cell r="L11">
            <v>36</v>
          </cell>
        </row>
      </sheetData>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row r="24">
          <cell r="H24" t="str">
            <v>Selection of a real example representing the most typical building in a specific category</v>
          </cell>
        </row>
      </sheetData>
      <sheetData sheetId="1">
        <row r="118">
          <cell r="F118">
            <v>14</v>
          </cell>
        </row>
      </sheetData>
      <sheetData sheetId="2">
        <row r="35">
          <cell r="G35" t="str">
            <v>no</v>
          </cell>
        </row>
      </sheetData>
      <sheetData sheetId="3">
        <row r="21">
          <cell r="F21" t="str">
            <v>no</v>
          </cell>
        </row>
      </sheetData>
      <sheetData sheetId="4">
        <row r="25">
          <cell r="H25" t="str">
            <v>not clear</v>
          </cell>
        </row>
      </sheetData>
      <sheetData sheetId="5">
        <row r="19">
          <cell r="G19" t="str">
            <v>yes</v>
          </cell>
        </row>
      </sheetData>
      <sheetData sheetId="6">
        <row r="27">
          <cell r="I27" t="str">
            <v>not fully conform</v>
          </cell>
        </row>
        <row r="40">
          <cell r="I40" t="str">
            <v>The calculation covers many building types</v>
          </cell>
          <cell r="P40"/>
        </row>
        <row r="41">
          <cell r="I41"/>
          <cell r="P41" t="str">
            <v>Many technology options were not taken into account (e.g. cogeneration, PV)</v>
          </cell>
        </row>
        <row r="42">
          <cell r="I42"/>
          <cell r="P42"/>
        </row>
        <row r="43">
          <cell r="I43"/>
          <cell r="P43"/>
        </row>
        <row r="44">
          <cell r="I44"/>
          <cell r="P44"/>
        </row>
        <row r="45">
          <cell r="I45"/>
          <cell r="P45" t="str">
            <v>Cost-optimal levels for minimum performance requirements for building elements are missing</v>
          </cell>
        </row>
        <row r="46">
          <cell r="I46"/>
          <cell r="P46" t="str">
            <v>The plan should be more detailed and include a discussion of the NZEB requirements.</v>
          </cell>
        </row>
      </sheetData>
      <sheetData sheetId="7">
        <row r="11">
          <cell r="L11">
            <v>268</v>
          </cell>
        </row>
      </sheetData>
      <sheetData sheetId="8"/>
      <sheetData sheetId="9"/>
      <sheetData sheetId="1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cell r="P40" t="str">
            <v>A second non-residential building type should be defined in accordance with the Commission Delegated Regulation (EU) No 244/2012.</v>
          </cell>
        </row>
        <row r="41">
          <cell r="I41"/>
          <cell r="P41" t="str">
            <v>It seems that only a single measure for every variant was modelled. A set of packages/variants that include more than one measure could improve the study.</v>
          </cell>
        </row>
        <row r="42">
          <cell r="I42"/>
          <cell r="P42"/>
        </row>
        <row r="43">
          <cell r="I43"/>
          <cell r="P43"/>
        </row>
        <row r="44">
          <cell r="I44"/>
          <cell r="P44"/>
        </row>
        <row r="45">
          <cell r="I45"/>
          <cell r="P45" t="str">
            <v>Into the report often is explicited that the Sweden is characterized by a significant difference between the North and South of country, but no information is provided about the climate conditions taken into account.
The consideration of different climate conditions could improve the reliability of the report.</v>
          </cell>
        </row>
        <row r="46">
          <cell r="I46"/>
          <cell r="P46" t="str">
            <v>A plan to reduce the gap for new multi-family and office  buildings with geothermal heat pump is not provided.</v>
          </cell>
        </row>
      </sheetData>
      <sheetData sheetId="7"/>
      <sheetData sheetId="8"/>
      <sheetData sheetId="9">
        <row r="3">
          <cell r="B3" t="str">
            <v>Virtual buildings</v>
          </cell>
        </row>
      </sheetData>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t="str">
            <v>good selection of reference buildings</v>
          </cell>
          <cell r="P40"/>
        </row>
        <row r="41">
          <cell r="I41" t="str">
            <v>good selection of number and type of efficiency measures</v>
          </cell>
          <cell r="P41"/>
        </row>
        <row r="42">
          <cell r="I42"/>
          <cell r="P42"/>
        </row>
        <row r="43">
          <cell r="I43"/>
          <cell r="P43"/>
        </row>
        <row r="44">
          <cell r="I44"/>
          <cell r="P44"/>
        </row>
        <row r="45">
          <cell r="I45"/>
          <cell r="P45"/>
        </row>
        <row r="46">
          <cell r="I46"/>
          <cell r="P46"/>
        </row>
      </sheetData>
      <sheetData sheetId="7"/>
      <sheetData sheetId="8"/>
      <sheetData sheetId="9">
        <row r="3">
          <cell r="B3" t="str">
            <v>Virtual buildings</v>
          </cell>
        </row>
      </sheetData>
      <sheetData sheetId="1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cell r="P40" t="str">
            <v xml:space="preserve">Another non-residetial building should have been considered. </v>
          </cell>
        </row>
        <row r="41">
          <cell r="I41"/>
          <cell r="P41" t="str">
            <v>Renewables should be more enphasied in the measure selection.</v>
          </cell>
        </row>
        <row r="42">
          <cell r="I42" t="str">
            <v>A study on how reduce lighting was performed.</v>
          </cell>
          <cell r="P42" t="str">
            <v>Details on the calculations should be provided.</v>
          </cell>
        </row>
        <row r="43">
          <cell r="I43"/>
          <cell r="P43" t="str">
            <v>Global costs are missing.</v>
          </cell>
        </row>
        <row r="44">
          <cell r="I44"/>
          <cell r="P44" t="str">
            <v>Sensitivity analysis is missing.</v>
          </cell>
        </row>
        <row r="45">
          <cell r="I45" t="str">
            <v>It seems that a cost-optimal range (+15%) was used.</v>
          </cell>
          <cell r="P45" t="str">
            <v>The identification of the cost-optimal value should be detailed.</v>
          </cell>
        </row>
        <row r="46">
          <cell r="I46"/>
          <cell r="P46" t="str">
            <v>A gap analysis should be performed.</v>
          </cell>
        </row>
      </sheetData>
      <sheetData sheetId="7"/>
      <sheetData sheetId="8"/>
      <sheetData sheetId="9">
        <row r="3">
          <cell r="B3" t="str">
            <v>Real buildings</v>
          </cell>
        </row>
      </sheetData>
      <sheetData sheetId="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Ref Buildings"/>
      <sheetName val="2) EE-RES Measures"/>
      <sheetName val="3) Calculation"/>
      <sheetName val="4) Sensitivity"/>
      <sheetName val="5) Results"/>
      <sheetName val="6) Gap"/>
      <sheetName val="Assessment"/>
      <sheetName val="Comparison 2013-2018"/>
      <sheetName val="x) Additional"/>
      <sheetName val="Summary"/>
      <sheetName val="References"/>
    </sheetNames>
    <sheetDataSet>
      <sheetData sheetId="0"/>
      <sheetData sheetId="1"/>
      <sheetData sheetId="2"/>
      <sheetData sheetId="3"/>
      <sheetData sheetId="4"/>
      <sheetData sheetId="5"/>
      <sheetData sheetId="6">
        <row r="40">
          <cell r="I40" t="str">
            <v xml:space="preserve"> - Good selection of non residential buildings</v>
          </cell>
          <cell r="P40"/>
        </row>
        <row r="41">
          <cell r="I41" t="str">
            <v xml:space="preserve"> - Good selection of measures and their combination in packages/variants</v>
          </cell>
          <cell r="P41"/>
        </row>
        <row r="42">
          <cell r="I42"/>
          <cell r="P42"/>
        </row>
        <row r="43">
          <cell r="I43"/>
          <cell r="P43"/>
        </row>
        <row r="44">
          <cell r="I44"/>
          <cell r="P44"/>
        </row>
        <row r="45">
          <cell r="I45"/>
          <cell r="P45"/>
        </row>
        <row r="46">
          <cell r="I46"/>
          <cell r="P46" t="str">
            <v>The plan to reduce the gap is missing.</v>
          </cell>
        </row>
      </sheetData>
      <sheetData sheetId="7"/>
      <sheetData sheetId="8"/>
      <sheetData sheetId="9">
        <row r="3">
          <cell r="B3" t="str">
            <v>Virtual buildings</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6"/>
  <sheetViews>
    <sheetView tabSelected="1" workbookViewId="0">
      <selection activeCell="A2" sqref="A2"/>
    </sheetView>
  </sheetViews>
  <sheetFormatPr defaultRowHeight="12.75" x14ac:dyDescent="0.2"/>
  <cols>
    <col min="1" max="1" width="11.5703125" style="39" customWidth="1"/>
    <col min="2" max="2" width="9.140625" style="39"/>
    <col min="3" max="3" width="11.42578125" style="39" customWidth="1"/>
    <col min="4" max="5" width="9.140625" style="39"/>
    <col min="6" max="6" width="9.140625" style="39" customWidth="1"/>
    <col min="7" max="7" width="14" style="39" customWidth="1"/>
    <col min="8" max="8" width="9.140625" style="39" customWidth="1"/>
    <col min="9" max="9" width="9.140625" style="39"/>
    <col min="10" max="10" width="14" style="39" customWidth="1"/>
    <col min="11" max="11" width="49.28515625" style="39" customWidth="1"/>
    <col min="12" max="12" width="20.140625" style="39" customWidth="1"/>
    <col min="13" max="13" width="21.5703125" style="39" customWidth="1"/>
    <col min="14" max="14" width="27.7109375" style="39" customWidth="1"/>
    <col min="15" max="15" width="24.42578125" style="39" customWidth="1"/>
    <col min="16" max="16" width="17.7109375" style="39" customWidth="1"/>
    <col min="17" max="17" width="22.28515625" style="39" customWidth="1"/>
    <col min="18" max="18" width="35.7109375" style="39" customWidth="1"/>
    <col min="19" max="19" width="27.28515625" style="39" customWidth="1"/>
    <col min="20" max="20" width="16.7109375" style="39" customWidth="1"/>
    <col min="21" max="21" width="21.7109375" style="39" customWidth="1"/>
    <col min="22" max="22" width="18.140625" style="39" customWidth="1"/>
    <col min="23" max="23" width="16.85546875" style="39" customWidth="1"/>
    <col min="24" max="24" width="19.85546875" style="39" customWidth="1"/>
    <col min="25" max="25" width="13.28515625" style="39" customWidth="1"/>
    <col min="26" max="26" width="13.42578125" style="39" customWidth="1"/>
    <col min="27" max="27" width="12.7109375" style="39" customWidth="1"/>
    <col min="28" max="28" width="12.140625" style="39" customWidth="1"/>
    <col min="29" max="29" width="13.5703125" style="39" customWidth="1"/>
    <col min="30" max="16384" width="9.140625" style="39"/>
  </cols>
  <sheetData>
    <row r="1" spans="1:29" ht="13.5" thickBot="1" x14ac:dyDescent="0.25">
      <c r="C1" s="99" t="s">
        <v>0</v>
      </c>
      <c r="D1" s="100"/>
      <c r="E1" s="90"/>
      <c r="F1" s="91"/>
      <c r="G1" s="8"/>
      <c r="H1" s="99" t="s">
        <v>31</v>
      </c>
      <c r="I1" s="100"/>
      <c r="J1" s="101"/>
      <c r="K1" s="99" t="s">
        <v>32</v>
      </c>
      <c r="L1" s="100"/>
      <c r="M1" s="100"/>
      <c r="N1" s="100"/>
      <c r="O1" s="101"/>
      <c r="P1" s="99" t="s">
        <v>33</v>
      </c>
      <c r="Q1" s="100"/>
      <c r="R1" s="100"/>
      <c r="S1" s="101"/>
      <c r="T1" s="99" t="s">
        <v>34</v>
      </c>
      <c r="U1" s="101"/>
      <c r="V1" s="99" t="s">
        <v>35</v>
      </c>
      <c r="W1" s="100"/>
      <c r="X1" s="101"/>
      <c r="Y1" s="99" t="s">
        <v>36</v>
      </c>
      <c r="Z1" s="100"/>
      <c r="AA1" s="100"/>
      <c r="AB1" s="100"/>
      <c r="AC1" s="101"/>
    </row>
    <row r="2" spans="1:29" ht="51.75" thickBot="1" x14ac:dyDescent="0.25">
      <c r="A2" s="125" t="s">
        <v>348</v>
      </c>
      <c r="B2" s="122" t="s">
        <v>349</v>
      </c>
      <c r="C2" s="98" t="s">
        <v>274</v>
      </c>
      <c r="D2" s="21" t="s">
        <v>275</v>
      </c>
      <c r="E2" s="21" t="s">
        <v>276</v>
      </c>
      <c r="F2" s="22" t="s">
        <v>277</v>
      </c>
      <c r="G2" s="21" t="s">
        <v>127</v>
      </c>
      <c r="H2" s="20" t="s">
        <v>278</v>
      </c>
      <c r="I2" s="21" t="s">
        <v>279</v>
      </c>
      <c r="J2" s="22" t="s">
        <v>280</v>
      </c>
      <c r="K2" s="20" t="s">
        <v>281</v>
      </c>
      <c r="L2" s="21" t="s">
        <v>282</v>
      </c>
      <c r="M2" s="21" t="s">
        <v>283</v>
      </c>
      <c r="N2" s="21" t="s">
        <v>284</v>
      </c>
      <c r="O2" s="22" t="s">
        <v>285</v>
      </c>
      <c r="P2" s="20" t="s">
        <v>286</v>
      </c>
      <c r="Q2" s="21" t="s">
        <v>287</v>
      </c>
      <c r="R2" s="21" t="s">
        <v>288</v>
      </c>
      <c r="S2" s="22" t="s">
        <v>289</v>
      </c>
      <c r="T2" s="20" t="s">
        <v>290</v>
      </c>
      <c r="U2" s="22" t="s">
        <v>37</v>
      </c>
      <c r="V2" s="24" t="s">
        <v>291</v>
      </c>
      <c r="W2" s="25" t="s">
        <v>292</v>
      </c>
      <c r="X2" s="26" t="s">
        <v>293</v>
      </c>
      <c r="Y2" s="24" t="s">
        <v>294</v>
      </c>
      <c r="Z2" s="25" t="s">
        <v>295</v>
      </c>
      <c r="AA2" s="25" t="s">
        <v>38</v>
      </c>
      <c r="AB2" s="25" t="s">
        <v>296</v>
      </c>
      <c r="AC2" s="26" t="s">
        <v>297</v>
      </c>
    </row>
    <row r="3" spans="1:29" x14ac:dyDescent="0.2">
      <c r="A3" s="121" t="s">
        <v>318</v>
      </c>
      <c r="B3" s="119" t="s">
        <v>1</v>
      </c>
      <c r="C3" s="37" t="s">
        <v>39</v>
      </c>
      <c r="D3" s="37" t="s">
        <v>40</v>
      </c>
      <c r="E3" s="37" t="s">
        <v>39</v>
      </c>
      <c r="F3" s="38" t="s">
        <v>40</v>
      </c>
      <c r="G3" s="37" t="s">
        <v>133</v>
      </c>
      <c r="H3" s="36" t="s">
        <v>41</v>
      </c>
      <c r="I3" s="37" t="s">
        <v>41</v>
      </c>
      <c r="J3" s="38" t="s">
        <v>42</v>
      </c>
      <c r="K3" s="36" t="s">
        <v>43</v>
      </c>
      <c r="L3" s="37" t="s">
        <v>40</v>
      </c>
      <c r="M3" s="37" t="s">
        <v>40</v>
      </c>
      <c r="N3" s="37" t="s">
        <v>39</v>
      </c>
      <c r="O3" s="38" t="s">
        <v>44</v>
      </c>
      <c r="P3" s="36" t="s">
        <v>40</v>
      </c>
      <c r="Q3" s="37" t="s">
        <v>40</v>
      </c>
      <c r="R3" s="37" t="s">
        <v>45</v>
      </c>
      <c r="S3" s="38" t="s">
        <v>39</v>
      </c>
      <c r="T3" s="36" t="s">
        <v>39</v>
      </c>
      <c r="U3" s="38">
        <v>4</v>
      </c>
      <c r="V3" s="36" t="s">
        <v>40</v>
      </c>
      <c r="W3" s="37" t="s">
        <v>46</v>
      </c>
      <c r="X3" s="38" t="s">
        <v>47</v>
      </c>
      <c r="Y3" s="36" t="s">
        <v>44</v>
      </c>
      <c r="Z3" s="37" t="s">
        <v>40</v>
      </c>
      <c r="AA3" s="37" t="s">
        <v>44</v>
      </c>
      <c r="AB3" s="37" t="s">
        <v>45</v>
      </c>
      <c r="AC3" s="38" t="s">
        <v>45</v>
      </c>
    </row>
    <row r="4" spans="1:29" ht="25.5" x14ac:dyDescent="0.2">
      <c r="A4" s="123" t="s">
        <v>319</v>
      </c>
      <c r="B4" s="119" t="s">
        <v>2</v>
      </c>
      <c r="C4" s="37" t="s">
        <v>39</v>
      </c>
      <c r="D4" s="37" t="s">
        <v>40</v>
      </c>
      <c r="E4" s="37" t="s">
        <v>39</v>
      </c>
      <c r="F4" s="38" t="s">
        <v>40</v>
      </c>
      <c r="G4" s="37" t="s">
        <v>139</v>
      </c>
      <c r="H4" s="36" t="s">
        <v>48</v>
      </c>
      <c r="I4" s="37" t="s">
        <v>48</v>
      </c>
      <c r="J4" s="38" t="s">
        <v>49</v>
      </c>
      <c r="K4" s="36" t="s">
        <v>50</v>
      </c>
      <c r="L4" s="37" t="s">
        <v>39</v>
      </c>
      <c r="M4" s="37" t="s">
        <v>44</v>
      </c>
      <c r="N4" s="37" t="s">
        <v>39</v>
      </c>
      <c r="O4" s="38" t="s">
        <v>44</v>
      </c>
      <c r="P4" s="36" t="s">
        <v>39</v>
      </c>
      <c r="Q4" s="37" t="s">
        <v>40</v>
      </c>
      <c r="R4" s="37">
        <v>2018</v>
      </c>
      <c r="S4" s="38" t="s">
        <v>44</v>
      </c>
      <c r="T4" s="36" t="s">
        <v>39</v>
      </c>
      <c r="U4" s="38">
        <v>2</v>
      </c>
      <c r="V4" s="36" t="s">
        <v>44</v>
      </c>
      <c r="W4" s="37" t="s">
        <v>46</v>
      </c>
      <c r="X4" s="38" t="s">
        <v>47</v>
      </c>
      <c r="Y4" s="36" t="s">
        <v>39</v>
      </c>
      <c r="Z4" s="37" t="s">
        <v>40</v>
      </c>
      <c r="AA4" s="37" t="s">
        <v>40</v>
      </c>
      <c r="AB4" s="37" t="s">
        <v>40</v>
      </c>
      <c r="AC4" s="38" t="s">
        <v>45</v>
      </c>
    </row>
    <row r="5" spans="1:29" ht="25.5" x14ac:dyDescent="0.2">
      <c r="A5" s="123" t="s">
        <v>320</v>
      </c>
      <c r="B5" s="119" t="s">
        <v>3</v>
      </c>
      <c r="C5" s="37" t="s">
        <v>39</v>
      </c>
      <c r="D5" s="37" t="s">
        <v>39</v>
      </c>
      <c r="E5" s="37" t="s">
        <v>40</v>
      </c>
      <c r="F5" s="38" t="s">
        <v>39</v>
      </c>
      <c r="G5" s="37" t="s">
        <v>139</v>
      </c>
      <c r="H5" s="36" t="s">
        <v>48</v>
      </c>
      <c r="I5" s="37" t="s">
        <v>48</v>
      </c>
      <c r="J5" s="38" t="s">
        <v>42</v>
      </c>
      <c r="K5" s="36" t="s">
        <v>43</v>
      </c>
      <c r="L5" s="37" t="s">
        <v>44</v>
      </c>
      <c r="M5" s="37" t="s">
        <v>40</v>
      </c>
      <c r="N5" s="37" t="s">
        <v>40</v>
      </c>
      <c r="O5" s="38" t="s">
        <v>39</v>
      </c>
      <c r="P5" s="36" t="s">
        <v>39</v>
      </c>
      <c r="Q5" s="37" t="s">
        <v>39</v>
      </c>
      <c r="R5" s="37" t="s">
        <v>50</v>
      </c>
      <c r="S5" s="38" t="s">
        <v>40</v>
      </c>
      <c r="T5" s="36" t="s">
        <v>39</v>
      </c>
      <c r="U5" s="38">
        <v>4</v>
      </c>
      <c r="V5" s="36" t="s">
        <v>40</v>
      </c>
      <c r="W5" s="37" t="s">
        <v>51</v>
      </c>
      <c r="X5" s="38" t="s">
        <v>47</v>
      </c>
      <c r="Y5" s="36" t="s">
        <v>40</v>
      </c>
      <c r="Z5" s="37" t="s">
        <v>40</v>
      </c>
      <c r="AA5" s="37" t="s">
        <v>44</v>
      </c>
      <c r="AB5" s="37" t="s">
        <v>40</v>
      </c>
      <c r="AC5" s="38" t="s">
        <v>40</v>
      </c>
    </row>
    <row r="6" spans="1:29" ht="25.5" x14ac:dyDescent="0.2">
      <c r="A6" s="123" t="s">
        <v>321</v>
      </c>
      <c r="B6" s="119" t="s">
        <v>4</v>
      </c>
      <c r="C6" s="37" t="s">
        <v>39</v>
      </c>
      <c r="D6" s="37" t="s">
        <v>39</v>
      </c>
      <c r="E6" s="37" t="s">
        <v>39</v>
      </c>
      <c r="F6" s="38" t="s">
        <v>39</v>
      </c>
      <c r="G6" s="37" t="s">
        <v>139</v>
      </c>
      <c r="H6" s="36" t="s">
        <v>48</v>
      </c>
      <c r="I6" s="37" t="s">
        <v>48</v>
      </c>
      <c r="J6" s="38" t="s">
        <v>49</v>
      </c>
      <c r="K6" s="36" t="s">
        <v>50</v>
      </c>
      <c r="L6" s="37" t="s">
        <v>40</v>
      </c>
      <c r="M6" s="37" t="s">
        <v>44</v>
      </c>
      <c r="N6" s="37" t="s">
        <v>40</v>
      </c>
      <c r="O6" s="38" t="s">
        <v>39</v>
      </c>
      <c r="P6" s="36" t="s">
        <v>44</v>
      </c>
      <c r="Q6" s="37" t="s">
        <v>39</v>
      </c>
      <c r="R6" s="37">
        <v>2017</v>
      </c>
      <c r="S6" s="38" t="s">
        <v>44</v>
      </c>
      <c r="T6" s="36" t="s">
        <v>40</v>
      </c>
      <c r="U6" s="38">
        <v>0</v>
      </c>
      <c r="V6" s="36" t="s">
        <v>40</v>
      </c>
      <c r="W6" s="37" t="s">
        <v>51</v>
      </c>
      <c r="X6" s="38" t="s">
        <v>39</v>
      </c>
      <c r="Y6" s="36" t="s">
        <v>39</v>
      </c>
      <c r="Z6" s="37" t="s">
        <v>39</v>
      </c>
      <c r="AA6" s="37" t="s">
        <v>39</v>
      </c>
      <c r="AB6" s="37" t="s">
        <v>40</v>
      </c>
      <c r="AC6" s="38" t="s">
        <v>40</v>
      </c>
    </row>
    <row r="7" spans="1:29" x14ac:dyDescent="0.2">
      <c r="A7" s="121" t="s">
        <v>334</v>
      </c>
      <c r="B7" s="119" t="s">
        <v>5</v>
      </c>
      <c r="C7" s="37" t="s">
        <v>39</v>
      </c>
      <c r="D7" s="37" t="s">
        <v>39</v>
      </c>
      <c r="E7" s="37" t="s">
        <v>39</v>
      </c>
      <c r="F7" s="38" t="s">
        <v>39</v>
      </c>
      <c r="G7" s="37" t="s">
        <v>133</v>
      </c>
      <c r="H7" s="36" t="s">
        <v>41</v>
      </c>
      <c r="I7" s="37" t="s">
        <v>41</v>
      </c>
      <c r="J7" s="38" t="s">
        <v>52</v>
      </c>
      <c r="K7" s="36" t="s">
        <v>53</v>
      </c>
      <c r="L7" s="37" t="s">
        <v>40</v>
      </c>
      <c r="M7" s="37" t="s">
        <v>39</v>
      </c>
      <c r="N7" s="37" t="s">
        <v>39</v>
      </c>
      <c r="O7" s="38" t="s">
        <v>39</v>
      </c>
      <c r="P7" s="36" t="s">
        <v>39</v>
      </c>
      <c r="Q7" s="37" t="s">
        <v>39</v>
      </c>
      <c r="R7" s="37" t="s">
        <v>45</v>
      </c>
      <c r="S7" s="38" t="s">
        <v>44</v>
      </c>
      <c r="T7" s="36" t="s">
        <v>39</v>
      </c>
      <c r="U7" s="38">
        <v>3</v>
      </c>
      <c r="V7" s="36" t="s">
        <v>44</v>
      </c>
      <c r="W7" s="37" t="s">
        <v>44</v>
      </c>
      <c r="X7" s="38" t="s">
        <v>40</v>
      </c>
      <c r="Y7" s="36" t="s">
        <v>44</v>
      </c>
      <c r="Z7" s="37" t="s">
        <v>40</v>
      </c>
      <c r="AA7" s="37" t="s">
        <v>44</v>
      </c>
      <c r="AB7" s="37" t="s">
        <v>40</v>
      </c>
      <c r="AC7" s="38" t="s">
        <v>45</v>
      </c>
    </row>
    <row r="8" spans="1:29" ht="25.5" x14ac:dyDescent="0.2">
      <c r="A8" s="123" t="s">
        <v>338</v>
      </c>
      <c r="B8" s="119" t="s">
        <v>6</v>
      </c>
      <c r="C8" s="37" t="s">
        <v>39</v>
      </c>
      <c r="D8" s="37" t="s">
        <v>39</v>
      </c>
      <c r="E8" s="37" t="s">
        <v>39</v>
      </c>
      <c r="F8" s="38" t="s">
        <v>39</v>
      </c>
      <c r="G8" s="37" t="s">
        <v>139</v>
      </c>
      <c r="H8" s="36" t="s">
        <v>54</v>
      </c>
      <c r="I8" s="37" t="s">
        <v>41</v>
      </c>
      <c r="J8" s="38" t="s">
        <v>42</v>
      </c>
      <c r="K8" s="36" t="s">
        <v>55</v>
      </c>
      <c r="L8" s="37" t="s">
        <v>40</v>
      </c>
      <c r="M8" s="37" t="s">
        <v>40</v>
      </c>
      <c r="N8" s="37" t="s">
        <v>40</v>
      </c>
      <c r="O8" s="38" t="s">
        <v>39</v>
      </c>
      <c r="P8" s="36" t="s">
        <v>40</v>
      </c>
      <c r="Q8" s="37" t="s">
        <v>44</v>
      </c>
      <c r="R8" s="37">
        <v>2016</v>
      </c>
      <c r="S8" s="38" t="s">
        <v>39</v>
      </c>
      <c r="T8" s="36" t="s">
        <v>39</v>
      </c>
      <c r="U8" s="38">
        <v>3</v>
      </c>
      <c r="V8" s="36" t="s">
        <v>44</v>
      </c>
      <c r="W8" s="37" t="s">
        <v>46</v>
      </c>
      <c r="X8" s="38" t="s">
        <v>40</v>
      </c>
      <c r="Y8" s="36" t="s">
        <v>39</v>
      </c>
      <c r="Z8" s="37" t="s">
        <v>40</v>
      </c>
      <c r="AA8" s="37" t="s">
        <v>44</v>
      </c>
      <c r="AB8" s="37" t="s">
        <v>40</v>
      </c>
      <c r="AC8" s="38" t="s">
        <v>40</v>
      </c>
    </row>
    <row r="9" spans="1:29" x14ac:dyDescent="0.2">
      <c r="A9" s="121" t="s">
        <v>331</v>
      </c>
      <c r="B9" s="119" t="s">
        <v>7</v>
      </c>
      <c r="C9" s="37" t="s">
        <v>39</v>
      </c>
      <c r="D9" s="37" t="s">
        <v>39</v>
      </c>
      <c r="E9" s="37" t="s">
        <v>40</v>
      </c>
      <c r="F9" s="38" t="s">
        <v>40</v>
      </c>
      <c r="G9" s="37" t="s">
        <v>151</v>
      </c>
      <c r="H9" s="36" t="s">
        <v>54</v>
      </c>
      <c r="I9" s="37" t="s">
        <v>41</v>
      </c>
      <c r="J9" s="38" t="s">
        <v>44</v>
      </c>
      <c r="K9" s="36" t="s">
        <v>50</v>
      </c>
      <c r="L9" s="37" t="s">
        <v>44</v>
      </c>
      <c r="M9" s="37" t="s">
        <v>44</v>
      </c>
      <c r="N9" s="37" t="s">
        <v>44</v>
      </c>
      <c r="O9" s="38" t="s">
        <v>44</v>
      </c>
      <c r="P9" s="36" t="s">
        <v>44</v>
      </c>
      <c r="Q9" s="37" t="s">
        <v>40</v>
      </c>
      <c r="R9" s="37">
        <v>2020</v>
      </c>
      <c r="S9" s="38" t="s">
        <v>39</v>
      </c>
      <c r="T9" s="36" t="s">
        <v>40</v>
      </c>
      <c r="U9" s="38">
        <v>1</v>
      </c>
      <c r="V9" s="36" t="s">
        <v>44</v>
      </c>
      <c r="W9" s="37" t="s">
        <v>46</v>
      </c>
      <c r="X9" s="38" t="s">
        <v>47</v>
      </c>
      <c r="Y9" s="36" t="s">
        <v>40</v>
      </c>
      <c r="Z9" s="37" t="s">
        <v>40</v>
      </c>
      <c r="AA9" s="37" t="s">
        <v>44</v>
      </c>
      <c r="AB9" s="37" t="s">
        <v>40</v>
      </c>
      <c r="AC9" s="38" t="s">
        <v>40</v>
      </c>
    </row>
    <row r="10" spans="1:29" x14ac:dyDescent="0.2">
      <c r="A10" s="121" t="s">
        <v>332</v>
      </c>
      <c r="B10" s="119" t="s">
        <v>8</v>
      </c>
      <c r="C10" s="37" t="s">
        <v>39</v>
      </c>
      <c r="D10" s="37" t="s">
        <v>40</v>
      </c>
      <c r="E10" s="37" t="s">
        <v>39</v>
      </c>
      <c r="F10" s="38" t="s">
        <v>40</v>
      </c>
      <c r="G10" s="37" t="s">
        <v>139</v>
      </c>
      <c r="H10" s="36" t="s">
        <v>41</v>
      </c>
      <c r="I10" s="37" t="s">
        <v>56</v>
      </c>
      <c r="J10" s="38" t="s">
        <v>52</v>
      </c>
      <c r="K10" s="36" t="s">
        <v>57</v>
      </c>
      <c r="L10" s="37" t="s">
        <v>40</v>
      </c>
      <c r="M10" s="37" t="s">
        <v>44</v>
      </c>
      <c r="N10" s="37" t="s">
        <v>44</v>
      </c>
      <c r="O10" s="38" t="s">
        <v>44</v>
      </c>
      <c r="P10" s="36" t="s">
        <v>44</v>
      </c>
      <c r="Q10" s="37" t="s">
        <v>39</v>
      </c>
      <c r="R10" s="37">
        <v>2017</v>
      </c>
      <c r="S10" s="38" t="s">
        <v>44</v>
      </c>
      <c r="T10" s="36" t="s">
        <v>39</v>
      </c>
      <c r="U10" s="38">
        <v>2</v>
      </c>
      <c r="V10" s="36" t="s">
        <v>40</v>
      </c>
      <c r="W10" s="37" t="s">
        <v>46</v>
      </c>
      <c r="X10" s="38" t="s">
        <v>58</v>
      </c>
      <c r="Y10" s="36" t="s">
        <v>39</v>
      </c>
      <c r="Z10" s="37" t="s">
        <v>39</v>
      </c>
      <c r="AA10" s="37" t="s">
        <v>39</v>
      </c>
      <c r="AB10" s="37" t="s">
        <v>40</v>
      </c>
      <c r="AC10" s="38" t="s">
        <v>40</v>
      </c>
    </row>
    <row r="11" spans="1:29" x14ac:dyDescent="0.2">
      <c r="A11" s="121" t="s">
        <v>347</v>
      </c>
      <c r="B11" s="119" t="s">
        <v>9</v>
      </c>
      <c r="C11" s="37" t="s">
        <v>39</v>
      </c>
      <c r="D11" s="37" t="s">
        <v>40</v>
      </c>
      <c r="E11" s="37" t="s">
        <v>39</v>
      </c>
      <c r="F11" s="38" t="s">
        <v>40</v>
      </c>
      <c r="G11" s="37" t="s">
        <v>139</v>
      </c>
      <c r="H11" s="36" t="s">
        <v>56</v>
      </c>
      <c r="I11" s="37" t="s">
        <v>56</v>
      </c>
      <c r="J11" s="38" t="s">
        <v>42</v>
      </c>
      <c r="K11" s="36" t="s">
        <v>59</v>
      </c>
      <c r="L11" s="37" t="s">
        <v>40</v>
      </c>
      <c r="M11" s="37" t="s">
        <v>39</v>
      </c>
      <c r="N11" s="37" t="s">
        <v>40</v>
      </c>
      <c r="O11" s="38" t="s">
        <v>39</v>
      </c>
      <c r="P11" s="36" t="s">
        <v>40</v>
      </c>
      <c r="Q11" s="37" t="s">
        <v>39</v>
      </c>
      <c r="R11" s="37" t="s">
        <v>45</v>
      </c>
      <c r="S11" s="38" t="s">
        <v>44</v>
      </c>
      <c r="T11" s="36" t="s">
        <v>39</v>
      </c>
      <c r="U11" s="38">
        <v>2</v>
      </c>
      <c r="V11" s="36" t="s">
        <v>39</v>
      </c>
      <c r="W11" s="37" t="s">
        <v>44</v>
      </c>
      <c r="X11" s="38" t="s">
        <v>47</v>
      </c>
      <c r="Y11" s="36" t="s">
        <v>39</v>
      </c>
      <c r="Z11" s="37" t="s">
        <v>39</v>
      </c>
      <c r="AA11" s="37" t="s">
        <v>39</v>
      </c>
      <c r="AB11" s="37" t="s">
        <v>39</v>
      </c>
      <c r="AC11" s="38" t="s">
        <v>39</v>
      </c>
    </row>
    <row r="12" spans="1:29" x14ac:dyDescent="0.2">
      <c r="A12" s="121" t="s">
        <v>333</v>
      </c>
      <c r="B12" s="119" t="s">
        <v>10</v>
      </c>
      <c r="C12" s="37" t="s">
        <v>39</v>
      </c>
      <c r="D12" s="37" t="s">
        <v>40</v>
      </c>
      <c r="E12" s="37" t="s">
        <v>39</v>
      </c>
      <c r="F12" s="38" t="s">
        <v>40</v>
      </c>
      <c r="G12" s="37" t="s">
        <v>133</v>
      </c>
      <c r="H12" s="36" t="s">
        <v>45</v>
      </c>
      <c r="I12" s="37" t="s">
        <v>45</v>
      </c>
      <c r="J12" s="38" t="s">
        <v>49</v>
      </c>
      <c r="K12" s="36" t="s">
        <v>57</v>
      </c>
      <c r="L12" s="37" t="s">
        <v>44</v>
      </c>
      <c r="M12" s="37" t="s">
        <v>40</v>
      </c>
      <c r="N12" s="37" t="s">
        <v>39</v>
      </c>
      <c r="O12" s="38" t="s">
        <v>39</v>
      </c>
      <c r="P12" s="36" t="s">
        <v>40</v>
      </c>
      <c r="Q12" s="37" t="s">
        <v>39</v>
      </c>
      <c r="R12" s="37">
        <v>2016</v>
      </c>
      <c r="S12" s="38" t="s">
        <v>39</v>
      </c>
      <c r="T12" s="36" t="s">
        <v>39</v>
      </c>
      <c r="U12" s="38">
        <v>3</v>
      </c>
      <c r="V12" s="36" t="s">
        <v>40</v>
      </c>
      <c r="W12" s="37" t="s">
        <v>51</v>
      </c>
      <c r="X12" s="38" t="s">
        <v>58</v>
      </c>
      <c r="Y12" s="36" t="s">
        <v>39</v>
      </c>
      <c r="Z12" s="37" t="s">
        <v>40</v>
      </c>
      <c r="AA12" s="37" t="s">
        <v>39</v>
      </c>
      <c r="AB12" s="37" t="s">
        <v>40</v>
      </c>
      <c r="AC12" s="38" t="s">
        <v>40</v>
      </c>
    </row>
    <row r="13" spans="1:29" x14ac:dyDescent="0.2">
      <c r="A13" s="121" t="s">
        <v>327</v>
      </c>
      <c r="B13" s="119" t="s">
        <v>11</v>
      </c>
      <c r="C13" s="37" t="s">
        <v>39</v>
      </c>
      <c r="D13" s="37" t="s">
        <v>40</v>
      </c>
      <c r="E13" s="37" t="s">
        <v>39</v>
      </c>
      <c r="F13" s="38" t="s">
        <v>40</v>
      </c>
      <c r="G13" s="37" t="s">
        <v>139</v>
      </c>
      <c r="H13" s="36" t="s">
        <v>56</v>
      </c>
      <c r="I13" s="37" t="s">
        <v>56</v>
      </c>
      <c r="J13" s="38" t="s">
        <v>42</v>
      </c>
      <c r="K13" s="36" t="s">
        <v>60</v>
      </c>
      <c r="L13" s="37" t="s">
        <v>40</v>
      </c>
      <c r="M13" s="37" t="s">
        <v>39</v>
      </c>
      <c r="N13" s="37" t="s">
        <v>39</v>
      </c>
      <c r="O13" s="38" t="s">
        <v>39</v>
      </c>
      <c r="P13" s="36" t="s">
        <v>39</v>
      </c>
      <c r="Q13" s="37" t="s">
        <v>39</v>
      </c>
      <c r="R13" s="37">
        <v>2015</v>
      </c>
      <c r="S13" s="38" t="s">
        <v>39</v>
      </c>
      <c r="T13" s="36" t="s">
        <v>39</v>
      </c>
      <c r="U13" s="38">
        <v>4</v>
      </c>
      <c r="V13" s="36" t="s">
        <v>40</v>
      </c>
      <c r="W13" s="37" t="s">
        <v>46</v>
      </c>
      <c r="X13" s="38" t="s">
        <v>58</v>
      </c>
      <c r="Y13" s="36" t="s">
        <v>39</v>
      </c>
      <c r="Z13" s="37" t="s">
        <v>39</v>
      </c>
      <c r="AA13" s="37" t="s">
        <v>39</v>
      </c>
      <c r="AB13" s="37" t="s">
        <v>40</v>
      </c>
      <c r="AC13" s="38" t="s">
        <v>39</v>
      </c>
    </row>
    <row r="14" spans="1:29" x14ac:dyDescent="0.2">
      <c r="A14" s="121" t="s">
        <v>328</v>
      </c>
      <c r="B14" s="119" t="s">
        <v>12</v>
      </c>
      <c r="C14" s="37" t="s">
        <v>39</v>
      </c>
      <c r="D14" s="37" t="s">
        <v>39</v>
      </c>
      <c r="E14" s="37" t="s">
        <v>39</v>
      </c>
      <c r="F14" s="38" t="s">
        <v>39</v>
      </c>
      <c r="G14" s="37" t="s">
        <v>151</v>
      </c>
      <c r="H14" s="36" t="s">
        <v>41</v>
      </c>
      <c r="I14" s="37" t="s">
        <v>41</v>
      </c>
      <c r="J14" s="38" t="s">
        <v>52</v>
      </c>
      <c r="K14" s="36" t="s">
        <v>60</v>
      </c>
      <c r="L14" s="37" t="s">
        <v>40</v>
      </c>
      <c r="M14" s="37" t="s">
        <v>39</v>
      </c>
      <c r="N14" s="37" t="s">
        <v>39</v>
      </c>
      <c r="O14" s="38" t="s">
        <v>39</v>
      </c>
      <c r="P14" s="36" t="s">
        <v>44</v>
      </c>
      <c r="Q14" s="37" t="s">
        <v>39</v>
      </c>
      <c r="R14" s="37" t="s">
        <v>45</v>
      </c>
      <c r="S14" s="38" t="s">
        <v>39</v>
      </c>
      <c r="T14" s="36" t="s">
        <v>39</v>
      </c>
      <c r="U14" s="38">
        <v>4</v>
      </c>
      <c r="V14" s="36" t="s">
        <v>40</v>
      </c>
      <c r="W14" s="37" t="s">
        <v>46</v>
      </c>
      <c r="X14" s="38" t="s">
        <v>39</v>
      </c>
      <c r="Y14" s="36" t="s">
        <v>39</v>
      </c>
      <c r="Z14" s="37" t="s">
        <v>40</v>
      </c>
      <c r="AA14" s="37" t="s">
        <v>44</v>
      </c>
      <c r="AB14" s="37" t="s">
        <v>40</v>
      </c>
      <c r="AC14" s="38" t="s">
        <v>40</v>
      </c>
    </row>
    <row r="15" spans="1:29" x14ac:dyDescent="0.2">
      <c r="A15" s="121" t="s">
        <v>329</v>
      </c>
      <c r="B15" s="119" t="s">
        <v>13</v>
      </c>
      <c r="C15" s="37" t="s">
        <v>39</v>
      </c>
      <c r="D15" s="37" t="s">
        <v>40</v>
      </c>
      <c r="E15" s="37" t="s">
        <v>39</v>
      </c>
      <c r="F15" s="38" t="s">
        <v>40</v>
      </c>
      <c r="G15" s="37" t="s">
        <v>139</v>
      </c>
      <c r="H15" s="36" t="s">
        <v>56</v>
      </c>
      <c r="I15" s="37" t="s">
        <v>56</v>
      </c>
      <c r="J15" s="38" t="s">
        <v>52</v>
      </c>
      <c r="K15" s="36" t="s">
        <v>61</v>
      </c>
      <c r="L15" s="37" t="s">
        <v>39</v>
      </c>
      <c r="M15" s="37" t="s">
        <v>39</v>
      </c>
      <c r="N15" s="37" t="s">
        <v>44</v>
      </c>
      <c r="O15" s="38" t="s">
        <v>44</v>
      </c>
      <c r="P15" s="36" t="s">
        <v>39</v>
      </c>
      <c r="Q15" s="37" t="s">
        <v>39</v>
      </c>
      <c r="R15" s="37">
        <v>2017</v>
      </c>
      <c r="S15" s="38" t="s">
        <v>39</v>
      </c>
      <c r="T15" s="36" t="s">
        <v>39</v>
      </c>
      <c r="U15" s="38">
        <v>5</v>
      </c>
      <c r="V15" s="36" t="s">
        <v>40</v>
      </c>
      <c r="W15" s="37" t="s">
        <v>51</v>
      </c>
      <c r="X15" s="38" t="s">
        <v>47</v>
      </c>
      <c r="Y15" s="36" t="s">
        <v>39</v>
      </c>
      <c r="Z15" s="37" t="s">
        <v>40</v>
      </c>
      <c r="AA15" s="37" t="s">
        <v>44</v>
      </c>
      <c r="AB15" s="37" t="s">
        <v>39</v>
      </c>
      <c r="AC15" s="38" t="s">
        <v>40</v>
      </c>
    </row>
    <row r="16" spans="1:29" x14ac:dyDescent="0.2">
      <c r="A16" s="121" t="s">
        <v>330</v>
      </c>
      <c r="B16" s="119" t="s">
        <v>14</v>
      </c>
      <c r="C16" s="37" t="s">
        <v>39</v>
      </c>
      <c r="D16" s="37" t="s">
        <v>39</v>
      </c>
      <c r="E16" s="37" t="s">
        <v>39</v>
      </c>
      <c r="F16" s="38" t="s">
        <v>39</v>
      </c>
      <c r="G16" s="37" t="s">
        <v>139</v>
      </c>
      <c r="H16" s="36" t="s">
        <v>41</v>
      </c>
      <c r="I16" s="37" t="s">
        <v>41</v>
      </c>
      <c r="J16" s="38" t="s">
        <v>52</v>
      </c>
      <c r="K16" s="36" t="s">
        <v>50</v>
      </c>
      <c r="L16" s="37" t="s">
        <v>40</v>
      </c>
      <c r="M16" s="37" t="s">
        <v>44</v>
      </c>
      <c r="N16" s="37" t="s">
        <v>39</v>
      </c>
      <c r="O16" s="38" t="s">
        <v>39</v>
      </c>
      <c r="P16" s="36" t="s">
        <v>44</v>
      </c>
      <c r="Q16" s="37" t="s">
        <v>39</v>
      </c>
      <c r="R16" s="37">
        <v>2018</v>
      </c>
      <c r="S16" s="38" t="s">
        <v>44</v>
      </c>
      <c r="T16" s="36" t="s">
        <v>39</v>
      </c>
      <c r="U16" s="38">
        <v>4</v>
      </c>
      <c r="V16" s="36" t="s">
        <v>40</v>
      </c>
      <c r="W16" s="37" t="s">
        <v>46</v>
      </c>
      <c r="X16" s="38" t="s">
        <v>47</v>
      </c>
      <c r="Y16" s="36" t="s">
        <v>39</v>
      </c>
      <c r="Z16" s="37" t="s">
        <v>39</v>
      </c>
      <c r="AA16" s="37" t="s">
        <v>39</v>
      </c>
      <c r="AB16" s="37" t="s">
        <v>40</v>
      </c>
      <c r="AC16" s="38" t="s">
        <v>40</v>
      </c>
    </row>
    <row r="17" spans="1:29" x14ac:dyDescent="0.2">
      <c r="A17" s="121" t="s">
        <v>337</v>
      </c>
      <c r="B17" s="119" t="s">
        <v>15</v>
      </c>
      <c r="C17" s="37" t="s">
        <v>40</v>
      </c>
      <c r="D17" s="37" t="s">
        <v>39</v>
      </c>
      <c r="E17" s="37" t="s">
        <v>39</v>
      </c>
      <c r="F17" s="38" t="s">
        <v>39</v>
      </c>
      <c r="G17" s="37" t="s">
        <v>133</v>
      </c>
      <c r="H17" s="36" t="s">
        <v>54</v>
      </c>
      <c r="I17" s="37" t="s">
        <v>48</v>
      </c>
      <c r="J17" s="38" t="s">
        <v>42</v>
      </c>
      <c r="K17" s="36" t="s">
        <v>57</v>
      </c>
      <c r="L17" s="37" t="s">
        <v>40</v>
      </c>
      <c r="M17" s="37" t="s">
        <v>40</v>
      </c>
      <c r="N17" s="37" t="s">
        <v>39</v>
      </c>
      <c r="O17" s="38" t="s">
        <v>39</v>
      </c>
      <c r="P17" s="36" t="s">
        <v>44</v>
      </c>
      <c r="Q17" s="37" t="s">
        <v>39</v>
      </c>
      <c r="R17" s="37" t="s">
        <v>45</v>
      </c>
      <c r="S17" s="38" t="s">
        <v>39</v>
      </c>
      <c r="T17" s="36" t="s">
        <v>39</v>
      </c>
      <c r="U17" s="38">
        <v>3</v>
      </c>
      <c r="V17" s="36" t="s">
        <v>40</v>
      </c>
      <c r="W17" s="37" t="s">
        <v>51</v>
      </c>
      <c r="X17" s="38" t="s">
        <v>39</v>
      </c>
      <c r="Y17" s="36" t="s">
        <v>39</v>
      </c>
      <c r="Z17" s="37" t="s">
        <v>40</v>
      </c>
      <c r="AA17" s="37" t="s">
        <v>40</v>
      </c>
      <c r="AB17" s="37" t="s">
        <v>40</v>
      </c>
      <c r="AC17" s="38" t="s">
        <v>40</v>
      </c>
    </row>
    <row r="18" spans="1:29" x14ac:dyDescent="0.2">
      <c r="A18" s="121" t="s">
        <v>340</v>
      </c>
      <c r="B18" s="119" t="s">
        <v>16</v>
      </c>
      <c r="C18" s="37" t="s">
        <v>39</v>
      </c>
      <c r="D18" s="37" t="s">
        <v>39</v>
      </c>
      <c r="E18" s="37" t="s">
        <v>39</v>
      </c>
      <c r="F18" s="38" t="s">
        <v>39</v>
      </c>
      <c r="G18" s="37" t="s">
        <v>139</v>
      </c>
      <c r="H18" s="36" t="s">
        <v>41</v>
      </c>
      <c r="I18" s="37" t="s">
        <v>41</v>
      </c>
      <c r="J18" s="38" t="s">
        <v>42</v>
      </c>
      <c r="K18" s="36" t="s">
        <v>50</v>
      </c>
      <c r="L18" s="37" t="s">
        <v>40</v>
      </c>
      <c r="M18" s="37" t="s">
        <v>44</v>
      </c>
      <c r="N18" s="37" t="s">
        <v>40</v>
      </c>
      <c r="O18" s="38" t="s">
        <v>39</v>
      </c>
      <c r="P18" s="36" t="s">
        <v>44</v>
      </c>
      <c r="Q18" s="37" t="s">
        <v>39</v>
      </c>
      <c r="R18" s="37">
        <v>2017</v>
      </c>
      <c r="S18" s="38" t="s">
        <v>44</v>
      </c>
      <c r="T18" s="36" t="s">
        <v>39</v>
      </c>
      <c r="U18" s="38">
        <v>3</v>
      </c>
      <c r="V18" s="36" t="s">
        <v>40</v>
      </c>
      <c r="W18" s="37" t="s">
        <v>46</v>
      </c>
      <c r="X18" s="38" t="s">
        <v>39</v>
      </c>
      <c r="Y18" s="36" t="s">
        <v>39</v>
      </c>
      <c r="Z18" s="37" t="s">
        <v>39</v>
      </c>
      <c r="AA18" s="37" t="s">
        <v>40</v>
      </c>
      <c r="AB18" s="37" t="s">
        <v>39</v>
      </c>
      <c r="AC18" s="38" t="s">
        <v>40</v>
      </c>
    </row>
    <row r="19" spans="1:29" x14ac:dyDescent="0.2">
      <c r="A19" s="121" t="s">
        <v>339</v>
      </c>
      <c r="B19" s="119" t="s">
        <v>17</v>
      </c>
      <c r="C19" s="37" t="s">
        <v>39</v>
      </c>
      <c r="D19" s="37" t="s">
        <v>39</v>
      </c>
      <c r="E19" s="37" t="s">
        <v>39</v>
      </c>
      <c r="F19" s="38" t="s">
        <v>39</v>
      </c>
      <c r="G19" s="37" t="s">
        <v>133</v>
      </c>
      <c r="H19" s="36" t="s">
        <v>48</v>
      </c>
      <c r="I19" s="37" t="s">
        <v>48</v>
      </c>
      <c r="J19" s="38" t="s">
        <v>49</v>
      </c>
      <c r="K19" s="36" t="s">
        <v>57</v>
      </c>
      <c r="L19" s="37" t="s">
        <v>40</v>
      </c>
      <c r="M19" s="37" t="s">
        <v>40</v>
      </c>
      <c r="N19" s="37" t="s">
        <v>39</v>
      </c>
      <c r="O19" s="38" t="s">
        <v>39</v>
      </c>
      <c r="P19" s="36" t="s">
        <v>44</v>
      </c>
      <c r="Q19" s="37" t="s">
        <v>39</v>
      </c>
      <c r="R19" s="37" t="s">
        <v>62</v>
      </c>
      <c r="S19" s="38" t="s">
        <v>44</v>
      </c>
      <c r="T19" s="36" t="s">
        <v>39</v>
      </c>
      <c r="U19" s="38">
        <v>4</v>
      </c>
      <c r="V19" s="36" t="s">
        <v>40</v>
      </c>
      <c r="W19" s="37" t="s">
        <v>51</v>
      </c>
      <c r="X19" s="38" t="s">
        <v>39</v>
      </c>
      <c r="Y19" s="36" t="s">
        <v>39</v>
      </c>
      <c r="Z19" s="37" t="s">
        <v>40</v>
      </c>
      <c r="AA19" s="37" t="s">
        <v>39</v>
      </c>
      <c r="AB19" s="37" t="s">
        <v>39</v>
      </c>
      <c r="AC19" s="38" t="s">
        <v>40</v>
      </c>
    </row>
    <row r="20" spans="1:29" x14ac:dyDescent="0.2">
      <c r="A20" s="121" t="s">
        <v>322</v>
      </c>
      <c r="B20" s="119" t="s">
        <v>18</v>
      </c>
      <c r="C20" s="37" t="s">
        <v>39</v>
      </c>
      <c r="D20" s="37" t="s">
        <v>40</v>
      </c>
      <c r="E20" s="37" t="s">
        <v>39</v>
      </c>
      <c r="F20" s="38" t="s">
        <v>39</v>
      </c>
      <c r="G20" s="37" t="s">
        <v>133</v>
      </c>
      <c r="H20" s="36" t="s">
        <v>45</v>
      </c>
      <c r="I20" s="37" t="s">
        <v>45</v>
      </c>
      <c r="J20" s="38" t="s">
        <v>44</v>
      </c>
      <c r="K20" s="36" t="s">
        <v>43</v>
      </c>
      <c r="L20" s="37" t="s">
        <v>39</v>
      </c>
      <c r="M20" s="37" t="s">
        <v>40</v>
      </c>
      <c r="N20" s="37" t="s">
        <v>39</v>
      </c>
      <c r="O20" s="38" t="s">
        <v>39</v>
      </c>
      <c r="P20" s="36" t="s">
        <v>44</v>
      </c>
      <c r="Q20" s="37" t="s">
        <v>44</v>
      </c>
      <c r="R20" s="37" t="s">
        <v>45</v>
      </c>
      <c r="S20" s="38" t="s">
        <v>39</v>
      </c>
      <c r="T20" s="36" t="s">
        <v>44</v>
      </c>
      <c r="U20" s="38">
        <v>0</v>
      </c>
      <c r="V20" s="36" t="s">
        <v>44</v>
      </c>
      <c r="W20" s="37" t="s">
        <v>44</v>
      </c>
      <c r="X20" s="38" t="s">
        <v>40</v>
      </c>
      <c r="Y20" s="36" t="s">
        <v>44</v>
      </c>
      <c r="Z20" s="37" t="s">
        <v>40</v>
      </c>
      <c r="AA20" s="37" t="s">
        <v>44</v>
      </c>
      <c r="AB20" s="37" t="s">
        <v>45</v>
      </c>
      <c r="AC20" s="38" t="s">
        <v>45</v>
      </c>
    </row>
    <row r="21" spans="1:29" x14ac:dyDescent="0.2">
      <c r="A21" s="121" t="s">
        <v>345</v>
      </c>
      <c r="B21" s="119" t="s">
        <v>19</v>
      </c>
      <c r="C21" s="37" t="s">
        <v>39</v>
      </c>
      <c r="D21" s="37" t="s">
        <v>39</v>
      </c>
      <c r="E21" s="37" t="s">
        <v>39</v>
      </c>
      <c r="F21" s="38" t="s">
        <v>39</v>
      </c>
      <c r="G21" s="37" t="s">
        <v>139</v>
      </c>
      <c r="H21" s="36" t="s">
        <v>41</v>
      </c>
      <c r="I21" s="37" t="s">
        <v>41</v>
      </c>
      <c r="J21" s="38" t="s">
        <v>52</v>
      </c>
      <c r="K21" s="36" t="s">
        <v>63</v>
      </c>
      <c r="L21" s="37" t="s">
        <v>40</v>
      </c>
      <c r="M21" s="37" t="s">
        <v>44</v>
      </c>
      <c r="N21" s="37" t="s">
        <v>39</v>
      </c>
      <c r="O21" s="38" t="s">
        <v>39</v>
      </c>
      <c r="P21" s="36" t="s">
        <v>40</v>
      </c>
      <c r="Q21" s="37" t="s">
        <v>39</v>
      </c>
      <c r="R21" s="37">
        <v>2017</v>
      </c>
      <c r="S21" s="38" t="s">
        <v>39</v>
      </c>
      <c r="T21" s="36" t="s">
        <v>39</v>
      </c>
      <c r="U21" s="38">
        <v>3</v>
      </c>
      <c r="V21" s="36" t="s">
        <v>40</v>
      </c>
      <c r="W21" s="37" t="s">
        <v>64</v>
      </c>
      <c r="X21" s="38" t="s">
        <v>39</v>
      </c>
      <c r="Y21" s="36" t="s">
        <v>39</v>
      </c>
      <c r="Z21" s="37" t="s">
        <v>39</v>
      </c>
      <c r="AA21" s="37" t="s">
        <v>40</v>
      </c>
      <c r="AB21" s="37" t="s">
        <v>40</v>
      </c>
      <c r="AC21" s="38" t="s">
        <v>40</v>
      </c>
    </row>
    <row r="22" spans="1:29" x14ac:dyDescent="0.2">
      <c r="A22" s="121" t="s">
        <v>341</v>
      </c>
      <c r="B22" s="119" t="s">
        <v>20</v>
      </c>
      <c r="C22" s="37" t="s">
        <v>39</v>
      </c>
      <c r="D22" s="37" t="s">
        <v>39</v>
      </c>
      <c r="E22" s="37" t="s">
        <v>39</v>
      </c>
      <c r="F22" s="38" t="s">
        <v>39</v>
      </c>
      <c r="G22" s="37" t="s">
        <v>139</v>
      </c>
      <c r="H22" s="36" t="s">
        <v>45</v>
      </c>
      <c r="I22" s="37" t="s">
        <v>45</v>
      </c>
      <c r="J22" s="38" t="s">
        <v>44</v>
      </c>
      <c r="K22" s="36" t="s">
        <v>57</v>
      </c>
      <c r="L22" s="37" t="s">
        <v>44</v>
      </c>
      <c r="M22" s="37" t="s">
        <v>44</v>
      </c>
      <c r="N22" s="37" t="s">
        <v>39</v>
      </c>
      <c r="O22" s="38" t="s">
        <v>39</v>
      </c>
      <c r="P22" s="36" t="s">
        <v>44</v>
      </c>
      <c r="Q22" s="37" t="s">
        <v>39</v>
      </c>
      <c r="R22" s="37">
        <v>2018</v>
      </c>
      <c r="S22" s="38" t="s">
        <v>44</v>
      </c>
      <c r="T22" s="36" t="s">
        <v>39</v>
      </c>
      <c r="U22" s="38">
        <v>3</v>
      </c>
      <c r="V22" s="36" t="s">
        <v>44</v>
      </c>
      <c r="W22" s="37" t="s">
        <v>51</v>
      </c>
      <c r="X22" s="38" t="s">
        <v>40</v>
      </c>
      <c r="Y22" s="36" t="s">
        <v>39</v>
      </c>
      <c r="Z22" s="37" t="s">
        <v>40</v>
      </c>
      <c r="AA22" s="37" t="s">
        <v>39</v>
      </c>
      <c r="AB22" s="37" t="s">
        <v>39</v>
      </c>
      <c r="AC22" s="38" t="s">
        <v>39</v>
      </c>
    </row>
    <row r="23" spans="1:29" x14ac:dyDescent="0.2">
      <c r="A23" s="121" t="s">
        <v>326</v>
      </c>
      <c r="B23" s="119" t="s">
        <v>21</v>
      </c>
      <c r="C23" s="37" t="s">
        <v>39</v>
      </c>
      <c r="D23" s="37" t="s">
        <v>39</v>
      </c>
      <c r="E23" s="37" t="s">
        <v>39</v>
      </c>
      <c r="F23" s="38" t="s">
        <v>39</v>
      </c>
      <c r="G23" s="37" t="s">
        <v>139</v>
      </c>
      <c r="H23" s="36" t="s">
        <v>41</v>
      </c>
      <c r="I23" s="37" t="s">
        <v>41</v>
      </c>
      <c r="J23" s="38" t="s">
        <v>65</v>
      </c>
      <c r="K23" s="36" t="s">
        <v>43</v>
      </c>
      <c r="L23" s="37" t="s">
        <v>39</v>
      </c>
      <c r="M23" s="37" t="s">
        <v>40</v>
      </c>
      <c r="N23" s="37" t="s">
        <v>40</v>
      </c>
      <c r="O23" s="38" t="s">
        <v>39</v>
      </c>
      <c r="P23" s="36" t="s">
        <v>39</v>
      </c>
      <c r="Q23" s="37" t="s">
        <v>39</v>
      </c>
      <c r="R23" s="37">
        <v>2016</v>
      </c>
      <c r="S23" s="38" t="s">
        <v>39</v>
      </c>
      <c r="T23" s="36" t="s">
        <v>39</v>
      </c>
      <c r="U23" s="38">
        <v>3</v>
      </c>
      <c r="V23" s="36" t="s">
        <v>40</v>
      </c>
      <c r="W23" s="37" t="s">
        <v>46</v>
      </c>
      <c r="X23" s="38" t="s">
        <v>39</v>
      </c>
      <c r="Y23" s="36" t="s">
        <v>39</v>
      </c>
      <c r="Z23" s="37" t="s">
        <v>40</v>
      </c>
      <c r="AA23" s="37" t="s">
        <v>39</v>
      </c>
      <c r="AB23" s="37" t="s">
        <v>39</v>
      </c>
      <c r="AC23" s="38" t="s">
        <v>40</v>
      </c>
    </row>
    <row r="24" spans="1:29" x14ac:dyDescent="0.2">
      <c r="A24" s="121" t="s">
        <v>335</v>
      </c>
      <c r="B24" s="119" t="s">
        <v>22</v>
      </c>
      <c r="C24" s="37" t="s">
        <v>40</v>
      </c>
      <c r="D24" s="37" t="s">
        <v>39</v>
      </c>
      <c r="E24" s="37" t="s">
        <v>40</v>
      </c>
      <c r="F24" s="38" t="s">
        <v>40</v>
      </c>
      <c r="G24" s="37" t="s">
        <v>139</v>
      </c>
      <c r="H24" s="36" t="s">
        <v>41</v>
      </c>
      <c r="I24" s="37" t="s">
        <v>41</v>
      </c>
      <c r="J24" s="38" t="s">
        <v>42</v>
      </c>
      <c r="K24" s="36" t="s">
        <v>43</v>
      </c>
      <c r="L24" s="37" t="s">
        <v>40</v>
      </c>
      <c r="M24" s="37" t="s">
        <v>40</v>
      </c>
      <c r="N24" s="37" t="s">
        <v>44</v>
      </c>
      <c r="O24" s="38" t="s">
        <v>39</v>
      </c>
      <c r="P24" s="36" t="s">
        <v>39</v>
      </c>
      <c r="Q24" s="37" t="s">
        <v>39</v>
      </c>
      <c r="R24" s="37">
        <v>2017</v>
      </c>
      <c r="S24" s="38" t="s">
        <v>44</v>
      </c>
      <c r="T24" s="36" t="s">
        <v>39</v>
      </c>
      <c r="U24" s="38">
        <v>3</v>
      </c>
      <c r="V24" s="36" t="s">
        <v>39</v>
      </c>
      <c r="W24" s="37" t="s">
        <v>51</v>
      </c>
      <c r="X24" s="38" t="s">
        <v>47</v>
      </c>
      <c r="Y24" s="36" t="s">
        <v>39</v>
      </c>
      <c r="Z24" s="37" t="s">
        <v>40</v>
      </c>
      <c r="AA24" s="37" t="s">
        <v>39</v>
      </c>
      <c r="AB24" s="37" t="s">
        <v>40</v>
      </c>
      <c r="AC24" s="38" t="s">
        <v>39</v>
      </c>
    </row>
    <row r="25" spans="1:29" x14ac:dyDescent="0.2">
      <c r="A25" s="121" t="s">
        <v>346</v>
      </c>
      <c r="B25" s="119" t="s">
        <v>23</v>
      </c>
      <c r="C25" s="37" t="s">
        <v>39</v>
      </c>
      <c r="D25" s="37" t="s">
        <v>39</v>
      </c>
      <c r="E25" s="37" t="s">
        <v>39</v>
      </c>
      <c r="F25" s="38" t="s">
        <v>40</v>
      </c>
      <c r="G25" s="37" t="s">
        <v>133</v>
      </c>
      <c r="H25" s="36" t="s">
        <v>41</v>
      </c>
      <c r="I25" s="37" t="s">
        <v>41</v>
      </c>
      <c r="J25" s="38" t="s">
        <v>52</v>
      </c>
      <c r="K25" s="36" t="s">
        <v>43</v>
      </c>
      <c r="L25" s="37" t="s">
        <v>40</v>
      </c>
      <c r="M25" s="37" t="s">
        <v>44</v>
      </c>
      <c r="N25" s="37" t="s">
        <v>40</v>
      </c>
      <c r="O25" s="38" t="s">
        <v>44</v>
      </c>
      <c r="P25" s="36" t="s">
        <v>44</v>
      </c>
      <c r="Q25" s="37" t="s">
        <v>39</v>
      </c>
      <c r="R25" s="37">
        <v>2018</v>
      </c>
      <c r="S25" s="38" t="s">
        <v>44</v>
      </c>
      <c r="T25" s="36" t="s">
        <v>39</v>
      </c>
      <c r="U25" s="38">
        <v>3</v>
      </c>
      <c r="V25" s="36" t="s">
        <v>39</v>
      </c>
      <c r="W25" s="37" t="s">
        <v>46</v>
      </c>
      <c r="X25" s="38" t="s">
        <v>40</v>
      </c>
      <c r="Y25" s="36" t="s">
        <v>39</v>
      </c>
      <c r="Z25" s="37" t="s">
        <v>40</v>
      </c>
      <c r="AA25" s="37" t="s">
        <v>40</v>
      </c>
      <c r="AB25" s="37" t="s">
        <v>45</v>
      </c>
      <c r="AC25" s="38" t="s">
        <v>45</v>
      </c>
    </row>
    <row r="26" spans="1:29" x14ac:dyDescent="0.2">
      <c r="A26" s="121" t="s">
        <v>336</v>
      </c>
      <c r="B26" s="119" t="s">
        <v>24</v>
      </c>
      <c r="C26" s="37" t="s">
        <v>39</v>
      </c>
      <c r="D26" s="37" t="s">
        <v>39</v>
      </c>
      <c r="E26" s="37" t="s">
        <v>39</v>
      </c>
      <c r="F26" s="38" t="s">
        <v>39</v>
      </c>
      <c r="G26" s="37" t="s">
        <v>139</v>
      </c>
      <c r="H26" s="36" t="s">
        <v>41</v>
      </c>
      <c r="I26" s="37" t="s">
        <v>54</v>
      </c>
      <c r="J26" s="38" t="s">
        <v>42</v>
      </c>
      <c r="K26" s="36" t="s">
        <v>43</v>
      </c>
      <c r="L26" s="37" t="s">
        <v>40</v>
      </c>
      <c r="M26" s="37" t="s">
        <v>40</v>
      </c>
      <c r="N26" s="37" t="s">
        <v>40</v>
      </c>
      <c r="O26" s="38" t="s">
        <v>40</v>
      </c>
      <c r="P26" s="36" t="s">
        <v>40</v>
      </c>
      <c r="Q26" s="37" t="s">
        <v>39</v>
      </c>
      <c r="R26" s="37">
        <v>2017</v>
      </c>
      <c r="S26" s="38" t="s">
        <v>44</v>
      </c>
      <c r="T26" s="36" t="s">
        <v>40</v>
      </c>
      <c r="U26" s="38">
        <v>0</v>
      </c>
      <c r="V26" s="36" t="s">
        <v>40</v>
      </c>
      <c r="W26" s="37" t="s">
        <v>51</v>
      </c>
      <c r="X26" s="38" t="s">
        <v>47</v>
      </c>
      <c r="Y26" s="36" t="s">
        <v>39</v>
      </c>
      <c r="Z26" s="37" t="s">
        <v>39</v>
      </c>
      <c r="AA26" s="37" t="s">
        <v>39</v>
      </c>
      <c r="AB26" s="37" t="s">
        <v>40</v>
      </c>
      <c r="AC26" s="38" t="s">
        <v>40</v>
      </c>
    </row>
    <row r="27" spans="1:29" x14ac:dyDescent="0.2">
      <c r="A27" s="121" t="s">
        <v>325</v>
      </c>
      <c r="B27" s="119" t="s">
        <v>25</v>
      </c>
      <c r="C27" s="37" t="s">
        <v>40</v>
      </c>
      <c r="D27" s="37" t="s">
        <v>40</v>
      </c>
      <c r="E27" s="37" t="s">
        <v>40</v>
      </c>
      <c r="F27" s="38" t="s">
        <v>40</v>
      </c>
      <c r="G27" s="37" t="s">
        <v>133</v>
      </c>
      <c r="H27" s="36" t="s">
        <v>45</v>
      </c>
      <c r="I27" s="37" t="s">
        <v>45</v>
      </c>
      <c r="J27" s="38" t="s">
        <v>42</v>
      </c>
      <c r="K27" s="36" t="s">
        <v>66</v>
      </c>
      <c r="L27" s="37" t="s">
        <v>40</v>
      </c>
      <c r="M27" s="37" t="s">
        <v>39</v>
      </c>
      <c r="N27" s="37" t="s">
        <v>44</v>
      </c>
      <c r="O27" s="38" t="s">
        <v>39</v>
      </c>
      <c r="P27" s="36" t="s">
        <v>39</v>
      </c>
      <c r="Q27" s="37" t="s">
        <v>39</v>
      </c>
      <c r="R27" s="37">
        <v>2014</v>
      </c>
      <c r="S27" s="38" t="s">
        <v>39</v>
      </c>
      <c r="T27" s="36" t="s">
        <v>39</v>
      </c>
      <c r="U27" s="38">
        <v>3</v>
      </c>
      <c r="V27" s="36" t="s">
        <v>40</v>
      </c>
      <c r="W27" s="37" t="s">
        <v>51</v>
      </c>
      <c r="X27" s="38" t="s">
        <v>40</v>
      </c>
      <c r="Y27" s="36" t="s">
        <v>39</v>
      </c>
      <c r="Z27" s="37" t="s">
        <v>40</v>
      </c>
      <c r="AA27" s="37" t="s">
        <v>39</v>
      </c>
      <c r="AB27" s="37" t="s">
        <v>44</v>
      </c>
      <c r="AC27" s="38" t="s">
        <v>39</v>
      </c>
    </row>
    <row r="28" spans="1:29" x14ac:dyDescent="0.2">
      <c r="A28" s="121" t="s">
        <v>324</v>
      </c>
      <c r="B28" s="119" t="s">
        <v>26</v>
      </c>
      <c r="C28" s="37" t="s">
        <v>39</v>
      </c>
      <c r="D28" s="37" t="s">
        <v>39</v>
      </c>
      <c r="E28" s="37" t="s">
        <v>39</v>
      </c>
      <c r="F28" s="38" t="s">
        <v>39</v>
      </c>
      <c r="G28" s="37" t="s">
        <v>139</v>
      </c>
      <c r="H28" s="36" t="s">
        <v>41</v>
      </c>
      <c r="I28" s="37" t="s">
        <v>41</v>
      </c>
      <c r="J28" s="38" t="s">
        <v>65</v>
      </c>
      <c r="K28" s="36" t="s">
        <v>50</v>
      </c>
      <c r="L28" s="37" t="s">
        <v>40</v>
      </c>
      <c r="M28" s="37" t="s">
        <v>44</v>
      </c>
      <c r="N28" s="37" t="s">
        <v>40</v>
      </c>
      <c r="O28" s="38" t="s">
        <v>39</v>
      </c>
      <c r="P28" s="36" t="s">
        <v>40</v>
      </c>
      <c r="Q28" s="37" t="s">
        <v>39</v>
      </c>
      <c r="R28" s="37">
        <v>2017</v>
      </c>
      <c r="S28" s="38" t="s">
        <v>44</v>
      </c>
      <c r="T28" s="36" t="s">
        <v>39</v>
      </c>
      <c r="U28" s="38">
        <v>2</v>
      </c>
      <c r="V28" s="36" t="s">
        <v>44</v>
      </c>
      <c r="W28" s="37" t="s">
        <v>51</v>
      </c>
      <c r="X28" s="38" t="s">
        <v>47</v>
      </c>
      <c r="Y28" s="36" t="s">
        <v>39</v>
      </c>
      <c r="Z28" s="37" t="s">
        <v>40</v>
      </c>
      <c r="AA28" s="37" t="s">
        <v>39</v>
      </c>
      <c r="AB28" s="37" t="s">
        <v>39</v>
      </c>
      <c r="AC28" s="38" t="s">
        <v>44</v>
      </c>
    </row>
    <row r="29" spans="1:29" x14ac:dyDescent="0.2">
      <c r="A29" s="121" t="s">
        <v>343</v>
      </c>
      <c r="B29" s="119" t="s">
        <v>27</v>
      </c>
      <c r="C29" s="37" t="s">
        <v>39</v>
      </c>
      <c r="D29" s="37" t="s">
        <v>40</v>
      </c>
      <c r="E29" s="37" t="s">
        <v>39</v>
      </c>
      <c r="F29" s="38" t="s">
        <v>40</v>
      </c>
      <c r="G29" s="37" t="s">
        <v>133</v>
      </c>
      <c r="H29" s="36" t="s">
        <v>41</v>
      </c>
      <c r="I29" s="37" t="s">
        <v>56</v>
      </c>
      <c r="J29" s="38" t="s">
        <v>52</v>
      </c>
      <c r="K29" s="36" t="s">
        <v>67</v>
      </c>
      <c r="L29" s="37" t="s">
        <v>40</v>
      </c>
      <c r="M29" s="37" t="s">
        <v>39</v>
      </c>
      <c r="N29" s="37" t="s">
        <v>44</v>
      </c>
      <c r="O29" s="38" t="s">
        <v>44</v>
      </c>
      <c r="P29" s="36" t="s">
        <v>44</v>
      </c>
      <c r="Q29" s="37" t="s">
        <v>39</v>
      </c>
      <c r="R29" s="37">
        <v>2017</v>
      </c>
      <c r="S29" s="38" t="s">
        <v>44</v>
      </c>
      <c r="T29" s="36" t="s">
        <v>39</v>
      </c>
      <c r="U29" s="38">
        <v>5</v>
      </c>
      <c r="V29" s="36" t="s">
        <v>40</v>
      </c>
      <c r="W29" s="37" t="s">
        <v>44</v>
      </c>
      <c r="X29" s="38" t="s">
        <v>47</v>
      </c>
      <c r="Y29" s="36" t="s">
        <v>39</v>
      </c>
      <c r="Z29" s="37" t="s">
        <v>40</v>
      </c>
      <c r="AA29" s="37" t="s">
        <v>39</v>
      </c>
      <c r="AB29" s="37" t="s">
        <v>40</v>
      </c>
      <c r="AC29" s="38" t="s">
        <v>40</v>
      </c>
    </row>
    <row r="30" spans="1:29" x14ac:dyDescent="0.2">
      <c r="A30" s="121" t="s">
        <v>342</v>
      </c>
      <c r="B30" s="119" t="s">
        <v>28</v>
      </c>
      <c r="C30" s="37" t="s">
        <v>39</v>
      </c>
      <c r="D30" s="37" t="s">
        <v>39</v>
      </c>
      <c r="E30" s="37" t="s">
        <v>39</v>
      </c>
      <c r="F30" s="38" t="s">
        <v>40</v>
      </c>
      <c r="G30" s="37" t="s">
        <v>133</v>
      </c>
      <c r="H30" s="36" t="s">
        <v>41</v>
      </c>
      <c r="I30" s="37" t="s">
        <v>54</v>
      </c>
      <c r="J30" s="38" t="s">
        <v>49</v>
      </c>
      <c r="K30" s="36" t="s">
        <v>66</v>
      </c>
      <c r="L30" s="37" t="s">
        <v>40</v>
      </c>
      <c r="M30" s="37" t="s">
        <v>39</v>
      </c>
      <c r="N30" s="37" t="s">
        <v>40</v>
      </c>
      <c r="O30" s="38" t="s">
        <v>39</v>
      </c>
      <c r="P30" s="36" t="s">
        <v>40</v>
      </c>
      <c r="Q30" s="37" t="s">
        <v>39</v>
      </c>
      <c r="R30" s="37">
        <v>2017</v>
      </c>
      <c r="S30" s="38" t="s">
        <v>39</v>
      </c>
      <c r="T30" s="36" t="s">
        <v>39</v>
      </c>
      <c r="U30" s="38">
        <v>4</v>
      </c>
      <c r="V30" s="36" t="s">
        <v>40</v>
      </c>
      <c r="W30" s="37" t="s">
        <v>46</v>
      </c>
      <c r="X30" s="38" t="s">
        <v>39</v>
      </c>
      <c r="Y30" s="36" t="s">
        <v>39</v>
      </c>
      <c r="Z30" s="37" t="s">
        <v>40</v>
      </c>
      <c r="AA30" s="37" t="s">
        <v>40</v>
      </c>
      <c r="AB30" s="37" t="s">
        <v>40</v>
      </c>
      <c r="AC30" s="38" t="s">
        <v>40</v>
      </c>
    </row>
    <row r="31" spans="1:29" x14ac:dyDescent="0.2">
      <c r="A31" s="121" t="s">
        <v>344</v>
      </c>
      <c r="B31" s="119" t="s">
        <v>29</v>
      </c>
      <c r="C31" s="37" t="s">
        <v>39</v>
      </c>
      <c r="D31" s="37" t="s">
        <v>40</v>
      </c>
      <c r="E31" s="37" t="s">
        <v>39</v>
      </c>
      <c r="F31" s="38" t="s">
        <v>40</v>
      </c>
      <c r="G31" s="37" t="s">
        <v>139</v>
      </c>
      <c r="H31" s="36" t="s">
        <v>41</v>
      </c>
      <c r="I31" s="37" t="s">
        <v>41</v>
      </c>
      <c r="J31" s="38" t="s">
        <v>52</v>
      </c>
      <c r="K31" s="36" t="s">
        <v>68</v>
      </c>
      <c r="L31" s="37" t="s">
        <v>44</v>
      </c>
      <c r="M31" s="37" t="s">
        <v>40</v>
      </c>
      <c r="N31" s="37" t="s">
        <v>40</v>
      </c>
      <c r="O31" s="38" t="s">
        <v>39</v>
      </c>
      <c r="P31" s="36" t="s">
        <v>44</v>
      </c>
      <c r="Q31" s="37" t="s">
        <v>39</v>
      </c>
      <c r="R31" s="37" t="s">
        <v>44</v>
      </c>
      <c r="S31" s="38" t="s">
        <v>44</v>
      </c>
      <c r="T31" s="36" t="s">
        <v>40</v>
      </c>
      <c r="U31" s="38">
        <v>0</v>
      </c>
      <c r="V31" s="36" t="s">
        <v>39</v>
      </c>
      <c r="W31" s="37" t="s">
        <v>51</v>
      </c>
      <c r="X31" s="38" t="s">
        <v>47</v>
      </c>
      <c r="Y31" s="36" t="s">
        <v>40</v>
      </c>
      <c r="Z31" s="37" t="s">
        <v>40</v>
      </c>
      <c r="AA31" s="37" t="s">
        <v>44</v>
      </c>
      <c r="AB31" s="37" t="s">
        <v>40</v>
      </c>
      <c r="AC31" s="38" t="s">
        <v>40</v>
      </c>
    </row>
    <row r="32" spans="1:29" ht="26.25" thickBot="1" x14ac:dyDescent="0.25">
      <c r="A32" s="124" t="s">
        <v>323</v>
      </c>
      <c r="B32" s="120" t="s">
        <v>30</v>
      </c>
      <c r="C32" s="46" t="s">
        <v>39</v>
      </c>
      <c r="D32" s="46" t="s">
        <v>39</v>
      </c>
      <c r="E32" s="46" t="s">
        <v>39</v>
      </c>
      <c r="F32" s="47" t="s">
        <v>39</v>
      </c>
      <c r="G32" s="46" t="s">
        <v>133</v>
      </c>
      <c r="H32" s="45" t="s">
        <v>48</v>
      </c>
      <c r="I32" s="46" t="s">
        <v>48</v>
      </c>
      <c r="J32" s="47" t="s">
        <v>49</v>
      </c>
      <c r="K32" s="45" t="s">
        <v>69</v>
      </c>
      <c r="L32" s="46" t="s">
        <v>40</v>
      </c>
      <c r="M32" s="46" t="s">
        <v>44</v>
      </c>
      <c r="N32" s="46" t="s">
        <v>44</v>
      </c>
      <c r="O32" s="47" t="s">
        <v>39</v>
      </c>
      <c r="P32" s="45" t="s">
        <v>40</v>
      </c>
      <c r="Q32" s="46" t="s">
        <v>39</v>
      </c>
      <c r="R32" s="46">
        <v>2017</v>
      </c>
      <c r="S32" s="47" t="s">
        <v>39</v>
      </c>
      <c r="T32" s="45" t="s">
        <v>39</v>
      </c>
      <c r="U32" s="47">
        <v>3</v>
      </c>
      <c r="V32" s="45" t="s">
        <v>39</v>
      </c>
      <c r="W32" s="46" t="s">
        <v>51</v>
      </c>
      <c r="X32" s="47" t="s">
        <v>47</v>
      </c>
      <c r="Y32" s="45" t="s">
        <v>39</v>
      </c>
      <c r="Z32" s="46" t="s">
        <v>40</v>
      </c>
      <c r="AA32" s="46" t="s">
        <v>39</v>
      </c>
      <c r="AB32" s="46" t="s">
        <v>40</v>
      </c>
      <c r="AC32" s="47" t="s">
        <v>40</v>
      </c>
    </row>
    <row r="33" spans="6:7" ht="13.5" thickBot="1" x14ac:dyDescent="0.25"/>
    <row r="34" spans="6:7" ht="25.5" x14ac:dyDescent="0.2">
      <c r="F34" s="93" t="s">
        <v>133</v>
      </c>
      <c r="G34" s="92">
        <v>11</v>
      </c>
    </row>
    <row r="35" spans="6:7" ht="25.5" x14ac:dyDescent="0.2">
      <c r="F35" s="40" t="s">
        <v>139</v>
      </c>
      <c r="G35" s="38">
        <v>17</v>
      </c>
    </row>
    <row r="36" spans="6:7" ht="13.5" thickBot="1" x14ac:dyDescent="0.25">
      <c r="F36" s="48" t="s">
        <v>305</v>
      </c>
      <c r="G36" s="47">
        <v>2</v>
      </c>
    </row>
  </sheetData>
  <mergeCells count="7">
    <mergeCell ref="Y1:AC1"/>
    <mergeCell ref="C1:D1"/>
    <mergeCell ref="H1:J1"/>
    <mergeCell ref="K1:O1"/>
    <mergeCell ref="P1:S1"/>
    <mergeCell ref="T1:U1"/>
    <mergeCell ref="V1:X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9"/>
  <sheetViews>
    <sheetView workbookViewId="0">
      <selection activeCell="A18" sqref="A18:XFD18"/>
    </sheetView>
  </sheetViews>
  <sheetFormatPr defaultRowHeight="12.75" x14ac:dyDescent="0.2"/>
  <cols>
    <col min="1" max="4" width="9.140625" style="9"/>
    <col min="5" max="5" width="14.140625" style="9" customWidth="1"/>
    <col min="6" max="6" width="17.7109375" style="9" customWidth="1"/>
    <col min="7" max="8" width="9.140625" style="9"/>
    <col min="9" max="9" width="13.85546875" style="9" customWidth="1"/>
    <col min="10" max="10" width="14" style="9" customWidth="1"/>
    <col min="11" max="11" width="15.42578125" style="9" customWidth="1"/>
    <col min="12" max="12" width="18.5703125" style="9" customWidth="1"/>
    <col min="13" max="16384" width="9.140625" style="9"/>
  </cols>
  <sheetData>
    <row r="1" spans="1:36" ht="13.5" thickBot="1" x14ac:dyDescent="0.25">
      <c r="N1" s="102" t="s">
        <v>109</v>
      </c>
      <c r="O1" s="103"/>
      <c r="P1" s="103"/>
      <c r="Q1" s="103"/>
      <c r="R1" s="103"/>
      <c r="S1" s="103"/>
      <c r="T1" s="103"/>
      <c r="U1" s="103"/>
      <c r="V1" s="103"/>
      <c r="W1" s="103"/>
      <c r="Y1" s="3"/>
      <c r="Z1" s="107" t="s">
        <v>298</v>
      </c>
      <c r="AA1" s="108"/>
      <c r="AB1" s="108"/>
      <c r="AC1" s="108"/>
      <c r="AD1" s="108"/>
      <c r="AE1" s="108"/>
      <c r="AF1" s="108"/>
      <c r="AG1" s="108"/>
      <c r="AH1" s="108"/>
      <c r="AI1" s="109"/>
    </row>
    <row r="2" spans="1:36" ht="60.75" customHeight="1" thickBot="1" x14ac:dyDescent="0.25">
      <c r="B2" s="104" t="s">
        <v>71</v>
      </c>
      <c r="C2" s="105"/>
      <c r="D2" s="105"/>
      <c r="E2" s="105"/>
      <c r="F2" s="106"/>
      <c r="I2" s="104" t="s">
        <v>72</v>
      </c>
      <c r="J2" s="105"/>
      <c r="K2" s="105"/>
      <c r="L2" s="106"/>
      <c r="N2" s="104" t="s">
        <v>73</v>
      </c>
      <c r="O2" s="105"/>
      <c r="P2" s="105"/>
      <c r="Q2" s="105"/>
      <c r="R2" s="110"/>
      <c r="S2" s="105" t="s">
        <v>74</v>
      </c>
      <c r="T2" s="105"/>
      <c r="U2" s="105"/>
      <c r="V2" s="105"/>
      <c r="W2" s="106"/>
      <c r="X2" s="15"/>
      <c r="Y2" s="15"/>
      <c r="Z2" s="104" t="s">
        <v>73</v>
      </c>
      <c r="AA2" s="105"/>
      <c r="AB2" s="105"/>
      <c r="AC2" s="105"/>
      <c r="AD2" s="110"/>
      <c r="AE2" s="111" t="s">
        <v>74</v>
      </c>
      <c r="AF2" s="105"/>
      <c r="AG2" s="105"/>
      <c r="AH2" s="105"/>
      <c r="AI2" s="106"/>
      <c r="AJ2" s="15"/>
    </row>
    <row r="3" spans="1:36" ht="26.25" thickBot="1" x14ac:dyDescent="0.25">
      <c r="A3" s="66" t="s">
        <v>70</v>
      </c>
      <c r="B3" s="20" t="s">
        <v>83</v>
      </c>
      <c r="C3" s="21" t="s">
        <v>84</v>
      </c>
      <c r="D3" s="21" t="s">
        <v>85</v>
      </c>
      <c r="E3" s="21" t="s">
        <v>86</v>
      </c>
      <c r="F3" s="22" t="s">
        <v>87</v>
      </c>
      <c r="G3" s="23"/>
      <c r="H3" s="23"/>
      <c r="I3" s="24" t="s">
        <v>88</v>
      </c>
      <c r="J3" s="25" t="s">
        <v>89</v>
      </c>
      <c r="K3" s="25" t="s">
        <v>90</v>
      </c>
      <c r="L3" s="26" t="s">
        <v>91</v>
      </c>
      <c r="N3" s="27" t="s">
        <v>83</v>
      </c>
      <c r="O3" s="28" t="s">
        <v>84</v>
      </c>
      <c r="P3" s="28" t="s">
        <v>85</v>
      </c>
      <c r="Q3" s="28" t="s">
        <v>86</v>
      </c>
      <c r="R3" s="29" t="s">
        <v>87</v>
      </c>
      <c r="S3" s="28" t="s">
        <v>83</v>
      </c>
      <c r="T3" s="28" t="s">
        <v>84</v>
      </c>
      <c r="U3" s="28" t="s">
        <v>85</v>
      </c>
      <c r="V3" s="28" t="s">
        <v>86</v>
      </c>
      <c r="W3" s="30" t="s">
        <v>87</v>
      </c>
      <c r="X3" s="15"/>
      <c r="Y3" s="3"/>
      <c r="Z3" s="31" t="s">
        <v>83</v>
      </c>
      <c r="AA3" s="32" t="s">
        <v>84</v>
      </c>
      <c r="AB3" s="32" t="s">
        <v>85</v>
      </c>
      <c r="AC3" s="32" t="s">
        <v>86</v>
      </c>
      <c r="AD3" s="33" t="s">
        <v>87</v>
      </c>
      <c r="AE3" s="32" t="s">
        <v>83</v>
      </c>
      <c r="AF3" s="32" t="s">
        <v>84</v>
      </c>
      <c r="AG3" s="32" t="s">
        <v>85</v>
      </c>
      <c r="AH3" s="32" t="s">
        <v>86</v>
      </c>
      <c r="AI3" s="34" t="s">
        <v>87</v>
      </c>
      <c r="AJ3" s="15"/>
    </row>
    <row r="4" spans="1:36" x14ac:dyDescent="0.2">
      <c r="A4" s="35" t="s">
        <v>1</v>
      </c>
      <c r="B4" s="36">
        <v>1.91</v>
      </c>
      <c r="C4" s="37">
        <v>1.17</v>
      </c>
      <c r="D4" s="37" t="s">
        <v>45</v>
      </c>
      <c r="E4" s="37" t="s">
        <v>92</v>
      </c>
      <c r="F4" s="38">
        <v>1.08</v>
      </c>
      <c r="G4" s="39"/>
      <c r="H4" s="39"/>
      <c r="I4" s="40" t="s">
        <v>93</v>
      </c>
      <c r="J4" s="41" t="s">
        <v>45</v>
      </c>
      <c r="K4" s="41" t="s">
        <v>45</v>
      </c>
      <c r="L4" s="42" t="s">
        <v>45</v>
      </c>
      <c r="M4" s="39"/>
      <c r="N4" s="36">
        <v>0.19500000000000001</v>
      </c>
      <c r="O4" s="37">
        <v>7.8E-2</v>
      </c>
      <c r="P4" s="37"/>
      <c r="Q4" s="37">
        <v>0.14000000000000001</v>
      </c>
      <c r="R4" s="43">
        <v>4.8000000000000001E-2</v>
      </c>
      <c r="S4" s="37" t="s">
        <v>108</v>
      </c>
      <c r="T4" s="37" t="s">
        <v>108</v>
      </c>
      <c r="U4" s="37"/>
      <c r="V4" s="37" t="s">
        <v>108</v>
      </c>
      <c r="W4" s="38" t="s">
        <v>108</v>
      </c>
      <c r="X4" s="37"/>
      <c r="Y4" s="37"/>
      <c r="Z4" s="36">
        <v>2.4E-2</v>
      </c>
      <c r="AA4" s="37">
        <v>3.5999999999999997E-2</v>
      </c>
      <c r="AB4" s="37"/>
      <c r="AC4" s="37">
        <v>1.2999999999999999E-2</v>
      </c>
      <c r="AD4" s="43">
        <v>2.1000000000000001E-2</v>
      </c>
      <c r="AE4" s="37" t="s">
        <v>108</v>
      </c>
      <c r="AF4" s="37" t="s">
        <v>108</v>
      </c>
      <c r="AG4" s="37"/>
      <c r="AH4" s="37" t="s">
        <v>108</v>
      </c>
      <c r="AI4" s="38" t="s">
        <v>108</v>
      </c>
      <c r="AJ4" s="37"/>
    </row>
    <row r="5" spans="1:36" x14ac:dyDescent="0.2">
      <c r="A5" s="35" t="s">
        <v>2</v>
      </c>
      <c r="B5" s="36">
        <v>2.5</v>
      </c>
      <c r="C5" s="37">
        <v>1</v>
      </c>
      <c r="D5" s="37" t="s">
        <v>45</v>
      </c>
      <c r="E5" s="37" t="s">
        <v>45</v>
      </c>
      <c r="F5" s="38">
        <v>1</v>
      </c>
      <c r="G5" s="39"/>
      <c r="H5" s="39"/>
      <c r="I5" s="40">
        <v>0.03</v>
      </c>
      <c r="J5" s="41" t="s">
        <v>45</v>
      </c>
      <c r="K5" s="41">
        <v>0.03</v>
      </c>
      <c r="L5" s="42" t="s">
        <v>45</v>
      </c>
      <c r="M5" s="39"/>
      <c r="N5" s="36">
        <v>0.19900000000000001</v>
      </c>
      <c r="O5" s="37">
        <v>5.2999999999999999E-2</v>
      </c>
      <c r="P5" s="37">
        <v>5.2999999999999999E-2</v>
      </c>
      <c r="Q5" s="37"/>
      <c r="R5" s="43">
        <v>0.05</v>
      </c>
      <c r="S5" s="37" t="s">
        <v>108</v>
      </c>
      <c r="T5" s="37" t="s">
        <v>108</v>
      </c>
      <c r="U5" s="37" t="s">
        <v>108</v>
      </c>
      <c r="V5" s="37"/>
      <c r="W5" s="38" t="s">
        <v>108</v>
      </c>
      <c r="X5" s="37"/>
      <c r="Y5" s="37"/>
      <c r="Z5" s="36">
        <v>2.3E-3</v>
      </c>
      <c r="AA5" s="37">
        <v>1.8100000000000002E-2</v>
      </c>
      <c r="AB5" s="37">
        <v>2.4400000000000002E-2</v>
      </c>
      <c r="AC5" s="37"/>
      <c r="AD5" s="43"/>
      <c r="AE5" s="37" t="s">
        <v>108</v>
      </c>
      <c r="AF5" s="37" t="s">
        <v>108</v>
      </c>
      <c r="AG5" s="37" t="s">
        <v>108</v>
      </c>
      <c r="AH5" s="37"/>
      <c r="AI5" s="38"/>
      <c r="AJ5" s="37"/>
    </row>
    <row r="6" spans="1:36" ht="47.25" customHeight="1" x14ac:dyDescent="0.2">
      <c r="A6" s="35" t="s">
        <v>3</v>
      </c>
      <c r="B6" s="36">
        <v>2.5</v>
      </c>
      <c r="C6" s="37">
        <v>1</v>
      </c>
      <c r="D6" s="37">
        <v>1</v>
      </c>
      <c r="E6" s="37" t="s">
        <v>45</v>
      </c>
      <c r="F6" s="38" t="s">
        <v>45</v>
      </c>
      <c r="G6" s="39"/>
      <c r="H6" s="39"/>
      <c r="I6" s="40">
        <v>0</v>
      </c>
      <c r="J6" s="41" t="s">
        <v>94</v>
      </c>
      <c r="K6" s="41">
        <v>0</v>
      </c>
      <c r="L6" s="42">
        <v>0.03</v>
      </c>
      <c r="M6" s="39"/>
      <c r="N6" s="36">
        <v>0.375</v>
      </c>
      <c r="O6" s="37">
        <v>7.0000000000000007E-2</v>
      </c>
      <c r="P6" s="37">
        <v>5.2499999999999998E-2</v>
      </c>
      <c r="Q6" s="37"/>
      <c r="R6" s="43">
        <v>0.06</v>
      </c>
      <c r="S6" s="37"/>
      <c r="T6" s="37"/>
      <c r="U6" s="37"/>
      <c r="V6" s="37"/>
      <c r="W6" s="38"/>
      <c r="X6" s="37"/>
      <c r="Y6" s="37"/>
      <c r="Z6" s="36"/>
      <c r="AA6" s="37"/>
      <c r="AB6" s="37"/>
      <c r="AC6" s="37"/>
      <c r="AD6" s="43"/>
      <c r="AE6" s="37">
        <v>7.0000000000000001E-3</v>
      </c>
      <c r="AF6" s="37">
        <v>1.9333333333333331E-2</v>
      </c>
      <c r="AG6" s="37"/>
      <c r="AH6" s="37"/>
      <c r="AI6" s="38"/>
      <c r="AJ6" s="37"/>
    </row>
    <row r="7" spans="1:36" x14ac:dyDescent="0.2">
      <c r="A7" s="35" t="s">
        <v>4</v>
      </c>
      <c r="B7" s="36" t="s">
        <v>45</v>
      </c>
      <c r="C7" s="37" t="s">
        <v>45</v>
      </c>
      <c r="D7" s="37" t="s">
        <v>45</v>
      </c>
      <c r="E7" s="37" t="s">
        <v>45</v>
      </c>
      <c r="F7" s="38" t="s">
        <v>45</v>
      </c>
      <c r="G7" s="39"/>
      <c r="H7" s="39"/>
      <c r="I7" s="40">
        <v>0.02</v>
      </c>
      <c r="J7" s="41">
        <v>0.03</v>
      </c>
      <c r="K7" s="41">
        <v>0.03</v>
      </c>
      <c r="L7" s="42">
        <v>0.04</v>
      </c>
      <c r="M7" s="39"/>
      <c r="N7" s="36">
        <v>0.27989999999999998</v>
      </c>
      <c r="O7" s="37">
        <v>5.1999999999999998E-2</v>
      </c>
      <c r="P7" s="37"/>
      <c r="Q7" s="37"/>
      <c r="R7" s="43">
        <v>0.44499999999999995</v>
      </c>
      <c r="S7" s="37">
        <v>0.18990000000000001</v>
      </c>
      <c r="T7" s="37">
        <v>4.8099999999999997E-2</v>
      </c>
      <c r="U7" s="37"/>
      <c r="V7" s="37"/>
      <c r="W7" s="38">
        <v>0.44499999999999995</v>
      </c>
      <c r="X7" s="37"/>
      <c r="Y7" s="37"/>
      <c r="Z7" s="36">
        <v>1.7500000000000002E-2</v>
      </c>
      <c r="AA7" s="37">
        <v>1.7500000000000002E-2</v>
      </c>
      <c r="AB7" s="37"/>
      <c r="AC7" s="37"/>
      <c r="AD7" s="43"/>
      <c r="AE7" s="37">
        <v>1.7500000000000002E-2</v>
      </c>
      <c r="AF7" s="37">
        <v>1.7500000000000002E-2</v>
      </c>
      <c r="AG7" s="37"/>
      <c r="AH7" s="37"/>
      <c r="AI7" s="38"/>
      <c r="AJ7" s="37"/>
    </row>
    <row r="8" spans="1:36" x14ac:dyDescent="0.2">
      <c r="A8" s="35" t="s">
        <v>5</v>
      </c>
      <c r="B8" s="36">
        <v>2.7</v>
      </c>
      <c r="C8" s="37">
        <v>1.1000000000000001</v>
      </c>
      <c r="D8" s="37">
        <v>1.1000000000000001</v>
      </c>
      <c r="E8" s="37">
        <v>0.05</v>
      </c>
      <c r="F8" s="38">
        <v>0.1</v>
      </c>
      <c r="G8" s="39"/>
      <c r="H8" s="39"/>
      <c r="I8" s="40">
        <v>0.05</v>
      </c>
      <c r="J8" s="41">
        <v>0.11</v>
      </c>
      <c r="K8" s="41" t="s">
        <v>95</v>
      </c>
      <c r="L8" s="42" t="s">
        <v>45</v>
      </c>
      <c r="M8" s="39"/>
      <c r="N8" s="36">
        <v>0.19</v>
      </c>
      <c r="O8" s="37" t="s">
        <v>108</v>
      </c>
      <c r="P8" s="37">
        <v>8.2000000000000003E-2</v>
      </c>
      <c r="Q8" s="37"/>
      <c r="R8" s="43">
        <v>8.5000000000000006E-2</v>
      </c>
      <c r="S8" s="37"/>
      <c r="T8" s="37" t="s">
        <v>108</v>
      </c>
      <c r="U8" s="37">
        <v>8.2000000000000003E-2</v>
      </c>
      <c r="V8" s="37"/>
      <c r="W8" s="38">
        <v>8.5000000000000006E-2</v>
      </c>
      <c r="X8" s="37"/>
      <c r="Y8" s="37"/>
      <c r="Z8" s="36">
        <v>1.4999999999999999E-2</v>
      </c>
      <c r="AA8" s="37" t="s">
        <v>108</v>
      </c>
      <c r="AB8" s="37">
        <v>1.2E-2</v>
      </c>
      <c r="AC8" s="37"/>
      <c r="AD8" s="43"/>
      <c r="AE8" s="37">
        <v>1.4999999999999999E-2</v>
      </c>
      <c r="AF8" s="37" t="s">
        <v>108</v>
      </c>
      <c r="AG8" s="37">
        <v>1.2E-2</v>
      </c>
      <c r="AH8" s="37"/>
      <c r="AI8" s="38"/>
      <c r="AJ8" s="37"/>
    </row>
    <row r="9" spans="1:36" x14ac:dyDescent="0.2">
      <c r="A9" s="35" t="s">
        <v>6</v>
      </c>
      <c r="B9" s="36" t="s">
        <v>45</v>
      </c>
      <c r="C9" s="37" t="s">
        <v>45</v>
      </c>
      <c r="D9" s="37" t="s">
        <v>45</v>
      </c>
      <c r="E9" s="37" t="s">
        <v>45</v>
      </c>
      <c r="F9" s="38" t="s">
        <v>45</v>
      </c>
      <c r="G9" s="39"/>
      <c r="H9" s="39"/>
      <c r="I9" s="40">
        <v>0.03</v>
      </c>
      <c r="J9" s="41">
        <v>0.03</v>
      </c>
      <c r="K9" s="41" t="s">
        <v>45</v>
      </c>
      <c r="L9" s="42" t="s">
        <v>45</v>
      </c>
      <c r="M9" s="39"/>
      <c r="N9" s="36">
        <v>0.12197317227572638</v>
      </c>
      <c r="O9" s="37">
        <v>5.6403779087041105E-2</v>
      </c>
      <c r="P9" s="37"/>
      <c r="Q9" s="37">
        <v>8.4605668630561653E-2</v>
      </c>
      <c r="R9" s="43">
        <v>4.9353306701160969E-2</v>
      </c>
      <c r="S9" s="37"/>
      <c r="T9" s="37">
        <v>5.2878542894101037E-2</v>
      </c>
      <c r="U9" s="37"/>
      <c r="V9" s="37">
        <v>7.7555196244681504E-2</v>
      </c>
      <c r="W9" s="38">
        <v>3.8777598122340752E-2</v>
      </c>
      <c r="X9" s="37"/>
      <c r="Y9" s="37"/>
      <c r="Z9" s="36">
        <v>0.02</v>
      </c>
      <c r="AA9" s="37">
        <v>0.02</v>
      </c>
      <c r="AB9" s="37"/>
      <c r="AC9" s="37">
        <v>0.02</v>
      </c>
      <c r="AD9" s="43">
        <v>0.02</v>
      </c>
      <c r="AE9" s="37">
        <v>0.02</v>
      </c>
      <c r="AF9" s="37">
        <v>0.02</v>
      </c>
      <c r="AG9" s="37"/>
      <c r="AH9" s="37">
        <v>0.02</v>
      </c>
      <c r="AI9" s="38">
        <v>0.02</v>
      </c>
      <c r="AJ9" s="37"/>
    </row>
    <row r="10" spans="1:36" x14ac:dyDescent="0.2">
      <c r="A10" s="35" t="s">
        <v>7</v>
      </c>
      <c r="B10" s="36">
        <v>1.8</v>
      </c>
      <c r="C10" s="37">
        <v>1.1000000000000001</v>
      </c>
      <c r="D10" s="37">
        <v>1.1000000000000001</v>
      </c>
      <c r="E10" s="37" t="s">
        <v>96</v>
      </c>
      <c r="F10" s="38" t="s">
        <v>97</v>
      </c>
      <c r="G10" s="39"/>
      <c r="H10" s="39"/>
      <c r="I10" s="40" t="s">
        <v>45</v>
      </c>
      <c r="J10" s="41" t="s">
        <v>45</v>
      </c>
      <c r="K10" s="41" t="s">
        <v>98</v>
      </c>
      <c r="L10" s="42" t="s">
        <v>98</v>
      </c>
      <c r="M10" s="39"/>
      <c r="N10" s="36">
        <v>0.254</v>
      </c>
      <c r="O10" s="37">
        <v>6.0999999999999999E-2</v>
      </c>
      <c r="P10" s="37"/>
      <c r="Q10" s="37"/>
      <c r="R10" s="43">
        <v>4.9500000000000002E-2</v>
      </c>
      <c r="S10" s="37"/>
      <c r="T10" s="37">
        <v>6.0999999999999999E-2</v>
      </c>
      <c r="U10" s="37"/>
      <c r="V10" s="37"/>
      <c r="W10" s="38">
        <v>4.9500000000000002E-2</v>
      </c>
      <c r="X10" s="37"/>
      <c r="Y10" s="37"/>
      <c r="Z10" s="36">
        <v>2.5000000000000001E-3</v>
      </c>
      <c r="AA10" s="37">
        <v>1.0999999999999999E-2</v>
      </c>
      <c r="AB10" s="37"/>
      <c r="AC10" s="37"/>
      <c r="AD10" s="43"/>
      <c r="AE10" s="37">
        <v>2.5000000000000001E-3</v>
      </c>
      <c r="AF10" s="37">
        <v>1.0999999999999999E-2</v>
      </c>
      <c r="AG10" s="37"/>
      <c r="AH10" s="37"/>
      <c r="AI10" s="38"/>
      <c r="AJ10" s="37"/>
    </row>
    <row r="11" spans="1:36" x14ac:dyDescent="0.2">
      <c r="A11" s="35" t="s">
        <v>8</v>
      </c>
      <c r="B11" s="36">
        <v>2.31</v>
      </c>
      <c r="C11" s="37">
        <v>1.1000000000000001</v>
      </c>
      <c r="D11" s="37" t="s">
        <v>45</v>
      </c>
      <c r="E11" s="37">
        <v>0.94</v>
      </c>
      <c r="F11" s="38" t="s">
        <v>45</v>
      </c>
      <c r="G11" s="39"/>
      <c r="H11" s="39"/>
      <c r="I11" s="40">
        <v>0.03</v>
      </c>
      <c r="J11" s="41" t="s">
        <v>45</v>
      </c>
      <c r="K11" s="41" t="s">
        <v>99</v>
      </c>
      <c r="L11" s="42" t="s">
        <v>99</v>
      </c>
      <c r="M11" s="39"/>
      <c r="N11" s="36">
        <v>0.24096385542168675</v>
      </c>
      <c r="O11" s="37">
        <v>6.880856760374833E-2</v>
      </c>
      <c r="P11" s="37"/>
      <c r="Q11" s="37">
        <v>5.234270414993307E-2</v>
      </c>
      <c r="R11" s="43"/>
      <c r="S11" s="37">
        <v>0.21954484605087016</v>
      </c>
      <c r="T11" s="37">
        <v>6.880856760374833E-2</v>
      </c>
      <c r="U11" s="37"/>
      <c r="V11" s="37">
        <v>5.234270414993307E-2</v>
      </c>
      <c r="W11" s="38"/>
      <c r="X11" s="37"/>
      <c r="Y11" s="37"/>
      <c r="Z11" s="36">
        <v>8.0000000000000002E-3</v>
      </c>
      <c r="AA11" s="37">
        <v>1.2999999999999999E-2</v>
      </c>
      <c r="AB11" s="37"/>
      <c r="AC11" s="37">
        <v>1.9E-2</v>
      </c>
      <c r="AD11" s="43"/>
      <c r="AE11" s="37">
        <v>8.0000000000000002E-3</v>
      </c>
      <c r="AF11" s="37">
        <v>1.2999999999999999E-2</v>
      </c>
      <c r="AG11" s="37"/>
      <c r="AH11" s="37">
        <v>1.9E-2</v>
      </c>
      <c r="AI11" s="38"/>
      <c r="AJ11" s="37"/>
    </row>
    <row r="12" spans="1:36" x14ac:dyDescent="0.2">
      <c r="A12" s="35" t="s">
        <v>9</v>
      </c>
      <c r="B12" s="36">
        <v>2</v>
      </c>
      <c r="C12" s="37">
        <v>1</v>
      </c>
      <c r="D12" s="37">
        <v>1</v>
      </c>
      <c r="E12" s="37">
        <v>0.9</v>
      </c>
      <c r="F12" s="38">
        <v>0.75</v>
      </c>
      <c r="G12" s="39"/>
      <c r="H12" s="39"/>
      <c r="I12" s="40" t="s">
        <v>45</v>
      </c>
      <c r="J12" s="41" t="s">
        <v>45</v>
      </c>
      <c r="K12" s="41" t="s">
        <v>45</v>
      </c>
      <c r="L12" s="42" t="s">
        <v>45</v>
      </c>
      <c r="M12" s="39"/>
      <c r="N12" s="36">
        <v>0.113</v>
      </c>
      <c r="O12" s="37">
        <v>4.8000000000000001E-2</v>
      </c>
      <c r="P12" s="37"/>
      <c r="Q12" s="37">
        <v>0.06</v>
      </c>
      <c r="R12" s="43">
        <v>4.4999999999999998E-2</v>
      </c>
      <c r="S12" s="37">
        <v>0.113</v>
      </c>
      <c r="T12" s="37">
        <v>4.8000000000000001E-2</v>
      </c>
      <c r="U12" s="37"/>
      <c r="V12" s="37">
        <v>0.06</v>
      </c>
      <c r="W12" s="38">
        <v>4.4999999999999998E-2</v>
      </c>
      <c r="X12" s="37"/>
      <c r="Y12" s="37"/>
      <c r="Z12" s="36">
        <v>0.01</v>
      </c>
      <c r="AA12" s="37">
        <v>0.01</v>
      </c>
      <c r="AB12" s="37"/>
      <c r="AC12" s="37">
        <v>0.01</v>
      </c>
      <c r="AD12" s="43">
        <v>0.01</v>
      </c>
      <c r="AE12" s="37">
        <v>0.01</v>
      </c>
      <c r="AF12" s="37">
        <v>0.01</v>
      </c>
      <c r="AG12" s="37"/>
      <c r="AH12" s="37">
        <v>0.01</v>
      </c>
      <c r="AI12" s="38">
        <v>0.01</v>
      </c>
      <c r="AJ12" s="37"/>
    </row>
    <row r="13" spans="1:36" x14ac:dyDescent="0.2">
      <c r="A13" s="35" t="s">
        <v>10</v>
      </c>
      <c r="B13" s="36">
        <v>2.9</v>
      </c>
      <c r="C13" s="37">
        <v>1.05</v>
      </c>
      <c r="D13" s="37">
        <v>1.1000000000000001</v>
      </c>
      <c r="E13" s="37">
        <v>0.7</v>
      </c>
      <c r="F13" s="38">
        <v>1</v>
      </c>
      <c r="G13" s="39"/>
      <c r="H13" s="39"/>
      <c r="I13" s="40">
        <v>7.0000000000000007E-2</v>
      </c>
      <c r="J13" s="41">
        <v>7.0000000000000007E-2</v>
      </c>
      <c r="K13" s="41">
        <v>0.03</v>
      </c>
      <c r="L13" s="42">
        <v>0.03</v>
      </c>
      <c r="M13" s="39"/>
      <c r="N13" s="36">
        <v>0.21063999999999999</v>
      </c>
      <c r="O13" s="37">
        <v>7.5139999999999998E-2</v>
      </c>
      <c r="P13" s="37"/>
      <c r="Q13" s="37">
        <v>6.9320000000000007E-2</v>
      </c>
      <c r="R13" s="43">
        <v>6.4500000000000002E-2</v>
      </c>
      <c r="S13" s="37">
        <v>0.1898</v>
      </c>
      <c r="T13" s="37">
        <v>7.5139999999999998E-2</v>
      </c>
      <c r="U13" s="37"/>
      <c r="V13" s="37">
        <v>6.9320000000000007E-2</v>
      </c>
      <c r="W13" s="38">
        <v>6.4500000000000002E-2</v>
      </c>
      <c r="X13" s="37"/>
      <c r="Y13" s="37"/>
      <c r="Z13" s="36">
        <v>2.8000000000000001E-2</v>
      </c>
      <c r="AA13" s="37">
        <v>2.8000000000000001E-2</v>
      </c>
      <c r="AB13" s="37"/>
      <c r="AC13" s="37">
        <v>2.8000000000000001E-2</v>
      </c>
      <c r="AD13" s="43">
        <v>2.8000000000000001E-2</v>
      </c>
      <c r="AE13" s="37">
        <v>2.8000000000000001E-2</v>
      </c>
      <c r="AF13" s="37">
        <v>2.8000000000000001E-2</v>
      </c>
      <c r="AG13" s="37"/>
      <c r="AH13" s="37">
        <v>2.8000000000000001E-2</v>
      </c>
      <c r="AI13" s="38">
        <v>2.8000000000000001E-2</v>
      </c>
      <c r="AJ13" s="37"/>
    </row>
    <row r="14" spans="1:36" ht="25.5" x14ac:dyDescent="0.2">
      <c r="A14" s="35" t="s">
        <v>11</v>
      </c>
      <c r="B14" s="36">
        <v>2.35</v>
      </c>
      <c r="C14" s="37">
        <v>1.1200000000000001</v>
      </c>
      <c r="D14" s="37" t="s">
        <v>45</v>
      </c>
      <c r="E14" s="37" t="s">
        <v>45</v>
      </c>
      <c r="F14" s="38" t="s">
        <v>45</v>
      </c>
      <c r="G14" s="39"/>
      <c r="H14" s="39"/>
      <c r="I14" s="40" t="s">
        <v>100</v>
      </c>
      <c r="J14" s="41" t="s">
        <v>100</v>
      </c>
      <c r="K14" s="41" t="s">
        <v>101</v>
      </c>
      <c r="L14" s="42" t="s">
        <v>101</v>
      </c>
      <c r="M14" s="39"/>
      <c r="N14" s="36">
        <v>0.28899999999999998</v>
      </c>
      <c r="O14" s="37">
        <v>7.1999999999999995E-2</v>
      </c>
      <c r="P14" s="37"/>
      <c r="Q14" s="37"/>
      <c r="R14" s="43">
        <v>6.3E-2</v>
      </c>
      <c r="S14" s="37">
        <v>0.28899999999999998</v>
      </c>
      <c r="T14" s="37">
        <v>7.1999999999999995E-2</v>
      </c>
      <c r="U14" s="37"/>
      <c r="V14" s="37"/>
      <c r="W14" s="38">
        <v>6.3E-2</v>
      </c>
      <c r="X14" s="37"/>
      <c r="Y14" s="37"/>
      <c r="Z14" s="36">
        <v>1.4999999999999999E-2</v>
      </c>
      <c r="AA14" s="37">
        <v>1.4999999999999999E-2</v>
      </c>
      <c r="AB14" s="37"/>
      <c r="AC14" s="37"/>
      <c r="AD14" s="43"/>
      <c r="AE14" s="37">
        <v>1.4999999999999999E-2</v>
      </c>
      <c r="AF14" s="37">
        <v>1.4999999999999999E-2</v>
      </c>
      <c r="AG14" s="37"/>
      <c r="AH14" s="37"/>
      <c r="AI14" s="38"/>
      <c r="AJ14" s="37"/>
    </row>
    <row r="15" spans="1:36" x14ac:dyDescent="0.2">
      <c r="A15" s="35" t="s">
        <v>12</v>
      </c>
      <c r="B15" s="36">
        <v>1.2</v>
      </c>
      <c r="C15" s="37">
        <v>1</v>
      </c>
      <c r="D15" s="37">
        <v>1</v>
      </c>
      <c r="E15" s="37">
        <v>0.5</v>
      </c>
      <c r="F15" s="38" t="s">
        <v>45</v>
      </c>
      <c r="G15" s="39"/>
      <c r="H15" s="39"/>
      <c r="I15" s="40" t="s">
        <v>102</v>
      </c>
      <c r="J15" s="41" t="s">
        <v>102</v>
      </c>
      <c r="K15" s="41" t="s">
        <v>103</v>
      </c>
      <c r="L15" s="42" t="s">
        <v>103</v>
      </c>
      <c r="M15" s="39"/>
      <c r="N15" s="36">
        <v>0.13</v>
      </c>
      <c r="O15" s="37"/>
      <c r="P15" s="37">
        <v>0.09</v>
      </c>
      <c r="Q15" s="37">
        <v>7.0000000000000007E-2</v>
      </c>
      <c r="R15" s="43">
        <v>0.06</v>
      </c>
      <c r="S15" s="37">
        <v>0.1</v>
      </c>
      <c r="T15" s="37"/>
      <c r="U15" s="37">
        <v>0.09</v>
      </c>
      <c r="V15" s="37">
        <v>7.0000000000000007E-2</v>
      </c>
      <c r="W15" s="38">
        <v>0.06</v>
      </c>
      <c r="X15" s="37"/>
      <c r="Y15" s="37"/>
      <c r="Z15" s="36">
        <v>2.4E-2</v>
      </c>
      <c r="AA15" s="37"/>
      <c r="AB15" s="37">
        <v>2.5999999999999999E-2</v>
      </c>
      <c r="AC15" s="37">
        <v>2.4E-2</v>
      </c>
      <c r="AD15" s="43">
        <v>2.4E-2</v>
      </c>
      <c r="AE15" s="37">
        <v>2.4E-2</v>
      </c>
      <c r="AF15" s="37"/>
      <c r="AG15" s="37">
        <v>2.5999999999999999E-2</v>
      </c>
      <c r="AH15" s="37">
        <v>2.4E-2</v>
      </c>
      <c r="AI15" s="38">
        <v>2.4E-2</v>
      </c>
      <c r="AJ15" s="37"/>
    </row>
    <row r="16" spans="1:36" x14ac:dyDescent="0.2">
      <c r="A16" s="35" t="s">
        <v>13</v>
      </c>
      <c r="B16" s="36">
        <v>1.6</v>
      </c>
      <c r="C16" s="37">
        <v>1</v>
      </c>
      <c r="D16" s="37">
        <v>1</v>
      </c>
      <c r="E16" s="37">
        <v>1</v>
      </c>
      <c r="F16" s="38">
        <v>1</v>
      </c>
      <c r="G16" s="39"/>
      <c r="H16" s="39"/>
      <c r="I16" s="40">
        <v>0.04</v>
      </c>
      <c r="J16" s="41">
        <v>0.05</v>
      </c>
      <c r="K16" s="41">
        <v>0.03</v>
      </c>
      <c r="L16" s="42">
        <v>0.03</v>
      </c>
      <c r="M16" s="39"/>
      <c r="N16" s="36">
        <v>0.11019999999999999</v>
      </c>
      <c r="O16" s="37"/>
      <c r="P16" s="37"/>
      <c r="Q16" s="37"/>
      <c r="R16" s="43"/>
      <c r="S16" s="37">
        <v>0.11019999999999999</v>
      </c>
      <c r="T16" s="37"/>
      <c r="U16" s="37"/>
      <c r="V16" s="37"/>
      <c r="W16" s="38"/>
      <c r="X16" s="37"/>
      <c r="Y16" s="37"/>
      <c r="Z16" s="36">
        <v>1.7299999999999999E-2</v>
      </c>
      <c r="AA16" s="37"/>
      <c r="AB16" s="37"/>
      <c r="AC16" s="37"/>
      <c r="AD16" s="43"/>
      <c r="AE16" s="37">
        <v>1.7299999999999999E-2</v>
      </c>
      <c r="AF16" s="37"/>
      <c r="AG16" s="37"/>
      <c r="AH16" s="37"/>
      <c r="AI16" s="38"/>
      <c r="AJ16" s="37"/>
    </row>
    <row r="17" spans="1:36" ht="71.25" customHeight="1" x14ac:dyDescent="0.2">
      <c r="A17" s="35" t="s">
        <v>14</v>
      </c>
      <c r="B17" s="36">
        <v>2.58</v>
      </c>
      <c r="C17" s="37">
        <v>1</v>
      </c>
      <c r="D17" s="37">
        <v>1</v>
      </c>
      <c r="E17" s="37">
        <v>1</v>
      </c>
      <c r="F17" s="38">
        <v>1</v>
      </c>
      <c r="G17" s="39"/>
      <c r="H17" s="39"/>
      <c r="I17" s="40">
        <v>0.04</v>
      </c>
      <c r="J17" s="41" t="s">
        <v>104</v>
      </c>
      <c r="K17" s="41">
        <v>0</v>
      </c>
      <c r="L17" s="42">
        <v>0</v>
      </c>
      <c r="M17" s="39"/>
      <c r="N17" s="36">
        <v>0.1389</v>
      </c>
      <c r="O17" s="37">
        <v>5.74E-2</v>
      </c>
      <c r="P17" s="37">
        <v>6.2399999999999997E-2</v>
      </c>
      <c r="Q17" s="37">
        <v>9.1499999999999998E-2</v>
      </c>
      <c r="R17" s="43">
        <v>3.73E-2</v>
      </c>
      <c r="S17" s="37">
        <v>0.12</v>
      </c>
      <c r="T17" s="37">
        <v>4.7899999999999998E-2</v>
      </c>
      <c r="U17" s="37">
        <v>7.0800000000000002E-2</v>
      </c>
      <c r="V17" s="37">
        <v>8.0799999999999997E-2</v>
      </c>
      <c r="W17" s="38">
        <v>6.0999999999999999E-2</v>
      </c>
      <c r="X17" s="37"/>
      <c r="Y17" s="37"/>
      <c r="Z17" s="36">
        <v>1.0999999999999999E-2</v>
      </c>
      <c r="AA17" s="37">
        <v>1.9E-2</v>
      </c>
      <c r="AB17" s="37">
        <v>0.03</v>
      </c>
      <c r="AC17" s="37">
        <v>6.0000000000000001E-3</v>
      </c>
      <c r="AD17" s="43">
        <v>1.2E-2</v>
      </c>
      <c r="AE17" s="37" t="s">
        <v>98</v>
      </c>
      <c r="AF17" s="37"/>
      <c r="AG17" s="37"/>
      <c r="AH17" s="37"/>
      <c r="AI17" s="38"/>
      <c r="AJ17" s="37"/>
    </row>
    <row r="18" spans="1:36" x14ac:dyDescent="0.2">
      <c r="A18" s="35" t="s">
        <v>15</v>
      </c>
      <c r="B18" s="36">
        <v>4.03</v>
      </c>
      <c r="C18" s="37">
        <v>1.22</v>
      </c>
      <c r="D18" s="37">
        <v>1.1000000000000001</v>
      </c>
      <c r="E18" s="37" t="s">
        <v>45</v>
      </c>
      <c r="F18" s="38">
        <v>1.01</v>
      </c>
      <c r="G18" s="39"/>
      <c r="H18" s="39"/>
      <c r="I18" s="40">
        <v>0.06</v>
      </c>
      <c r="J18" s="41">
        <v>0.06</v>
      </c>
      <c r="K18" s="41">
        <v>0.03</v>
      </c>
      <c r="L18" s="42">
        <v>0.03</v>
      </c>
      <c r="M18" s="39"/>
      <c r="N18" s="36">
        <v>0.31080000000000002</v>
      </c>
      <c r="O18" s="37" t="s">
        <v>108</v>
      </c>
      <c r="P18" s="37"/>
      <c r="Q18" s="37"/>
      <c r="R18" s="43"/>
      <c r="S18" s="37">
        <v>0.31080000000000002</v>
      </c>
      <c r="T18" s="37" t="s">
        <v>108</v>
      </c>
      <c r="U18" s="37"/>
      <c r="V18" s="37"/>
      <c r="W18" s="38"/>
      <c r="X18" s="37"/>
      <c r="Y18" s="37"/>
      <c r="Z18" s="36"/>
      <c r="AA18" s="37" t="s">
        <v>108</v>
      </c>
      <c r="AB18" s="37"/>
      <c r="AC18" s="37"/>
      <c r="AD18" s="43"/>
      <c r="AE18" s="37"/>
      <c r="AF18" s="37" t="s">
        <v>108</v>
      </c>
      <c r="AG18" s="37"/>
      <c r="AH18" s="37"/>
      <c r="AI18" s="38"/>
      <c r="AJ18" s="37"/>
    </row>
    <row r="19" spans="1:36" x14ac:dyDescent="0.2">
      <c r="A19" s="35" t="s">
        <v>16</v>
      </c>
      <c r="B19" s="36" t="s">
        <v>45</v>
      </c>
      <c r="C19" s="37" t="s">
        <v>45</v>
      </c>
      <c r="D19" s="37" t="s">
        <v>45</v>
      </c>
      <c r="E19" s="37" t="s">
        <v>45</v>
      </c>
      <c r="F19" s="38" t="s">
        <v>45</v>
      </c>
      <c r="G19" s="39"/>
      <c r="H19" s="39"/>
      <c r="I19" s="40">
        <v>0.03</v>
      </c>
      <c r="J19" s="41">
        <v>0.03</v>
      </c>
      <c r="K19" s="41">
        <v>0.03</v>
      </c>
      <c r="L19" s="42">
        <v>0.03</v>
      </c>
      <c r="M19" s="39"/>
      <c r="N19" s="36">
        <v>0.11192566446435574</v>
      </c>
      <c r="O19" s="37">
        <v>3.5598998401061933E-2</v>
      </c>
      <c r="P19" s="37"/>
      <c r="Q19" s="37">
        <v>4.253778622499773E-2</v>
      </c>
      <c r="R19" s="43">
        <v>2.9866956285636709E-2</v>
      </c>
      <c r="S19" s="37">
        <v>0.11192566446435574</v>
      </c>
      <c r="T19" s="37">
        <v>3.5598998401061933E-2</v>
      </c>
      <c r="U19" s="37"/>
      <c r="V19" s="37">
        <v>4.253778622499773E-2</v>
      </c>
      <c r="W19" s="38">
        <v>2.9866956285636709E-2</v>
      </c>
      <c r="X19" s="37"/>
      <c r="Y19" s="37"/>
      <c r="Z19" s="36">
        <v>1.4999999999999999E-2</v>
      </c>
      <c r="AA19" s="37">
        <v>0.01</v>
      </c>
      <c r="AB19" s="37"/>
      <c r="AC19" s="37"/>
      <c r="AD19" s="43"/>
      <c r="AE19" s="37">
        <v>1.4999999999999999E-2</v>
      </c>
      <c r="AF19" s="37">
        <v>0.01</v>
      </c>
      <c r="AG19" s="37"/>
      <c r="AH19" s="37"/>
      <c r="AI19" s="38"/>
      <c r="AJ19" s="37"/>
    </row>
    <row r="20" spans="1:36" x14ac:dyDescent="0.2">
      <c r="A20" s="35" t="s">
        <v>17</v>
      </c>
      <c r="B20" s="36">
        <v>1.86</v>
      </c>
      <c r="C20" s="37">
        <v>1.1000000000000001</v>
      </c>
      <c r="D20" s="37">
        <v>1.1000000000000001</v>
      </c>
      <c r="E20" s="37">
        <v>1.1000000000000001</v>
      </c>
      <c r="F20" s="38">
        <v>1.1000000000000001</v>
      </c>
      <c r="G20" s="39"/>
      <c r="H20" s="39"/>
      <c r="I20" s="40">
        <v>7.0000000000000007E-2</v>
      </c>
      <c r="J20" s="41">
        <v>7.0000000000000007E-2</v>
      </c>
      <c r="K20" s="41">
        <v>0.05</v>
      </c>
      <c r="L20" s="42">
        <v>0.05</v>
      </c>
      <c r="M20" s="39"/>
      <c r="N20" s="36">
        <v>0.24</v>
      </c>
      <c r="O20" s="37">
        <v>5.5E-2</v>
      </c>
      <c r="P20" s="37">
        <v>0.08</v>
      </c>
      <c r="Q20" s="37">
        <v>6.0999999999999999E-2</v>
      </c>
      <c r="R20" s="43">
        <v>5.5E-2</v>
      </c>
      <c r="S20" s="37">
        <v>0.23100000000000001</v>
      </c>
      <c r="T20" s="37">
        <v>4.2000000000000003E-2</v>
      </c>
      <c r="U20" s="37"/>
      <c r="V20" s="37">
        <v>0.01</v>
      </c>
      <c r="W20" s="38">
        <v>5.5E-2</v>
      </c>
      <c r="X20" s="37"/>
      <c r="Y20" s="37"/>
      <c r="Z20" s="36"/>
      <c r="AA20" s="37"/>
      <c r="AB20" s="37"/>
      <c r="AC20" s="37"/>
      <c r="AD20" s="43"/>
      <c r="AE20" s="37"/>
      <c r="AF20" s="37"/>
      <c r="AG20" s="37"/>
      <c r="AH20" s="37"/>
      <c r="AI20" s="38"/>
      <c r="AJ20" s="37"/>
    </row>
    <row r="21" spans="1:36" x14ac:dyDescent="0.2">
      <c r="A21" s="35" t="s">
        <v>18</v>
      </c>
      <c r="B21" s="36" t="s">
        <v>45</v>
      </c>
      <c r="C21" s="37" t="s">
        <v>45</v>
      </c>
      <c r="D21" s="37" t="s">
        <v>45</v>
      </c>
      <c r="E21" s="37" t="s">
        <v>45</v>
      </c>
      <c r="F21" s="38" t="s">
        <v>45</v>
      </c>
      <c r="G21" s="39"/>
      <c r="H21" s="39"/>
      <c r="I21" s="40" t="s">
        <v>45</v>
      </c>
      <c r="J21" s="41" t="s">
        <v>45</v>
      </c>
      <c r="K21" s="41" t="s">
        <v>45</v>
      </c>
      <c r="L21" s="42" t="s">
        <v>45</v>
      </c>
      <c r="M21" s="39"/>
      <c r="N21" s="36" t="s">
        <v>108</v>
      </c>
      <c r="O21" s="37" t="s">
        <v>108</v>
      </c>
      <c r="P21" s="37"/>
      <c r="Q21" s="37"/>
      <c r="R21" s="43"/>
      <c r="S21" s="37" t="s">
        <v>108</v>
      </c>
      <c r="T21" s="37" t="s">
        <v>108</v>
      </c>
      <c r="U21" s="37"/>
      <c r="V21" s="37"/>
      <c r="W21" s="38"/>
      <c r="X21" s="37"/>
      <c r="Y21" s="37"/>
      <c r="Z21" s="36" t="s">
        <v>108</v>
      </c>
      <c r="AA21" s="37" t="s">
        <v>108</v>
      </c>
      <c r="AB21" s="37"/>
      <c r="AC21" s="37"/>
      <c r="AD21" s="43"/>
      <c r="AE21" s="37" t="s">
        <v>108</v>
      </c>
      <c r="AF21" s="37" t="s">
        <v>108</v>
      </c>
      <c r="AG21" s="37"/>
      <c r="AH21" s="37"/>
      <c r="AI21" s="38"/>
      <c r="AJ21" s="37"/>
    </row>
    <row r="22" spans="1:36" x14ac:dyDescent="0.2">
      <c r="A22" s="35" t="s">
        <v>19</v>
      </c>
      <c r="B22" s="36" t="s">
        <v>45</v>
      </c>
      <c r="C22" s="37">
        <v>1.1000000000000001</v>
      </c>
      <c r="D22" s="37">
        <v>1.1000000000000001</v>
      </c>
      <c r="E22" s="37">
        <v>0.91</v>
      </c>
      <c r="F22" s="38">
        <v>0.1</v>
      </c>
      <c r="G22" s="39"/>
      <c r="H22" s="39"/>
      <c r="I22" s="40">
        <v>0.03</v>
      </c>
      <c r="J22" s="41" t="s">
        <v>45</v>
      </c>
      <c r="K22" s="41" t="s">
        <v>45</v>
      </c>
      <c r="L22" s="42" t="s">
        <v>45</v>
      </c>
      <c r="M22" s="39"/>
      <c r="N22" s="36">
        <v>0.114</v>
      </c>
      <c r="O22" s="37">
        <v>2.8245096827722561E-2</v>
      </c>
      <c r="P22" s="37"/>
      <c r="Q22" s="37"/>
      <c r="R22" s="43"/>
      <c r="S22" s="37">
        <v>0.114</v>
      </c>
      <c r="T22" s="37">
        <v>2.8245096827722561E-2</v>
      </c>
      <c r="U22" s="37"/>
      <c r="V22" s="37"/>
      <c r="W22" s="38"/>
      <c r="X22" s="37"/>
      <c r="Y22" s="37"/>
      <c r="Z22" s="36">
        <v>4.0000000000000001E-3</v>
      </c>
      <c r="AA22" s="37">
        <v>1.8666666666666668E-2</v>
      </c>
      <c r="AB22" s="37"/>
      <c r="AC22" s="37"/>
      <c r="AD22" s="43"/>
      <c r="AE22" s="37">
        <v>4.0000000000000001E-3</v>
      </c>
      <c r="AF22" s="37">
        <v>1.8666666666666668E-2</v>
      </c>
      <c r="AG22" s="37"/>
      <c r="AH22" s="37"/>
      <c r="AI22" s="38"/>
      <c r="AJ22" s="37"/>
    </row>
    <row r="23" spans="1:36" x14ac:dyDescent="0.2">
      <c r="A23" s="35" t="s">
        <v>20</v>
      </c>
      <c r="B23" s="36">
        <v>2</v>
      </c>
      <c r="C23" s="37">
        <v>1.1000000000000001</v>
      </c>
      <c r="D23" s="37" t="s">
        <v>45</v>
      </c>
      <c r="E23" s="37">
        <v>1.5</v>
      </c>
      <c r="F23" s="38">
        <v>0.2</v>
      </c>
      <c r="G23" s="39"/>
      <c r="H23" s="39"/>
      <c r="I23" s="40">
        <v>0.03</v>
      </c>
      <c r="J23" s="41">
        <v>0.03</v>
      </c>
      <c r="K23" s="41">
        <v>0.03</v>
      </c>
      <c r="L23" s="42">
        <v>0.03</v>
      </c>
      <c r="M23" s="39"/>
      <c r="N23" s="36" t="s">
        <v>108</v>
      </c>
      <c r="O23" s="37">
        <v>4.1000000000000002E-2</v>
      </c>
      <c r="P23" s="37"/>
      <c r="Q23" s="37">
        <v>4.7E-2</v>
      </c>
      <c r="R23" s="43"/>
      <c r="S23" s="37" t="s">
        <v>108</v>
      </c>
      <c r="T23" s="37">
        <v>4.1000000000000002E-2</v>
      </c>
      <c r="U23" s="37"/>
      <c r="V23" s="37">
        <v>4.7E-2</v>
      </c>
      <c r="W23" s="38"/>
      <c r="X23" s="37"/>
      <c r="Y23" s="37"/>
      <c r="Z23" s="36" t="s">
        <v>108</v>
      </c>
      <c r="AA23" s="37" t="s">
        <v>108</v>
      </c>
      <c r="AB23" s="37"/>
      <c r="AC23" s="37"/>
      <c r="AD23" s="43"/>
      <c r="AE23" s="37" t="s">
        <v>108</v>
      </c>
      <c r="AF23" s="37" t="s">
        <v>108</v>
      </c>
      <c r="AG23" s="37"/>
      <c r="AH23" s="37"/>
      <c r="AI23" s="38"/>
      <c r="AJ23" s="37"/>
    </row>
    <row r="24" spans="1:36" x14ac:dyDescent="0.2">
      <c r="A24" s="35" t="s">
        <v>21</v>
      </c>
      <c r="B24" s="36">
        <v>2.66</v>
      </c>
      <c r="C24" s="37">
        <v>1.1200000000000001</v>
      </c>
      <c r="D24" s="37">
        <v>1.1000000000000001</v>
      </c>
      <c r="E24" s="37">
        <v>0.62</v>
      </c>
      <c r="F24" s="38">
        <v>7.0000000000000007E-2</v>
      </c>
      <c r="G24" s="39"/>
      <c r="H24" s="39"/>
      <c r="I24" s="40">
        <v>0.03</v>
      </c>
      <c r="J24" s="41">
        <v>0.03</v>
      </c>
      <c r="K24" s="41">
        <v>0.03</v>
      </c>
      <c r="L24" s="42">
        <v>0.03</v>
      </c>
      <c r="M24" s="39"/>
      <c r="N24" s="36">
        <v>0.16200000000000001</v>
      </c>
      <c r="O24" s="37">
        <v>0.05</v>
      </c>
      <c r="P24" s="37">
        <v>6.5000000000000002E-2</v>
      </c>
      <c r="Q24" s="37">
        <v>0.08</v>
      </c>
      <c r="R24" s="43">
        <v>4.2000000000000003E-2</v>
      </c>
      <c r="S24" s="37">
        <v>0.08</v>
      </c>
      <c r="T24" s="37">
        <v>3.3000000000000002E-2</v>
      </c>
      <c r="U24" s="37">
        <v>5.8999999999999997E-2</v>
      </c>
      <c r="V24" s="37">
        <v>0.08</v>
      </c>
      <c r="W24" s="38">
        <v>4.1000000000000002E-2</v>
      </c>
      <c r="X24" s="37"/>
      <c r="Y24" s="37"/>
      <c r="Z24" s="36">
        <v>2.8000000000000001E-2</v>
      </c>
      <c r="AA24" s="37">
        <v>2.8000000000000001E-2</v>
      </c>
      <c r="AB24" s="37"/>
      <c r="AC24" s="37"/>
      <c r="AD24" s="43"/>
      <c r="AE24" s="37">
        <v>2.8000000000000001E-2</v>
      </c>
      <c r="AF24" s="37">
        <v>2.8000000000000001E-2</v>
      </c>
      <c r="AG24" s="37"/>
      <c r="AH24" s="37"/>
      <c r="AI24" s="38"/>
      <c r="AJ24" s="37"/>
    </row>
    <row r="25" spans="1:36" x14ac:dyDescent="0.2">
      <c r="A25" s="35" t="s">
        <v>22</v>
      </c>
      <c r="B25" s="36">
        <v>3.45</v>
      </c>
      <c r="C25" s="37">
        <v>1.1000000000000001</v>
      </c>
      <c r="D25" s="37">
        <v>1.1000000000000001</v>
      </c>
      <c r="E25" s="37" t="s">
        <v>45</v>
      </c>
      <c r="F25" s="38" t="s">
        <v>45</v>
      </c>
      <c r="G25" s="39"/>
      <c r="H25" s="39"/>
      <c r="I25" s="40" t="s">
        <v>45</v>
      </c>
      <c r="J25" s="41">
        <v>4.4999999999999998E-2</v>
      </c>
      <c r="K25" s="41" t="s">
        <v>45</v>
      </c>
      <c r="L25" s="42">
        <v>0.03</v>
      </c>
      <c r="M25" s="39"/>
      <c r="N25" s="36"/>
      <c r="O25" s="37"/>
      <c r="P25" s="37"/>
      <c r="Q25" s="37"/>
      <c r="R25" s="43"/>
      <c r="S25" s="37">
        <v>0.154</v>
      </c>
      <c r="T25" s="37"/>
      <c r="U25" s="37">
        <v>0.154</v>
      </c>
      <c r="V25" s="37"/>
      <c r="W25" s="38"/>
      <c r="X25" s="37"/>
      <c r="Y25" s="37"/>
      <c r="Z25" s="36"/>
      <c r="AA25" s="37"/>
      <c r="AB25" s="37"/>
      <c r="AC25" s="37"/>
      <c r="AD25" s="43"/>
      <c r="AE25" s="37">
        <v>2.0454545454545456E-3</v>
      </c>
      <c r="AF25" s="37"/>
      <c r="AG25" s="37">
        <v>5.3214285714285721E-2</v>
      </c>
      <c r="AH25" s="37"/>
      <c r="AI25" s="38"/>
      <c r="AJ25" s="37"/>
    </row>
    <row r="26" spans="1:36" x14ac:dyDescent="0.2">
      <c r="A26" s="35" t="s">
        <v>23</v>
      </c>
      <c r="B26" s="36">
        <v>2.56</v>
      </c>
      <c r="C26" s="37">
        <v>1</v>
      </c>
      <c r="D26" s="37" t="s">
        <v>45</v>
      </c>
      <c r="E26" s="37" t="s">
        <v>45</v>
      </c>
      <c r="F26" s="38" t="s">
        <v>45</v>
      </c>
      <c r="G26" s="39"/>
      <c r="H26" s="39"/>
      <c r="I26" s="40">
        <v>4.4999999999999998E-2</v>
      </c>
      <c r="J26" s="41">
        <v>7.0000000000000007E-2</v>
      </c>
      <c r="K26" s="41">
        <v>0.03</v>
      </c>
      <c r="L26" s="42">
        <v>0.03</v>
      </c>
      <c r="M26" s="39"/>
      <c r="N26" s="36">
        <v>0.21</v>
      </c>
      <c r="O26" s="37">
        <v>2.1163285805436756E-2</v>
      </c>
      <c r="P26" s="37"/>
      <c r="Q26" s="37"/>
      <c r="R26" s="43"/>
      <c r="S26" s="37">
        <v>0.1565</v>
      </c>
      <c r="T26" s="37">
        <v>1.449843012641115E-2</v>
      </c>
      <c r="U26" s="37"/>
      <c r="V26" s="37"/>
      <c r="W26" s="38"/>
      <c r="X26" s="37"/>
      <c r="Y26" s="37"/>
      <c r="Z26" s="36">
        <v>5.3650793650793664E-2</v>
      </c>
      <c r="AA26" s="37">
        <v>1.6915422885572132E-2</v>
      </c>
      <c r="AB26" s="37"/>
      <c r="AC26" s="37"/>
      <c r="AD26" s="43"/>
      <c r="AE26" s="37">
        <v>9.0521831735889263E-3</v>
      </c>
      <c r="AF26" s="37">
        <v>2.4183006535947713E-2</v>
      </c>
      <c r="AG26" s="37"/>
      <c r="AH26" s="37"/>
      <c r="AI26" s="38"/>
      <c r="AJ26" s="37"/>
    </row>
    <row r="27" spans="1:36" x14ac:dyDescent="0.2">
      <c r="A27" s="35" t="s">
        <v>24</v>
      </c>
      <c r="B27" s="36">
        <v>3</v>
      </c>
      <c r="C27" s="37">
        <v>1.1000000000000001</v>
      </c>
      <c r="D27" s="37">
        <v>1.1000000000000001</v>
      </c>
      <c r="E27" s="37" t="s">
        <v>105</v>
      </c>
      <c r="F27" s="38">
        <v>0.2</v>
      </c>
      <c r="G27" s="39"/>
      <c r="H27" s="39"/>
      <c r="I27" s="40">
        <v>2.8299999999999999E-2</v>
      </c>
      <c r="J27" s="41">
        <v>2.8299999999999999E-2</v>
      </c>
      <c r="K27" s="41">
        <v>2.8299999999999999E-2</v>
      </c>
      <c r="L27" s="42">
        <v>2.8299999999999999E-2</v>
      </c>
      <c r="M27" s="39"/>
      <c r="N27" s="36">
        <v>0.15186915887850466</v>
      </c>
      <c r="O27" s="37">
        <v>4.6728971962616821E-2</v>
      </c>
      <c r="P27" s="37"/>
      <c r="Q27" s="37">
        <v>7.476635514018691E-2</v>
      </c>
      <c r="R27" s="43">
        <v>3.9719626168224297E-2</v>
      </c>
      <c r="S27" s="37">
        <v>0.15186915887850466</v>
      </c>
      <c r="T27" s="37">
        <v>4.6728971962616821E-2</v>
      </c>
      <c r="U27" s="37"/>
      <c r="V27" s="37">
        <v>7.476635514018691E-2</v>
      </c>
      <c r="W27" s="38">
        <v>3.9719626168224297E-2</v>
      </c>
      <c r="X27" s="37"/>
      <c r="Y27" s="37"/>
      <c r="Z27" s="36"/>
      <c r="AA27" s="37">
        <v>2.8000000000000001E-2</v>
      </c>
      <c r="AB27" s="37">
        <v>2.8000000000000001E-2</v>
      </c>
      <c r="AC27" s="37"/>
      <c r="AD27" s="43" t="s">
        <v>108</v>
      </c>
      <c r="AE27" s="37"/>
      <c r="AF27" s="37">
        <v>2.8000000000000001E-2</v>
      </c>
      <c r="AG27" s="37">
        <v>2.8000000000000001E-2</v>
      </c>
      <c r="AH27" s="37"/>
      <c r="AI27" s="38"/>
      <c r="AJ27" s="37"/>
    </row>
    <row r="28" spans="1:36" x14ac:dyDescent="0.2">
      <c r="A28" s="35" t="s">
        <v>25</v>
      </c>
      <c r="B28" s="36">
        <v>2.5</v>
      </c>
      <c r="C28" s="37">
        <v>1</v>
      </c>
      <c r="D28" s="37">
        <v>1</v>
      </c>
      <c r="E28" s="37" t="s">
        <v>45</v>
      </c>
      <c r="F28" s="38" t="s">
        <v>45</v>
      </c>
      <c r="G28" s="39"/>
      <c r="H28" s="39"/>
      <c r="I28" s="40" t="s">
        <v>45</v>
      </c>
      <c r="J28" s="41">
        <v>0.03</v>
      </c>
      <c r="K28" s="41" t="s">
        <v>45</v>
      </c>
      <c r="L28" s="42">
        <v>0.03</v>
      </c>
      <c r="M28" s="39"/>
      <c r="N28" s="36"/>
      <c r="O28" s="37"/>
      <c r="P28" s="37"/>
      <c r="Q28" s="37"/>
      <c r="R28" s="43"/>
      <c r="S28" s="37"/>
      <c r="T28" s="37"/>
      <c r="U28" s="37"/>
      <c r="V28" s="37"/>
      <c r="W28" s="38"/>
      <c r="X28" s="37"/>
      <c r="Y28" s="37"/>
      <c r="Z28" s="36"/>
      <c r="AA28" s="37"/>
      <c r="AB28" s="37"/>
      <c r="AC28" s="37"/>
      <c r="AD28" s="43"/>
      <c r="AE28" s="37">
        <v>0.01</v>
      </c>
      <c r="AF28" s="37">
        <v>0.01</v>
      </c>
      <c r="AG28" s="37"/>
      <c r="AH28" s="37"/>
      <c r="AI28" s="38"/>
      <c r="AJ28" s="37"/>
    </row>
    <row r="29" spans="1:36" x14ac:dyDescent="0.2">
      <c r="A29" s="35" t="s">
        <v>26</v>
      </c>
      <c r="B29" s="36">
        <v>2.62</v>
      </c>
      <c r="C29" s="37">
        <v>1.17</v>
      </c>
      <c r="D29" s="37">
        <v>1.1000000000000001</v>
      </c>
      <c r="E29" s="37">
        <v>0.92</v>
      </c>
      <c r="F29" s="38">
        <v>1.3</v>
      </c>
      <c r="G29" s="39"/>
      <c r="H29" s="39"/>
      <c r="I29" s="40" t="s">
        <v>45</v>
      </c>
      <c r="J29" s="41" t="s">
        <v>45</v>
      </c>
      <c r="K29" s="41">
        <v>0.03</v>
      </c>
      <c r="L29" s="42">
        <v>0.03</v>
      </c>
      <c r="M29" s="39"/>
      <c r="N29" s="36"/>
      <c r="O29" s="37"/>
      <c r="P29" s="37"/>
      <c r="Q29" s="37"/>
      <c r="R29" s="43"/>
      <c r="S29" s="37"/>
      <c r="T29" s="37"/>
      <c r="U29" s="37"/>
      <c r="V29" s="37"/>
      <c r="W29" s="38"/>
      <c r="X29" s="37"/>
      <c r="Y29" s="37"/>
      <c r="Z29" s="36"/>
      <c r="AA29" s="37"/>
      <c r="AB29" s="37"/>
      <c r="AC29" s="37"/>
      <c r="AD29" s="43"/>
      <c r="AE29" s="37"/>
      <c r="AF29" s="37"/>
      <c r="AG29" s="37"/>
      <c r="AH29" s="37"/>
      <c r="AI29" s="38"/>
      <c r="AJ29" s="37"/>
    </row>
    <row r="30" spans="1:36" x14ac:dyDescent="0.2">
      <c r="A30" s="35" t="s">
        <v>27</v>
      </c>
      <c r="B30" s="36">
        <v>1.6</v>
      </c>
      <c r="C30" s="37">
        <v>1</v>
      </c>
      <c r="D30" s="37">
        <v>1</v>
      </c>
      <c r="E30" s="37">
        <v>1</v>
      </c>
      <c r="F30" s="38" t="s">
        <v>45</v>
      </c>
      <c r="G30" s="39"/>
      <c r="H30" s="39"/>
      <c r="I30" s="40">
        <v>0.04</v>
      </c>
      <c r="J30" s="41">
        <v>0.05</v>
      </c>
      <c r="K30" s="41">
        <v>0.03</v>
      </c>
      <c r="L30" s="42">
        <v>0.03</v>
      </c>
      <c r="M30" s="39"/>
      <c r="N30" s="36">
        <v>0.11016144349477683</v>
      </c>
      <c r="O30" s="37" t="s">
        <v>108</v>
      </c>
      <c r="P30" s="37"/>
      <c r="Q30" s="37">
        <v>8.0721747388414061E-2</v>
      </c>
      <c r="R30" s="43"/>
      <c r="S30" s="37">
        <v>0.11016144349477683</v>
      </c>
      <c r="T30" s="37" t="s">
        <v>108</v>
      </c>
      <c r="U30" s="37"/>
      <c r="V30" s="37">
        <v>8.0721747388414061E-2</v>
      </c>
      <c r="W30" s="38"/>
      <c r="X30" s="37"/>
      <c r="Y30" s="37"/>
      <c r="Z30" s="36">
        <v>1.7333333333333333E-2</v>
      </c>
      <c r="AA30" s="37" t="s">
        <v>108</v>
      </c>
      <c r="AB30" s="37"/>
      <c r="AC30" s="37">
        <v>1.3000000000000001E-2</v>
      </c>
      <c r="AD30" s="43"/>
      <c r="AE30" s="37">
        <v>1.7333333333333333E-2</v>
      </c>
      <c r="AF30" s="37" t="s">
        <v>108</v>
      </c>
      <c r="AG30" s="37"/>
      <c r="AH30" s="37">
        <v>1.3000000000000001E-2</v>
      </c>
      <c r="AI30" s="38"/>
      <c r="AJ30" s="37"/>
    </row>
    <row r="31" spans="1:36" x14ac:dyDescent="0.2">
      <c r="A31" s="35" t="s">
        <v>28</v>
      </c>
      <c r="B31" s="36">
        <v>2.5</v>
      </c>
      <c r="C31" s="37" t="s">
        <v>106</v>
      </c>
      <c r="D31" s="37">
        <v>1.1000000000000001</v>
      </c>
      <c r="E31" s="37" t="s">
        <v>107</v>
      </c>
      <c r="F31" s="38" t="s">
        <v>107</v>
      </c>
      <c r="G31" s="39"/>
      <c r="H31" s="39"/>
      <c r="I31" s="40">
        <v>0.03</v>
      </c>
      <c r="J31" s="41">
        <v>0.03</v>
      </c>
      <c r="K31" s="41">
        <v>0.03</v>
      </c>
      <c r="L31" s="42">
        <v>0.03</v>
      </c>
      <c r="M31" s="39"/>
      <c r="N31" s="36">
        <v>0.16549999999999998</v>
      </c>
      <c r="O31" s="37">
        <v>5.45E-2</v>
      </c>
      <c r="P31" s="37">
        <v>7.9000000000000001E-2</v>
      </c>
      <c r="Q31" s="37">
        <v>4.65E-2</v>
      </c>
      <c r="R31" s="43">
        <v>5.3000000000000005E-2</v>
      </c>
      <c r="S31" s="37">
        <v>8.9499999999999996E-2</v>
      </c>
      <c r="T31" s="37">
        <v>3.3500000000000002E-2</v>
      </c>
      <c r="U31" s="37">
        <v>7.9000000000000001E-2</v>
      </c>
      <c r="V31" s="37">
        <v>4.65E-2</v>
      </c>
      <c r="W31" s="38">
        <v>2.2499999999999999E-2</v>
      </c>
      <c r="X31" s="37"/>
      <c r="Y31" s="37"/>
      <c r="Z31" s="36">
        <v>3.2225579053373646E-3</v>
      </c>
      <c r="AA31" s="37">
        <v>1.5596330275229359E-2</v>
      </c>
      <c r="AB31" s="37">
        <v>2.4472573839662452E-2</v>
      </c>
      <c r="AC31" s="37">
        <v>1.4695340501792116E-2</v>
      </c>
      <c r="AD31" s="43">
        <v>6.9182389937106886E-3</v>
      </c>
      <c r="AE31" s="37">
        <v>5.7728119180633199E-3</v>
      </c>
      <c r="AF31" s="37">
        <v>1.5920398009950248E-2</v>
      </c>
      <c r="AG31" s="37">
        <v>2.4472573839662452E-2</v>
      </c>
      <c r="AH31" s="37">
        <v>1.4695340501792116E-2</v>
      </c>
      <c r="AI31" s="38">
        <v>6.666666666666668E-3</v>
      </c>
      <c r="AJ31" s="37"/>
    </row>
    <row r="32" spans="1:36" x14ac:dyDescent="0.2">
      <c r="A32" s="35" t="s">
        <v>29</v>
      </c>
      <c r="B32" s="36">
        <v>2.2000000000000002</v>
      </c>
      <c r="C32" s="37">
        <v>1.1000000000000001</v>
      </c>
      <c r="D32" s="37" t="s">
        <v>45</v>
      </c>
      <c r="E32" s="37">
        <v>0.7</v>
      </c>
      <c r="F32" s="38" t="s">
        <v>45</v>
      </c>
      <c r="G32" s="39"/>
      <c r="H32" s="39"/>
      <c r="I32" s="40">
        <v>0.02</v>
      </c>
      <c r="J32" s="41">
        <v>0.02</v>
      </c>
      <c r="K32" s="41">
        <v>0.02</v>
      </c>
      <c r="L32" s="42">
        <v>0.02</v>
      </c>
      <c r="M32" s="39"/>
      <c r="N32" s="36">
        <v>0.14810000000000001</v>
      </c>
      <c r="O32" s="37" t="s">
        <v>108</v>
      </c>
      <c r="P32" s="37"/>
      <c r="Q32" s="37"/>
      <c r="R32" s="43"/>
      <c r="S32" s="37">
        <v>0.14810000000000001</v>
      </c>
      <c r="T32" s="37" t="s">
        <v>108</v>
      </c>
      <c r="U32" s="37"/>
      <c r="V32" s="37"/>
      <c r="W32" s="38"/>
      <c r="X32" s="37"/>
      <c r="Y32" s="37"/>
      <c r="Z32" s="36">
        <v>0.02</v>
      </c>
      <c r="AA32" s="37">
        <v>0.02</v>
      </c>
      <c r="AB32" s="37"/>
      <c r="AC32" s="37"/>
      <c r="AD32" s="43"/>
      <c r="AE32" s="37">
        <v>0.02</v>
      </c>
      <c r="AF32" s="37">
        <v>0.02</v>
      </c>
      <c r="AG32" s="37"/>
      <c r="AH32" s="37"/>
      <c r="AI32" s="38"/>
      <c r="AJ32" s="37"/>
    </row>
    <row r="33" spans="1:36" ht="13.5" thickBot="1" x14ac:dyDescent="0.25">
      <c r="A33" s="44" t="s">
        <v>30</v>
      </c>
      <c r="B33" s="45">
        <v>2.3639999999999999</v>
      </c>
      <c r="C33" s="46">
        <v>1.127</v>
      </c>
      <c r="D33" s="46" t="s">
        <v>45</v>
      </c>
      <c r="E33" s="46" t="s">
        <v>45</v>
      </c>
      <c r="F33" s="47" t="s">
        <v>45</v>
      </c>
      <c r="G33" s="39"/>
      <c r="H33" s="39"/>
      <c r="I33" s="48">
        <v>0.06</v>
      </c>
      <c r="J33" s="49">
        <v>0.06</v>
      </c>
      <c r="K33" s="49">
        <v>3.5000000000000003E-2</v>
      </c>
      <c r="L33" s="50">
        <v>3.5000000000000003E-2</v>
      </c>
      <c r="M33" s="39"/>
      <c r="N33" s="45">
        <v>0.19940476190476189</v>
      </c>
      <c r="O33" s="46">
        <v>5.1190476190476189E-2</v>
      </c>
      <c r="P33" s="46"/>
      <c r="Q33" s="46"/>
      <c r="R33" s="51"/>
      <c r="S33" s="46">
        <v>0.1380952380952381</v>
      </c>
      <c r="T33" s="46">
        <v>3.273809523809524E-2</v>
      </c>
      <c r="U33" s="46"/>
      <c r="V33" s="46"/>
      <c r="W33" s="47"/>
      <c r="X33" s="37"/>
      <c r="Y33" s="37"/>
      <c r="Z33" s="45" t="s">
        <v>108</v>
      </c>
      <c r="AA33" s="46" t="s">
        <v>108</v>
      </c>
      <c r="AB33" s="46"/>
      <c r="AC33" s="46"/>
      <c r="AD33" s="51"/>
      <c r="AE33" s="46" t="s">
        <v>108</v>
      </c>
      <c r="AF33" s="46" t="s">
        <v>108</v>
      </c>
      <c r="AG33" s="46"/>
      <c r="AH33" s="46"/>
      <c r="AI33" s="47"/>
      <c r="AJ33" s="37"/>
    </row>
    <row r="34" spans="1:36" ht="13.5" thickBot="1" x14ac:dyDescent="0.25">
      <c r="O34" s="3"/>
      <c r="P34" s="3"/>
      <c r="Q34" s="3"/>
      <c r="R34" s="3"/>
      <c r="S34" s="3"/>
      <c r="T34" s="3"/>
      <c r="U34" s="3"/>
      <c r="V34" s="3"/>
      <c r="W34" s="3"/>
      <c r="X34" s="3"/>
      <c r="Y34" s="3"/>
      <c r="Z34" s="3"/>
      <c r="AA34" s="3"/>
      <c r="AB34" s="3"/>
      <c r="AC34" s="3"/>
      <c r="AD34" s="3"/>
      <c r="AE34" s="3"/>
      <c r="AF34" s="3"/>
      <c r="AG34" s="3"/>
      <c r="AH34" s="3"/>
      <c r="AI34" s="3"/>
      <c r="AJ34" s="3"/>
    </row>
    <row r="35" spans="1:36" x14ac:dyDescent="0.2">
      <c r="A35" s="73"/>
      <c r="B35" s="74" t="s">
        <v>83</v>
      </c>
      <c r="C35" s="74" t="s">
        <v>84</v>
      </c>
      <c r="D35" s="74" t="s">
        <v>85</v>
      </c>
      <c r="E35" s="74" t="s">
        <v>86</v>
      </c>
      <c r="F35" s="75" t="s">
        <v>87</v>
      </c>
      <c r="H35" s="73"/>
      <c r="I35" s="74" t="s">
        <v>88</v>
      </c>
      <c r="J35" s="74" t="s">
        <v>89</v>
      </c>
      <c r="K35" s="74" t="s">
        <v>90</v>
      </c>
      <c r="L35" s="75" t="s">
        <v>91</v>
      </c>
      <c r="M35" s="73"/>
      <c r="N35" s="76" t="s">
        <v>83</v>
      </c>
      <c r="O35" s="76" t="s">
        <v>84</v>
      </c>
      <c r="P35" s="76" t="s">
        <v>85</v>
      </c>
      <c r="Q35" s="76" t="s">
        <v>86</v>
      </c>
      <c r="R35" s="76" t="s">
        <v>87</v>
      </c>
      <c r="S35" s="76" t="s">
        <v>83</v>
      </c>
      <c r="T35" s="76" t="s">
        <v>84</v>
      </c>
      <c r="U35" s="76" t="s">
        <v>85</v>
      </c>
      <c r="V35" s="76" t="s">
        <v>86</v>
      </c>
      <c r="W35" s="77" t="s">
        <v>87</v>
      </c>
      <c r="X35" s="3"/>
      <c r="Y35" s="82"/>
      <c r="Z35" s="74" t="s">
        <v>83</v>
      </c>
      <c r="AA35" s="74" t="s">
        <v>84</v>
      </c>
      <c r="AB35" s="74" t="s">
        <v>85</v>
      </c>
      <c r="AC35" s="74" t="s">
        <v>86</v>
      </c>
      <c r="AD35" s="74" t="s">
        <v>87</v>
      </c>
      <c r="AE35" s="74" t="s">
        <v>83</v>
      </c>
      <c r="AF35" s="74" t="s">
        <v>84</v>
      </c>
      <c r="AG35" s="74" t="s">
        <v>85</v>
      </c>
      <c r="AH35" s="74" t="s">
        <v>86</v>
      </c>
      <c r="AI35" s="75" t="s">
        <v>87</v>
      </c>
      <c r="AJ35" s="3"/>
    </row>
    <row r="36" spans="1:36" x14ac:dyDescent="0.2">
      <c r="A36" s="62" t="s">
        <v>300</v>
      </c>
      <c r="B36" s="3">
        <v>1.2</v>
      </c>
      <c r="C36" s="3">
        <v>1</v>
      </c>
      <c r="D36" s="3">
        <v>1</v>
      </c>
      <c r="E36" s="3">
        <v>0.05</v>
      </c>
      <c r="F36" s="4">
        <v>7.0000000000000007E-2</v>
      </c>
      <c r="H36" s="62" t="s">
        <v>300</v>
      </c>
      <c r="I36" s="61">
        <v>0.02</v>
      </c>
      <c r="J36" s="61">
        <v>0.02</v>
      </c>
      <c r="K36" s="61">
        <v>0.02</v>
      </c>
      <c r="L36" s="63">
        <v>0.02</v>
      </c>
      <c r="M36" s="62" t="s">
        <v>300</v>
      </c>
      <c r="N36" s="3">
        <v>0.11016144349477683</v>
      </c>
      <c r="O36" s="3">
        <v>2.1163285805436756E-2</v>
      </c>
      <c r="P36" s="3">
        <v>5.2499999999999998E-2</v>
      </c>
      <c r="Q36" s="3">
        <v>4.253778622499773E-2</v>
      </c>
      <c r="R36" s="3">
        <v>2.9866956285636709E-2</v>
      </c>
      <c r="S36" s="3">
        <v>0.08</v>
      </c>
      <c r="T36" s="3">
        <v>1.449843012641115E-2</v>
      </c>
      <c r="U36" s="3">
        <v>5.8999999999999997E-2</v>
      </c>
      <c r="V36" s="3">
        <v>0.01</v>
      </c>
      <c r="W36" s="4">
        <v>2.2499999999999999E-2</v>
      </c>
      <c r="Y36" s="62" t="s">
        <v>300</v>
      </c>
      <c r="Z36" s="78">
        <v>2.3E-3</v>
      </c>
      <c r="AA36" s="78">
        <v>0.01</v>
      </c>
      <c r="AB36" s="78">
        <v>1.2E-2</v>
      </c>
      <c r="AC36" s="78">
        <v>6.0000000000000001E-3</v>
      </c>
      <c r="AD36" s="78">
        <v>6.9182389937106886E-3</v>
      </c>
      <c r="AE36" s="78">
        <v>2.0454545454545456E-3</v>
      </c>
      <c r="AF36" s="78">
        <v>0.01</v>
      </c>
      <c r="AG36" s="78">
        <v>1.2E-2</v>
      </c>
      <c r="AH36" s="78">
        <v>0.01</v>
      </c>
      <c r="AI36" s="79">
        <v>6.666666666666668E-3</v>
      </c>
    </row>
    <row r="37" spans="1:36" x14ac:dyDescent="0.2">
      <c r="A37" s="62" t="s">
        <v>301</v>
      </c>
      <c r="B37" s="3">
        <v>4.03</v>
      </c>
      <c r="C37" s="3">
        <v>1.22</v>
      </c>
      <c r="D37" s="3">
        <v>1.1000000000000001</v>
      </c>
      <c r="E37" s="3">
        <v>1.5</v>
      </c>
      <c r="F37" s="4">
        <v>1.3</v>
      </c>
      <c r="H37" s="62" t="s">
        <v>301</v>
      </c>
      <c r="I37" s="61">
        <v>7.0000000000000007E-2</v>
      </c>
      <c r="J37" s="61">
        <v>0.11</v>
      </c>
      <c r="K37" s="61">
        <v>0.05</v>
      </c>
      <c r="L37" s="63">
        <v>0.05</v>
      </c>
      <c r="M37" s="62" t="s">
        <v>301</v>
      </c>
      <c r="N37" s="3">
        <v>0.375</v>
      </c>
      <c r="O37" s="3">
        <v>7.8E-2</v>
      </c>
      <c r="P37" s="3">
        <v>0.09</v>
      </c>
      <c r="Q37" s="3">
        <v>0.14000000000000001</v>
      </c>
      <c r="R37" s="3">
        <v>0.44499999999999995</v>
      </c>
      <c r="S37" s="3">
        <v>0.31080000000000002</v>
      </c>
      <c r="T37" s="3">
        <v>7.5139999999999998E-2</v>
      </c>
      <c r="U37" s="3">
        <v>0.154</v>
      </c>
      <c r="V37" s="3">
        <v>8.0799999999999997E-2</v>
      </c>
      <c r="W37" s="4">
        <v>0.44499999999999995</v>
      </c>
      <c r="Y37" s="62" t="s">
        <v>301</v>
      </c>
      <c r="Z37" s="78">
        <v>5.3650793650793664E-2</v>
      </c>
      <c r="AA37" s="78">
        <v>3.5999999999999997E-2</v>
      </c>
      <c r="AB37" s="78">
        <v>0.03</v>
      </c>
      <c r="AC37" s="78">
        <v>2.8000000000000001E-2</v>
      </c>
      <c r="AD37" s="78">
        <v>2.8000000000000001E-2</v>
      </c>
      <c r="AE37" s="78">
        <v>2.8000000000000001E-2</v>
      </c>
      <c r="AF37" s="78">
        <v>2.8000000000000001E-2</v>
      </c>
      <c r="AG37" s="78">
        <v>5.3214285714285721E-2</v>
      </c>
      <c r="AH37" s="78">
        <v>2.8000000000000001E-2</v>
      </c>
      <c r="AI37" s="79">
        <v>2.8000000000000001E-2</v>
      </c>
    </row>
    <row r="38" spans="1:36" x14ac:dyDescent="0.2">
      <c r="A38" s="62" t="s">
        <v>302</v>
      </c>
      <c r="B38" s="3">
        <v>2.3877600000000005</v>
      </c>
      <c r="C38" s="3">
        <v>1.0750800000000003</v>
      </c>
      <c r="D38" s="3">
        <v>1.0611111111111111</v>
      </c>
      <c r="E38" s="3">
        <v>0.85352941176470576</v>
      </c>
      <c r="F38" s="4">
        <v>0.67399999999999993</v>
      </c>
      <c r="H38" s="62" t="s">
        <v>302</v>
      </c>
      <c r="I38" s="61">
        <v>4.0660869565217403E-2</v>
      </c>
      <c r="J38" s="61">
        <v>4.9013636363636377E-2</v>
      </c>
      <c r="K38" s="61">
        <v>3.0665000000000008E-2</v>
      </c>
      <c r="L38" s="63">
        <v>3.110952380952382E-2</v>
      </c>
      <c r="M38" s="62" t="s">
        <v>302</v>
      </c>
      <c r="N38" s="3">
        <v>0.19085352225759247</v>
      </c>
      <c r="O38" s="3">
        <v>5.3758958793905201E-2</v>
      </c>
      <c r="P38" s="3">
        <v>7.0487499999999995E-2</v>
      </c>
      <c r="Q38" s="3">
        <v>7.1449590109578104E-2</v>
      </c>
      <c r="R38" s="3">
        <v>7.5072934656177759E-2</v>
      </c>
      <c r="S38" s="3">
        <v>0.15636981754918727</v>
      </c>
      <c r="T38" s="3">
        <v>4.5949217826691598E-2</v>
      </c>
      <c r="U38" s="3">
        <v>8.9133333333333328E-2</v>
      </c>
      <c r="V38" s="3">
        <v>6.0887983780631788E-2</v>
      </c>
      <c r="W38" s="4">
        <v>7.8561727184014399E-2</v>
      </c>
      <c r="Y38" s="62" t="s">
        <v>302</v>
      </c>
      <c r="Z38" s="78">
        <v>1.679033424447322E-2</v>
      </c>
      <c r="AA38" s="78">
        <v>1.9104612931027536E-2</v>
      </c>
      <c r="AB38" s="78">
        <v>2.4145428973277077E-2</v>
      </c>
      <c r="AC38" s="78">
        <v>1.6410593389088016E-2</v>
      </c>
      <c r="AD38" s="78">
        <v>1.7416891284815814E-2</v>
      </c>
      <c r="AE38" s="78">
        <v>1.3775189148522007E-2</v>
      </c>
      <c r="AF38" s="78">
        <v>1.8037712784118622E-2</v>
      </c>
      <c r="AG38" s="78">
        <v>2.8737371910789632E-2</v>
      </c>
      <c r="AH38" s="78">
        <v>1.8385048643113161E-2</v>
      </c>
      <c r="AI38" s="79">
        <v>1.773333333333333E-2</v>
      </c>
    </row>
    <row r="39" spans="1:36" ht="13.5" thickBot="1" x14ac:dyDescent="0.25">
      <c r="A39" s="31" t="s">
        <v>303</v>
      </c>
      <c r="B39" s="6">
        <v>2.5</v>
      </c>
      <c r="C39" s="6">
        <v>1.1000000000000001</v>
      </c>
      <c r="D39" s="6">
        <v>1.1000000000000001</v>
      </c>
      <c r="E39" s="6">
        <v>0.91</v>
      </c>
      <c r="F39" s="7">
        <v>1</v>
      </c>
      <c r="H39" s="31" t="s">
        <v>303</v>
      </c>
      <c r="I39" s="64">
        <v>0.03</v>
      </c>
      <c r="J39" s="64">
        <v>4.7500000000000001E-2</v>
      </c>
      <c r="K39" s="64">
        <v>0.03</v>
      </c>
      <c r="L39" s="65">
        <v>0.03</v>
      </c>
      <c r="M39" s="31" t="s">
        <v>303</v>
      </c>
      <c r="N39" s="6">
        <v>0.19</v>
      </c>
      <c r="O39" s="6">
        <v>5.3749999999999999E-2</v>
      </c>
      <c r="P39" s="6">
        <v>7.2000000000000008E-2</v>
      </c>
      <c r="Q39" s="6">
        <v>6.966E-2</v>
      </c>
      <c r="R39" s="6">
        <v>0.05</v>
      </c>
      <c r="S39" s="6">
        <v>0.14309761904761906</v>
      </c>
      <c r="T39" s="6">
        <v>4.6728971962616821E-2</v>
      </c>
      <c r="U39" s="6">
        <v>8.0500000000000002E-2</v>
      </c>
      <c r="V39" s="6">
        <v>6.9320000000000007E-2</v>
      </c>
      <c r="W39" s="7">
        <v>5.2250000000000005E-2</v>
      </c>
      <c r="Y39" s="31" t="s">
        <v>303</v>
      </c>
      <c r="Z39" s="80">
        <v>1.6149999999999998E-2</v>
      </c>
      <c r="AA39" s="80">
        <v>1.8100000000000002E-2</v>
      </c>
      <c r="AB39" s="80">
        <v>2.5236286919831225E-2</v>
      </c>
      <c r="AC39" s="80">
        <v>1.4695340501792116E-2</v>
      </c>
      <c r="AD39" s="80">
        <v>0.02</v>
      </c>
      <c r="AE39" s="80">
        <v>1.4999999999999999E-2</v>
      </c>
      <c r="AF39" s="80">
        <v>1.8083333333333333E-2</v>
      </c>
      <c r="AG39" s="80">
        <v>2.5999999999999999E-2</v>
      </c>
      <c r="AH39" s="80">
        <v>1.9E-2</v>
      </c>
      <c r="AI39" s="81">
        <v>0.02</v>
      </c>
    </row>
  </sheetData>
  <mergeCells count="8">
    <mergeCell ref="N1:W1"/>
    <mergeCell ref="B2:F2"/>
    <mergeCell ref="I2:L2"/>
    <mergeCell ref="Z1:AI1"/>
    <mergeCell ref="Z2:AD2"/>
    <mergeCell ref="AE2:AI2"/>
    <mergeCell ref="S2:W2"/>
    <mergeCell ref="N2:R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3"/>
  <sheetViews>
    <sheetView topLeftCell="A19" workbookViewId="0">
      <selection activeCell="B3" sqref="B3:Q3"/>
    </sheetView>
  </sheetViews>
  <sheetFormatPr defaultRowHeight="15" x14ac:dyDescent="0.25"/>
  <cols>
    <col min="2" max="2" width="10.7109375" customWidth="1"/>
    <col min="3" max="4" width="11" customWidth="1"/>
    <col min="6" max="6" width="11.140625" customWidth="1"/>
    <col min="8" max="8" width="11.42578125" customWidth="1"/>
    <col min="10" max="10" width="11.42578125" customWidth="1"/>
    <col min="12" max="12" width="11" customWidth="1"/>
    <col min="14" max="14" width="11" customWidth="1"/>
    <col min="16" max="16" width="10.5703125" customWidth="1"/>
  </cols>
  <sheetData>
    <row r="1" spans="1:30" ht="15.75" thickBot="1" x14ac:dyDescent="0.3">
      <c r="B1" s="99" t="s">
        <v>110</v>
      </c>
      <c r="C1" s="100"/>
      <c r="D1" s="100"/>
      <c r="E1" s="100"/>
      <c r="F1" s="100"/>
      <c r="G1" s="100"/>
      <c r="H1" s="100"/>
      <c r="I1" s="100"/>
      <c r="J1" s="100"/>
      <c r="K1" s="100"/>
      <c r="L1" s="100"/>
      <c r="M1" s="100"/>
      <c r="N1" s="100"/>
      <c r="O1" s="100"/>
      <c r="P1" s="100"/>
      <c r="Q1" s="101"/>
      <c r="R1" s="9"/>
      <c r="S1" s="112" t="s">
        <v>111</v>
      </c>
      <c r="T1" s="113"/>
      <c r="U1" s="113"/>
      <c r="V1" s="113"/>
      <c r="W1" s="113"/>
      <c r="X1" s="113"/>
      <c r="Y1" s="113"/>
      <c r="Z1" s="113"/>
      <c r="AA1" s="113"/>
      <c r="AB1" s="113"/>
      <c r="AC1" s="113"/>
      <c r="AD1" s="114"/>
    </row>
    <row r="2" spans="1:30" ht="15.75" thickBot="1" x14ac:dyDescent="0.3">
      <c r="B2" s="16" t="s">
        <v>75</v>
      </c>
      <c r="C2" s="17"/>
      <c r="D2" s="17" t="s">
        <v>76</v>
      </c>
      <c r="E2" s="17"/>
      <c r="F2" s="17" t="s">
        <v>77</v>
      </c>
      <c r="G2" s="17"/>
      <c r="H2" s="17" t="s">
        <v>78</v>
      </c>
      <c r="I2" s="17"/>
      <c r="J2" s="17" t="s">
        <v>79</v>
      </c>
      <c r="K2" s="17"/>
      <c r="L2" s="17" t="s">
        <v>80</v>
      </c>
      <c r="M2" s="17"/>
      <c r="N2" s="17" t="s">
        <v>81</v>
      </c>
      <c r="O2" s="17"/>
      <c r="P2" s="17" t="s">
        <v>82</v>
      </c>
      <c r="Q2" s="18"/>
      <c r="R2" s="15"/>
      <c r="S2" s="115" t="s">
        <v>112</v>
      </c>
      <c r="T2" s="116"/>
      <c r="U2" s="116"/>
      <c r="V2" s="116"/>
      <c r="W2" s="116"/>
      <c r="X2" s="116"/>
      <c r="Y2" s="116"/>
      <c r="Z2" s="117"/>
      <c r="AA2" s="115" t="s">
        <v>113</v>
      </c>
      <c r="AB2" s="116"/>
      <c r="AC2" s="116"/>
      <c r="AD2" s="117"/>
    </row>
    <row r="3" spans="1:30" ht="27" thickBot="1" x14ac:dyDescent="0.3">
      <c r="A3" s="14" t="s">
        <v>70</v>
      </c>
      <c r="B3" s="20" t="s">
        <v>114</v>
      </c>
      <c r="C3" s="21" t="s">
        <v>115</v>
      </c>
      <c r="D3" s="21" t="s">
        <v>114</v>
      </c>
      <c r="E3" s="21" t="s">
        <v>115</v>
      </c>
      <c r="F3" s="21" t="s">
        <v>114</v>
      </c>
      <c r="G3" s="21" t="s">
        <v>115</v>
      </c>
      <c r="H3" s="21" t="s">
        <v>114</v>
      </c>
      <c r="I3" s="21" t="s">
        <v>115</v>
      </c>
      <c r="J3" s="21" t="s">
        <v>114</v>
      </c>
      <c r="K3" s="21" t="s">
        <v>115</v>
      </c>
      <c r="L3" s="21" t="s">
        <v>114</v>
      </c>
      <c r="M3" s="21" t="s">
        <v>115</v>
      </c>
      <c r="N3" s="21" t="s">
        <v>114</v>
      </c>
      <c r="O3" s="21" t="s">
        <v>115</v>
      </c>
      <c r="P3" s="21" t="s">
        <v>114</v>
      </c>
      <c r="Q3" s="22" t="s">
        <v>115</v>
      </c>
      <c r="R3" s="15"/>
      <c r="S3" s="10" t="s">
        <v>75</v>
      </c>
      <c r="T3" s="11" t="s">
        <v>76</v>
      </c>
      <c r="U3" s="11" t="s">
        <v>77</v>
      </c>
      <c r="V3" s="11" t="s">
        <v>78</v>
      </c>
      <c r="W3" s="11" t="s">
        <v>79</v>
      </c>
      <c r="X3" s="11" t="s">
        <v>80</v>
      </c>
      <c r="Y3" s="11" t="s">
        <v>81</v>
      </c>
      <c r="Z3" s="12" t="s">
        <v>82</v>
      </c>
      <c r="AA3" s="11" t="s">
        <v>79</v>
      </c>
      <c r="AB3" s="11" t="s">
        <v>80</v>
      </c>
      <c r="AC3" s="11" t="s">
        <v>81</v>
      </c>
      <c r="AD3" s="12" t="s">
        <v>82</v>
      </c>
    </row>
    <row r="4" spans="1:30" x14ac:dyDescent="0.25">
      <c r="A4" s="35" t="s">
        <v>1</v>
      </c>
      <c r="B4" s="36" t="s">
        <v>108</v>
      </c>
      <c r="C4" s="37" t="s">
        <v>108</v>
      </c>
      <c r="D4" s="37" t="s">
        <v>108</v>
      </c>
      <c r="E4" s="37" t="s">
        <v>108</v>
      </c>
      <c r="F4" s="37" t="s">
        <v>108</v>
      </c>
      <c r="G4" s="37" t="s">
        <v>108</v>
      </c>
      <c r="H4" s="37" t="s">
        <v>108</v>
      </c>
      <c r="I4" s="37" t="s">
        <v>108</v>
      </c>
      <c r="J4" s="37" t="s">
        <v>108</v>
      </c>
      <c r="K4" s="37" t="s">
        <v>108</v>
      </c>
      <c r="L4" s="37" t="s">
        <v>108</v>
      </c>
      <c r="M4" s="37" t="s">
        <v>108</v>
      </c>
      <c r="N4" s="37" t="s">
        <v>108</v>
      </c>
      <c r="O4" s="37" t="s">
        <v>108</v>
      </c>
      <c r="P4" s="37" t="s">
        <v>108</v>
      </c>
      <c r="Q4" s="38" t="s">
        <v>108</v>
      </c>
      <c r="R4" s="37"/>
      <c r="S4" s="67" t="s">
        <v>108</v>
      </c>
      <c r="T4" s="68" t="s">
        <v>108</v>
      </c>
      <c r="U4" s="68" t="s">
        <v>108</v>
      </c>
      <c r="V4" s="68" t="s">
        <v>108</v>
      </c>
      <c r="W4" s="68" t="s">
        <v>108</v>
      </c>
      <c r="X4" s="68" t="s">
        <v>108</v>
      </c>
      <c r="Y4" s="68" t="s">
        <v>108</v>
      </c>
      <c r="Z4" s="69" t="s">
        <v>108</v>
      </c>
      <c r="AA4" s="68" t="s">
        <v>108</v>
      </c>
      <c r="AB4" s="68" t="s">
        <v>108</v>
      </c>
      <c r="AC4" s="68" t="s">
        <v>108</v>
      </c>
      <c r="AD4" s="69" t="s">
        <v>108</v>
      </c>
    </row>
    <row r="5" spans="1:30" x14ac:dyDescent="0.25">
      <c r="A5" s="35" t="s">
        <v>2</v>
      </c>
      <c r="B5" s="36">
        <v>64.47</v>
      </c>
      <c r="C5" s="37">
        <v>480</v>
      </c>
      <c r="D5" s="37">
        <v>54.84</v>
      </c>
      <c r="E5" s="37">
        <v>580</v>
      </c>
      <c r="F5" s="37" t="s">
        <v>108</v>
      </c>
      <c r="G5" s="37" t="s">
        <v>108</v>
      </c>
      <c r="H5" s="37" t="s">
        <v>108</v>
      </c>
      <c r="I5" s="37" t="s">
        <v>108</v>
      </c>
      <c r="J5" s="37">
        <v>119.095</v>
      </c>
      <c r="K5" s="37">
        <v>390</v>
      </c>
      <c r="L5" s="37">
        <v>149.26</v>
      </c>
      <c r="M5" s="37">
        <v>620</v>
      </c>
      <c r="N5" s="37" t="s">
        <v>108</v>
      </c>
      <c r="O5" s="37" t="s">
        <v>108</v>
      </c>
      <c r="P5" s="37" t="s">
        <v>108</v>
      </c>
      <c r="Q5" s="38" t="s">
        <v>108</v>
      </c>
      <c r="R5" s="37"/>
      <c r="S5" s="67">
        <v>-0.3</v>
      </c>
      <c r="T5" s="68">
        <v>-0.18</v>
      </c>
      <c r="U5" s="68" t="s">
        <v>108</v>
      </c>
      <c r="V5" s="68" t="s">
        <v>108</v>
      </c>
      <c r="W5" s="68">
        <v>-0.54</v>
      </c>
      <c r="X5" s="68">
        <v>-0.6100000000000001</v>
      </c>
      <c r="Y5" s="68" t="s">
        <v>108</v>
      </c>
      <c r="Z5" s="69" t="s">
        <v>108</v>
      </c>
      <c r="AA5" s="68">
        <v>-9.9999999999999978E-2</v>
      </c>
      <c r="AB5" s="68">
        <v>-0.41</v>
      </c>
      <c r="AC5" s="68" t="s">
        <v>108</v>
      </c>
      <c r="AD5" s="69" t="s">
        <v>108</v>
      </c>
    </row>
    <row r="6" spans="1:30" x14ac:dyDescent="0.25">
      <c r="A6" s="35" t="s">
        <v>3</v>
      </c>
      <c r="B6" s="36" t="s">
        <v>108</v>
      </c>
      <c r="C6" s="37" t="s">
        <v>108</v>
      </c>
      <c r="D6" s="37" t="s">
        <v>108</v>
      </c>
      <c r="E6" s="37" t="s">
        <v>108</v>
      </c>
      <c r="F6" s="37" t="s">
        <v>108</v>
      </c>
      <c r="G6" s="37" t="s">
        <v>108</v>
      </c>
      <c r="H6" s="37" t="s">
        <v>108</v>
      </c>
      <c r="I6" s="37" t="s">
        <v>108</v>
      </c>
      <c r="J6" s="37" t="s">
        <v>108</v>
      </c>
      <c r="K6" s="37" t="s">
        <v>108</v>
      </c>
      <c r="L6" s="37" t="s">
        <v>108</v>
      </c>
      <c r="M6" s="37" t="s">
        <v>108</v>
      </c>
      <c r="N6" s="37" t="s">
        <v>108</v>
      </c>
      <c r="O6" s="37" t="s">
        <v>108</v>
      </c>
      <c r="P6" s="37" t="s">
        <v>108</v>
      </c>
      <c r="Q6" s="38" t="s">
        <v>108</v>
      </c>
      <c r="R6" s="37"/>
      <c r="S6" s="67" t="s">
        <v>108</v>
      </c>
      <c r="T6" s="68" t="s">
        <v>108</v>
      </c>
      <c r="U6" s="68" t="s">
        <v>108</v>
      </c>
      <c r="V6" s="68" t="s">
        <v>108</v>
      </c>
      <c r="W6" s="68" t="s">
        <v>108</v>
      </c>
      <c r="X6" s="68" t="s">
        <v>108</v>
      </c>
      <c r="Y6" s="68" t="s">
        <v>108</v>
      </c>
      <c r="Z6" s="69" t="s">
        <v>108</v>
      </c>
      <c r="AA6" s="68" t="s">
        <v>108</v>
      </c>
      <c r="AB6" s="68" t="s">
        <v>108</v>
      </c>
      <c r="AC6" s="68" t="s">
        <v>108</v>
      </c>
      <c r="AD6" s="69" t="s">
        <v>108</v>
      </c>
    </row>
    <row r="7" spans="1:30" x14ac:dyDescent="0.25">
      <c r="A7" s="35" t="s">
        <v>4</v>
      </c>
      <c r="B7" s="36">
        <v>93.25</v>
      </c>
      <c r="C7" s="37">
        <v>1719.8203822342887</v>
      </c>
      <c r="D7" s="37">
        <v>63</v>
      </c>
      <c r="E7" s="37">
        <v>1777.4196567862714</v>
      </c>
      <c r="F7" s="37">
        <v>64</v>
      </c>
      <c r="G7" s="37">
        <v>2469.2935010482179</v>
      </c>
      <c r="H7" s="37">
        <v>47.5</v>
      </c>
      <c r="I7" s="37">
        <v>1624.3625011788927</v>
      </c>
      <c r="J7" s="37">
        <v>142.53846153846155</v>
      </c>
      <c r="K7" s="37">
        <v>1337.4322722385461</v>
      </c>
      <c r="L7" s="37">
        <v>245.5</v>
      </c>
      <c r="M7" s="37">
        <v>1220.1310250593544</v>
      </c>
      <c r="N7" s="37">
        <v>115</v>
      </c>
      <c r="O7" s="37">
        <v>1069.5656386467422</v>
      </c>
      <c r="P7" s="37" t="s">
        <v>108</v>
      </c>
      <c r="Q7" s="38" t="s">
        <v>108</v>
      </c>
      <c r="R7" s="37"/>
      <c r="S7" s="67">
        <v>0.40243902439024393</v>
      </c>
      <c r="T7" s="68">
        <v>0.82539682539682535</v>
      </c>
      <c r="U7" s="68" t="s">
        <v>108</v>
      </c>
      <c r="V7" s="68" t="s">
        <v>108</v>
      </c>
      <c r="W7" s="68" t="s">
        <v>108</v>
      </c>
      <c r="X7" s="68" t="s">
        <v>108</v>
      </c>
      <c r="Y7" s="68" t="s">
        <v>108</v>
      </c>
      <c r="Z7" s="69" t="s">
        <v>108</v>
      </c>
      <c r="AA7" s="68">
        <v>6.8596837944664035E-2</v>
      </c>
      <c r="AB7" s="68">
        <v>-6.6858673241651956E-2</v>
      </c>
      <c r="AC7" s="68">
        <v>9.193187764616334E-2</v>
      </c>
      <c r="AD7" s="69">
        <v>6.2237762237762222E-2</v>
      </c>
    </row>
    <row r="8" spans="1:30" x14ac:dyDescent="0.25">
      <c r="A8" s="35" t="s">
        <v>5</v>
      </c>
      <c r="B8" s="36" t="s">
        <v>108</v>
      </c>
      <c r="C8" s="37" t="s">
        <v>108</v>
      </c>
      <c r="D8" s="37" t="s">
        <v>108</v>
      </c>
      <c r="E8" s="37" t="s">
        <v>108</v>
      </c>
      <c r="F8" s="37" t="s">
        <v>108</v>
      </c>
      <c r="G8" s="37" t="s">
        <v>108</v>
      </c>
      <c r="H8" s="37" t="s">
        <v>108</v>
      </c>
      <c r="I8" s="37" t="s">
        <v>108</v>
      </c>
      <c r="J8" s="37" t="s">
        <v>108</v>
      </c>
      <c r="K8" s="37" t="s">
        <v>108</v>
      </c>
      <c r="L8" s="37" t="s">
        <v>108</v>
      </c>
      <c r="M8" s="37" t="s">
        <v>108</v>
      </c>
      <c r="N8" s="37" t="s">
        <v>108</v>
      </c>
      <c r="O8" s="37" t="s">
        <v>108</v>
      </c>
      <c r="P8" s="37" t="s">
        <v>108</v>
      </c>
      <c r="Q8" s="38" t="s">
        <v>108</v>
      </c>
      <c r="R8" s="37"/>
      <c r="S8" s="67" t="s">
        <v>108</v>
      </c>
      <c r="T8" s="68" t="s">
        <v>108</v>
      </c>
      <c r="U8" s="68" t="s">
        <v>108</v>
      </c>
      <c r="V8" s="68" t="s">
        <v>108</v>
      </c>
      <c r="W8" s="68" t="s">
        <v>108</v>
      </c>
      <c r="X8" s="68" t="s">
        <v>108</v>
      </c>
      <c r="Y8" s="68" t="s">
        <v>108</v>
      </c>
      <c r="Z8" s="69" t="s">
        <v>108</v>
      </c>
      <c r="AA8" s="68" t="s">
        <v>108</v>
      </c>
      <c r="AB8" s="68" t="s">
        <v>108</v>
      </c>
      <c r="AC8" s="68" t="s">
        <v>108</v>
      </c>
      <c r="AD8" s="69" t="s">
        <v>108</v>
      </c>
    </row>
    <row r="9" spans="1:30" x14ac:dyDescent="0.25">
      <c r="A9" s="35" t="s">
        <v>6</v>
      </c>
      <c r="B9" s="36" t="s">
        <v>108</v>
      </c>
      <c r="C9" s="37" t="s">
        <v>108</v>
      </c>
      <c r="D9" s="37" t="s">
        <v>108</v>
      </c>
      <c r="E9" s="37" t="s">
        <v>108</v>
      </c>
      <c r="F9" s="37" t="s">
        <v>108</v>
      </c>
      <c r="G9" s="37" t="s">
        <v>108</v>
      </c>
      <c r="H9" s="37" t="s">
        <v>108</v>
      </c>
      <c r="I9" s="37" t="s">
        <v>108</v>
      </c>
      <c r="J9" s="37" t="s">
        <v>108</v>
      </c>
      <c r="K9" s="37" t="s">
        <v>108</v>
      </c>
      <c r="L9" s="37" t="s">
        <v>108</v>
      </c>
      <c r="M9" s="37" t="s">
        <v>108</v>
      </c>
      <c r="N9" s="37" t="s">
        <v>108</v>
      </c>
      <c r="O9" s="37" t="s">
        <v>108</v>
      </c>
      <c r="P9" s="37" t="s">
        <v>108</v>
      </c>
      <c r="Q9" s="38" t="s">
        <v>108</v>
      </c>
      <c r="R9" s="37"/>
      <c r="S9" s="67" t="s">
        <v>108</v>
      </c>
      <c r="T9" s="68" t="s">
        <v>108</v>
      </c>
      <c r="U9" s="68" t="s">
        <v>108</v>
      </c>
      <c r="V9" s="68" t="s">
        <v>108</v>
      </c>
      <c r="W9" s="68" t="s">
        <v>108</v>
      </c>
      <c r="X9" s="68" t="s">
        <v>108</v>
      </c>
      <c r="Y9" s="68" t="s">
        <v>108</v>
      </c>
      <c r="Z9" s="69" t="s">
        <v>108</v>
      </c>
      <c r="AA9" s="68" t="s">
        <v>108</v>
      </c>
      <c r="AB9" s="68" t="s">
        <v>108</v>
      </c>
      <c r="AC9" s="68" t="s">
        <v>108</v>
      </c>
      <c r="AD9" s="69" t="s">
        <v>108</v>
      </c>
    </row>
    <row r="10" spans="1:30" x14ac:dyDescent="0.25">
      <c r="A10" s="35" t="s">
        <v>7</v>
      </c>
      <c r="B10" s="36" t="s">
        <v>108</v>
      </c>
      <c r="C10" s="37" t="s">
        <v>108</v>
      </c>
      <c r="D10" s="37" t="s">
        <v>108</v>
      </c>
      <c r="E10" s="37" t="s">
        <v>108</v>
      </c>
      <c r="F10" s="37" t="s">
        <v>108</v>
      </c>
      <c r="G10" s="37" t="s">
        <v>108</v>
      </c>
      <c r="H10" s="37" t="s">
        <v>108</v>
      </c>
      <c r="I10" s="37" t="s">
        <v>108</v>
      </c>
      <c r="J10" s="37" t="s">
        <v>108</v>
      </c>
      <c r="K10" s="37" t="s">
        <v>108</v>
      </c>
      <c r="L10" s="37" t="s">
        <v>108</v>
      </c>
      <c r="M10" s="37" t="s">
        <v>108</v>
      </c>
      <c r="N10" s="37" t="s">
        <v>108</v>
      </c>
      <c r="O10" s="37" t="s">
        <v>108</v>
      </c>
      <c r="P10" s="37" t="s">
        <v>108</v>
      </c>
      <c r="Q10" s="38" t="s">
        <v>108</v>
      </c>
      <c r="R10" s="37"/>
      <c r="S10" s="67" t="s">
        <v>108</v>
      </c>
      <c r="T10" s="68" t="s">
        <v>108</v>
      </c>
      <c r="U10" s="68" t="s">
        <v>108</v>
      </c>
      <c r="V10" s="68" t="s">
        <v>108</v>
      </c>
      <c r="W10" s="68" t="s">
        <v>108</v>
      </c>
      <c r="X10" s="68" t="s">
        <v>108</v>
      </c>
      <c r="Y10" s="68" t="s">
        <v>108</v>
      </c>
      <c r="Z10" s="69" t="s">
        <v>108</v>
      </c>
      <c r="AA10" s="68" t="s">
        <v>108</v>
      </c>
      <c r="AB10" s="68" t="s">
        <v>108</v>
      </c>
      <c r="AC10" s="68" t="s">
        <v>108</v>
      </c>
      <c r="AD10" s="69" t="s">
        <v>108</v>
      </c>
    </row>
    <row r="11" spans="1:30" x14ac:dyDescent="0.25">
      <c r="A11" s="35" t="s">
        <v>8</v>
      </c>
      <c r="B11" s="36">
        <v>52.424999999999997</v>
      </c>
      <c r="C11" s="37">
        <v>815.59571619812584</v>
      </c>
      <c r="D11" s="37">
        <v>39.94</v>
      </c>
      <c r="E11" s="37">
        <v>461.04417670682733</v>
      </c>
      <c r="F11" s="37">
        <v>46.019999999999996</v>
      </c>
      <c r="G11" s="37">
        <v>364.85943775100401</v>
      </c>
      <c r="H11" s="37" t="s">
        <v>108</v>
      </c>
      <c r="I11" s="37" t="s">
        <v>108</v>
      </c>
      <c r="J11" s="37">
        <v>121.19666666666667</v>
      </c>
      <c r="K11" s="37">
        <v>865.3279785809907</v>
      </c>
      <c r="L11" s="37">
        <v>57.983333333333341</v>
      </c>
      <c r="M11" s="37">
        <v>324.67648371262834</v>
      </c>
      <c r="N11" s="37">
        <v>63.259999999999991</v>
      </c>
      <c r="O11" s="37">
        <v>374.76572958500668</v>
      </c>
      <c r="P11" s="37" t="s">
        <v>108</v>
      </c>
      <c r="Q11" s="38" t="s">
        <v>108</v>
      </c>
      <c r="R11" s="37"/>
      <c r="S11" s="67">
        <v>-0.21755725190839703</v>
      </c>
      <c r="T11" s="68">
        <v>-0.15</v>
      </c>
      <c r="U11" s="68">
        <v>-0.10966340933767639</v>
      </c>
      <c r="V11" s="68" t="s">
        <v>108</v>
      </c>
      <c r="W11" s="68">
        <v>9.8333333333333342E-2</v>
      </c>
      <c r="X11" s="68">
        <v>0.63</v>
      </c>
      <c r="Y11" s="68">
        <v>0.38750000000000001</v>
      </c>
      <c r="Z11" s="69" t="s">
        <v>108</v>
      </c>
      <c r="AA11" s="68">
        <v>-7.0000000000000007E-2</v>
      </c>
      <c r="AB11" s="68">
        <v>-2.0000000000000004E-2</v>
      </c>
      <c r="AC11" s="68" t="s">
        <v>108</v>
      </c>
      <c r="AD11" s="69" t="s">
        <v>108</v>
      </c>
    </row>
    <row r="12" spans="1:30" x14ac:dyDescent="0.25">
      <c r="A12" s="35" t="s">
        <v>9</v>
      </c>
      <c r="B12" s="36" t="s">
        <v>108</v>
      </c>
      <c r="C12" s="37" t="s">
        <v>108</v>
      </c>
      <c r="D12" s="37" t="s">
        <v>108</v>
      </c>
      <c r="E12" s="37" t="s">
        <v>108</v>
      </c>
      <c r="F12" s="37" t="s">
        <v>108</v>
      </c>
      <c r="G12" s="37" t="s">
        <v>108</v>
      </c>
      <c r="H12" s="37" t="s">
        <v>108</v>
      </c>
      <c r="I12" s="37" t="s">
        <v>108</v>
      </c>
      <c r="J12" s="37" t="s">
        <v>108</v>
      </c>
      <c r="K12" s="37" t="s">
        <v>108</v>
      </c>
      <c r="L12" s="37" t="s">
        <v>108</v>
      </c>
      <c r="M12" s="37" t="s">
        <v>108</v>
      </c>
      <c r="N12" s="37" t="s">
        <v>108</v>
      </c>
      <c r="O12" s="37" t="s">
        <v>108</v>
      </c>
      <c r="P12" s="37" t="s">
        <v>108</v>
      </c>
      <c r="Q12" s="38" t="s">
        <v>108</v>
      </c>
      <c r="R12" s="37"/>
      <c r="S12" s="67">
        <v>0.46</v>
      </c>
      <c r="T12" s="68">
        <v>0.31</v>
      </c>
      <c r="U12" s="68">
        <v>0.42</v>
      </c>
      <c r="V12" s="68" t="s">
        <v>108</v>
      </c>
      <c r="W12" s="68">
        <v>0.16</v>
      </c>
      <c r="X12" s="68">
        <v>0.38</v>
      </c>
      <c r="Y12" s="68">
        <v>0.31</v>
      </c>
      <c r="Z12" s="69" t="s">
        <v>108</v>
      </c>
      <c r="AA12" s="68" t="s">
        <v>108</v>
      </c>
      <c r="AB12" s="68" t="s">
        <v>108</v>
      </c>
      <c r="AC12" s="68" t="s">
        <v>108</v>
      </c>
      <c r="AD12" s="69" t="s">
        <v>108</v>
      </c>
    </row>
    <row r="13" spans="1:30" x14ac:dyDescent="0.25">
      <c r="A13" s="35" t="s">
        <v>10</v>
      </c>
      <c r="B13" s="36">
        <v>108.55000000000001</v>
      </c>
      <c r="C13" s="37">
        <v>1449.14</v>
      </c>
      <c r="D13" s="37">
        <v>52.010000000000005</v>
      </c>
      <c r="E13" s="37">
        <v>1267.3670000000002</v>
      </c>
      <c r="F13" s="37">
        <v>114.05000000000001</v>
      </c>
      <c r="G13" s="37">
        <v>1315.9912499999998</v>
      </c>
      <c r="H13" s="37" t="s">
        <v>108</v>
      </c>
      <c r="I13" s="37" t="s">
        <v>108</v>
      </c>
      <c r="J13" s="37">
        <v>163.20624999999998</v>
      </c>
      <c r="K13" s="37">
        <v>516.10062500000004</v>
      </c>
      <c r="L13" s="37">
        <v>107.35749999999999</v>
      </c>
      <c r="M13" s="37">
        <v>328.60205128205121</v>
      </c>
      <c r="N13" s="37">
        <v>142.73750000000001</v>
      </c>
      <c r="O13" s="37">
        <v>354.95593749999995</v>
      </c>
      <c r="P13" s="37" t="s">
        <v>108</v>
      </c>
      <c r="Q13" s="38" t="s">
        <v>108</v>
      </c>
      <c r="R13" s="37"/>
      <c r="S13" s="67" t="s">
        <v>108</v>
      </c>
      <c r="T13" s="68" t="s">
        <v>108</v>
      </c>
      <c r="U13" s="68" t="s">
        <v>108</v>
      </c>
      <c r="V13" s="68" t="s">
        <v>108</v>
      </c>
      <c r="W13" s="68" t="s">
        <v>108</v>
      </c>
      <c r="X13" s="68" t="s">
        <v>108</v>
      </c>
      <c r="Y13" s="68" t="s">
        <v>108</v>
      </c>
      <c r="Z13" s="69" t="s">
        <v>108</v>
      </c>
      <c r="AA13" s="68" t="s">
        <v>108</v>
      </c>
      <c r="AB13" s="68" t="s">
        <v>108</v>
      </c>
      <c r="AC13" s="68" t="s">
        <v>108</v>
      </c>
      <c r="AD13" s="69" t="s">
        <v>108</v>
      </c>
    </row>
    <row r="14" spans="1:30" x14ac:dyDescent="0.25">
      <c r="A14" s="35" t="s">
        <v>11</v>
      </c>
      <c r="B14" s="36">
        <v>52.933333333333337</v>
      </c>
      <c r="C14" s="37">
        <v>324.84999999999997</v>
      </c>
      <c r="D14" s="37">
        <v>44.666666666666664</v>
      </c>
      <c r="E14" s="37">
        <v>294.9666666666667</v>
      </c>
      <c r="F14" s="37">
        <v>96.25</v>
      </c>
      <c r="G14" s="37">
        <v>429.9666666666667</v>
      </c>
      <c r="H14" s="37" t="s">
        <v>108</v>
      </c>
      <c r="I14" s="37" t="s">
        <v>108</v>
      </c>
      <c r="J14" s="37">
        <v>101.36666666666666</v>
      </c>
      <c r="K14" s="37">
        <v>234.58333333333334</v>
      </c>
      <c r="L14" s="37">
        <v>102.3</v>
      </c>
      <c r="M14" s="37">
        <v>333.5</v>
      </c>
      <c r="N14" s="37">
        <v>85.600000000000009</v>
      </c>
      <c r="O14" s="37">
        <v>343.23333333333335</v>
      </c>
      <c r="P14" s="37" t="s">
        <v>108</v>
      </c>
      <c r="Q14" s="38" t="s">
        <v>108</v>
      </c>
      <c r="R14" s="37"/>
      <c r="S14" s="67">
        <v>0.13729096989966555</v>
      </c>
      <c r="T14" s="68">
        <v>0.21076482547606579</v>
      </c>
      <c r="U14" s="68" t="s">
        <v>108</v>
      </c>
      <c r="V14" s="68" t="s">
        <v>108</v>
      </c>
      <c r="W14" s="68" t="s">
        <v>108</v>
      </c>
      <c r="X14" s="68" t="s">
        <v>108</v>
      </c>
      <c r="Y14" s="68" t="s">
        <v>108</v>
      </c>
      <c r="Z14" s="69" t="s">
        <v>108</v>
      </c>
      <c r="AA14" s="68" t="s">
        <v>108</v>
      </c>
      <c r="AB14" s="68" t="s">
        <v>108</v>
      </c>
      <c r="AC14" s="68" t="s">
        <v>108</v>
      </c>
      <c r="AD14" s="69" t="s">
        <v>108</v>
      </c>
    </row>
    <row r="15" spans="1:30" x14ac:dyDescent="0.25">
      <c r="A15" s="35" t="s">
        <v>12</v>
      </c>
      <c r="B15" s="36">
        <v>95.05</v>
      </c>
      <c r="C15" s="37">
        <v>1831.94</v>
      </c>
      <c r="D15" s="37">
        <v>79.899999999999991</v>
      </c>
      <c r="E15" s="37">
        <v>1601.3</v>
      </c>
      <c r="F15" s="37">
        <v>90.85</v>
      </c>
      <c r="G15" s="37">
        <v>2240.09</v>
      </c>
      <c r="H15" s="37">
        <v>120.21</v>
      </c>
      <c r="I15" s="37">
        <v>2481.2200000000003</v>
      </c>
      <c r="J15" s="37">
        <v>245</v>
      </c>
      <c r="K15" s="37">
        <v>421.33333333333331</v>
      </c>
      <c r="L15" s="37">
        <v>96.666666666666671</v>
      </c>
      <c r="M15" s="37">
        <v>282</v>
      </c>
      <c r="N15" s="37">
        <v>92.5</v>
      </c>
      <c r="O15" s="37">
        <v>298</v>
      </c>
      <c r="P15" s="37">
        <v>121.5</v>
      </c>
      <c r="Q15" s="38">
        <v>236</v>
      </c>
      <c r="R15" s="37"/>
      <c r="S15" s="67">
        <v>0.13700000000000001</v>
      </c>
      <c r="T15" s="68">
        <v>9.1999999999999998E-2</v>
      </c>
      <c r="U15" s="68">
        <v>0.13</v>
      </c>
      <c r="V15" s="68">
        <v>0.13500000000000001</v>
      </c>
      <c r="W15" s="68">
        <v>7.5000000000000011E-2</v>
      </c>
      <c r="X15" s="68">
        <v>0.04</v>
      </c>
      <c r="Y15" s="68">
        <v>0</v>
      </c>
      <c r="Z15" s="69">
        <v>0.1</v>
      </c>
      <c r="AA15" s="68" t="s">
        <v>108</v>
      </c>
      <c r="AB15" s="68" t="s">
        <v>108</v>
      </c>
      <c r="AC15" s="68" t="s">
        <v>108</v>
      </c>
      <c r="AD15" s="69" t="s">
        <v>108</v>
      </c>
    </row>
    <row r="16" spans="1:30" x14ac:dyDescent="0.25">
      <c r="A16" s="35" t="s">
        <v>13</v>
      </c>
      <c r="B16" s="36">
        <v>84.666666666666671</v>
      </c>
      <c r="C16" s="37">
        <v>2999.1987179487182</v>
      </c>
      <c r="D16" s="37">
        <v>65</v>
      </c>
      <c r="E16" s="37">
        <v>4165.8606395578363</v>
      </c>
      <c r="F16" s="37">
        <v>61.5</v>
      </c>
      <c r="G16" s="37">
        <v>2437.3064310439063</v>
      </c>
      <c r="H16" s="37" t="s">
        <v>108</v>
      </c>
      <c r="I16" s="37" t="s">
        <v>108</v>
      </c>
      <c r="J16" s="37" t="s">
        <v>108</v>
      </c>
      <c r="K16" s="37" t="s">
        <v>108</v>
      </c>
      <c r="L16" s="37" t="s">
        <v>108</v>
      </c>
      <c r="M16" s="37" t="s">
        <v>108</v>
      </c>
      <c r="N16" s="37" t="s">
        <v>108</v>
      </c>
      <c r="O16" s="37" t="s">
        <v>108</v>
      </c>
      <c r="P16" s="37" t="s">
        <v>108</v>
      </c>
      <c r="Q16" s="38" t="s">
        <v>108</v>
      </c>
      <c r="R16" s="37"/>
      <c r="S16" s="67">
        <v>0.1111111111111111</v>
      </c>
      <c r="T16" s="68">
        <v>0.30769230769230771</v>
      </c>
      <c r="U16" s="68">
        <v>0.30081300813008133</v>
      </c>
      <c r="V16" s="68" t="s">
        <v>108</v>
      </c>
      <c r="W16" s="68" t="s">
        <v>108</v>
      </c>
      <c r="X16" s="68" t="s">
        <v>108</v>
      </c>
      <c r="Y16" s="68" t="s">
        <v>108</v>
      </c>
      <c r="Z16" s="69" t="s">
        <v>108</v>
      </c>
      <c r="AA16" s="68" t="s">
        <v>108</v>
      </c>
      <c r="AB16" s="68" t="s">
        <v>108</v>
      </c>
      <c r="AC16" s="68" t="s">
        <v>108</v>
      </c>
      <c r="AD16" s="69" t="s">
        <v>108</v>
      </c>
    </row>
    <row r="17" spans="1:30" x14ac:dyDescent="0.25">
      <c r="A17" s="35" t="s">
        <v>14</v>
      </c>
      <c r="B17" s="36" t="s">
        <v>108</v>
      </c>
      <c r="C17" s="37" t="s">
        <v>108</v>
      </c>
      <c r="D17" s="37" t="s">
        <v>108</v>
      </c>
      <c r="E17" s="37" t="s">
        <v>108</v>
      </c>
      <c r="F17" s="37" t="s">
        <v>108</v>
      </c>
      <c r="G17" s="37" t="s">
        <v>108</v>
      </c>
      <c r="H17" s="37" t="s">
        <v>108</v>
      </c>
      <c r="I17" s="37" t="s">
        <v>108</v>
      </c>
      <c r="J17" s="37" t="s">
        <v>108</v>
      </c>
      <c r="K17" s="37" t="s">
        <v>108</v>
      </c>
      <c r="L17" s="37" t="s">
        <v>108</v>
      </c>
      <c r="M17" s="37" t="s">
        <v>108</v>
      </c>
      <c r="N17" s="37" t="s">
        <v>108</v>
      </c>
      <c r="O17" s="37" t="s">
        <v>108</v>
      </c>
      <c r="P17" s="37" t="s">
        <v>108</v>
      </c>
      <c r="Q17" s="38" t="s">
        <v>108</v>
      </c>
      <c r="R17" s="37"/>
      <c r="S17" s="67">
        <v>-0.23818089688130717</v>
      </c>
      <c r="T17" s="68">
        <v>1.6702084667775844E-2</v>
      </c>
      <c r="U17" s="68">
        <v>3.4851039910061853E-2</v>
      </c>
      <c r="V17" s="68">
        <v>-9.9192146255362199E-2</v>
      </c>
      <c r="W17" s="68">
        <v>1.0949658775308511E-2</v>
      </c>
      <c r="X17" s="68">
        <v>-4.5930788565904566E-2</v>
      </c>
      <c r="Y17" s="68">
        <v>-0.33892871725215379</v>
      </c>
      <c r="Z17" s="69">
        <v>5.5725677643173196E-2</v>
      </c>
      <c r="AA17" s="68">
        <v>-0.13631944444444447</v>
      </c>
      <c r="AB17" s="68">
        <v>-0.13631944444444447</v>
      </c>
      <c r="AC17" s="68">
        <v>-9.4478951000690106E-2</v>
      </c>
      <c r="AD17" s="69">
        <v>-9.4478951000690106E-2</v>
      </c>
    </row>
    <row r="18" spans="1:30" x14ac:dyDescent="0.25">
      <c r="A18" s="35" t="s">
        <v>15</v>
      </c>
      <c r="B18" s="36" t="s">
        <v>108</v>
      </c>
      <c r="C18" s="37" t="s">
        <v>108</v>
      </c>
      <c r="D18" s="37">
        <v>218</v>
      </c>
      <c r="E18" s="37">
        <v>531.69000000000005</v>
      </c>
      <c r="F18" s="37">
        <v>239</v>
      </c>
      <c r="G18" s="37">
        <v>386.28000000000003</v>
      </c>
      <c r="H18" s="37"/>
      <c r="I18" s="37"/>
      <c r="J18" s="37">
        <v>217</v>
      </c>
      <c r="K18" s="37">
        <v>748.1400000000001</v>
      </c>
      <c r="L18" s="37">
        <v>234</v>
      </c>
      <c r="M18" s="37">
        <v>739.81500000000005</v>
      </c>
      <c r="N18" s="37">
        <v>296</v>
      </c>
      <c r="O18" s="37">
        <v>488.40000000000003</v>
      </c>
      <c r="P18" s="37"/>
      <c r="Q18" s="38"/>
      <c r="R18" s="37"/>
      <c r="S18" s="67" t="s">
        <v>108</v>
      </c>
      <c r="T18" s="68">
        <v>0.11926605504587157</v>
      </c>
      <c r="U18" s="68">
        <v>0.11715481171548117</v>
      </c>
      <c r="V18" s="68">
        <v>0.3727544910179641</v>
      </c>
      <c r="W18" s="68" t="s">
        <v>108</v>
      </c>
      <c r="X18" s="68" t="s">
        <v>108</v>
      </c>
      <c r="Y18" s="68" t="s">
        <v>108</v>
      </c>
      <c r="Z18" s="69" t="s">
        <v>108</v>
      </c>
      <c r="AA18" s="68" t="s">
        <v>108</v>
      </c>
      <c r="AB18" s="68" t="s">
        <v>108</v>
      </c>
      <c r="AC18" s="68" t="s">
        <v>108</v>
      </c>
      <c r="AD18" s="69" t="s">
        <v>108</v>
      </c>
    </row>
    <row r="19" spans="1:30" x14ac:dyDescent="0.25">
      <c r="A19" s="35" t="s">
        <v>16</v>
      </c>
      <c r="B19" s="36">
        <v>132</v>
      </c>
      <c r="C19" s="37">
        <v>804.22059311551561</v>
      </c>
      <c r="D19" s="37">
        <v>138</v>
      </c>
      <c r="E19" s="37">
        <v>800.92617733128179</v>
      </c>
      <c r="F19" s="37">
        <v>106</v>
      </c>
      <c r="G19" s="37">
        <v>116.36950553594593</v>
      </c>
      <c r="H19" s="37">
        <v>86</v>
      </c>
      <c r="I19" s="37">
        <v>70.163212357076048</v>
      </c>
      <c r="J19" s="37">
        <v>142.875</v>
      </c>
      <c r="K19" s="37">
        <v>220.57162035780007</v>
      </c>
      <c r="L19" s="37">
        <v>112.5</v>
      </c>
      <c r="M19" s="37">
        <v>175.5890427489667</v>
      </c>
      <c r="N19" s="37">
        <v>156</v>
      </c>
      <c r="O19" s="37">
        <v>123.07901167526472</v>
      </c>
      <c r="P19" s="37">
        <v>157.5</v>
      </c>
      <c r="Q19" s="38">
        <v>148.0661900021118</v>
      </c>
      <c r="R19" s="37"/>
      <c r="S19" s="67">
        <v>-0.32</v>
      </c>
      <c r="T19" s="68">
        <v>-0.38</v>
      </c>
      <c r="U19" s="68">
        <v>-0.06</v>
      </c>
      <c r="V19" s="68">
        <v>-0.01</v>
      </c>
      <c r="W19" s="68">
        <v>-0.06</v>
      </c>
      <c r="X19" s="68">
        <v>0.04</v>
      </c>
      <c r="Y19" s="68">
        <v>-9.5000000000000001E-2</v>
      </c>
      <c r="Z19" s="69">
        <v>-0.3</v>
      </c>
      <c r="AA19" s="68" t="s">
        <v>108</v>
      </c>
      <c r="AB19" s="68" t="s">
        <v>108</v>
      </c>
      <c r="AC19" s="68" t="s">
        <v>108</v>
      </c>
      <c r="AD19" s="69" t="s">
        <v>108</v>
      </c>
    </row>
    <row r="20" spans="1:30" x14ac:dyDescent="0.25">
      <c r="A20" s="35" t="s">
        <v>17</v>
      </c>
      <c r="B20" s="36">
        <v>62.4</v>
      </c>
      <c r="C20" s="37">
        <v>299</v>
      </c>
      <c r="D20" s="37">
        <v>66</v>
      </c>
      <c r="E20" s="37">
        <v>305</v>
      </c>
      <c r="F20" s="37">
        <v>69</v>
      </c>
      <c r="G20" s="37">
        <v>699.16666666666663</v>
      </c>
      <c r="H20" s="37">
        <v>211.14285714285714</v>
      </c>
      <c r="I20" s="37">
        <v>865.71428571428567</v>
      </c>
      <c r="J20" s="37">
        <v>103.83333333333333</v>
      </c>
      <c r="K20" s="37">
        <v>243.5</v>
      </c>
      <c r="L20" s="37">
        <v>88</v>
      </c>
      <c r="M20" s="37">
        <v>269</v>
      </c>
      <c r="N20" s="37">
        <v>210</v>
      </c>
      <c r="O20" s="37">
        <v>457</v>
      </c>
      <c r="P20" s="37">
        <v>348.75</v>
      </c>
      <c r="Q20" s="38">
        <v>515.5</v>
      </c>
      <c r="R20" s="37"/>
      <c r="S20" s="67">
        <v>-4.5675589510538149E-2</v>
      </c>
      <c r="T20" s="68">
        <v>-0.34848484848484851</v>
      </c>
      <c r="U20" s="68">
        <v>8.6458778975716674E-2</v>
      </c>
      <c r="V20" s="68">
        <v>-9.0386588958017544E-2</v>
      </c>
      <c r="W20" s="68">
        <v>0.23410602325722588</v>
      </c>
      <c r="X20" s="68">
        <v>0.42063799560893711</v>
      </c>
      <c r="Y20" s="68">
        <v>-0.27782450238295486</v>
      </c>
      <c r="Z20" s="69">
        <v>0.82193380785104497</v>
      </c>
      <c r="AA20" s="68">
        <v>0.44851023126003459</v>
      </c>
      <c r="AB20" s="68">
        <v>0.38213151116376926</v>
      </c>
      <c r="AC20" s="68" t="s">
        <v>108</v>
      </c>
      <c r="AD20" s="69">
        <v>0.42763929618768337</v>
      </c>
    </row>
    <row r="21" spans="1:30" x14ac:dyDescent="0.25">
      <c r="A21" s="35" t="s">
        <v>18</v>
      </c>
      <c r="B21" s="36" t="s">
        <v>108</v>
      </c>
      <c r="C21" s="37" t="s">
        <v>108</v>
      </c>
      <c r="D21" s="37" t="s">
        <v>108</v>
      </c>
      <c r="E21" s="37" t="s">
        <v>108</v>
      </c>
      <c r="F21" s="37" t="s">
        <v>108</v>
      </c>
      <c r="G21" s="37" t="s">
        <v>108</v>
      </c>
      <c r="H21" s="37" t="s">
        <v>108</v>
      </c>
      <c r="I21" s="37" t="s">
        <v>108</v>
      </c>
      <c r="J21" s="37" t="s">
        <v>108</v>
      </c>
      <c r="K21" s="37" t="s">
        <v>108</v>
      </c>
      <c r="L21" s="37" t="s">
        <v>108</v>
      </c>
      <c r="M21" s="37" t="s">
        <v>108</v>
      </c>
      <c r="N21" s="37" t="s">
        <v>108</v>
      </c>
      <c r="O21" s="37" t="s">
        <v>108</v>
      </c>
      <c r="P21" s="37" t="s">
        <v>108</v>
      </c>
      <c r="Q21" s="38" t="s">
        <v>108</v>
      </c>
      <c r="R21" s="37"/>
      <c r="S21" s="67" t="s">
        <v>108</v>
      </c>
      <c r="T21" s="68" t="s">
        <v>108</v>
      </c>
      <c r="U21" s="68" t="s">
        <v>108</v>
      </c>
      <c r="V21" s="68" t="s">
        <v>108</v>
      </c>
      <c r="W21" s="68" t="s">
        <v>108</v>
      </c>
      <c r="X21" s="68" t="s">
        <v>108</v>
      </c>
      <c r="Y21" s="68" t="s">
        <v>108</v>
      </c>
      <c r="Z21" s="69" t="s">
        <v>108</v>
      </c>
      <c r="AA21" s="68" t="s">
        <v>108</v>
      </c>
      <c r="AB21" s="68" t="s">
        <v>108</v>
      </c>
      <c r="AC21" s="68" t="s">
        <v>108</v>
      </c>
      <c r="AD21" s="69" t="s">
        <v>108</v>
      </c>
    </row>
    <row r="22" spans="1:30" x14ac:dyDescent="0.25">
      <c r="A22" s="35" t="s">
        <v>19</v>
      </c>
      <c r="B22" s="36">
        <v>43</v>
      </c>
      <c r="C22" s="37">
        <v>496</v>
      </c>
      <c r="D22" s="37">
        <v>87</v>
      </c>
      <c r="E22" s="37">
        <v>282</v>
      </c>
      <c r="F22" s="37">
        <v>53</v>
      </c>
      <c r="G22" s="37">
        <v>202</v>
      </c>
      <c r="H22" s="37">
        <v>36</v>
      </c>
      <c r="I22" s="37">
        <v>281</v>
      </c>
      <c r="J22" s="37">
        <v>51</v>
      </c>
      <c r="K22" s="37">
        <v>471</v>
      </c>
      <c r="L22" s="37">
        <v>92</v>
      </c>
      <c r="M22" s="37">
        <v>287</v>
      </c>
      <c r="N22" s="37">
        <v>58</v>
      </c>
      <c r="O22" s="37">
        <v>210</v>
      </c>
      <c r="P22" s="37">
        <v>43</v>
      </c>
      <c r="Q22" s="38">
        <v>266</v>
      </c>
      <c r="R22" s="37"/>
      <c r="S22" s="67">
        <v>-0.1014</v>
      </c>
      <c r="T22" s="68">
        <v>-3.9600000000000003E-2</v>
      </c>
      <c r="U22" s="68">
        <v>7.6E-3</v>
      </c>
      <c r="V22" s="68">
        <v>2.1000000000000001E-2</v>
      </c>
      <c r="W22" s="68">
        <v>6.6199999999999995E-2</v>
      </c>
      <c r="X22" s="68">
        <v>4.7100000000000003E-2</v>
      </c>
      <c r="Y22" s="68">
        <v>9.69E-2</v>
      </c>
      <c r="Z22" s="69">
        <v>0.1041</v>
      </c>
      <c r="AA22" s="68">
        <v>0.17</v>
      </c>
      <c r="AB22" s="68">
        <v>0.17</v>
      </c>
      <c r="AC22" s="68">
        <v>7.7500000000000013E-2</v>
      </c>
      <c r="AD22" s="69">
        <v>7.7500000000000013E-2</v>
      </c>
    </row>
    <row r="23" spans="1:30" x14ac:dyDescent="0.25">
      <c r="A23" s="35" t="s">
        <v>20</v>
      </c>
      <c r="B23" s="36" t="s">
        <v>108</v>
      </c>
      <c r="C23" s="37" t="s">
        <v>108</v>
      </c>
      <c r="D23" s="37" t="s">
        <v>108</v>
      </c>
      <c r="E23" s="37" t="s">
        <v>108</v>
      </c>
      <c r="F23" s="37" t="s">
        <v>108</v>
      </c>
      <c r="G23" s="37" t="s">
        <v>108</v>
      </c>
      <c r="H23" s="37" t="s">
        <v>108</v>
      </c>
      <c r="I23" s="37" t="s">
        <v>108</v>
      </c>
      <c r="J23" s="37" t="s">
        <v>108</v>
      </c>
      <c r="K23" s="37" t="s">
        <v>108</v>
      </c>
      <c r="L23" s="37" t="s">
        <v>108</v>
      </c>
      <c r="M23" s="37" t="s">
        <v>108</v>
      </c>
      <c r="N23" s="37" t="s">
        <v>108</v>
      </c>
      <c r="O23" s="37" t="s">
        <v>108</v>
      </c>
      <c r="P23" s="37" t="s">
        <v>108</v>
      </c>
      <c r="Q23" s="38" t="s">
        <v>108</v>
      </c>
      <c r="R23" s="37"/>
      <c r="S23" s="67" t="s">
        <v>108</v>
      </c>
      <c r="T23" s="68" t="s">
        <v>108</v>
      </c>
      <c r="U23" s="68" t="s">
        <v>108</v>
      </c>
      <c r="V23" s="68" t="s">
        <v>108</v>
      </c>
      <c r="W23" s="68" t="s">
        <v>108</v>
      </c>
      <c r="X23" s="68" t="s">
        <v>108</v>
      </c>
      <c r="Y23" s="68" t="s">
        <v>108</v>
      </c>
      <c r="Z23" s="69" t="s">
        <v>108</v>
      </c>
      <c r="AA23" s="68" t="s">
        <v>108</v>
      </c>
      <c r="AB23" s="68" t="s">
        <v>108</v>
      </c>
      <c r="AC23" s="68" t="s">
        <v>108</v>
      </c>
      <c r="AD23" s="69" t="s">
        <v>108</v>
      </c>
    </row>
    <row r="24" spans="1:30" x14ac:dyDescent="0.25">
      <c r="A24" s="35" t="s">
        <v>21</v>
      </c>
      <c r="B24" s="36">
        <v>125.3</v>
      </c>
      <c r="C24" s="37">
        <v>541.5</v>
      </c>
      <c r="D24" s="37">
        <v>81.55</v>
      </c>
      <c r="E24" s="37">
        <v>323</v>
      </c>
      <c r="F24" s="37">
        <v>149.53333333333333</v>
      </c>
      <c r="G24" s="37">
        <v>474</v>
      </c>
      <c r="H24" s="37">
        <v>161.55000000000001</v>
      </c>
      <c r="I24" s="37">
        <v>486.5</v>
      </c>
      <c r="J24" s="37">
        <v>131.20000000000002</v>
      </c>
      <c r="K24" s="37">
        <v>711</v>
      </c>
      <c r="L24" s="37">
        <v>85.25</v>
      </c>
      <c r="M24" s="37">
        <v>401.5</v>
      </c>
      <c r="N24" s="37">
        <v>154.28333333333333</v>
      </c>
      <c r="O24" s="37">
        <v>518.16666666666663</v>
      </c>
      <c r="P24" s="37">
        <v>178.85</v>
      </c>
      <c r="Q24" s="38">
        <v>527.5</v>
      </c>
      <c r="R24" s="37"/>
      <c r="S24" s="67">
        <v>-0.20541760722347638</v>
      </c>
      <c r="T24" s="68">
        <v>-0.17599067599067594</v>
      </c>
      <c r="U24" s="68">
        <v>0</v>
      </c>
      <c r="V24" s="68">
        <v>-0.20898004434589809</v>
      </c>
      <c r="W24" s="68">
        <v>7.9684134960516823E-2</v>
      </c>
      <c r="X24" s="68">
        <v>7.666666666666673E-2</v>
      </c>
      <c r="Y24" s="68">
        <v>0.14240903387703882</v>
      </c>
      <c r="Z24" s="69">
        <v>-0.16093750000000004</v>
      </c>
      <c r="AA24" s="68">
        <v>0.1310146280734516</v>
      </c>
      <c r="AB24" s="68">
        <v>0.1310146280734516</v>
      </c>
      <c r="AC24" s="68">
        <v>0.1310146280734516</v>
      </c>
      <c r="AD24" s="69">
        <v>0.1310146280734516</v>
      </c>
    </row>
    <row r="25" spans="1:30" x14ac:dyDescent="0.25">
      <c r="A25" s="35" t="s">
        <v>22</v>
      </c>
      <c r="B25" s="36" t="s">
        <v>108</v>
      </c>
      <c r="C25" s="37" t="s">
        <v>108</v>
      </c>
      <c r="D25" s="37" t="s">
        <v>108</v>
      </c>
      <c r="E25" s="37" t="s">
        <v>108</v>
      </c>
      <c r="F25" s="37">
        <v>435.5</v>
      </c>
      <c r="G25" s="37">
        <v>460.56</v>
      </c>
      <c r="H25" s="37">
        <v>718.17833333333328</v>
      </c>
      <c r="I25" s="37">
        <v>791.78166666666664</v>
      </c>
      <c r="J25" s="37" t="s">
        <v>108</v>
      </c>
      <c r="K25" s="37" t="s">
        <v>108</v>
      </c>
      <c r="L25" s="37" t="s">
        <v>108</v>
      </c>
      <c r="M25" s="37" t="s">
        <v>108</v>
      </c>
      <c r="N25" s="37" t="s">
        <v>108</v>
      </c>
      <c r="O25" s="37" t="s">
        <v>108</v>
      </c>
      <c r="P25" s="37">
        <v>775.22333333333324</v>
      </c>
      <c r="Q25" s="38">
        <v>807.97833333333335</v>
      </c>
      <c r="R25" s="37"/>
      <c r="S25" s="67" t="s">
        <v>108</v>
      </c>
      <c r="T25" s="68" t="s">
        <v>108</v>
      </c>
      <c r="U25" s="68">
        <v>0.6115075825156111</v>
      </c>
      <c r="V25" s="68">
        <v>0.29612128371726715</v>
      </c>
      <c r="W25" s="68" t="s">
        <v>108</v>
      </c>
      <c r="X25" s="68" t="s">
        <v>108</v>
      </c>
      <c r="Y25" s="68" t="s">
        <v>108</v>
      </c>
      <c r="Z25" s="69">
        <v>0.26757235676314234</v>
      </c>
      <c r="AA25" s="68" t="s">
        <v>108</v>
      </c>
      <c r="AB25" s="68" t="s">
        <v>108</v>
      </c>
      <c r="AC25" s="68" t="s">
        <v>108</v>
      </c>
      <c r="AD25" s="69" t="s">
        <v>108</v>
      </c>
    </row>
    <row r="26" spans="1:30" x14ac:dyDescent="0.25">
      <c r="A26" s="35" t="s">
        <v>23</v>
      </c>
      <c r="B26" s="36" t="s">
        <v>108</v>
      </c>
      <c r="C26" s="37" t="s">
        <v>108</v>
      </c>
      <c r="D26" s="37" t="s">
        <v>108</v>
      </c>
      <c r="E26" s="37" t="s">
        <v>108</v>
      </c>
      <c r="F26" s="37" t="s">
        <v>108</v>
      </c>
      <c r="G26" s="37" t="s">
        <v>108</v>
      </c>
      <c r="H26" s="37" t="s">
        <v>108</v>
      </c>
      <c r="I26" s="37" t="s">
        <v>108</v>
      </c>
      <c r="J26" s="37" t="s">
        <v>108</v>
      </c>
      <c r="K26" s="37" t="s">
        <v>108</v>
      </c>
      <c r="L26" s="37" t="s">
        <v>108</v>
      </c>
      <c r="M26" s="37" t="s">
        <v>108</v>
      </c>
      <c r="N26" s="37" t="s">
        <v>108</v>
      </c>
      <c r="O26" s="37" t="s">
        <v>108</v>
      </c>
      <c r="P26" s="37" t="s">
        <v>108</v>
      </c>
      <c r="Q26" s="38" t="s">
        <v>108</v>
      </c>
      <c r="R26" s="37"/>
      <c r="S26" s="67">
        <v>4.9999999999999989E-2</v>
      </c>
      <c r="T26" s="68">
        <v>4.9999999999999989E-2</v>
      </c>
      <c r="U26" s="68">
        <v>-2.4999999999999994E-2</v>
      </c>
      <c r="V26" s="68">
        <v>-2.4999999999999994E-2</v>
      </c>
      <c r="W26" s="68" t="s">
        <v>108</v>
      </c>
      <c r="X26" s="68" t="s">
        <v>108</v>
      </c>
      <c r="Y26" s="68" t="s">
        <v>108</v>
      </c>
      <c r="Z26" s="69" t="s">
        <v>108</v>
      </c>
      <c r="AA26" s="68">
        <v>-0.24249999999999999</v>
      </c>
      <c r="AB26" s="68">
        <v>-0.24249999999999999</v>
      </c>
      <c r="AC26" s="68">
        <v>-0.24249999999999999</v>
      </c>
      <c r="AD26" s="69" t="s">
        <v>108</v>
      </c>
    </row>
    <row r="27" spans="1:30" x14ac:dyDescent="0.25">
      <c r="A27" s="35" t="s">
        <v>24</v>
      </c>
      <c r="B27" s="36">
        <v>61.504999999999995</v>
      </c>
      <c r="C27" s="37">
        <v>118.99161993769469</v>
      </c>
      <c r="D27" s="37">
        <v>56.714999999999996</v>
      </c>
      <c r="E27" s="37">
        <v>122.01936126703274</v>
      </c>
      <c r="F27" s="37">
        <v>97.2</v>
      </c>
      <c r="G27" s="37">
        <v>100.92075551742518</v>
      </c>
      <c r="H27" s="37">
        <v>78.64</v>
      </c>
      <c r="I27" s="37">
        <v>126.29259701144997</v>
      </c>
      <c r="J27" s="37" t="s">
        <v>108</v>
      </c>
      <c r="K27" s="37" t="s">
        <v>108</v>
      </c>
      <c r="L27" s="37" t="s">
        <v>108</v>
      </c>
      <c r="M27" s="37" t="s">
        <v>108</v>
      </c>
      <c r="N27" s="37" t="s">
        <v>108</v>
      </c>
      <c r="O27" s="37" t="s">
        <v>108</v>
      </c>
      <c r="P27" s="37" t="s">
        <v>108</v>
      </c>
      <c r="Q27" s="38" t="s">
        <v>108</v>
      </c>
      <c r="R27" s="37"/>
      <c r="S27" s="67">
        <v>7.0543159792652757E-2</v>
      </c>
      <c r="T27" s="68">
        <v>2.6570048309178779E-2</v>
      </c>
      <c r="U27" s="68">
        <v>-0.38271604938271608</v>
      </c>
      <c r="V27" s="68">
        <v>-0.23702950152594099</v>
      </c>
      <c r="W27" s="68">
        <v>7.0543159792652757E-2</v>
      </c>
      <c r="X27" s="68">
        <v>2.6570048309178779E-2</v>
      </c>
      <c r="Y27" s="68">
        <v>-0.38271604938271608</v>
      </c>
      <c r="Z27" s="69">
        <v>-0.23702950152594099</v>
      </c>
      <c r="AA27" s="68">
        <v>0.57575757575757569</v>
      </c>
      <c r="AB27" s="68">
        <v>0.41666666666666669</v>
      </c>
      <c r="AC27" s="68">
        <v>0.57575757575757569</v>
      </c>
      <c r="AD27" s="69">
        <v>0.66666666666666674</v>
      </c>
    </row>
    <row r="28" spans="1:30" x14ac:dyDescent="0.25">
      <c r="A28" s="35" t="s">
        <v>25</v>
      </c>
      <c r="B28" s="36" t="s">
        <v>108</v>
      </c>
      <c r="C28" s="37" t="s">
        <v>108</v>
      </c>
      <c r="D28" s="37" t="s">
        <v>108</v>
      </c>
      <c r="E28" s="37" t="s">
        <v>108</v>
      </c>
      <c r="F28" s="37" t="s">
        <v>108</v>
      </c>
      <c r="G28" s="37" t="s">
        <v>108</v>
      </c>
      <c r="H28" s="37">
        <v>128.20250000000001</v>
      </c>
      <c r="I28" s="37">
        <v>421.48</v>
      </c>
      <c r="J28" s="37" t="s">
        <v>108</v>
      </c>
      <c r="K28" s="37" t="s">
        <v>108</v>
      </c>
      <c r="L28" s="37" t="s">
        <v>108</v>
      </c>
      <c r="M28" s="37" t="s">
        <v>108</v>
      </c>
      <c r="N28" s="37" t="s">
        <v>108</v>
      </c>
      <c r="O28" s="37" t="s">
        <v>108</v>
      </c>
      <c r="P28" s="37" t="s">
        <v>108</v>
      </c>
      <c r="Q28" s="38" t="s">
        <v>108</v>
      </c>
      <c r="R28" s="37"/>
      <c r="S28" s="67" t="s">
        <v>108</v>
      </c>
      <c r="T28" s="68" t="s">
        <v>108</v>
      </c>
      <c r="U28" s="68" t="s">
        <v>108</v>
      </c>
      <c r="V28" s="68">
        <v>0.24963750000000001</v>
      </c>
      <c r="W28" s="68" t="s">
        <v>108</v>
      </c>
      <c r="X28" s="68" t="s">
        <v>108</v>
      </c>
      <c r="Y28" s="68" t="s">
        <v>108</v>
      </c>
      <c r="Z28" s="69" t="s">
        <v>108</v>
      </c>
      <c r="AA28" s="68" t="s">
        <v>108</v>
      </c>
      <c r="AB28" s="68" t="s">
        <v>108</v>
      </c>
      <c r="AC28" s="68" t="s">
        <v>108</v>
      </c>
      <c r="AD28" s="69" t="s">
        <v>108</v>
      </c>
    </row>
    <row r="29" spans="1:30" x14ac:dyDescent="0.25">
      <c r="A29" s="35" t="s">
        <v>26</v>
      </c>
      <c r="B29" s="36" t="s">
        <v>108</v>
      </c>
      <c r="C29" s="37" t="s">
        <v>108</v>
      </c>
      <c r="D29" s="37" t="s">
        <v>108</v>
      </c>
      <c r="E29" s="37" t="s">
        <v>108</v>
      </c>
      <c r="F29" s="37" t="s">
        <v>108</v>
      </c>
      <c r="G29" s="37" t="s">
        <v>108</v>
      </c>
      <c r="H29" s="37" t="s">
        <v>108</v>
      </c>
      <c r="I29" s="37" t="s">
        <v>108</v>
      </c>
      <c r="J29" s="37" t="s">
        <v>108</v>
      </c>
      <c r="K29" s="37" t="s">
        <v>108</v>
      </c>
      <c r="L29" s="37" t="s">
        <v>108</v>
      </c>
      <c r="M29" s="37" t="s">
        <v>108</v>
      </c>
      <c r="N29" s="37" t="s">
        <v>108</v>
      </c>
      <c r="O29" s="37" t="s">
        <v>108</v>
      </c>
      <c r="P29" s="37" t="s">
        <v>108</v>
      </c>
      <c r="Q29" s="38" t="s">
        <v>108</v>
      </c>
      <c r="R29" s="37"/>
      <c r="S29" s="67">
        <v>1.1997297064151593</v>
      </c>
      <c r="T29" s="68">
        <v>1.9530540131246845</v>
      </c>
      <c r="U29" s="68">
        <v>0.19952019192323081</v>
      </c>
      <c r="V29" s="68">
        <v>0.77456046404365286</v>
      </c>
      <c r="W29" s="68">
        <v>0.46151347840207851</v>
      </c>
      <c r="X29" s="68">
        <v>1.1461615503235141</v>
      </c>
      <c r="Y29" s="68">
        <v>-0.33012537820004689</v>
      </c>
      <c r="Z29" s="69">
        <v>-0.15976962141514039</v>
      </c>
      <c r="AA29" s="68" t="s">
        <v>108</v>
      </c>
      <c r="AB29" s="68" t="s">
        <v>108</v>
      </c>
      <c r="AC29" s="68" t="s">
        <v>108</v>
      </c>
      <c r="AD29" s="69" t="s">
        <v>108</v>
      </c>
    </row>
    <row r="30" spans="1:30" x14ac:dyDescent="0.25">
      <c r="A30" s="35" t="s">
        <v>27</v>
      </c>
      <c r="B30" s="36" t="s">
        <v>108</v>
      </c>
      <c r="C30" s="37" t="s">
        <v>108</v>
      </c>
      <c r="D30" s="37" t="s">
        <v>108</v>
      </c>
      <c r="E30" s="37" t="s">
        <v>108</v>
      </c>
      <c r="F30" s="37" t="s">
        <v>108</v>
      </c>
      <c r="G30" s="37" t="s">
        <v>108</v>
      </c>
      <c r="H30" s="37" t="s">
        <v>108</v>
      </c>
      <c r="I30" s="37" t="s">
        <v>108</v>
      </c>
      <c r="J30" s="37" t="s">
        <v>108</v>
      </c>
      <c r="K30" s="37" t="s">
        <v>108</v>
      </c>
      <c r="L30" s="37" t="s">
        <v>108</v>
      </c>
      <c r="M30" s="37" t="s">
        <v>108</v>
      </c>
      <c r="N30" s="37" t="s">
        <v>108</v>
      </c>
      <c r="O30" s="37" t="s">
        <v>108</v>
      </c>
      <c r="P30" s="37" t="s">
        <v>108</v>
      </c>
      <c r="Q30" s="38" t="s">
        <v>108</v>
      </c>
      <c r="R30" s="37"/>
      <c r="S30" s="67">
        <v>5.9333333333333328E-2</v>
      </c>
      <c r="T30" s="68">
        <v>0.23499999999999999</v>
      </c>
      <c r="U30" s="68">
        <v>0.23250000000000001</v>
      </c>
      <c r="V30" s="68" t="s">
        <v>108</v>
      </c>
      <c r="W30" s="68">
        <v>1.6500000000000001E-2</v>
      </c>
      <c r="X30" s="68">
        <v>-0.35</v>
      </c>
      <c r="Y30" s="68">
        <v>-0.23499999999999999</v>
      </c>
      <c r="Z30" s="69" t="s">
        <v>108</v>
      </c>
      <c r="AA30" s="68" t="s">
        <v>108</v>
      </c>
      <c r="AB30" s="68" t="s">
        <v>108</v>
      </c>
      <c r="AC30" s="68" t="s">
        <v>108</v>
      </c>
      <c r="AD30" s="69" t="s">
        <v>108</v>
      </c>
    </row>
    <row r="31" spans="1:30" x14ac:dyDescent="0.25">
      <c r="A31" s="35" t="s">
        <v>28</v>
      </c>
      <c r="B31" s="36">
        <v>86</v>
      </c>
      <c r="C31" s="37">
        <v>257.5</v>
      </c>
      <c r="D31" s="37">
        <v>92</v>
      </c>
      <c r="E31" s="37">
        <v>220</v>
      </c>
      <c r="F31" s="37">
        <v>64</v>
      </c>
      <c r="G31" s="37">
        <v>208</v>
      </c>
      <c r="H31" s="37">
        <v>66</v>
      </c>
      <c r="I31" s="37">
        <v>215</v>
      </c>
      <c r="J31" s="37">
        <v>95.75</v>
      </c>
      <c r="K31" s="37">
        <v>295.25</v>
      </c>
      <c r="L31" s="37">
        <v>94</v>
      </c>
      <c r="M31" s="37">
        <v>248.5</v>
      </c>
      <c r="N31" s="37">
        <v>121.16666666666667</v>
      </c>
      <c r="O31" s="37">
        <v>94.666666666666671</v>
      </c>
      <c r="P31" s="37">
        <v>104</v>
      </c>
      <c r="Q31" s="38">
        <v>85</v>
      </c>
      <c r="R31" s="37"/>
      <c r="S31" s="67" t="s">
        <v>108</v>
      </c>
      <c r="T31" s="68" t="s">
        <v>108</v>
      </c>
      <c r="U31" s="68" t="s">
        <v>108</v>
      </c>
      <c r="V31" s="68">
        <v>0.08</v>
      </c>
      <c r="W31" s="68" t="s">
        <v>108</v>
      </c>
      <c r="X31" s="68" t="s">
        <v>108</v>
      </c>
      <c r="Y31" s="68" t="s">
        <v>108</v>
      </c>
      <c r="Z31" s="69">
        <v>-0.17</v>
      </c>
      <c r="AA31" s="68" t="s">
        <v>108</v>
      </c>
      <c r="AB31" s="68" t="s">
        <v>108</v>
      </c>
      <c r="AC31" s="68" t="s">
        <v>108</v>
      </c>
      <c r="AD31" s="69" t="s">
        <v>108</v>
      </c>
    </row>
    <row r="32" spans="1:30" x14ac:dyDescent="0.25">
      <c r="A32" s="35" t="s">
        <v>29</v>
      </c>
      <c r="B32" s="36" t="s">
        <v>108</v>
      </c>
      <c r="C32" s="37" t="s">
        <v>108</v>
      </c>
      <c r="D32" s="37" t="s">
        <v>108</v>
      </c>
      <c r="E32" s="37" t="s">
        <v>108</v>
      </c>
      <c r="F32" s="37" t="s">
        <v>108</v>
      </c>
      <c r="G32" s="37" t="s">
        <v>108</v>
      </c>
      <c r="H32" s="37" t="s">
        <v>108</v>
      </c>
      <c r="I32" s="37" t="s">
        <v>108</v>
      </c>
      <c r="J32" s="37" t="s">
        <v>108</v>
      </c>
      <c r="K32" s="37" t="s">
        <v>108</v>
      </c>
      <c r="L32" s="37" t="s">
        <v>108</v>
      </c>
      <c r="M32" s="37" t="s">
        <v>108</v>
      </c>
      <c r="N32" s="37" t="s">
        <v>108</v>
      </c>
      <c r="O32" s="37" t="s">
        <v>108</v>
      </c>
      <c r="P32" s="37" t="s">
        <v>108</v>
      </c>
      <c r="Q32" s="38" t="s">
        <v>108</v>
      </c>
      <c r="R32" s="37"/>
      <c r="S32" s="67" t="s">
        <v>108</v>
      </c>
      <c r="T32" s="68" t="s">
        <v>108</v>
      </c>
      <c r="U32" s="68" t="s">
        <v>108</v>
      </c>
      <c r="V32" s="68" t="s">
        <v>108</v>
      </c>
      <c r="W32" s="68" t="s">
        <v>108</v>
      </c>
      <c r="X32" s="68" t="s">
        <v>108</v>
      </c>
      <c r="Y32" s="68" t="s">
        <v>108</v>
      </c>
      <c r="Z32" s="69" t="s">
        <v>108</v>
      </c>
      <c r="AA32" s="68" t="s">
        <v>108</v>
      </c>
      <c r="AB32" s="68" t="s">
        <v>108</v>
      </c>
      <c r="AC32" s="68" t="s">
        <v>108</v>
      </c>
      <c r="AD32" s="69" t="s">
        <v>108</v>
      </c>
    </row>
    <row r="33" spans="1:30" ht="15.75" thickBot="1" x14ac:dyDescent="0.3">
      <c r="A33" s="44" t="s">
        <v>30</v>
      </c>
      <c r="B33" s="45" t="s">
        <v>108</v>
      </c>
      <c r="C33" s="46" t="s">
        <v>108</v>
      </c>
      <c r="D33" s="46" t="s">
        <v>108</v>
      </c>
      <c r="E33" s="46" t="s">
        <v>108</v>
      </c>
      <c r="F33" s="46" t="s">
        <v>108</v>
      </c>
      <c r="G33" s="46" t="s">
        <v>108</v>
      </c>
      <c r="H33" s="46" t="s">
        <v>108</v>
      </c>
      <c r="I33" s="46" t="s">
        <v>108</v>
      </c>
      <c r="J33" s="46" t="s">
        <v>108</v>
      </c>
      <c r="K33" s="46" t="s">
        <v>108</v>
      </c>
      <c r="L33" s="46" t="s">
        <v>108</v>
      </c>
      <c r="M33" s="46" t="s">
        <v>108</v>
      </c>
      <c r="N33" s="46" t="s">
        <v>108</v>
      </c>
      <c r="O33" s="46" t="s">
        <v>108</v>
      </c>
      <c r="P33" s="46" t="s">
        <v>108</v>
      </c>
      <c r="Q33" s="47" t="s">
        <v>108</v>
      </c>
      <c r="R33" s="37"/>
      <c r="S33" s="70">
        <v>-3.125E-2</v>
      </c>
      <c r="T33" s="71">
        <v>0.19480519480519481</v>
      </c>
      <c r="U33" s="71" t="s">
        <v>108</v>
      </c>
      <c r="V33" s="71">
        <v>-0.12437810945273632</v>
      </c>
      <c r="W33" s="71" t="s">
        <v>108</v>
      </c>
      <c r="X33" s="71" t="s">
        <v>108</v>
      </c>
      <c r="Y33" s="71" t="s">
        <v>108</v>
      </c>
      <c r="Z33" s="72" t="s">
        <v>108</v>
      </c>
      <c r="AA33" s="71">
        <v>-0.14296296296296293</v>
      </c>
      <c r="AB33" s="71">
        <v>-0.13629629629629628</v>
      </c>
      <c r="AC33" s="71" t="s">
        <v>108</v>
      </c>
      <c r="AD33" s="72">
        <v>-0.17909420289855071</v>
      </c>
    </row>
    <row r="34" spans="1:30" x14ac:dyDescent="0.25">
      <c r="B34" s="3"/>
      <c r="C34" s="3"/>
      <c r="D34" s="3"/>
      <c r="E34" s="3"/>
      <c r="F34" s="3"/>
      <c r="G34" s="3"/>
      <c r="H34" s="3"/>
      <c r="I34" s="3"/>
      <c r="J34" s="3"/>
      <c r="K34" s="3"/>
      <c r="L34" s="3"/>
      <c r="M34" s="3"/>
      <c r="N34" s="3"/>
      <c r="O34" s="3"/>
      <c r="P34" s="3"/>
      <c r="Q34" s="3"/>
      <c r="R34" s="3"/>
      <c r="S34" s="3"/>
      <c r="T34" s="9"/>
      <c r="U34" s="9"/>
      <c r="V34" s="9"/>
      <c r="W34" s="9"/>
      <c r="X34" s="9"/>
      <c r="Y34" s="9"/>
      <c r="Z34" s="9"/>
      <c r="AA34" s="9"/>
      <c r="AB34" s="9"/>
      <c r="AC34" s="9"/>
      <c r="AD34" s="9"/>
    </row>
    <row r="35" spans="1:30" x14ac:dyDescent="0.25">
      <c r="B35" s="3"/>
      <c r="C35" s="3"/>
      <c r="D35" s="3"/>
      <c r="E35" s="3"/>
      <c r="F35" s="3"/>
      <c r="G35" s="3"/>
      <c r="H35" s="3"/>
      <c r="I35" s="3"/>
      <c r="J35" s="3"/>
      <c r="K35" s="3"/>
      <c r="L35" s="3"/>
      <c r="M35" s="3"/>
      <c r="N35" s="3"/>
      <c r="O35" s="3"/>
      <c r="P35" s="3"/>
      <c r="Q35" s="3"/>
      <c r="R35" s="3"/>
      <c r="S35" s="3"/>
      <c r="T35" s="9"/>
      <c r="U35" s="9"/>
      <c r="V35" s="9"/>
      <c r="W35" s="9"/>
      <c r="X35" s="9"/>
      <c r="Y35" s="9"/>
      <c r="Z35" s="9"/>
      <c r="AA35" s="9"/>
      <c r="AB35" s="9"/>
      <c r="AC35" s="9"/>
      <c r="AD35" s="9"/>
    </row>
    <row r="36" spans="1:30" x14ac:dyDescent="0.25">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row>
    <row r="37" spans="1:30" x14ac:dyDescent="0.25">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row>
    <row r="38" spans="1:30" x14ac:dyDescent="0.25">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row>
    <row r="39" spans="1:30" x14ac:dyDescent="0.25">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row>
    <row r="40" spans="1:30" x14ac:dyDescent="0.25">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row>
    <row r="41" spans="1:30" x14ac:dyDescent="0.25">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row>
    <row r="42" spans="1:30" x14ac:dyDescent="0.25">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row>
    <row r="43" spans="1:30" x14ac:dyDescent="0.25">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row>
    <row r="44" spans="1:30" x14ac:dyDescent="0.25">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row>
    <row r="45" spans="1:30" x14ac:dyDescent="0.25">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row>
    <row r="46" spans="1:30" x14ac:dyDescent="0.25">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row>
    <row r="47" spans="1:30" x14ac:dyDescent="0.25">
      <c r="B47" s="9"/>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row>
    <row r="48" spans="1:30" x14ac:dyDescent="0.25">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row>
    <row r="49" spans="2:30" x14ac:dyDescent="0.25">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row>
    <row r="50" spans="2:30" x14ac:dyDescent="0.25">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row>
    <row r="51" spans="2:30" x14ac:dyDescent="0.25">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row>
    <row r="52" spans="2:30" x14ac:dyDescent="0.25">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row>
    <row r="53" spans="2:30" x14ac:dyDescent="0.25">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row>
    <row r="54" spans="2:30" x14ac:dyDescent="0.25">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row>
    <row r="55" spans="2:30" x14ac:dyDescent="0.25">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row>
    <row r="56" spans="2:30" x14ac:dyDescent="0.25">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row>
    <row r="57" spans="2:30" x14ac:dyDescent="0.25">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row>
    <row r="58" spans="2:30" x14ac:dyDescent="0.25">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row>
    <row r="59" spans="2:30" x14ac:dyDescent="0.25">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row>
    <row r="60" spans="2:30" x14ac:dyDescent="0.25">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row>
    <row r="61" spans="2:30" x14ac:dyDescent="0.25">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row>
    <row r="62" spans="2:30" x14ac:dyDescent="0.25">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row>
    <row r="63" spans="2:30" x14ac:dyDescent="0.25">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row>
  </sheetData>
  <mergeCells count="4">
    <mergeCell ref="S1:AD1"/>
    <mergeCell ref="AA2:AD2"/>
    <mergeCell ref="S2:Z2"/>
    <mergeCell ref="B1:Q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workbookViewId="0">
      <selection activeCell="L4" sqref="L4:R33"/>
    </sheetView>
  </sheetViews>
  <sheetFormatPr defaultRowHeight="12.75" x14ac:dyDescent="0.2"/>
  <cols>
    <col min="1" max="1" width="16" style="9" customWidth="1"/>
    <col min="2" max="2" width="18" style="9" customWidth="1"/>
    <col min="3" max="3" width="20.5703125" style="9" customWidth="1"/>
    <col min="4" max="4" width="23" style="9" customWidth="1"/>
    <col min="5" max="5" width="20.28515625" style="9" customWidth="1"/>
    <col min="6" max="6" width="27.140625" style="9" customWidth="1"/>
    <col min="7" max="7" width="21.42578125" style="9" customWidth="1"/>
    <col min="8" max="8" width="19.7109375" style="9" customWidth="1"/>
    <col min="9" max="9" width="29.42578125" style="9" customWidth="1"/>
    <col min="10" max="10" width="9.140625" style="9"/>
    <col min="11" max="11" width="15.7109375" style="9" customWidth="1"/>
    <col min="12" max="12" width="25.5703125" style="9" customWidth="1"/>
    <col min="13" max="13" width="23" style="9" customWidth="1"/>
    <col min="14" max="14" width="28" style="9" customWidth="1"/>
    <col min="15" max="15" width="28.140625" style="9" customWidth="1"/>
    <col min="16" max="16" width="25.5703125" style="9" customWidth="1"/>
    <col min="17" max="17" width="22.85546875" style="9" customWidth="1"/>
    <col min="18" max="18" width="26.85546875" style="9" customWidth="1"/>
    <col min="19" max="20" width="9.140625" style="9"/>
    <col min="21" max="21" width="20.5703125" style="9" customWidth="1"/>
    <col min="22" max="22" width="19.42578125" style="9" customWidth="1"/>
    <col min="23" max="23" width="15.42578125" style="9" customWidth="1"/>
    <col min="24" max="24" width="17.85546875" style="9" customWidth="1"/>
    <col min="25" max="25" width="15.85546875" style="9" customWidth="1"/>
    <col min="26" max="26" width="16.28515625" style="9" customWidth="1"/>
    <col min="27" max="27" width="15.28515625" style="9" customWidth="1"/>
    <col min="28" max="28" width="19.42578125" style="9" customWidth="1"/>
    <col min="29" max="29" width="17.5703125" style="9" customWidth="1"/>
    <col min="30" max="33" width="9.140625" style="9"/>
    <col min="34" max="34" width="19.85546875" style="9" customWidth="1"/>
    <col min="35" max="35" width="20.140625" style="9" customWidth="1"/>
    <col min="36" max="36" width="19.85546875" style="9" customWidth="1"/>
    <col min="37" max="37" width="23.42578125" style="9" customWidth="1"/>
    <col min="38" max="38" width="19.85546875" style="9" customWidth="1"/>
    <col min="39" max="39" width="22.42578125" style="9" customWidth="1"/>
    <col min="40" max="40" width="18.140625" style="9" customWidth="1"/>
    <col min="41" max="41" width="22.42578125" style="9" customWidth="1"/>
    <col min="42" max="16384" width="9.140625" style="9"/>
  </cols>
  <sheetData>
    <row r="1" spans="1:19" ht="13.5" thickBot="1" x14ac:dyDescent="0.25"/>
    <row r="2" spans="1:19" ht="30.75" customHeight="1" thickBot="1" x14ac:dyDescent="0.25">
      <c r="A2" s="14" t="s">
        <v>70</v>
      </c>
      <c r="B2" s="107" t="s">
        <v>116</v>
      </c>
      <c r="C2" s="108"/>
      <c r="D2" s="108"/>
      <c r="E2" s="108"/>
      <c r="F2" s="108"/>
      <c r="G2" s="108"/>
      <c r="H2" s="108"/>
      <c r="I2" s="109"/>
      <c r="J2" s="13"/>
      <c r="K2" s="13"/>
      <c r="L2" s="118" t="s">
        <v>117</v>
      </c>
      <c r="M2" s="118"/>
      <c r="N2" s="118"/>
      <c r="O2" s="118"/>
      <c r="P2" s="118"/>
      <c r="Q2" s="118"/>
      <c r="R2" s="118"/>
      <c r="S2" s="118"/>
    </row>
    <row r="3" spans="1:19" ht="13.5" thickBot="1" x14ac:dyDescent="0.25">
      <c r="A3" s="19"/>
      <c r="B3" s="10" t="s">
        <v>119</v>
      </c>
      <c r="C3" s="11" t="s">
        <v>120</v>
      </c>
      <c r="D3" s="11" t="s">
        <v>121</v>
      </c>
      <c r="E3" s="11" t="s">
        <v>122</v>
      </c>
      <c r="F3" s="11" t="s">
        <v>123</v>
      </c>
      <c r="G3" s="11" t="s">
        <v>124</v>
      </c>
      <c r="H3" s="11" t="s">
        <v>125</v>
      </c>
      <c r="I3" s="12" t="s">
        <v>126</v>
      </c>
      <c r="J3" s="13"/>
      <c r="K3" s="13"/>
      <c r="L3" s="52" t="s">
        <v>120</v>
      </c>
      <c r="M3" s="53" t="s">
        <v>121</v>
      </c>
      <c r="N3" s="53" t="s">
        <v>122</v>
      </c>
      <c r="O3" s="53" t="s">
        <v>123</v>
      </c>
      <c r="P3" s="53" t="s">
        <v>124</v>
      </c>
      <c r="Q3" s="53" t="s">
        <v>125</v>
      </c>
      <c r="R3" s="54" t="s">
        <v>126</v>
      </c>
      <c r="S3" s="55"/>
    </row>
    <row r="4" spans="1:19" x14ac:dyDescent="0.2">
      <c r="A4" s="35" t="s">
        <v>1</v>
      </c>
      <c r="B4" s="36" t="s">
        <v>128</v>
      </c>
      <c r="C4" s="37" t="s">
        <v>128</v>
      </c>
      <c r="D4" s="37" t="s">
        <v>129</v>
      </c>
      <c r="E4" s="37" t="s">
        <v>129</v>
      </c>
      <c r="F4" s="37" t="s">
        <v>128</v>
      </c>
      <c r="G4" s="37" t="s">
        <v>129</v>
      </c>
      <c r="H4" s="37" t="s">
        <v>128</v>
      </c>
      <c r="I4" s="38" t="s">
        <v>130</v>
      </c>
      <c r="L4" s="36" t="s">
        <v>131</v>
      </c>
      <c r="M4" s="37" t="s">
        <v>132</v>
      </c>
      <c r="N4" s="37" t="s">
        <v>131</v>
      </c>
      <c r="O4" s="37" t="s">
        <v>131</v>
      </c>
      <c r="P4" s="37" t="s">
        <v>131</v>
      </c>
      <c r="Q4" s="37" t="s">
        <v>132</v>
      </c>
      <c r="R4" s="38" t="s">
        <v>130</v>
      </c>
      <c r="S4" s="3"/>
    </row>
    <row r="5" spans="1:19" x14ac:dyDescent="0.2">
      <c r="A5" s="35" t="s">
        <v>2</v>
      </c>
      <c r="B5" s="36" t="s">
        <v>128</v>
      </c>
      <c r="C5" s="37" t="s">
        <v>129</v>
      </c>
      <c r="D5" s="37" t="s">
        <v>129</v>
      </c>
      <c r="E5" s="37" t="s">
        <v>129</v>
      </c>
      <c r="F5" s="37" t="s">
        <v>129</v>
      </c>
      <c r="G5" s="37" t="s">
        <v>129</v>
      </c>
      <c r="H5" s="37" t="s">
        <v>129</v>
      </c>
      <c r="I5" s="38" t="s">
        <v>129</v>
      </c>
      <c r="L5" s="36" t="s">
        <v>131</v>
      </c>
      <c r="M5" s="37" t="s">
        <v>131</v>
      </c>
      <c r="N5" s="37" t="s">
        <v>131</v>
      </c>
      <c r="O5" s="37" t="s">
        <v>131</v>
      </c>
      <c r="P5" s="37" t="s">
        <v>131</v>
      </c>
      <c r="Q5" s="37" t="s">
        <v>131</v>
      </c>
      <c r="R5" s="38" t="s">
        <v>131</v>
      </c>
      <c r="S5" s="3"/>
    </row>
    <row r="6" spans="1:19" x14ac:dyDescent="0.2">
      <c r="A6" s="35" t="s">
        <v>3</v>
      </c>
      <c r="B6" s="36" t="s">
        <v>128</v>
      </c>
      <c r="C6" s="37" t="s">
        <v>129</v>
      </c>
      <c r="D6" s="37" t="s">
        <v>129</v>
      </c>
      <c r="E6" s="37" t="s">
        <v>129</v>
      </c>
      <c r="F6" s="37" t="s">
        <v>128</v>
      </c>
      <c r="G6" s="37" t="s">
        <v>129</v>
      </c>
      <c r="H6" s="37" t="s">
        <v>129</v>
      </c>
      <c r="I6" s="38" t="s">
        <v>144</v>
      </c>
      <c r="L6" s="36" t="s">
        <v>131</v>
      </c>
      <c r="M6" s="37" t="s">
        <v>131</v>
      </c>
      <c r="N6" s="37" t="s">
        <v>131</v>
      </c>
      <c r="O6" s="37" t="s">
        <v>132</v>
      </c>
      <c r="P6" s="37" t="s">
        <v>131</v>
      </c>
      <c r="Q6" s="37" t="s">
        <v>131</v>
      </c>
      <c r="R6" s="38" t="s">
        <v>145</v>
      </c>
      <c r="S6" s="3"/>
    </row>
    <row r="7" spans="1:19" x14ac:dyDescent="0.2">
      <c r="A7" s="35" t="s">
        <v>4</v>
      </c>
      <c r="B7" s="36" t="s">
        <v>129</v>
      </c>
      <c r="C7" s="37" t="s">
        <v>129</v>
      </c>
      <c r="D7" s="37" t="s">
        <v>129</v>
      </c>
      <c r="E7" s="37" t="s">
        <v>129</v>
      </c>
      <c r="F7" s="37" t="s">
        <v>130</v>
      </c>
      <c r="G7" s="37" t="s">
        <v>145</v>
      </c>
      <c r="H7" s="37" t="s">
        <v>129</v>
      </c>
      <c r="I7" s="38" t="s">
        <v>145</v>
      </c>
      <c r="L7" s="36" t="s">
        <v>131</v>
      </c>
      <c r="M7" s="37" t="s">
        <v>131</v>
      </c>
      <c r="N7" s="37" t="s">
        <v>131</v>
      </c>
      <c r="O7" s="37" t="s">
        <v>131</v>
      </c>
      <c r="P7" s="37" t="s">
        <v>145</v>
      </c>
      <c r="Q7" s="37" t="s">
        <v>131</v>
      </c>
      <c r="R7" s="38" t="s">
        <v>145</v>
      </c>
      <c r="S7" s="3"/>
    </row>
    <row r="8" spans="1:19" x14ac:dyDescent="0.2">
      <c r="A8" s="35" t="s">
        <v>5</v>
      </c>
      <c r="B8" s="36" t="s">
        <v>129</v>
      </c>
      <c r="C8" s="37" t="s">
        <v>129</v>
      </c>
      <c r="D8" s="37" t="s">
        <v>129</v>
      </c>
      <c r="E8" s="37" t="s">
        <v>129</v>
      </c>
      <c r="F8" s="37" t="s">
        <v>130</v>
      </c>
      <c r="G8" s="37" t="s">
        <v>129</v>
      </c>
      <c r="H8" s="37" t="s">
        <v>130</v>
      </c>
      <c r="I8" s="38" t="s">
        <v>130</v>
      </c>
      <c r="L8" s="36" t="s">
        <v>131</v>
      </c>
      <c r="M8" s="37" t="s">
        <v>131</v>
      </c>
      <c r="N8" s="37" t="s">
        <v>131</v>
      </c>
      <c r="O8" s="37" t="s">
        <v>131</v>
      </c>
      <c r="P8" s="37" t="s">
        <v>131</v>
      </c>
      <c r="Q8" s="37" t="s">
        <v>130</v>
      </c>
      <c r="R8" s="38" t="s">
        <v>130</v>
      </c>
      <c r="S8" s="3"/>
    </row>
    <row r="9" spans="1:19" x14ac:dyDescent="0.2">
      <c r="A9" s="35" t="s">
        <v>6</v>
      </c>
      <c r="B9" s="36" t="s">
        <v>129</v>
      </c>
      <c r="C9" s="37" t="s">
        <v>129</v>
      </c>
      <c r="D9" s="37" t="s">
        <v>128</v>
      </c>
      <c r="E9" s="37" t="s">
        <v>129</v>
      </c>
      <c r="F9" s="37" t="s">
        <v>129</v>
      </c>
      <c r="G9" s="37" t="s">
        <v>129</v>
      </c>
      <c r="H9" s="37" t="s">
        <v>128</v>
      </c>
      <c r="I9" s="38" t="s">
        <v>145</v>
      </c>
      <c r="L9" s="36" t="s">
        <v>131</v>
      </c>
      <c r="M9" s="37" t="s">
        <v>131</v>
      </c>
      <c r="N9" s="37" t="s">
        <v>131</v>
      </c>
      <c r="O9" s="37" t="s">
        <v>131</v>
      </c>
      <c r="P9" s="37" t="s">
        <v>131</v>
      </c>
      <c r="Q9" s="37" t="s">
        <v>145</v>
      </c>
      <c r="R9" s="38" t="s">
        <v>145</v>
      </c>
      <c r="S9" s="3"/>
    </row>
    <row r="10" spans="1:19" x14ac:dyDescent="0.2">
      <c r="A10" s="35" t="s">
        <v>7</v>
      </c>
      <c r="B10" s="36" t="s">
        <v>128</v>
      </c>
      <c r="C10" s="37" t="s">
        <v>128</v>
      </c>
      <c r="D10" s="37" t="s">
        <v>130</v>
      </c>
      <c r="E10" s="37" t="s">
        <v>130</v>
      </c>
      <c r="F10" s="37" t="s">
        <v>129</v>
      </c>
      <c r="G10" s="37" t="s">
        <v>128</v>
      </c>
      <c r="H10" s="37" t="s">
        <v>130</v>
      </c>
      <c r="I10" s="38" t="s">
        <v>130</v>
      </c>
      <c r="L10" s="36" t="s">
        <v>130</v>
      </c>
      <c r="M10" s="37" t="s">
        <v>130</v>
      </c>
      <c r="N10" s="37" t="s">
        <v>130</v>
      </c>
      <c r="O10" s="37" t="s">
        <v>131</v>
      </c>
      <c r="P10" s="37" t="s">
        <v>131</v>
      </c>
      <c r="Q10" s="37" t="s">
        <v>130</v>
      </c>
      <c r="R10" s="38" t="s">
        <v>130</v>
      </c>
      <c r="S10" s="3"/>
    </row>
    <row r="11" spans="1:19" x14ac:dyDescent="0.2">
      <c r="A11" s="35" t="s">
        <v>8</v>
      </c>
      <c r="B11" s="36" t="s">
        <v>128</v>
      </c>
      <c r="C11" s="37" t="s">
        <v>129</v>
      </c>
      <c r="D11" s="37" t="s">
        <v>129</v>
      </c>
      <c r="E11" s="37" t="s">
        <v>129</v>
      </c>
      <c r="F11" s="37" t="s">
        <v>129</v>
      </c>
      <c r="G11" s="37" t="s">
        <v>129</v>
      </c>
      <c r="H11" s="37" t="s">
        <v>129</v>
      </c>
      <c r="I11" s="38" t="s">
        <v>128</v>
      </c>
      <c r="L11" s="36" t="s">
        <v>131</v>
      </c>
      <c r="M11" s="37" t="s">
        <v>131</v>
      </c>
      <c r="N11" s="37" t="s">
        <v>131</v>
      </c>
      <c r="O11" s="37" t="s">
        <v>131</v>
      </c>
      <c r="P11" s="37" t="s">
        <v>131</v>
      </c>
      <c r="Q11" s="37" t="s">
        <v>131</v>
      </c>
      <c r="R11" s="38" t="s">
        <v>145</v>
      </c>
      <c r="S11" s="3"/>
    </row>
    <row r="12" spans="1:19" x14ac:dyDescent="0.2">
      <c r="A12" s="35" t="s">
        <v>9</v>
      </c>
      <c r="B12" s="36" t="s">
        <v>128</v>
      </c>
      <c r="C12" s="37" t="s">
        <v>128</v>
      </c>
      <c r="D12" s="37" t="s">
        <v>129</v>
      </c>
      <c r="E12" s="37" t="s">
        <v>129</v>
      </c>
      <c r="F12" s="37" t="s">
        <v>128</v>
      </c>
      <c r="G12" s="37" t="s">
        <v>128</v>
      </c>
      <c r="H12" s="37" t="s">
        <v>129</v>
      </c>
      <c r="I12" s="38" t="s">
        <v>129</v>
      </c>
      <c r="L12" s="36" t="s">
        <v>131</v>
      </c>
      <c r="M12" s="37" t="s">
        <v>131</v>
      </c>
      <c r="N12" s="37" t="s">
        <v>131</v>
      </c>
      <c r="O12" s="37" t="s">
        <v>131</v>
      </c>
      <c r="P12" s="37" t="s">
        <v>131</v>
      </c>
      <c r="Q12" s="37" t="s">
        <v>131</v>
      </c>
      <c r="R12" s="38" t="s">
        <v>131</v>
      </c>
      <c r="S12" s="3"/>
    </row>
    <row r="13" spans="1:19" x14ac:dyDescent="0.2">
      <c r="A13" s="35" t="s">
        <v>10</v>
      </c>
      <c r="B13" s="36" t="s">
        <v>128</v>
      </c>
      <c r="C13" s="37" t="s">
        <v>129</v>
      </c>
      <c r="D13" s="37" t="s">
        <v>129</v>
      </c>
      <c r="E13" s="37" t="s">
        <v>129</v>
      </c>
      <c r="F13" s="37" t="s">
        <v>129</v>
      </c>
      <c r="G13" s="37" t="s">
        <v>129</v>
      </c>
      <c r="H13" s="37" t="s">
        <v>129</v>
      </c>
      <c r="I13" s="38" t="s">
        <v>128</v>
      </c>
      <c r="L13" s="36" t="s">
        <v>131</v>
      </c>
      <c r="M13" s="37" t="s">
        <v>132</v>
      </c>
      <c r="N13" s="37" t="s">
        <v>131</v>
      </c>
      <c r="O13" s="37" t="s">
        <v>131</v>
      </c>
      <c r="P13" s="37" t="s">
        <v>131</v>
      </c>
      <c r="Q13" s="37" t="s">
        <v>131</v>
      </c>
      <c r="R13" s="38" t="s">
        <v>145</v>
      </c>
      <c r="S13" s="3"/>
    </row>
    <row r="14" spans="1:19" x14ac:dyDescent="0.2">
      <c r="A14" s="35" t="s">
        <v>11</v>
      </c>
      <c r="B14" s="36" t="s">
        <v>128</v>
      </c>
      <c r="C14" s="37" t="s">
        <v>128</v>
      </c>
      <c r="D14" s="37" t="s">
        <v>130</v>
      </c>
      <c r="E14" s="37" t="s">
        <v>129</v>
      </c>
      <c r="F14" s="37" t="s">
        <v>129</v>
      </c>
      <c r="G14" s="37" t="s">
        <v>129</v>
      </c>
      <c r="H14" s="37" t="s">
        <v>129</v>
      </c>
      <c r="I14" s="38" t="s">
        <v>129</v>
      </c>
      <c r="L14" s="36" t="s">
        <v>131</v>
      </c>
      <c r="M14" s="37" t="s">
        <v>132</v>
      </c>
      <c r="N14" s="37" t="s">
        <v>131</v>
      </c>
      <c r="O14" s="37" t="s">
        <v>131</v>
      </c>
      <c r="P14" s="37" t="s">
        <v>131</v>
      </c>
      <c r="Q14" s="37" t="s">
        <v>131</v>
      </c>
      <c r="R14" s="38" t="s">
        <v>131</v>
      </c>
      <c r="S14" s="3"/>
    </row>
    <row r="15" spans="1:19" x14ac:dyDescent="0.2">
      <c r="A15" s="35" t="s">
        <v>12</v>
      </c>
      <c r="B15" s="36" t="s">
        <v>128</v>
      </c>
      <c r="C15" s="37" t="s">
        <v>129</v>
      </c>
      <c r="D15" s="37" t="s">
        <v>129</v>
      </c>
      <c r="E15" s="37" t="s">
        <v>129</v>
      </c>
      <c r="F15" s="37" t="s">
        <v>129</v>
      </c>
      <c r="G15" s="37" t="s">
        <v>129</v>
      </c>
      <c r="H15" s="37" t="s">
        <v>128</v>
      </c>
      <c r="I15" s="38" t="s">
        <v>128</v>
      </c>
      <c r="L15" s="36" t="s">
        <v>131</v>
      </c>
      <c r="M15" s="37" t="s">
        <v>131</v>
      </c>
      <c r="N15" s="37" t="s">
        <v>131</v>
      </c>
      <c r="O15" s="37" t="s">
        <v>131</v>
      </c>
      <c r="P15" s="37" t="s">
        <v>131</v>
      </c>
      <c r="Q15" s="37" t="s">
        <v>132</v>
      </c>
      <c r="R15" s="38" t="s">
        <v>131</v>
      </c>
      <c r="S15" s="3"/>
    </row>
    <row r="16" spans="1:19" x14ac:dyDescent="0.2">
      <c r="A16" s="35" t="s">
        <v>13</v>
      </c>
      <c r="B16" s="36" t="s">
        <v>128</v>
      </c>
      <c r="C16" s="37" t="s">
        <v>128</v>
      </c>
      <c r="D16" s="37" t="s">
        <v>128</v>
      </c>
      <c r="E16" s="37" t="s">
        <v>129</v>
      </c>
      <c r="F16" s="37" t="s">
        <v>129</v>
      </c>
      <c r="G16" s="37" t="s">
        <v>129</v>
      </c>
      <c r="H16" s="37" t="s">
        <v>130</v>
      </c>
      <c r="I16" s="38" t="s">
        <v>130</v>
      </c>
      <c r="L16" s="36" t="s">
        <v>131</v>
      </c>
      <c r="M16" s="37" t="s">
        <v>132</v>
      </c>
      <c r="N16" s="37" t="s">
        <v>131</v>
      </c>
      <c r="O16" s="37" t="s">
        <v>131</v>
      </c>
      <c r="P16" s="37" t="s">
        <v>131</v>
      </c>
      <c r="Q16" s="37" t="s">
        <v>130</v>
      </c>
      <c r="R16" s="38" t="s">
        <v>145</v>
      </c>
      <c r="S16" s="3"/>
    </row>
    <row r="17" spans="1:19" x14ac:dyDescent="0.2">
      <c r="A17" s="35" t="s">
        <v>14</v>
      </c>
      <c r="B17" s="36" t="s">
        <v>129</v>
      </c>
      <c r="C17" s="37" t="s">
        <v>129</v>
      </c>
      <c r="D17" s="37" t="s">
        <v>129</v>
      </c>
      <c r="E17" s="37" t="s">
        <v>129</v>
      </c>
      <c r="F17" s="37" t="s">
        <v>129</v>
      </c>
      <c r="G17" s="37" t="s">
        <v>129</v>
      </c>
      <c r="H17" s="37" t="s">
        <v>129</v>
      </c>
      <c r="I17" s="38" t="s">
        <v>129</v>
      </c>
      <c r="L17" s="36" t="s">
        <v>131</v>
      </c>
      <c r="M17" s="37" t="s">
        <v>132</v>
      </c>
      <c r="N17" s="37" t="s">
        <v>130</v>
      </c>
      <c r="O17" s="37" t="s">
        <v>130</v>
      </c>
      <c r="P17" s="37" t="s">
        <v>131</v>
      </c>
      <c r="Q17" s="37" t="s">
        <v>131</v>
      </c>
      <c r="R17" s="38" t="s">
        <v>131</v>
      </c>
      <c r="S17" s="3"/>
    </row>
    <row r="18" spans="1:19" x14ac:dyDescent="0.2">
      <c r="A18" s="35" t="s">
        <v>15</v>
      </c>
      <c r="B18" s="36" t="s">
        <v>128</v>
      </c>
      <c r="C18" s="37" t="s">
        <v>128</v>
      </c>
      <c r="D18" s="37" t="s">
        <v>129</v>
      </c>
      <c r="E18" s="37" t="s">
        <v>129</v>
      </c>
      <c r="F18" s="37" t="s">
        <v>130</v>
      </c>
      <c r="G18" s="37" t="s">
        <v>129</v>
      </c>
      <c r="H18" s="37" t="s">
        <v>129</v>
      </c>
      <c r="I18" s="38" t="s">
        <v>130</v>
      </c>
      <c r="L18" s="36" t="s">
        <v>132</v>
      </c>
      <c r="M18" s="37" t="s">
        <v>131</v>
      </c>
      <c r="N18" s="37" t="s">
        <v>131</v>
      </c>
      <c r="O18" s="37" t="s">
        <v>132</v>
      </c>
      <c r="P18" s="37" t="s">
        <v>131</v>
      </c>
      <c r="Q18" s="37" t="s">
        <v>131</v>
      </c>
      <c r="R18" s="38" t="s">
        <v>131</v>
      </c>
      <c r="S18" s="3"/>
    </row>
    <row r="19" spans="1:19" x14ac:dyDescent="0.2">
      <c r="A19" s="35" t="s">
        <v>16</v>
      </c>
      <c r="B19" s="36" t="s">
        <v>129</v>
      </c>
      <c r="C19" s="37" t="s">
        <v>129</v>
      </c>
      <c r="D19" s="37" t="s">
        <v>129</v>
      </c>
      <c r="E19" s="37" t="s">
        <v>129</v>
      </c>
      <c r="F19" s="37" t="s">
        <v>129</v>
      </c>
      <c r="G19" s="37" t="s">
        <v>129</v>
      </c>
      <c r="H19" s="37" t="s">
        <v>129</v>
      </c>
      <c r="I19" s="38" t="s">
        <v>130</v>
      </c>
      <c r="L19" s="36" t="s">
        <v>131</v>
      </c>
      <c r="M19" s="37" t="s">
        <v>131</v>
      </c>
      <c r="N19" s="37" t="s">
        <v>131</v>
      </c>
      <c r="O19" s="37" t="s">
        <v>131</v>
      </c>
      <c r="P19" s="37" t="s">
        <v>131</v>
      </c>
      <c r="Q19" s="37" t="s">
        <v>131</v>
      </c>
      <c r="R19" s="38" t="s">
        <v>131</v>
      </c>
      <c r="S19" s="3"/>
    </row>
    <row r="20" spans="1:19" x14ac:dyDescent="0.2">
      <c r="A20" s="35" t="s">
        <v>17</v>
      </c>
      <c r="B20" s="36" t="s">
        <v>129</v>
      </c>
      <c r="C20" s="37" t="s">
        <v>129</v>
      </c>
      <c r="D20" s="37" t="s">
        <v>129</v>
      </c>
      <c r="E20" s="37" t="s">
        <v>129</v>
      </c>
      <c r="F20" s="37" t="s">
        <v>130</v>
      </c>
      <c r="G20" s="37" t="s">
        <v>129</v>
      </c>
      <c r="H20" s="37" t="s">
        <v>129</v>
      </c>
      <c r="I20" s="38" t="s">
        <v>145</v>
      </c>
      <c r="L20" s="36" t="s">
        <v>131</v>
      </c>
      <c r="M20" s="37" t="s">
        <v>131</v>
      </c>
      <c r="N20" s="37" t="s">
        <v>131</v>
      </c>
      <c r="O20" s="37" t="s">
        <v>130</v>
      </c>
      <c r="P20" s="37" t="s">
        <v>131</v>
      </c>
      <c r="Q20" s="37" t="s">
        <v>132</v>
      </c>
      <c r="R20" s="38" t="s">
        <v>132</v>
      </c>
      <c r="S20" s="3"/>
    </row>
    <row r="21" spans="1:19" x14ac:dyDescent="0.2">
      <c r="A21" s="35" t="s">
        <v>18</v>
      </c>
      <c r="B21" s="36" t="s">
        <v>145</v>
      </c>
      <c r="C21" s="37" t="s">
        <v>129</v>
      </c>
      <c r="D21" s="37" t="s">
        <v>129</v>
      </c>
      <c r="E21" s="37" t="s">
        <v>129</v>
      </c>
      <c r="F21" s="37" t="s">
        <v>129</v>
      </c>
      <c r="G21" s="37" t="s">
        <v>130</v>
      </c>
      <c r="H21" s="37" t="s">
        <v>130</v>
      </c>
      <c r="I21" s="38" t="s">
        <v>130</v>
      </c>
      <c r="L21" s="36" t="s">
        <v>131</v>
      </c>
      <c r="M21" s="37" t="s">
        <v>145</v>
      </c>
      <c r="N21" s="37" t="s">
        <v>145</v>
      </c>
      <c r="O21" s="37" t="s">
        <v>145</v>
      </c>
      <c r="P21" s="37" t="s">
        <v>145</v>
      </c>
      <c r="Q21" s="37" t="s">
        <v>145</v>
      </c>
      <c r="R21" s="38" t="s">
        <v>145</v>
      </c>
      <c r="S21" s="3"/>
    </row>
    <row r="22" spans="1:19" x14ac:dyDescent="0.2">
      <c r="A22" s="35" t="s">
        <v>19</v>
      </c>
      <c r="B22" s="36" t="s">
        <v>129</v>
      </c>
      <c r="C22" s="37" t="s">
        <v>129</v>
      </c>
      <c r="D22" s="37" t="s">
        <v>128</v>
      </c>
      <c r="E22" s="37" t="s">
        <v>129</v>
      </c>
      <c r="F22" s="37" t="s">
        <v>129</v>
      </c>
      <c r="G22" s="37" t="s">
        <v>129</v>
      </c>
      <c r="H22" s="37" t="s">
        <v>128</v>
      </c>
      <c r="I22" s="38" t="s">
        <v>128</v>
      </c>
      <c r="L22" s="36" t="s">
        <v>131</v>
      </c>
      <c r="M22" s="37" t="s">
        <v>131</v>
      </c>
      <c r="N22" s="37" t="s">
        <v>131</v>
      </c>
      <c r="O22" s="37" t="s">
        <v>131</v>
      </c>
      <c r="P22" s="37" t="s">
        <v>131</v>
      </c>
      <c r="Q22" s="37" t="s">
        <v>131</v>
      </c>
      <c r="R22" s="38" t="s">
        <v>131</v>
      </c>
      <c r="S22" s="3"/>
    </row>
    <row r="23" spans="1:19" x14ac:dyDescent="0.2">
      <c r="A23" s="35" t="s">
        <v>20</v>
      </c>
      <c r="B23" s="36" t="s">
        <v>129</v>
      </c>
      <c r="C23" s="37" t="s">
        <v>129</v>
      </c>
      <c r="D23" s="37" t="s">
        <v>130</v>
      </c>
      <c r="E23" s="37" t="s">
        <v>129</v>
      </c>
      <c r="F23" s="37" t="s">
        <v>129</v>
      </c>
      <c r="G23" s="37" t="s">
        <v>129</v>
      </c>
      <c r="H23" s="37" t="s">
        <v>130</v>
      </c>
      <c r="I23" s="38" t="s">
        <v>130</v>
      </c>
      <c r="L23" s="36" t="s">
        <v>131</v>
      </c>
      <c r="M23" s="37" t="s">
        <v>130</v>
      </c>
      <c r="N23" s="37" t="s">
        <v>131</v>
      </c>
      <c r="O23" s="37" t="s">
        <v>131</v>
      </c>
      <c r="P23" s="37" t="s">
        <v>131</v>
      </c>
      <c r="Q23" s="37" t="s">
        <v>130</v>
      </c>
      <c r="R23" s="38" t="s">
        <v>130</v>
      </c>
      <c r="S23" s="3"/>
    </row>
    <row r="24" spans="1:19" x14ac:dyDescent="0.2">
      <c r="A24" s="35" t="s">
        <v>21</v>
      </c>
      <c r="B24" s="36" t="s">
        <v>129</v>
      </c>
      <c r="C24" s="37" t="s">
        <v>128</v>
      </c>
      <c r="D24" s="37" t="s">
        <v>129</v>
      </c>
      <c r="E24" s="37" t="s">
        <v>129</v>
      </c>
      <c r="F24" s="37" t="s">
        <v>129</v>
      </c>
      <c r="G24" s="37" t="s">
        <v>129</v>
      </c>
      <c r="H24" s="37" t="s">
        <v>128</v>
      </c>
      <c r="I24" s="38" t="s">
        <v>129</v>
      </c>
      <c r="L24" s="36" t="s">
        <v>132</v>
      </c>
      <c r="M24" s="37" t="s">
        <v>131</v>
      </c>
      <c r="N24" s="37" t="s">
        <v>131</v>
      </c>
      <c r="O24" s="37" t="s">
        <v>131</v>
      </c>
      <c r="P24" s="37" t="s">
        <v>131</v>
      </c>
      <c r="Q24" s="37" t="s">
        <v>132</v>
      </c>
      <c r="R24" s="38" t="s">
        <v>131</v>
      </c>
      <c r="S24" s="3"/>
    </row>
    <row r="25" spans="1:19" x14ac:dyDescent="0.2">
      <c r="A25" s="35" t="s">
        <v>22</v>
      </c>
      <c r="B25" s="36" t="s">
        <v>128</v>
      </c>
      <c r="C25" s="37" t="s">
        <v>129</v>
      </c>
      <c r="D25" s="37" t="s">
        <v>129</v>
      </c>
      <c r="E25" s="37" t="s">
        <v>129</v>
      </c>
      <c r="F25" s="37" t="s">
        <v>129</v>
      </c>
      <c r="G25" s="37" t="s">
        <v>129</v>
      </c>
      <c r="H25" s="37" t="s">
        <v>129</v>
      </c>
      <c r="I25" s="38" t="s">
        <v>129</v>
      </c>
      <c r="L25" s="36" t="s">
        <v>131</v>
      </c>
      <c r="M25" s="37" t="s">
        <v>131</v>
      </c>
      <c r="N25" s="37" t="s">
        <v>131</v>
      </c>
      <c r="O25" s="37" t="s">
        <v>131</v>
      </c>
      <c r="P25" s="37" t="s">
        <v>131</v>
      </c>
      <c r="Q25" s="37" t="s">
        <v>131</v>
      </c>
      <c r="R25" s="38" t="s">
        <v>131</v>
      </c>
      <c r="S25" s="3"/>
    </row>
    <row r="26" spans="1:19" x14ac:dyDescent="0.2">
      <c r="A26" s="35" t="s">
        <v>23</v>
      </c>
      <c r="B26" s="36" t="s">
        <v>128</v>
      </c>
      <c r="C26" s="37" t="s">
        <v>128</v>
      </c>
      <c r="D26" s="37" t="s">
        <v>128</v>
      </c>
      <c r="E26" s="37" t="s">
        <v>130</v>
      </c>
      <c r="F26" s="37" t="s">
        <v>129</v>
      </c>
      <c r="G26" s="37" t="s">
        <v>129</v>
      </c>
      <c r="H26" s="37" t="s">
        <v>144</v>
      </c>
      <c r="I26" s="38" t="s">
        <v>130</v>
      </c>
      <c r="L26" s="36" t="s">
        <v>131</v>
      </c>
      <c r="M26" s="37" t="s">
        <v>131</v>
      </c>
      <c r="N26" s="37" t="s">
        <v>130</v>
      </c>
      <c r="O26" s="37" t="s">
        <v>131</v>
      </c>
      <c r="P26" s="37" t="s">
        <v>131</v>
      </c>
      <c r="Q26" s="37" t="s">
        <v>132</v>
      </c>
      <c r="R26" s="38" t="s">
        <v>132</v>
      </c>
      <c r="S26" s="3"/>
    </row>
    <row r="27" spans="1:19" x14ac:dyDescent="0.2">
      <c r="A27" s="35" t="s">
        <v>24</v>
      </c>
      <c r="B27" s="36" t="s">
        <v>128</v>
      </c>
      <c r="C27" s="37" t="s">
        <v>129</v>
      </c>
      <c r="D27" s="37" t="s">
        <v>129</v>
      </c>
      <c r="E27" s="37" t="s">
        <v>129</v>
      </c>
      <c r="F27" s="37" t="s">
        <v>129</v>
      </c>
      <c r="G27" s="37" t="s">
        <v>144</v>
      </c>
      <c r="H27" s="37" t="s">
        <v>128</v>
      </c>
      <c r="I27" s="38" t="s">
        <v>144</v>
      </c>
      <c r="L27" s="36" t="s">
        <v>132</v>
      </c>
      <c r="M27" s="37" t="s">
        <v>132</v>
      </c>
      <c r="N27" s="37" t="s">
        <v>132</v>
      </c>
      <c r="O27" s="37" t="s">
        <v>132</v>
      </c>
      <c r="P27" s="37" t="s">
        <v>145</v>
      </c>
      <c r="Q27" s="37" t="s">
        <v>131</v>
      </c>
      <c r="R27" s="38" t="s">
        <v>145</v>
      </c>
      <c r="S27" s="3"/>
    </row>
    <row r="28" spans="1:19" x14ac:dyDescent="0.2">
      <c r="A28" s="35" t="s">
        <v>25</v>
      </c>
      <c r="B28" s="36" t="s">
        <v>144</v>
      </c>
      <c r="C28" s="37" t="s">
        <v>144</v>
      </c>
      <c r="D28" s="37" t="s">
        <v>129</v>
      </c>
      <c r="E28" s="37" t="s">
        <v>129</v>
      </c>
      <c r="F28" s="37" t="s">
        <v>129</v>
      </c>
      <c r="G28" s="37" t="s">
        <v>129</v>
      </c>
      <c r="H28" s="37" t="s">
        <v>129</v>
      </c>
      <c r="I28" s="38" t="s">
        <v>128</v>
      </c>
      <c r="L28" s="36" t="s">
        <v>131</v>
      </c>
      <c r="M28" s="37" t="s">
        <v>131</v>
      </c>
      <c r="N28" s="37" t="s">
        <v>131</v>
      </c>
      <c r="O28" s="37" t="s">
        <v>131</v>
      </c>
      <c r="P28" s="37" t="s">
        <v>131</v>
      </c>
      <c r="Q28" s="37" t="s">
        <v>131</v>
      </c>
      <c r="R28" s="38" t="s">
        <v>132</v>
      </c>
      <c r="S28" s="3"/>
    </row>
    <row r="29" spans="1:19" x14ac:dyDescent="0.2">
      <c r="A29" s="35" t="s">
        <v>26</v>
      </c>
      <c r="B29" s="36" t="s">
        <v>128</v>
      </c>
      <c r="C29" s="37" t="s">
        <v>129</v>
      </c>
      <c r="D29" s="37" t="s">
        <v>129</v>
      </c>
      <c r="E29" s="37" t="s">
        <v>130</v>
      </c>
      <c r="F29" s="37" t="s">
        <v>129</v>
      </c>
      <c r="G29" s="37" t="s">
        <v>129</v>
      </c>
      <c r="H29" s="37" t="s">
        <v>130</v>
      </c>
      <c r="I29" s="38" t="s">
        <v>128</v>
      </c>
      <c r="L29" s="36" t="s">
        <v>131</v>
      </c>
      <c r="M29" s="37" t="s">
        <v>132</v>
      </c>
      <c r="N29" s="37" t="s">
        <v>130</v>
      </c>
      <c r="O29" s="37" t="s">
        <v>131</v>
      </c>
      <c r="P29" s="37" t="s">
        <v>131</v>
      </c>
      <c r="Q29" s="37" t="s">
        <v>132</v>
      </c>
      <c r="R29" s="38" t="s">
        <v>131</v>
      </c>
      <c r="S29" s="3"/>
    </row>
    <row r="30" spans="1:19" x14ac:dyDescent="0.2">
      <c r="A30" s="35" t="s">
        <v>27</v>
      </c>
      <c r="B30" s="36" t="s">
        <v>128</v>
      </c>
      <c r="C30" s="37" t="s">
        <v>128</v>
      </c>
      <c r="D30" s="37" t="s">
        <v>128</v>
      </c>
      <c r="E30" s="37" t="s">
        <v>129</v>
      </c>
      <c r="F30" s="37" t="s">
        <v>128</v>
      </c>
      <c r="G30" s="37" t="s">
        <v>129</v>
      </c>
      <c r="H30" s="37" t="s">
        <v>129</v>
      </c>
      <c r="I30" s="38" t="s">
        <v>128</v>
      </c>
      <c r="L30" s="36" t="s">
        <v>131</v>
      </c>
      <c r="M30" s="37" t="s">
        <v>132</v>
      </c>
      <c r="N30" s="37" t="s">
        <v>131</v>
      </c>
      <c r="O30" s="37" t="s">
        <v>132</v>
      </c>
      <c r="P30" s="37" t="s">
        <v>131</v>
      </c>
      <c r="Q30" s="37" t="s">
        <v>132</v>
      </c>
      <c r="R30" s="38" t="s">
        <v>145</v>
      </c>
      <c r="S30" s="3"/>
    </row>
    <row r="31" spans="1:19" x14ac:dyDescent="0.2">
      <c r="A31" s="35" t="s">
        <v>28</v>
      </c>
      <c r="B31" s="36" t="s">
        <v>128</v>
      </c>
      <c r="C31" s="37" t="s">
        <v>129</v>
      </c>
      <c r="D31" s="37" t="s">
        <v>129</v>
      </c>
      <c r="E31" s="37" t="s">
        <v>129</v>
      </c>
      <c r="F31" s="37" t="s">
        <v>129</v>
      </c>
      <c r="G31" s="37" t="s">
        <v>129</v>
      </c>
      <c r="H31" s="37" t="s">
        <v>129</v>
      </c>
      <c r="I31" s="38" t="s">
        <v>145</v>
      </c>
      <c r="L31" s="36" t="s">
        <v>131</v>
      </c>
      <c r="M31" s="37" t="s">
        <v>131</v>
      </c>
      <c r="N31" s="37" t="s">
        <v>131</v>
      </c>
      <c r="O31" s="37" t="s">
        <v>131</v>
      </c>
      <c r="P31" s="37" t="s">
        <v>131</v>
      </c>
      <c r="Q31" s="37" t="s">
        <v>131</v>
      </c>
      <c r="R31" s="38" t="s">
        <v>145</v>
      </c>
      <c r="S31" s="3"/>
    </row>
    <row r="32" spans="1:19" x14ac:dyDescent="0.2">
      <c r="A32" s="35" t="s">
        <v>29</v>
      </c>
      <c r="B32" s="36" t="s">
        <v>128</v>
      </c>
      <c r="C32" s="37" t="s">
        <v>128</v>
      </c>
      <c r="D32" s="37" t="s">
        <v>129</v>
      </c>
      <c r="E32" s="37" t="s">
        <v>128</v>
      </c>
      <c r="F32" s="37" t="s">
        <v>128</v>
      </c>
      <c r="G32" s="37" t="s">
        <v>144</v>
      </c>
      <c r="H32" s="37" t="s">
        <v>128</v>
      </c>
      <c r="I32" s="38" t="s">
        <v>144</v>
      </c>
      <c r="L32" s="36" t="s">
        <v>131</v>
      </c>
      <c r="M32" s="37" t="s">
        <v>131</v>
      </c>
      <c r="N32" s="37" t="s">
        <v>130</v>
      </c>
      <c r="O32" s="37" t="s">
        <v>130</v>
      </c>
      <c r="P32" s="37" t="s">
        <v>145</v>
      </c>
      <c r="Q32" s="37" t="s">
        <v>130</v>
      </c>
      <c r="R32" s="38" t="s">
        <v>145</v>
      </c>
      <c r="S32" s="3"/>
    </row>
    <row r="33" spans="1:19" ht="13.5" thickBot="1" x14ac:dyDescent="0.25">
      <c r="A33" s="44" t="s">
        <v>30</v>
      </c>
      <c r="B33" s="45" t="s">
        <v>128</v>
      </c>
      <c r="C33" s="46" t="s">
        <v>129</v>
      </c>
      <c r="D33" s="46" t="s">
        <v>129</v>
      </c>
      <c r="E33" s="46" t="s">
        <v>129</v>
      </c>
      <c r="F33" s="46" t="s">
        <v>128</v>
      </c>
      <c r="G33" s="46" t="s">
        <v>129</v>
      </c>
      <c r="H33" s="46" t="s">
        <v>129</v>
      </c>
      <c r="I33" s="47" t="s">
        <v>130</v>
      </c>
      <c r="L33" s="45" t="s">
        <v>131</v>
      </c>
      <c r="M33" s="46" t="s">
        <v>131</v>
      </c>
      <c r="N33" s="46" t="s">
        <v>131</v>
      </c>
      <c r="O33" s="46" t="s">
        <v>132</v>
      </c>
      <c r="P33" s="46" t="s">
        <v>131</v>
      </c>
      <c r="Q33" s="46" t="s">
        <v>131</v>
      </c>
      <c r="R33" s="47" t="s">
        <v>145</v>
      </c>
      <c r="S33" s="3"/>
    </row>
    <row r="34" spans="1:19" ht="13.5" thickBot="1" x14ac:dyDescent="0.25"/>
    <row r="35" spans="1:19" x14ac:dyDescent="0.2">
      <c r="A35" s="82" t="s">
        <v>145</v>
      </c>
      <c r="B35" s="76">
        <v>1</v>
      </c>
      <c r="C35" s="76">
        <v>0</v>
      </c>
      <c r="D35" s="76">
        <v>0</v>
      </c>
      <c r="E35" s="76">
        <v>0</v>
      </c>
      <c r="F35" s="76">
        <v>0</v>
      </c>
      <c r="G35" s="76">
        <v>1</v>
      </c>
      <c r="H35" s="76">
        <v>0</v>
      </c>
      <c r="I35" s="77">
        <v>4</v>
      </c>
      <c r="K35" s="82" t="s">
        <v>145</v>
      </c>
      <c r="L35" s="76">
        <v>0</v>
      </c>
      <c r="M35" s="76">
        <v>1</v>
      </c>
      <c r="N35" s="76">
        <v>1</v>
      </c>
      <c r="O35" s="76">
        <v>1</v>
      </c>
      <c r="P35" s="76">
        <v>4</v>
      </c>
      <c r="Q35" s="76">
        <v>2</v>
      </c>
      <c r="R35" s="77">
        <v>12</v>
      </c>
    </row>
    <row r="36" spans="1:19" x14ac:dyDescent="0.2">
      <c r="A36" s="62" t="s">
        <v>129</v>
      </c>
      <c r="B36" s="3">
        <v>9</v>
      </c>
      <c r="C36" s="3">
        <v>19</v>
      </c>
      <c r="D36" s="3">
        <v>22</v>
      </c>
      <c r="E36" s="3">
        <v>26</v>
      </c>
      <c r="F36" s="3">
        <v>20</v>
      </c>
      <c r="G36" s="3">
        <v>24</v>
      </c>
      <c r="H36" s="3">
        <v>16</v>
      </c>
      <c r="I36" s="4">
        <v>6</v>
      </c>
      <c r="K36" s="62" t="s">
        <v>131</v>
      </c>
      <c r="L36" s="3">
        <v>26</v>
      </c>
      <c r="M36" s="3">
        <v>19</v>
      </c>
      <c r="N36" s="3">
        <v>23</v>
      </c>
      <c r="O36" s="3">
        <v>21</v>
      </c>
      <c r="P36" s="3">
        <v>26</v>
      </c>
      <c r="Q36" s="3">
        <v>16</v>
      </c>
      <c r="R36" s="4">
        <v>11</v>
      </c>
    </row>
    <row r="37" spans="1:19" x14ac:dyDescent="0.2">
      <c r="A37" s="62" t="s">
        <v>128</v>
      </c>
      <c r="B37" s="3">
        <v>19</v>
      </c>
      <c r="C37" s="3">
        <v>10</v>
      </c>
      <c r="D37" s="3">
        <v>5</v>
      </c>
      <c r="E37" s="3">
        <v>1</v>
      </c>
      <c r="F37" s="3">
        <v>6</v>
      </c>
      <c r="G37" s="3">
        <v>2</v>
      </c>
      <c r="H37" s="3">
        <v>7</v>
      </c>
      <c r="I37" s="4">
        <v>7</v>
      </c>
      <c r="K37" s="62" t="s">
        <v>132</v>
      </c>
      <c r="L37" s="3">
        <v>3</v>
      </c>
      <c r="M37" s="3">
        <v>8</v>
      </c>
      <c r="N37" s="3">
        <v>1</v>
      </c>
      <c r="O37" s="3">
        <v>5</v>
      </c>
      <c r="P37" s="3">
        <v>0</v>
      </c>
      <c r="Q37" s="3">
        <v>7</v>
      </c>
      <c r="R37" s="4">
        <v>3</v>
      </c>
    </row>
    <row r="38" spans="1:19" x14ac:dyDescent="0.2">
      <c r="A38" s="62" t="s">
        <v>144</v>
      </c>
      <c r="B38" s="3">
        <v>1</v>
      </c>
      <c r="C38" s="3">
        <v>1</v>
      </c>
      <c r="D38" s="3">
        <v>0</v>
      </c>
      <c r="E38" s="3">
        <v>0</v>
      </c>
      <c r="F38" s="3">
        <v>0</v>
      </c>
      <c r="G38" s="3">
        <v>2</v>
      </c>
      <c r="H38" s="3">
        <v>1</v>
      </c>
      <c r="I38" s="4">
        <v>3</v>
      </c>
      <c r="K38" s="62" t="s">
        <v>304</v>
      </c>
      <c r="L38" s="3">
        <v>0</v>
      </c>
      <c r="M38" s="3">
        <v>0</v>
      </c>
      <c r="N38" s="3">
        <v>0</v>
      </c>
      <c r="O38" s="3">
        <v>0</v>
      </c>
      <c r="P38" s="3">
        <v>0</v>
      </c>
      <c r="Q38" s="3">
        <v>0</v>
      </c>
      <c r="R38" s="4">
        <v>0</v>
      </c>
    </row>
    <row r="39" spans="1:19" ht="13.5" thickBot="1" x14ac:dyDescent="0.25">
      <c r="A39" s="31" t="s">
        <v>130</v>
      </c>
      <c r="B39" s="6">
        <v>0</v>
      </c>
      <c r="C39" s="6">
        <v>0</v>
      </c>
      <c r="D39" s="6">
        <v>3</v>
      </c>
      <c r="E39" s="6">
        <v>3</v>
      </c>
      <c r="F39" s="6">
        <v>4</v>
      </c>
      <c r="G39" s="6">
        <v>1</v>
      </c>
      <c r="H39" s="6">
        <v>6</v>
      </c>
      <c r="I39" s="7">
        <v>10</v>
      </c>
      <c r="K39" s="31" t="s">
        <v>130</v>
      </c>
      <c r="L39" s="6">
        <v>1</v>
      </c>
      <c r="M39" s="6">
        <v>2</v>
      </c>
      <c r="N39" s="6">
        <v>5</v>
      </c>
      <c r="O39" s="6">
        <v>3</v>
      </c>
      <c r="P39" s="6">
        <v>0</v>
      </c>
      <c r="Q39" s="6">
        <v>5</v>
      </c>
      <c r="R39" s="7">
        <v>4</v>
      </c>
    </row>
  </sheetData>
  <mergeCells count="2">
    <mergeCell ref="B2:I2"/>
    <mergeCell ref="L2:S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7"/>
  <sheetViews>
    <sheetView workbookViewId="0">
      <selection activeCell="P4" sqref="P4:W33"/>
    </sheetView>
  </sheetViews>
  <sheetFormatPr defaultRowHeight="15" x14ac:dyDescent="0.25"/>
  <cols>
    <col min="1" max="1" width="16.7109375" customWidth="1"/>
    <col min="2" max="2" width="19.5703125" customWidth="1"/>
    <col min="3" max="3" width="9.140625" customWidth="1"/>
    <col min="4" max="4" width="13.42578125" customWidth="1"/>
    <col min="5" max="5" width="13.7109375" customWidth="1"/>
    <col min="6" max="6" width="14.7109375" customWidth="1"/>
    <col min="7" max="7" width="13.140625" customWidth="1"/>
    <col min="8" max="8" width="15" customWidth="1"/>
    <col min="9" max="9" width="13.42578125" customWidth="1"/>
    <col min="10" max="10" width="17.7109375" customWidth="1"/>
    <col min="11" max="11" width="17.42578125" customWidth="1"/>
    <col min="16" max="16" width="13.7109375" customWidth="1"/>
    <col min="17" max="17" width="16.7109375" customWidth="1"/>
    <col min="18" max="18" width="17.7109375" customWidth="1"/>
    <col min="19" max="19" width="13.5703125" customWidth="1"/>
    <col min="20" max="20" width="14.42578125" customWidth="1"/>
    <col min="21" max="21" width="16.28515625" customWidth="1"/>
    <col min="22" max="22" width="14" customWidth="1"/>
    <col min="23" max="23" width="17" customWidth="1"/>
  </cols>
  <sheetData>
    <row r="1" spans="1:26" ht="15.75" thickBot="1" x14ac:dyDescent="0.3">
      <c r="B1" s="103" t="s">
        <v>273</v>
      </c>
      <c r="C1" s="103"/>
      <c r="D1" s="103"/>
      <c r="E1" s="103"/>
      <c r="F1" s="103"/>
      <c r="G1" s="103"/>
      <c r="H1" s="103"/>
      <c r="I1" s="103"/>
      <c r="J1" s="103"/>
      <c r="K1" s="103"/>
      <c r="L1" s="9"/>
      <c r="M1" s="9"/>
      <c r="N1" s="9"/>
      <c r="O1" s="9"/>
      <c r="P1" s="9"/>
      <c r="Q1" s="9"/>
      <c r="R1" s="9"/>
      <c r="S1" s="9"/>
      <c r="T1" s="9"/>
      <c r="U1" s="9"/>
      <c r="V1" s="9"/>
      <c r="W1" s="9"/>
      <c r="X1" s="9"/>
      <c r="Y1" s="9"/>
      <c r="Z1" s="9"/>
    </row>
    <row r="2" spans="1:26" ht="15.75" thickBot="1" x14ac:dyDescent="0.3">
      <c r="B2" s="16"/>
      <c r="C2" s="17"/>
      <c r="D2" s="17" t="s">
        <v>112</v>
      </c>
      <c r="E2" s="17"/>
      <c r="F2" s="17"/>
      <c r="G2" s="17"/>
      <c r="H2" s="17"/>
      <c r="I2" s="17"/>
      <c r="J2" s="17"/>
      <c r="K2" s="18"/>
      <c r="L2" s="13"/>
      <c r="M2" s="13"/>
      <c r="N2" s="13"/>
      <c r="O2" s="112" t="s">
        <v>118</v>
      </c>
      <c r="P2" s="113"/>
      <c r="Q2" s="113"/>
      <c r="R2" s="113"/>
      <c r="S2" s="113"/>
      <c r="T2" s="113"/>
      <c r="U2" s="113"/>
      <c r="V2" s="113"/>
      <c r="W2" s="114"/>
      <c r="X2" s="13"/>
      <c r="Y2" s="9"/>
      <c r="Z2" s="9"/>
    </row>
    <row r="3" spans="1:26" ht="15.75" thickBot="1" x14ac:dyDescent="0.3">
      <c r="A3" s="1" t="s">
        <v>70</v>
      </c>
      <c r="B3" s="56" t="s">
        <v>299</v>
      </c>
      <c r="C3" s="57"/>
      <c r="D3" s="57" t="s">
        <v>75</v>
      </c>
      <c r="E3" s="57" t="s">
        <v>76</v>
      </c>
      <c r="F3" s="57" t="s">
        <v>77</v>
      </c>
      <c r="G3" s="57" t="s">
        <v>78</v>
      </c>
      <c r="H3" s="57" t="s">
        <v>79</v>
      </c>
      <c r="I3" s="57" t="s">
        <v>80</v>
      </c>
      <c r="J3" s="57" t="s">
        <v>81</v>
      </c>
      <c r="K3" s="58" t="s">
        <v>82</v>
      </c>
      <c r="L3" s="13"/>
      <c r="M3" s="13"/>
      <c r="N3" s="13"/>
      <c r="O3" s="16"/>
      <c r="P3" s="59" t="s">
        <v>75</v>
      </c>
      <c r="Q3" s="59" t="s">
        <v>76</v>
      </c>
      <c r="R3" s="59" t="s">
        <v>77</v>
      </c>
      <c r="S3" s="59" t="s">
        <v>78</v>
      </c>
      <c r="T3" s="59" t="s">
        <v>79</v>
      </c>
      <c r="U3" s="59" t="s">
        <v>80</v>
      </c>
      <c r="V3" s="59" t="s">
        <v>81</v>
      </c>
      <c r="W3" s="60" t="s">
        <v>82</v>
      </c>
      <c r="X3" s="13"/>
      <c r="Y3" s="9"/>
      <c r="Z3" s="9"/>
    </row>
    <row r="4" spans="1:26" x14ac:dyDescent="0.25">
      <c r="A4" s="1" t="s">
        <v>1</v>
      </c>
      <c r="B4" s="2" t="s">
        <v>133</v>
      </c>
      <c r="C4" s="3"/>
      <c r="D4" s="84">
        <v>0.47727272727272729</v>
      </c>
      <c r="E4" s="84">
        <v>0.54545454545454541</v>
      </c>
      <c r="F4" s="84">
        <v>6.1855670103092786E-2</v>
      </c>
      <c r="G4" s="85" t="s">
        <v>45</v>
      </c>
      <c r="H4" s="84">
        <v>0.53608247422680411</v>
      </c>
      <c r="I4" s="84">
        <v>0.44827586206896552</v>
      </c>
      <c r="J4" s="85" t="s">
        <v>45</v>
      </c>
      <c r="K4" s="86" t="s">
        <v>45</v>
      </c>
      <c r="L4" s="9"/>
      <c r="M4" s="9"/>
      <c r="N4" s="9"/>
      <c r="O4" s="62" t="s">
        <v>1</v>
      </c>
      <c r="P4" s="37" t="s">
        <v>134</v>
      </c>
      <c r="Q4" s="37" t="s">
        <v>135</v>
      </c>
      <c r="R4" s="37" t="s">
        <v>136</v>
      </c>
      <c r="S4" s="37" t="s">
        <v>45</v>
      </c>
      <c r="T4" s="37" t="s">
        <v>137</v>
      </c>
      <c r="U4" s="37" t="s">
        <v>138</v>
      </c>
      <c r="V4" s="37" t="s">
        <v>45</v>
      </c>
      <c r="W4" s="38" t="s">
        <v>45</v>
      </c>
      <c r="X4" s="9"/>
      <c r="Y4" s="9"/>
      <c r="Z4" s="9"/>
    </row>
    <row r="5" spans="1:26" x14ac:dyDescent="0.25">
      <c r="A5" s="1" t="s">
        <v>2</v>
      </c>
      <c r="B5" s="2" t="s">
        <v>139</v>
      </c>
      <c r="C5" s="3"/>
      <c r="D5" s="84" t="s">
        <v>45</v>
      </c>
      <c r="E5" s="84" t="s">
        <v>45</v>
      </c>
      <c r="F5" s="84" t="s">
        <v>45</v>
      </c>
      <c r="G5" s="84" t="s">
        <v>45</v>
      </c>
      <c r="H5" s="84" t="s">
        <v>45</v>
      </c>
      <c r="I5" s="84" t="s">
        <v>45</v>
      </c>
      <c r="J5" s="84" t="s">
        <v>45</v>
      </c>
      <c r="K5" s="87" t="s">
        <v>45</v>
      </c>
      <c r="L5" s="9"/>
      <c r="M5" s="9"/>
      <c r="N5" s="9"/>
      <c r="O5" s="62" t="s">
        <v>2</v>
      </c>
      <c r="P5" s="37" t="s">
        <v>140</v>
      </c>
      <c r="Q5" s="37" t="s">
        <v>141</v>
      </c>
      <c r="R5" s="37" t="s">
        <v>45</v>
      </c>
      <c r="S5" s="37" t="s">
        <v>45</v>
      </c>
      <c r="T5" s="37" t="s">
        <v>142</v>
      </c>
      <c r="U5" s="37" t="s">
        <v>143</v>
      </c>
      <c r="V5" s="37" t="s">
        <v>45</v>
      </c>
      <c r="W5" s="38" t="s">
        <v>45</v>
      </c>
      <c r="X5" s="9"/>
      <c r="Y5" s="9"/>
      <c r="Z5" s="9"/>
    </row>
    <row r="6" spans="1:26" x14ac:dyDescent="0.25">
      <c r="A6" s="1" t="s">
        <v>3</v>
      </c>
      <c r="B6" s="2" t="s">
        <v>139</v>
      </c>
      <c r="C6" s="3"/>
      <c r="D6" s="84" t="s">
        <v>45</v>
      </c>
      <c r="E6" s="84" t="s">
        <v>45</v>
      </c>
      <c r="F6" s="84" t="s">
        <v>45</v>
      </c>
      <c r="G6" s="84" t="s">
        <v>45</v>
      </c>
      <c r="H6" s="84" t="s">
        <v>45</v>
      </c>
      <c r="I6" s="84" t="s">
        <v>45</v>
      </c>
      <c r="J6" s="84" t="s">
        <v>45</v>
      </c>
      <c r="K6" s="87" t="s">
        <v>45</v>
      </c>
      <c r="L6" s="9"/>
      <c r="M6" s="9"/>
      <c r="N6" s="9"/>
      <c r="O6" s="62" t="s">
        <v>3</v>
      </c>
      <c r="P6" s="37" t="s">
        <v>45</v>
      </c>
      <c r="Q6" s="37" t="s">
        <v>45</v>
      </c>
      <c r="R6" s="37" t="s">
        <v>45</v>
      </c>
      <c r="S6" s="37" t="s">
        <v>45</v>
      </c>
      <c r="T6" s="37" t="s">
        <v>45</v>
      </c>
      <c r="U6" s="37" t="s">
        <v>45</v>
      </c>
      <c r="V6" s="37" t="s">
        <v>45</v>
      </c>
      <c r="W6" s="38" t="s">
        <v>45</v>
      </c>
      <c r="X6" s="9"/>
      <c r="Y6" s="9"/>
      <c r="Z6" s="9"/>
    </row>
    <row r="7" spans="1:26" x14ac:dyDescent="0.25">
      <c r="A7" s="1" t="s">
        <v>4</v>
      </c>
      <c r="B7" s="2" t="s">
        <v>139</v>
      </c>
      <c r="C7" s="3"/>
      <c r="D7" s="84">
        <v>0.15044247787610621</v>
      </c>
      <c r="E7" s="84">
        <v>0.15044247787610621</v>
      </c>
      <c r="F7" s="84" t="s">
        <v>45</v>
      </c>
      <c r="G7" s="84" t="s">
        <v>45</v>
      </c>
      <c r="H7" s="84" t="s">
        <v>45</v>
      </c>
      <c r="I7" s="84" t="s">
        <v>45</v>
      </c>
      <c r="J7" s="84" t="s">
        <v>45</v>
      </c>
      <c r="K7" s="87" t="s">
        <v>45</v>
      </c>
      <c r="L7" s="9"/>
      <c r="M7" s="9"/>
      <c r="N7" s="9"/>
      <c r="O7" s="62" t="s">
        <v>4</v>
      </c>
      <c r="P7" s="37" t="s">
        <v>146</v>
      </c>
      <c r="Q7" s="37" t="s">
        <v>147</v>
      </c>
      <c r="R7" s="37" t="s">
        <v>45</v>
      </c>
      <c r="S7" s="37" t="s">
        <v>45</v>
      </c>
      <c r="T7" s="37" t="s">
        <v>45</v>
      </c>
      <c r="U7" s="37" t="s">
        <v>45</v>
      </c>
      <c r="V7" s="37" t="s">
        <v>45</v>
      </c>
      <c r="W7" s="38" t="s">
        <v>45</v>
      </c>
      <c r="X7" s="9"/>
      <c r="Y7" s="9"/>
      <c r="Z7" s="9"/>
    </row>
    <row r="8" spans="1:26" x14ac:dyDescent="0.25">
      <c r="A8" s="1" t="s">
        <v>5</v>
      </c>
      <c r="B8" s="2" t="s">
        <v>133</v>
      </c>
      <c r="C8" s="3"/>
      <c r="D8" s="84">
        <v>0.32692307692307693</v>
      </c>
      <c r="E8" s="84">
        <v>-1.8433179723502304E-2</v>
      </c>
      <c r="F8" s="84">
        <v>-6.7857142857142852E-2</v>
      </c>
      <c r="G8" s="84" t="s">
        <v>45</v>
      </c>
      <c r="H8" s="84" t="s">
        <v>45</v>
      </c>
      <c r="I8" s="84" t="s">
        <v>45</v>
      </c>
      <c r="J8" s="84">
        <v>-7.1428571428571425E-2</v>
      </c>
      <c r="K8" s="87" t="s">
        <v>45</v>
      </c>
      <c r="L8" s="9"/>
      <c r="M8" s="9"/>
      <c r="N8" s="9"/>
      <c r="O8" s="62" t="s">
        <v>5</v>
      </c>
      <c r="P8" s="37" t="s">
        <v>148</v>
      </c>
      <c r="Q8" s="37" t="s">
        <v>149</v>
      </c>
      <c r="R8" s="37" t="s">
        <v>150</v>
      </c>
      <c r="S8" s="37" t="s">
        <v>45</v>
      </c>
      <c r="T8" s="37" t="s">
        <v>45</v>
      </c>
      <c r="U8" s="37" t="s">
        <v>45</v>
      </c>
      <c r="V8" s="37" t="s">
        <v>150</v>
      </c>
      <c r="W8" s="38" t="s">
        <v>45</v>
      </c>
      <c r="X8" s="9"/>
      <c r="Y8" s="9"/>
      <c r="Z8" s="9"/>
    </row>
    <row r="9" spans="1:26" x14ac:dyDescent="0.25">
      <c r="A9" s="1" t="s">
        <v>6</v>
      </c>
      <c r="B9" s="2" t="s">
        <v>139</v>
      </c>
      <c r="C9" s="3"/>
      <c r="D9" s="84" t="s">
        <v>45</v>
      </c>
      <c r="E9" s="84" t="s">
        <v>45</v>
      </c>
      <c r="F9" s="84" t="s">
        <v>45</v>
      </c>
      <c r="G9" s="84" t="s">
        <v>45</v>
      </c>
      <c r="H9" s="84" t="s">
        <v>45</v>
      </c>
      <c r="I9" s="84" t="s">
        <v>45</v>
      </c>
      <c r="J9" s="84" t="s">
        <v>45</v>
      </c>
      <c r="K9" s="87" t="s">
        <v>45</v>
      </c>
      <c r="L9" s="9"/>
      <c r="M9" s="9"/>
      <c r="N9" s="9"/>
      <c r="O9" s="62" t="s">
        <v>6</v>
      </c>
      <c r="P9" s="37" t="s">
        <v>45</v>
      </c>
      <c r="Q9" s="37" t="s">
        <v>45</v>
      </c>
      <c r="R9" s="37" t="s">
        <v>45</v>
      </c>
      <c r="S9" s="37" t="s">
        <v>45</v>
      </c>
      <c r="T9" s="37" t="s">
        <v>45</v>
      </c>
      <c r="U9" s="37" t="s">
        <v>45</v>
      </c>
      <c r="V9" s="37" t="s">
        <v>45</v>
      </c>
      <c r="W9" s="38" t="s">
        <v>45</v>
      </c>
      <c r="X9" s="9"/>
      <c r="Y9" s="9"/>
      <c r="Z9" s="9"/>
    </row>
    <row r="10" spans="1:26" x14ac:dyDescent="0.25">
      <c r="A10" s="1" t="s">
        <v>7</v>
      </c>
      <c r="B10" s="2" t="s">
        <v>151</v>
      </c>
      <c r="C10" s="3"/>
      <c r="D10" s="84">
        <v>0</v>
      </c>
      <c r="E10" s="84">
        <v>0</v>
      </c>
      <c r="F10" s="84">
        <v>0</v>
      </c>
      <c r="G10" s="84" t="s">
        <v>45</v>
      </c>
      <c r="H10" s="84" t="s">
        <v>45</v>
      </c>
      <c r="I10" s="84" t="s">
        <v>45</v>
      </c>
      <c r="J10" s="84" t="s">
        <v>45</v>
      </c>
      <c r="K10" s="87" t="s">
        <v>45</v>
      </c>
      <c r="L10" s="9"/>
      <c r="M10" s="9"/>
      <c r="N10" s="9"/>
      <c r="O10" s="62" t="s">
        <v>7</v>
      </c>
      <c r="P10" s="37" t="s">
        <v>152</v>
      </c>
      <c r="Q10" s="37" t="s">
        <v>152</v>
      </c>
      <c r="R10" s="37" t="s">
        <v>152</v>
      </c>
      <c r="S10" s="37" t="s">
        <v>45</v>
      </c>
      <c r="T10" s="37" t="s">
        <v>45</v>
      </c>
      <c r="U10" s="37" t="s">
        <v>45</v>
      </c>
      <c r="V10" s="37" t="s">
        <v>45</v>
      </c>
      <c r="W10" s="38" t="s">
        <v>45</v>
      </c>
      <c r="X10" s="9"/>
      <c r="Y10" s="9"/>
      <c r="Z10" s="9"/>
    </row>
    <row r="11" spans="1:26" x14ac:dyDescent="0.25">
      <c r="A11" s="1" t="s">
        <v>8</v>
      </c>
      <c r="B11" s="2" t="s">
        <v>139</v>
      </c>
      <c r="C11" s="3"/>
      <c r="D11" s="84">
        <v>-0.1</v>
      </c>
      <c r="E11" s="84">
        <v>-0.1111111111111111</v>
      </c>
      <c r="F11" s="84">
        <v>0.32692307692307693</v>
      </c>
      <c r="G11" s="84" t="s">
        <v>45</v>
      </c>
      <c r="H11" s="84">
        <v>6.369426751592357E-3</v>
      </c>
      <c r="I11" s="84">
        <v>2.7397260273972601E-2</v>
      </c>
      <c r="J11" s="84">
        <v>-2.7027027027027029E-2</v>
      </c>
      <c r="K11" s="87" t="s">
        <v>45</v>
      </c>
      <c r="L11" s="9"/>
      <c r="M11" s="9"/>
      <c r="N11" s="9"/>
      <c r="O11" s="62" t="s">
        <v>8</v>
      </c>
      <c r="P11" s="37" t="s">
        <v>153</v>
      </c>
      <c r="Q11" s="37" t="s">
        <v>154</v>
      </c>
      <c r="R11" s="37" t="s">
        <v>155</v>
      </c>
      <c r="S11" s="37" t="s">
        <v>45</v>
      </c>
      <c r="T11" s="37" t="s">
        <v>156</v>
      </c>
      <c r="U11" s="37" t="s">
        <v>157</v>
      </c>
      <c r="V11" s="37" t="s">
        <v>158</v>
      </c>
      <c r="W11" s="38" t="s">
        <v>45</v>
      </c>
      <c r="X11" s="9"/>
      <c r="Y11" s="9"/>
      <c r="Z11" s="9"/>
    </row>
    <row r="12" spans="1:26" x14ac:dyDescent="0.25">
      <c r="A12" s="1" t="s">
        <v>9</v>
      </c>
      <c r="B12" s="2" t="s">
        <v>139</v>
      </c>
      <c r="C12" s="3"/>
      <c r="D12" s="84">
        <v>0</v>
      </c>
      <c r="E12" s="84">
        <v>-0.12</v>
      </c>
      <c r="F12" s="84">
        <v>-0.03</v>
      </c>
      <c r="G12" s="84" t="s">
        <v>45</v>
      </c>
      <c r="H12" s="84">
        <v>-7.0000000000000007E-2</v>
      </c>
      <c r="I12" s="84">
        <v>0.06</v>
      </c>
      <c r="J12" s="84">
        <v>0.17</v>
      </c>
      <c r="K12" s="87" t="s">
        <v>45</v>
      </c>
      <c r="L12" s="9"/>
      <c r="M12" s="9"/>
      <c r="N12" s="9"/>
      <c r="O12" s="62" t="s">
        <v>9</v>
      </c>
      <c r="P12" s="37" t="s">
        <v>159</v>
      </c>
      <c r="Q12" s="37" t="s">
        <v>160</v>
      </c>
      <c r="R12" s="37" t="s">
        <v>161</v>
      </c>
      <c r="S12" s="37" t="s">
        <v>45</v>
      </c>
      <c r="T12" s="37" t="s">
        <v>162</v>
      </c>
      <c r="U12" s="37" t="s">
        <v>163</v>
      </c>
      <c r="V12" s="37" t="s">
        <v>164</v>
      </c>
      <c r="W12" s="38" t="s">
        <v>45</v>
      </c>
      <c r="X12" s="9"/>
      <c r="Y12" s="9"/>
      <c r="Z12" s="9"/>
    </row>
    <row r="13" spans="1:26" x14ac:dyDescent="0.25">
      <c r="A13" s="1" t="s">
        <v>10</v>
      </c>
      <c r="B13" s="2" t="s">
        <v>133</v>
      </c>
      <c r="C13" s="3"/>
      <c r="D13" s="84" t="s">
        <v>45</v>
      </c>
      <c r="E13" s="84" t="s">
        <v>45</v>
      </c>
      <c r="F13" s="84" t="s">
        <v>45</v>
      </c>
      <c r="G13" s="84" t="s">
        <v>45</v>
      </c>
      <c r="H13" s="84" t="s">
        <v>45</v>
      </c>
      <c r="I13" s="84" t="s">
        <v>45</v>
      </c>
      <c r="J13" s="84" t="s">
        <v>45</v>
      </c>
      <c r="K13" s="87" t="s">
        <v>45</v>
      </c>
      <c r="L13" s="9"/>
      <c r="M13" s="9"/>
      <c r="N13" s="9"/>
      <c r="O13" s="62" t="s">
        <v>10</v>
      </c>
      <c r="P13" s="37" t="s">
        <v>45</v>
      </c>
      <c r="Q13" s="37" t="s">
        <v>45</v>
      </c>
      <c r="R13" s="37" t="s">
        <v>45</v>
      </c>
      <c r="S13" s="37" t="s">
        <v>45</v>
      </c>
      <c r="T13" s="37" t="s">
        <v>45</v>
      </c>
      <c r="U13" s="37" t="s">
        <v>45</v>
      </c>
      <c r="V13" s="37" t="s">
        <v>45</v>
      </c>
      <c r="W13" s="38" t="s">
        <v>45</v>
      </c>
      <c r="X13" s="9"/>
      <c r="Y13" s="9"/>
      <c r="Z13" s="9"/>
    </row>
    <row r="14" spans="1:26" x14ac:dyDescent="0.25">
      <c r="A14" s="1" t="s">
        <v>11</v>
      </c>
      <c r="B14" s="2" t="s">
        <v>139</v>
      </c>
      <c r="C14" s="3"/>
      <c r="D14" s="84">
        <v>0.08</v>
      </c>
      <c r="E14" s="84">
        <v>7.0000000000000007E-2</v>
      </c>
      <c r="F14" s="84">
        <v>7.0000000000000007E-2</v>
      </c>
      <c r="G14" s="84" t="s">
        <v>45</v>
      </c>
      <c r="H14" s="84">
        <v>-0.28999999999999998</v>
      </c>
      <c r="I14" s="84">
        <v>-0.27</v>
      </c>
      <c r="J14" s="84">
        <v>-0.06</v>
      </c>
      <c r="K14" s="87" t="s">
        <v>45</v>
      </c>
      <c r="L14" s="9"/>
      <c r="M14" s="9"/>
      <c r="N14" s="9"/>
      <c r="O14" s="62" t="s">
        <v>11</v>
      </c>
      <c r="P14" s="37" t="s">
        <v>165</v>
      </c>
      <c r="Q14" s="37" t="s">
        <v>166</v>
      </c>
      <c r="R14" s="37" t="s">
        <v>167</v>
      </c>
      <c r="S14" s="37" t="s">
        <v>45</v>
      </c>
      <c r="T14" s="37" t="s">
        <v>168</v>
      </c>
      <c r="U14" s="37" t="s">
        <v>169</v>
      </c>
      <c r="V14" s="37" t="s">
        <v>170</v>
      </c>
      <c r="W14" s="38" t="s">
        <v>45</v>
      </c>
      <c r="X14" s="9"/>
      <c r="Y14" s="9"/>
      <c r="Z14" s="9"/>
    </row>
    <row r="15" spans="1:26" x14ac:dyDescent="0.25">
      <c r="A15" s="1" t="s">
        <v>12</v>
      </c>
      <c r="B15" s="2" t="s">
        <v>151</v>
      </c>
      <c r="C15" s="3"/>
      <c r="D15" s="84">
        <v>0.15</v>
      </c>
      <c r="E15" s="84">
        <v>0</v>
      </c>
      <c r="F15" s="84">
        <v>0.03</v>
      </c>
      <c r="G15" s="84" t="s">
        <v>45</v>
      </c>
      <c r="H15" s="84">
        <v>0.19</v>
      </c>
      <c r="I15" s="84">
        <v>0.01</v>
      </c>
      <c r="J15" s="84">
        <v>0.11</v>
      </c>
      <c r="K15" s="87" t="s">
        <v>45</v>
      </c>
      <c r="L15" s="9"/>
      <c r="M15" s="9"/>
      <c r="N15" s="9"/>
      <c r="O15" s="62" t="s">
        <v>12</v>
      </c>
      <c r="P15" s="37" t="s">
        <v>171</v>
      </c>
      <c r="Q15" s="37" t="s">
        <v>172</v>
      </c>
      <c r="R15" s="37" t="s">
        <v>173</v>
      </c>
      <c r="S15" s="37" t="s">
        <v>174</v>
      </c>
      <c r="T15" s="37" t="s">
        <v>175</v>
      </c>
      <c r="U15" s="37" t="s">
        <v>176</v>
      </c>
      <c r="V15" s="37" t="s">
        <v>177</v>
      </c>
      <c r="W15" s="38" t="s">
        <v>178</v>
      </c>
      <c r="X15" s="9"/>
      <c r="Y15" s="9"/>
      <c r="Z15" s="9"/>
    </row>
    <row r="16" spans="1:26" x14ac:dyDescent="0.25">
      <c r="A16" s="1" t="s">
        <v>13</v>
      </c>
      <c r="B16" s="2" t="s">
        <v>139</v>
      </c>
      <c r="C16" s="3"/>
      <c r="D16" s="84" t="s">
        <v>45</v>
      </c>
      <c r="E16" s="84" t="s">
        <v>45</v>
      </c>
      <c r="F16" s="84" t="s">
        <v>45</v>
      </c>
      <c r="G16" s="84" t="s">
        <v>45</v>
      </c>
      <c r="H16" s="84" t="s">
        <v>45</v>
      </c>
      <c r="I16" s="84" t="s">
        <v>45</v>
      </c>
      <c r="J16" s="84" t="s">
        <v>45</v>
      </c>
      <c r="K16" s="87" t="s">
        <v>45</v>
      </c>
      <c r="L16" s="9"/>
      <c r="M16" s="9"/>
      <c r="N16" s="9"/>
      <c r="O16" s="62" t="s">
        <v>13</v>
      </c>
      <c r="P16" s="37" t="s">
        <v>179</v>
      </c>
      <c r="Q16" s="37" t="s">
        <v>180</v>
      </c>
      <c r="R16" s="37" t="s">
        <v>181</v>
      </c>
      <c r="S16" s="37" t="s">
        <v>45</v>
      </c>
      <c r="T16" s="37" t="s">
        <v>45</v>
      </c>
      <c r="U16" s="37" t="s">
        <v>45</v>
      </c>
      <c r="V16" s="37" t="s">
        <v>45</v>
      </c>
      <c r="W16" s="38" t="s">
        <v>45</v>
      </c>
      <c r="X16" s="9"/>
      <c r="Y16" s="9"/>
      <c r="Z16" s="9"/>
    </row>
    <row r="17" spans="1:26" x14ac:dyDescent="0.25">
      <c r="A17" s="1" t="s">
        <v>14</v>
      </c>
      <c r="B17" s="2" t="s">
        <v>139</v>
      </c>
      <c r="C17" s="3"/>
      <c r="D17" s="84">
        <v>-0.46236559139784944</v>
      </c>
      <c r="E17" s="84">
        <v>-5.9701492537313432E-2</v>
      </c>
      <c r="F17" s="84">
        <v>-0.12612612612612611</v>
      </c>
      <c r="G17" s="84">
        <v>-0.12612612612612611</v>
      </c>
      <c r="H17" s="84">
        <v>0.10280373831775701</v>
      </c>
      <c r="I17" s="84">
        <v>0.10091743119266056</v>
      </c>
      <c r="J17" s="84">
        <v>0.48529411764705882</v>
      </c>
      <c r="K17" s="87">
        <v>0.48529411764705882</v>
      </c>
      <c r="L17" s="9"/>
      <c r="M17" s="9"/>
      <c r="N17" s="9"/>
      <c r="O17" s="62" t="s">
        <v>14</v>
      </c>
      <c r="P17" s="37" t="s">
        <v>182</v>
      </c>
      <c r="Q17" s="37" t="s">
        <v>183</v>
      </c>
      <c r="R17" s="37" t="s">
        <v>184</v>
      </c>
      <c r="S17" s="37" t="s">
        <v>185</v>
      </c>
      <c r="T17" s="37" t="s">
        <v>186</v>
      </c>
      <c r="U17" s="37" t="s">
        <v>187</v>
      </c>
      <c r="V17" s="37" t="s">
        <v>188</v>
      </c>
      <c r="W17" s="38" t="s">
        <v>189</v>
      </c>
      <c r="X17" s="9"/>
      <c r="Y17" s="9"/>
      <c r="Z17" s="9"/>
    </row>
    <row r="18" spans="1:26" x14ac:dyDescent="0.25">
      <c r="A18" s="1" t="s">
        <v>15</v>
      </c>
      <c r="B18" s="2" t="s">
        <v>133</v>
      </c>
      <c r="C18" s="3"/>
      <c r="D18" s="84" t="s">
        <v>45</v>
      </c>
      <c r="E18" s="84">
        <v>0.36</v>
      </c>
      <c r="F18" s="84">
        <v>0.16</v>
      </c>
      <c r="G18" s="84" t="s">
        <v>45</v>
      </c>
      <c r="H18" s="84" t="s">
        <v>45</v>
      </c>
      <c r="I18" s="84">
        <v>0.64</v>
      </c>
      <c r="J18" s="84">
        <v>1.1399999999999999</v>
      </c>
      <c r="K18" s="87" t="s">
        <v>45</v>
      </c>
      <c r="L18" s="9"/>
      <c r="M18" s="9"/>
      <c r="N18" s="9"/>
      <c r="O18" s="62" t="s">
        <v>15</v>
      </c>
      <c r="P18" s="37" t="s">
        <v>45</v>
      </c>
      <c r="Q18" s="37" t="s">
        <v>190</v>
      </c>
      <c r="R18" s="37" t="s">
        <v>191</v>
      </c>
      <c r="S18" s="37" t="s">
        <v>192</v>
      </c>
      <c r="T18" s="37" t="s">
        <v>45</v>
      </c>
      <c r="U18" s="37" t="s">
        <v>193</v>
      </c>
      <c r="V18" s="37" t="s">
        <v>194</v>
      </c>
      <c r="W18" s="38" t="s">
        <v>45</v>
      </c>
      <c r="X18" s="9"/>
      <c r="Y18" s="9"/>
      <c r="Z18" s="9"/>
    </row>
    <row r="19" spans="1:26" x14ac:dyDescent="0.25">
      <c r="A19" s="1" t="s">
        <v>16</v>
      </c>
      <c r="B19" s="2" t="s">
        <v>139</v>
      </c>
      <c r="C19" s="3"/>
      <c r="D19" s="84">
        <v>0.67164179104477617</v>
      </c>
      <c r="E19" s="84">
        <v>0.25563909774436089</v>
      </c>
      <c r="F19" s="84">
        <v>0.59523809523809523</v>
      </c>
      <c r="G19" s="84" t="s">
        <v>45</v>
      </c>
      <c r="H19" s="84">
        <v>0.70940170940170943</v>
      </c>
      <c r="I19" s="84">
        <v>-0.15172413793103448</v>
      </c>
      <c r="J19" s="84">
        <v>-0.3125</v>
      </c>
      <c r="K19" s="87" t="s">
        <v>45</v>
      </c>
      <c r="L19" s="9"/>
      <c r="M19" s="9"/>
      <c r="N19" s="9"/>
      <c r="O19" s="62" t="s">
        <v>16</v>
      </c>
      <c r="P19" s="37" t="s">
        <v>195</v>
      </c>
      <c r="Q19" s="37" t="s">
        <v>196</v>
      </c>
      <c r="R19" s="37" t="s">
        <v>197</v>
      </c>
      <c r="S19" s="37" t="s">
        <v>198</v>
      </c>
      <c r="T19" s="37" t="s">
        <v>199</v>
      </c>
      <c r="U19" s="37" t="s">
        <v>200</v>
      </c>
      <c r="V19" s="37" t="s">
        <v>201</v>
      </c>
      <c r="W19" s="38" t="s">
        <v>140</v>
      </c>
      <c r="X19" s="9"/>
      <c r="Y19" s="9"/>
      <c r="Z19" s="9"/>
    </row>
    <row r="20" spans="1:26" x14ac:dyDescent="0.25">
      <c r="A20" s="1" t="s">
        <v>17</v>
      </c>
      <c r="B20" s="2" t="s">
        <v>133</v>
      </c>
      <c r="C20" s="3"/>
      <c r="D20" s="84">
        <v>0.51</v>
      </c>
      <c r="E20" s="84">
        <v>-0.11</v>
      </c>
      <c r="F20" s="84">
        <v>2.99</v>
      </c>
      <c r="G20" s="84" t="s">
        <v>45</v>
      </c>
      <c r="H20" s="84" t="s">
        <v>45</v>
      </c>
      <c r="I20" s="84" t="s">
        <v>45</v>
      </c>
      <c r="J20" s="84" t="s">
        <v>45</v>
      </c>
      <c r="K20" s="87" t="s">
        <v>45</v>
      </c>
      <c r="L20" s="9"/>
      <c r="M20" s="9"/>
      <c r="N20" s="9"/>
      <c r="O20" s="62" t="s">
        <v>17</v>
      </c>
      <c r="P20" s="37" t="s">
        <v>202</v>
      </c>
      <c r="Q20" s="37" t="s">
        <v>203</v>
      </c>
      <c r="R20" s="37" t="s">
        <v>204</v>
      </c>
      <c r="S20" s="37" t="s">
        <v>205</v>
      </c>
      <c r="T20" s="37" t="s">
        <v>206</v>
      </c>
      <c r="U20" s="37" t="s">
        <v>207</v>
      </c>
      <c r="V20" s="37" t="s">
        <v>208</v>
      </c>
      <c r="W20" s="38" t="s">
        <v>209</v>
      </c>
      <c r="X20" s="9"/>
      <c r="Y20" s="9"/>
      <c r="Z20" s="9"/>
    </row>
    <row r="21" spans="1:26" x14ac:dyDescent="0.25">
      <c r="A21" s="1" t="s">
        <v>18</v>
      </c>
      <c r="B21" s="2" t="s">
        <v>133</v>
      </c>
      <c r="C21" s="3"/>
      <c r="D21" s="84">
        <v>0.31</v>
      </c>
      <c r="E21" s="84">
        <v>0.8</v>
      </c>
      <c r="F21" s="84">
        <v>-0.22</v>
      </c>
      <c r="G21" s="84" t="s">
        <v>45</v>
      </c>
      <c r="H21" s="84" t="s">
        <v>45</v>
      </c>
      <c r="I21" s="84" t="s">
        <v>45</v>
      </c>
      <c r="J21" s="84" t="s">
        <v>45</v>
      </c>
      <c r="K21" s="87" t="s">
        <v>45</v>
      </c>
      <c r="L21" s="9"/>
      <c r="M21" s="9"/>
      <c r="N21" s="9"/>
      <c r="O21" s="62" t="s">
        <v>18</v>
      </c>
      <c r="P21" s="37" t="s">
        <v>210</v>
      </c>
      <c r="Q21" s="37" t="s">
        <v>211</v>
      </c>
      <c r="R21" s="37" t="s">
        <v>212</v>
      </c>
      <c r="S21" s="37" t="s">
        <v>45</v>
      </c>
      <c r="T21" s="37" t="s">
        <v>45</v>
      </c>
      <c r="U21" s="37" t="s">
        <v>45</v>
      </c>
      <c r="V21" s="37" t="s">
        <v>45</v>
      </c>
      <c r="W21" s="38" t="s">
        <v>45</v>
      </c>
      <c r="X21" s="9"/>
      <c r="Y21" s="9"/>
      <c r="Z21" s="9"/>
    </row>
    <row r="22" spans="1:26" x14ac:dyDescent="0.25">
      <c r="A22" s="1" t="s">
        <v>19</v>
      </c>
      <c r="B22" s="2" t="s">
        <v>139</v>
      </c>
      <c r="C22" s="3"/>
      <c r="D22" s="84">
        <v>0.2</v>
      </c>
      <c r="E22" s="84">
        <v>0.11</v>
      </c>
      <c r="F22" s="84">
        <v>0.21</v>
      </c>
      <c r="G22" s="84" t="s">
        <v>45</v>
      </c>
      <c r="H22" s="84">
        <v>0.54</v>
      </c>
      <c r="I22" s="84">
        <v>0.56000000000000005</v>
      </c>
      <c r="J22" s="84">
        <v>0.8</v>
      </c>
      <c r="K22" s="87" t="s">
        <v>45</v>
      </c>
      <c r="L22" s="9"/>
      <c r="M22" s="9"/>
      <c r="N22" s="9"/>
      <c r="O22" s="62" t="s">
        <v>19</v>
      </c>
      <c r="P22" s="37" t="s">
        <v>213</v>
      </c>
      <c r="Q22" s="37" t="s">
        <v>214</v>
      </c>
      <c r="R22" s="37" t="s">
        <v>215</v>
      </c>
      <c r="S22" s="37" t="s">
        <v>216</v>
      </c>
      <c r="T22" s="37" t="s">
        <v>217</v>
      </c>
      <c r="U22" s="37" t="s">
        <v>218</v>
      </c>
      <c r="V22" s="37" t="s">
        <v>219</v>
      </c>
      <c r="W22" s="38" t="s">
        <v>178</v>
      </c>
      <c r="X22" s="9"/>
      <c r="Y22" s="9"/>
      <c r="Z22" s="9"/>
    </row>
    <row r="23" spans="1:26" x14ac:dyDescent="0.25">
      <c r="A23" s="1" t="s">
        <v>20</v>
      </c>
      <c r="B23" s="2" t="s">
        <v>139</v>
      </c>
      <c r="C23" s="3"/>
      <c r="D23" s="84" t="s">
        <v>45</v>
      </c>
      <c r="E23" s="84" t="s">
        <v>45</v>
      </c>
      <c r="F23" s="84" t="s">
        <v>45</v>
      </c>
      <c r="G23" s="84" t="s">
        <v>45</v>
      </c>
      <c r="H23" s="84" t="s">
        <v>45</v>
      </c>
      <c r="I23" s="84" t="s">
        <v>45</v>
      </c>
      <c r="J23" s="84" t="s">
        <v>45</v>
      </c>
      <c r="K23" s="87" t="s">
        <v>45</v>
      </c>
      <c r="L23" s="9"/>
      <c r="M23" s="9"/>
      <c r="N23" s="9"/>
      <c r="O23" s="62" t="s">
        <v>20</v>
      </c>
      <c r="P23" s="37" t="s">
        <v>45</v>
      </c>
      <c r="Q23" s="37" t="s">
        <v>45</v>
      </c>
      <c r="R23" s="37" t="s">
        <v>45</v>
      </c>
      <c r="S23" s="37" t="s">
        <v>45</v>
      </c>
      <c r="T23" s="37" t="s">
        <v>45</v>
      </c>
      <c r="U23" s="37" t="s">
        <v>45</v>
      </c>
      <c r="V23" s="37" t="s">
        <v>45</v>
      </c>
      <c r="W23" s="38" t="s">
        <v>45</v>
      </c>
      <c r="X23" s="9"/>
      <c r="Y23" s="9"/>
      <c r="Z23" s="9"/>
    </row>
    <row r="24" spans="1:26" x14ac:dyDescent="0.25">
      <c r="A24" s="1" t="s">
        <v>21</v>
      </c>
      <c r="B24" s="2" t="s">
        <v>139</v>
      </c>
      <c r="C24" s="3"/>
      <c r="D24" s="84">
        <v>0</v>
      </c>
      <c r="E24" s="84">
        <v>0</v>
      </c>
      <c r="F24" s="84">
        <v>0.16</v>
      </c>
      <c r="G24" s="84" t="s">
        <v>45</v>
      </c>
      <c r="H24" s="84">
        <v>0.08</v>
      </c>
      <c r="I24" s="84">
        <v>7.0000000000000007E-2</v>
      </c>
      <c r="J24" s="84">
        <v>0.05</v>
      </c>
      <c r="K24" s="87" t="s">
        <v>45</v>
      </c>
      <c r="L24" s="9"/>
      <c r="M24" s="9"/>
      <c r="N24" s="9"/>
      <c r="O24" s="62" t="s">
        <v>21</v>
      </c>
      <c r="P24" s="37" t="s">
        <v>220</v>
      </c>
      <c r="Q24" s="37" t="s">
        <v>221</v>
      </c>
      <c r="R24" s="37" t="s">
        <v>222</v>
      </c>
      <c r="S24" s="37" t="s">
        <v>223</v>
      </c>
      <c r="T24" s="37" t="s">
        <v>224</v>
      </c>
      <c r="U24" s="37" t="s">
        <v>225</v>
      </c>
      <c r="V24" s="37" t="s">
        <v>226</v>
      </c>
      <c r="W24" s="38" t="s">
        <v>227</v>
      </c>
      <c r="X24" s="9"/>
      <c r="Y24" s="9"/>
      <c r="Z24" s="9"/>
    </row>
    <row r="25" spans="1:26" x14ac:dyDescent="0.25">
      <c r="A25" s="1" t="s">
        <v>22</v>
      </c>
      <c r="B25" s="2" t="s">
        <v>139</v>
      </c>
      <c r="C25" s="3"/>
      <c r="D25" s="84">
        <v>1.71875</v>
      </c>
      <c r="E25" s="84">
        <v>6.8</v>
      </c>
      <c r="F25" s="84" t="s">
        <v>45</v>
      </c>
      <c r="G25" s="84">
        <v>0.63013698630136983</v>
      </c>
      <c r="H25" s="84">
        <v>2.6956521739130435</v>
      </c>
      <c r="I25" s="84">
        <v>6.8</v>
      </c>
      <c r="J25" s="84" t="s">
        <v>45</v>
      </c>
      <c r="K25" s="87">
        <v>0.74146341463414633</v>
      </c>
      <c r="L25" s="9"/>
      <c r="M25" s="9"/>
      <c r="N25" s="9"/>
      <c r="O25" s="62" t="s">
        <v>22</v>
      </c>
      <c r="P25" s="37" t="s">
        <v>228</v>
      </c>
      <c r="Q25" s="37" t="s">
        <v>229</v>
      </c>
      <c r="R25" s="37" t="s">
        <v>230</v>
      </c>
      <c r="S25" s="37" t="s">
        <v>231</v>
      </c>
      <c r="T25" s="37" t="s">
        <v>232</v>
      </c>
      <c r="U25" s="37" t="s">
        <v>229</v>
      </c>
      <c r="V25" s="37" t="s">
        <v>45</v>
      </c>
      <c r="W25" s="38" t="s">
        <v>233</v>
      </c>
      <c r="X25" s="9"/>
      <c r="Y25" s="9"/>
      <c r="Z25" s="9"/>
    </row>
    <row r="26" spans="1:26" x14ac:dyDescent="0.25">
      <c r="A26" s="1" t="s">
        <v>23</v>
      </c>
      <c r="B26" s="2" t="s">
        <v>133</v>
      </c>
      <c r="C26" s="3"/>
      <c r="D26" s="84" t="s">
        <v>45</v>
      </c>
      <c r="E26" s="84" t="s">
        <v>45</v>
      </c>
      <c r="F26" s="84" t="s">
        <v>45</v>
      </c>
      <c r="G26" s="84" t="s">
        <v>45</v>
      </c>
      <c r="H26" s="84" t="s">
        <v>45</v>
      </c>
      <c r="I26" s="84" t="s">
        <v>45</v>
      </c>
      <c r="J26" s="84" t="s">
        <v>45</v>
      </c>
      <c r="K26" s="87" t="s">
        <v>45</v>
      </c>
      <c r="L26" s="9"/>
      <c r="M26" s="9"/>
      <c r="N26" s="9"/>
      <c r="O26" s="62" t="s">
        <v>23</v>
      </c>
      <c r="P26" s="37" t="s">
        <v>234</v>
      </c>
      <c r="Q26" s="37" t="s">
        <v>234</v>
      </c>
      <c r="R26" s="37" t="s">
        <v>235</v>
      </c>
      <c r="S26" s="37" t="s">
        <v>235</v>
      </c>
      <c r="T26" s="37" t="s">
        <v>45</v>
      </c>
      <c r="U26" s="37" t="s">
        <v>45</v>
      </c>
      <c r="V26" s="37" t="s">
        <v>45</v>
      </c>
      <c r="W26" s="38" t="s">
        <v>45</v>
      </c>
      <c r="X26" s="9"/>
      <c r="Y26" s="9"/>
      <c r="Z26" s="9"/>
    </row>
    <row r="27" spans="1:26" x14ac:dyDescent="0.25">
      <c r="A27" s="1" t="s">
        <v>24</v>
      </c>
      <c r="B27" s="2" t="s">
        <v>139</v>
      </c>
      <c r="C27" s="3"/>
      <c r="D27" s="84">
        <v>0.17</v>
      </c>
      <c r="E27" s="84">
        <v>0.43</v>
      </c>
      <c r="F27" s="84" t="s">
        <v>45</v>
      </c>
      <c r="G27" s="84" t="s">
        <v>45</v>
      </c>
      <c r="H27" s="84">
        <v>0.79</v>
      </c>
      <c r="I27" s="84">
        <v>0.92</v>
      </c>
      <c r="J27" s="84" t="s">
        <v>45</v>
      </c>
      <c r="K27" s="87" t="s">
        <v>45</v>
      </c>
      <c r="L27" s="9"/>
      <c r="M27" s="9"/>
      <c r="N27" s="9"/>
      <c r="O27" s="62" t="s">
        <v>24</v>
      </c>
      <c r="P27" s="37" t="s">
        <v>236</v>
      </c>
      <c r="Q27" s="37" t="s">
        <v>237</v>
      </c>
      <c r="R27" s="37" t="s">
        <v>238</v>
      </c>
      <c r="S27" s="37" t="s">
        <v>239</v>
      </c>
      <c r="T27" s="37" t="s">
        <v>240</v>
      </c>
      <c r="U27" s="37" t="s">
        <v>241</v>
      </c>
      <c r="V27" s="37" t="s">
        <v>238</v>
      </c>
      <c r="W27" s="38" t="s">
        <v>239</v>
      </c>
      <c r="X27" s="9"/>
      <c r="Y27" s="9"/>
      <c r="Z27" s="9"/>
    </row>
    <row r="28" spans="1:26" x14ac:dyDescent="0.25">
      <c r="A28" s="1" t="s">
        <v>25</v>
      </c>
      <c r="B28" s="2" t="s">
        <v>133</v>
      </c>
      <c r="C28" s="3"/>
      <c r="D28" s="84">
        <v>-0.1</v>
      </c>
      <c r="E28" s="84">
        <v>-0.12</v>
      </c>
      <c r="F28" s="84" t="s">
        <v>45</v>
      </c>
      <c r="G28" s="84" t="s">
        <v>45</v>
      </c>
      <c r="H28" s="84">
        <v>0.01</v>
      </c>
      <c r="I28" s="84">
        <v>-0.02</v>
      </c>
      <c r="J28" s="84" t="s">
        <v>45</v>
      </c>
      <c r="K28" s="87" t="s">
        <v>45</v>
      </c>
      <c r="L28" s="9"/>
      <c r="M28" s="9"/>
      <c r="N28" s="9"/>
      <c r="O28" s="62" t="s">
        <v>25</v>
      </c>
      <c r="P28" s="37" t="s">
        <v>242</v>
      </c>
      <c r="Q28" s="37" t="s">
        <v>243</v>
      </c>
      <c r="R28" s="37" t="s">
        <v>45</v>
      </c>
      <c r="S28" s="37" t="s">
        <v>244</v>
      </c>
      <c r="T28" s="37" t="s">
        <v>245</v>
      </c>
      <c r="U28" s="37" t="s">
        <v>149</v>
      </c>
      <c r="V28" s="37" t="s">
        <v>45</v>
      </c>
      <c r="W28" s="38" t="s">
        <v>45</v>
      </c>
      <c r="X28" s="9"/>
      <c r="Y28" s="9"/>
      <c r="Z28" s="9"/>
    </row>
    <row r="29" spans="1:26" x14ac:dyDescent="0.25">
      <c r="A29" s="1" t="s">
        <v>26</v>
      </c>
      <c r="B29" s="2" t="s">
        <v>139</v>
      </c>
      <c r="C29" s="3"/>
      <c r="D29" s="84">
        <v>1.0226415094339623</v>
      </c>
      <c r="E29" s="84">
        <v>0.33</v>
      </c>
      <c r="F29" s="84">
        <v>0.16190476190476191</v>
      </c>
      <c r="G29" s="84" t="s">
        <v>45</v>
      </c>
      <c r="H29" s="84">
        <v>0.65194805194805194</v>
      </c>
      <c r="I29" s="84">
        <v>0.58333333333333337</v>
      </c>
      <c r="J29" s="84">
        <v>0.39506172839506171</v>
      </c>
      <c r="K29" s="87" t="s">
        <v>45</v>
      </c>
      <c r="L29" s="9"/>
      <c r="M29" s="9"/>
      <c r="N29" s="9"/>
      <c r="O29" s="62" t="s">
        <v>26</v>
      </c>
      <c r="P29" s="37" t="s">
        <v>246</v>
      </c>
      <c r="Q29" s="37" t="s">
        <v>247</v>
      </c>
      <c r="R29" s="37" t="s">
        <v>248</v>
      </c>
      <c r="S29" s="37" t="s">
        <v>249</v>
      </c>
      <c r="T29" s="37" t="s">
        <v>250</v>
      </c>
      <c r="U29" s="37" t="s">
        <v>251</v>
      </c>
      <c r="V29" s="37" t="s">
        <v>252</v>
      </c>
      <c r="W29" s="38" t="s">
        <v>227</v>
      </c>
      <c r="X29" s="9"/>
      <c r="Y29" s="9"/>
      <c r="Z29" s="9"/>
    </row>
    <row r="30" spans="1:26" x14ac:dyDescent="0.25">
      <c r="A30" s="1" t="s">
        <v>27</v>
      </c>
      <c r="B30" s="2" t="s">
        <v>133</v>
      </c>
      <c r="C30" s="3"/>
      <c r="D30" s="84">
        <v>0.35185185185185186</v>
      </c>
      <c r="E30" s="84">
        <v>0.52083333333333337</v>
      </c>
      <c r="F30" s="84">
        <v>-5.8139534883720929E-2</v>
      </c>
      <c r="G30" s="84" t="s">
        <v>45</v>
      </c>
      <c r="H30" s="84" t="s">
        <v>45</v>
      </c>
      <c r="I30" s="84" t="s">
        <v>45</v>
      </c>
      <c r="J30" s="84" t="s">
        <v>45</v>
      </c>
      <c r="K30" s="87" t="s">
        <v>45</v>
      </c>
      <c r="L30" s="9"/>
      <c r="M30" s="9"/>
      <c r="N30" s="9"/>
      <c r="O30" s="62" t="s">
        <v>27</v>
      </c>
      <c r="P30" s="37" t="s">
        <v>253</v>
      </c>
      <c r="Q30" s="37" t="s">
        <v>254</v>
      </c>
      <c r="R30" s="37" t="s">
        <v>255</v>
      </c>
      <c r="S30" s="37" t="s">
        <v>45</v>
      </c>
      <c r="T30" s="37" t="s">
        <v>216</v>
      </c>
      <c r="U30" s="37" t="s">
        <v>256</v>
      </c>
      <c r="V30" s="37" t="s">
        <v>239</v>
      </c>
      <c r="W30" s="38" t="s">
        <v>45</v>
      </c>
      <c r="X30" s="9"/>
      <c r="Y30" s="9"/>
      <c r="Z30" s="9"/>
    </row>
    <row r="31" spans="1:26" x14ac:dyDescent="0.25">
      <c r="A31" s="1" t="s">
        <v>28</v>
      </c>
      <c r="B31" s="2" t="s">
        <v>133</v>
      </c>
      <c r="C31" s="3"/>
      <c r="D31" s="84">
        <v>0.14000000000000001</v>
      </c>
      <c r="E31" s="84">
        <v>0.14000000000000001</v>
      </c>
      <c r="F31" s="84">
        <v>0.2</v>
      </c>
      <c r="G31" s="84" t="s">
        <v>45</v>
      </c>
      <c r="H31" s="84">
        <v>0.15</v>
      </c>
      <c r="I31" s="84">
        <v>0.19</v>
      </c>
      <c r="J31" s="84">
        <v>-0.37</v>
      </c>
      <c r="K31" s="87" t="s">
        <v>45</v>
      </c>
      <c r="L31" s="9"/>
      <c r="M31" s="9"/>
      <c r="N31" s="9"/>
      <c r="O31" s="62" t="s">
        <v>28</v>
      </c>
      <c r="P31" s="37" t="s">
        <v>257</v>
      </c>
      <c r="Q31" s="37" t="s">
        <v>257</v>
      </c>
      <c r="R31" s="37" t="s">
        <v>258</v>
      </c>
      <c r="S31" s="37" t="s">
        <v>259</v>
      </c>
      <c r="T31" s="37" t="s">
        <v>260</v>
      </c>
      <c r="U31" s="37" t="s">
        <v>261</v>
      </c>
      <c r="V31" s="37" t="s">
        <v>262</v>
      </c>
      <c r="W31" s="38" t="s">
        <v>263</v>
      </c>
      <c r="X31" s="9"/>
      <c r="Y31" s="9"/>
      <c r="Z31" s="9"/>
    </row>
    <row r="32" spans="1:26" x14ac:dyDescent="0.25">
      <c r="A32" s="1" t="s">
        <v>29</v>
      </c>
      <c r="B32" s="2" t="s">
        <v>139</v>
      </c>
      <c r="C32" s="3"/>
      <c r="D32" s="84">
        <v>1.1599999999999999</v>
      </c>
      <c r="E32" s="84">
        <v>0.43</v>
      </c>
      <c r="F32" s="84">
        <v>0.35</v>
      </c>
      <c r="G32" s="84" t="s">
        <v>45</v>
      </c>
      <c r="H32" s="84">
        <v>0.48</v>
      </c>
      <c r="I32" s="84">
        <v>0.49</v>
      </c>
      <c r="J32" s="84">
        <v>0.85</v>
      </c>
      <c r="K32" s="87" t="s">
        <v>45</v>
      </c>
      <c r="L32" s="9"/>
      <c r="M32" s="9"/>
      <c r="N32" s="9"/>
      <c r="O32" s="62" t="s">
        <v>29</v>
      </c>
      <c r="P32" s="37" t="s">
        <v>264</v>
      </c>
      <c r="Q32" s="37" t="s">
        <v>265</v>
      </c>
      <c r="R32" s="37" t="s">
        <v>266</v>
      </c>
      <c r="S32" s="37" t="s">
        <v>45</v>
      </c>
      <c r="T32" s="37" t="s">
        <v>134</v>
      </c>
      <c r="U32" s="37" t="s">
        <v>267</v>
      </c>
      <c r="V32" s="37" t="s">
        <v>268</v>
      </c>
      <c r="W32" s="38" t="s">
        <v>45</v>
      </c>
      <c r="X32" s="9"/>
      <c r="Y32" s="9"/>
      <c r="Z32" s="9"/>
    </row>
    <row r="33" spans="1:26" ht="15.75" thickBot="1" x14ac:dyDescent="0.3">
      <c r="A33" s="1" t="s">
        <v>30</v>
      </c>
      <c r="B33" s="5" t="s">
        <v>133</v>
      </c>
      <c r="C33" s="6"/>
      <c r="D33" s="88">
        <v>-0.21276595744680851</v>
      </c>
      <c r="E33" s="88">
        <v>-0.20610687022900764</v>
      </c>
      <c r="F33" s="88">
        <v>-4.7619047619047616E-2</v>
      </c>
      <c r="G33" s="88" t="s">
        <v>45</v>
      </c>
      <c r="H33" s="88" t="s">
        <v>45</v>
      </c>
      <c r="I33" s="88" t="s">
        <v>45</v>
      </c>
      <c r="J33" s="88" t="s">
        <v>45</v>
      </c>
      <c r="K33" s="89" t="s">
        <v>45</v>
      </c>
      <c r="L33" s="9"/>
      <c r="M33" s="9"/>
      <c r="N33" s="9"/>
      <c r="O33" s="31" t="s">
        <v>30</v>
      </c>
      <c r="P33" s="46" t="s">
        <v>269</v>
      </c>
      <c r="Q33" s="46" t="s">
        <v>270</v>
      </c>
      <c r="R33" s="46" t="s">
        <v>271</v>
      </c>
      <c r="S33" s="46" t="s">
        <v>272</v>
      </c>
      <c r="T33" s="46" t="s">
        <v>45</v>
      </c>
      <c r="U33" s="46" t="s">
        <v>45</v>
      </c>
      <c r="V33" s="46" t="s">
        <v>45</v>
      </c>
      <c r="W33" s="47" t="s">
        <v>45</v>
      </c>
      <c r="X33" s="9"/>
      <c r="Y33" s="9"/>
      <c r="Z33" s="9"/>
    </row>
    <row r="34" spans="1:26" x14ac:dyDescent="0.25">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B37" s="9"/>
      <c r="C37" s="9"/>
      <c r="D37" s="9"/>
      <c r="E37" s="9"/>
      <c r="F37" s="9"/>
      <c r="G37" s="9"/>
      <c r="H37" s="9"/>
      <c r="I37" s="9"/>
      <c r="J37" s="9"/>
      <c r="K37" s="9"/>
      <c r="L37" s="9"/>
      <c r="M37" s="9"/>
      <c r="N37" s="9"/>
      <c r="O37" s="9"/>
      <c r="P37" s="9"/>
      <c r="Q37" s="9"/>
      <c r="R37" s="9"/>
      <c r="S37" s="9"/>
      <c r="T37" s="9"/>
      <c r="U37" s="9"/>
      <c r="V37" s="9"/>
      <c r="W37" s="9"/>
      <c r="X37" s="9"/>
      <c r="Y37" s="9"/>
      <c r="Z37" s="9"/>
    </row>
  </sheetData>
  <mergeCells count="2">
    <mergeCell ref="O2:W2"/>
    <mergeCell ref="B1:K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68"/>
  <sheetViews>
    <sheetView workbookViewId="0">
      <selection activeCell="L6" sqref="L6"/>
    </sheetView>
  </sheetViews>
  <sheetFormatPr defaultRowHeight="15" x14ac:dyDescent="0.25"/>
  <cols>
    <col min="2" max="2" width="9.85546875" style="83" customWidth="1"/>
    <col min="3" max="9" width="20.7109375" customWidth="1"/>
    <col min="12" max="18" width="20.7109375" customWidth="1"/>
  </cols>
  <sheetData>
    <row r="2" spans="2:9" x14ac:dyDescent="0.25">
      <c r="B2" s="94" t="s">
        <v>306</v>
      </c>
    </row>
    <row r="3" spans="2:9" ht="45" x14ac:dyDescent="0.25">
      <c r="B3" s="95" t="s">
        <v>307</v>
      </c>
      <c r="C3" s="96" t="s">
        <v>308</v>
      </c>
      <c r="D3" s="96" t="s">
        <v>309</v>
      </c>
      <c r="E3" s="96" t="s">
        <v>310</v>
      </c>
      <c r="F3" s="96" t="s">
        <v>311</v>
      </c>
      <c r="G3" s="96" t="s">
        <v>124</v>
      </c>
      <c r="H3" s="96" t="s">
        <v>312</v>
      </c>
      <c r="I3" s="96" t="s">
        <v>313</v>
      </c>
    </row>
    <row r="4" spans="2:9" ht="60" x14ac:dyDescent="0.25">
      <c r="B4" s="95" t="s">
        <v>1</v>
      </c>
      <c r="C4" s="97" t="str">
        <f>IF([2]Assessment!$I$40="","",[2]Assessment!$I$40)</f>
        <v>Good number of residential building types.</v>
      </c>
      <c r="D4" s="97" t="str">
        <f>IF([2]Assessment!$I$41="","",[2]Assessment!$I$41)</f>
        <v/>
      </c>
      <c r="E4" s="97" t="str">
        <f>IF([2]Assessment!$I$42="","",[2]Assessment!$I$42)</f>
        <v/>
      </c>
      <c r="F4" s="97" t="str">
        <f>IF([2]Assessment!$I$43="","",[2]Assessment!$I$43)</f>
        <v/>
      </c>
      <c r="G4" s="97" t="str">
        <f>IF([2]Assessment!$I$44="","",[2]Assessment!$I$44)</f>
        <v>Sensitivity analyses were carried out for all main input parameters.</v>
      </c>
      <c r="H4" s="97" t="str">
        <f>IF([2]Assessment!$I$45="","",[2]Assessment!$I$45)</f>
        <v/>
      </c>
      <c r="I4" s="97" t="str">
        <f>IF([2]Assessment!$I$46="","",[2]Assessment!$I$46)</f>
        <v/>
      </c>
    </row>
    <row r="5" spans="2:9" ht="45" x14ac:dyDescent="0.25">
      <c r="B5" s="95" t="s">
        <v>2</v>
      </c>
      <c r="C5" s="97" t="str">
        <f>IF([3]Assessment!$I$40="","",[3]Assessment!$I$40)</f>
        <v/>
      </c>
      <c r="D5" s="97" t="str">
        <f>IF([3]Assessment!$I$41="","",[3]Assessment!$I$41)</f>
        <v>Several measures have been included in the analysis.</v>
      </c>
      <c r="E5" s="97" t="str">
        <f>IF([3]Assessment!$I$42="","",[3]Assessment!$I$42)</f>
        <v/>
      </c>
      <c r="F5" s="97" t="str">
        <f>IF([3]Assessment!$I$43="","",[3]Assessment!$I$43)</f>
        <v/>
      </c>
      <c r="G5" s="97" t="str">
        <f>IF([3]Assessment!$I$44="","",[3]Assessment!$I$44)</f>
        <v/>
      </c>
      <c r="H5" s="97" t="str">
        <f>IF([3]Assessment!$I$45="","",[3]Assessment!$I$45)</f>
        <v/>
      </c>
      <c r="I5" s="97" t="str">
        <f>IF([3]Assessment!$I$46="","",[3]Assessment!$I$46)</f>
        <v/>
      </c>
    </row>
    <row r="6" spans="2:9" ht="60" x14ac:dyDescent="0.25">
      <c r="B6" s="95" t="s">
        <v>314</v>
      </c>
      <c r="C6" s="97" t="str">
        <f>IF([4]Assessment!$I$40="","",[4]Assessment!$I$40)</f>
        <v/>
      </c>
      <c r="D6" s="97" t="str">
        <f>IF([4]Assessment!$I$41="","",[4]Assessment!$I$41)</f>
        <v xml:space="preserve">For non-residential buildings a very large number of measures was considered. </v>
      </c>
      <c r="E6" s="97" t="str">
        <f>IF([4]Assessment!$I$42="","",[4]Assessment!$I$42)</f>
        <v/>
      </c>
      <c r="F6" s="97" t="str">
        <f>IF([4]Assessment!$I$43="","",[4]Assessment!$I$43)</f>
        <v/>
      </c>
      <c r="G6" s="97" t="str">
        <f>IF([4]Assessment!$I$44="","",[4]Assessment!$I$44)</f>
        <v/>
      </c>
      <c r="H6" s="97" t="str">
        <f>IF([4]Assessment!$I$45="","",[4]Assessment!$I$45)</f>
        <v xml:space="preserve">For non-residential buildings a pareto-front optimisation approach was used. </v>
      </c>
      <c r="I6" s="97" t="str">
        <f>IF([4]Assessment!$I$46="","",[4]Assessment!$I$46)</f>
        <v/>
      </c>
    </row>
    <row r="7" spans="2:9" ht="30" x14ac:dyDescent="0.25">
      <c r="B7" s="95" t="s">
        <v>315</v>
      </c>
      <c r="C7" s="97" t="str">
        <f>IF([5]Assessment!$I$40="","",[5]Assessment!$I$40)</f>
        <v>number of reference buildings</v>
      </c>
      <c r="D7" s="97" t="str">
        <f>IF([5]Assessment!$I$41="","",[5]Assessment!$I$41)</f>
        <v>number and type of measures considered</v>
      </c>
      <c r="E7" s="97" t="str">
        <f>IF([5]Assessment!$I$42="","",[5]Assessment!$I$42)</f>
        <v/>
      </c>
      <c r="F7" s="97" t="str">
        <f>IF([5]Assessment!$I$43="","",[5]Assessment!$I$43)</f>
        <v/>
      </c>
      <c r="G7" s="97" t="str">
        <f>IF([5]Assessment!$I$44="","",[5]Assessment!$I$44)</f>
        <v/>
      </c>
      <c r="H7" s="97" t="str">
        <f>IF([5]Assessment!$I$45="","",[5]Assessment!$I$45)</f>
        <v/>
      </c>
      <c r="I7" s="97" t="str">
        <f>IF([5]Assessment!$I$46="","",[5]Assessment!$I$46)</f>
        <v/>
      </c>
    </row>
    <row r="8" spans="2:9" ht="30" x14ac:dyDescent="0.25">
      <c r="B8" s="95" t="s">
        <v>5</v>
      </c>
      <c r="C8" s="97" t="str">
        <f>IF([6]Assessment!$I$40="","",[6]Assessment!$I$40)</f>
        <v>Description of building types.</v>
      </c>
      <c r="D8" s="97" t="str">
        <f>IF([6]Assessment!$I$41="","",[6]Assessment!$I$41)</f>
        <v/>
      </c>
      <c r="E8" s="97" t="str">
        <f>IF([6]Assessment!$I$42="","",[6]Assessment!$I$42)</f>
        <v>Dynamic simulation (EnergyPlus).</v>
      </c>
      <c r="F8" s="97" t="str">
        <f>IF([6]Assessment!$I$43="","",[6]Assessment!$I$43)</f>
        <v/>
      </c>
      <c r="G8" s="97" t="str">
        <f>IF([6]Assessment!$I$44="","",[6]Assessment!$I$44)</f>
        <v/>
      </c>
      <c r="H8" s="97" t="str">
        <f>IF([6]Assessment!$I$45="","",[6]Assessment!$I$45)</f>
        <v/>
      </c>
      <c r="I8" s="97" t="str">
        <f>IF([6]Assessment!$I$46="","",[6]Assessment!$I$46)</f>
        <v/>
      </c>
    </row>
    <row r="9" spans="2:9" ht="45" x14ac:dyDescent="0.25">
      <c r="B9" s="95" t="s">
        <v>6</v>
      </c>
      <c r="C9" s="97" t="str">
        <f>IF([7]Assessment!$I$40="","",[7]Assessment!$I$40)</f>
        <v>Good selection of subcategories of reference buildings</v>
      </c>
      <c r="D9" s="97" t="str">
        <f>IF([7]Assessment!$I$41="","",[7]Assessment!$I$41)</f>
        <v/>
      </c>
      <c r="E9" s="97" t="str">
        <f>IF([7]Assessment!$I$42="","",[7]Assessment!$I$42)</f>
        <v/>
      </c>
      <c r="F9" s="97" t="str">
        <f>IF([7]Assessment!$I$43="","",[7]Assessment!$I$43)</f>
        <v>Good cost analysis and market survey.</v>
      </c>
      <c r="G9" s="97" t="str">
        <f>IF([7]Assessment!$I$44="","",[7]Assessment!$I$44)</f>
        <v/>
      </c>
      <c r="H9" s="97" t="str">
        <f>IF([7]Assessment!$I$45="","",[7]Assessment!$I$45)</f>
        <v/>
      </c>
      <c r="I9" s="97" t="str">
        <f>IF([7]Assessment!$I$46="","",[7]Assessment!$I$46)</f>
        <v/>
      </c>
    </row>
    <row r="10" spans="2:9" x14ac:dyDescent="0.25">
      <c r="B10" s="95" t="s">
        <v>7</v>
      </c>
      <c r="C10" s="97" t="str">
        <f>IF([8]Assessment!$I$40="","",[8]Assessment!$I$40)</f>
        <v/>
      </c>
      <c r="D10" s="97" t="str">
        <f>IF([8]Assessment!$I$41="","",[8]Assessment!$I$41)</f>
        <v/>
      </c>
      <c r="E10" s="97" t="str">
        <f>IF([8]Assessment!$I$42="","",[8]Assessment!$I$42)</f>
        <v/>
      </c>
      <c r="F10" s="97" t="str">
        <f>IF([8]Assessment!$I$43="","",[8]Assessment!$I$43)</f>
        <v/>
      </c>
      <c r="G10" s="97" t="str">
        <f>IF([8]Assessment!$I$44="","",[8]Assessment!$I$44)</f>
        <v/>
      </c>
      <c r="H10" s="97" t="str">
        <f>IF([8]Assessment!$I$45="","",[8]Assessment!$I$45)</f>
        <v/>
      </c>
      <c r="I10" s="97" t="str">
        <f>IF([8]Assessment!$I$46="","",[8]Assessment!$I$46)</f>
        <v/>
      </c>
    </row>
    <row r="11" spans="2:9" ht="45" x14ac:dyDescent="0.25">
      <c r="B11" s="95" t="s">
        <v>8</v>
      </c>
      <c r="C11" s="97" t="str">
        <f>IF([9]Assessment!$I$40="","",[9]Assessment!$I$40)</f>
        <v>Good selection of subcategories of reference buildings</v>
      </c>
      <c r="D11" s="97" t="str">
        <f>IF([9]Assessment!$I$41="","",[9]Assessment!$I$41)</f>
        <v>Comprehensive selection of envelope measures.</v>
      </c>
      <c r="E11" s="97" t="str">
        <f>IF([9]Assessment!$I$42="","",[9]Assessment!$I$42)</f>
        <v/>
      </c>
      <c r="F11" s="97" t="str">
        <f>IF([9]Assessment!$I$43="","",[9]Assessment!$I$43)</f>
        <v/>
      </c>
      <c r="G11" s="97" t="str">
        <f>IF([9]Assessment!$I$44="","",[9]Assessment!$I$44)</f>
        <v/>
      </c>
      <c r="H11" s="97" t="str">
        <f>IF([9]Assessment!$I$45="","",[9]Assessment!$I$45)</f>
        <v/>
      </c>
      <c r="I11" s="97" t="str">
        <f>IF([9]Assessment!$I$46="","",[9]Assessment!$I$46)</f>
        <v/>
      </c>
    </row>
    <row r="12" spans="2:9" ht="45" x14ac:dyDescent="0.25">
      <c r="B12" s="95" t="s">
        <v>9</v>
      </c>
      <c r="C12" s="97" t="str">
        <f>IF([10]Assessment!$I$40="","",[10]Assessment!$I$40)</f>
        <v/>
      </c>
      <c r="D12" s="97" t="str">
        <f>IF([10]Assessment!$I$41="","",[10]Assessment!$I$41)</f>
        <v>Comprehensive selection of envelope measures.</v>
      </c>
      <c r="E12" s="97" t="str">
        <f>IF([10]Assessment!$I$42="","",[10]Assessment!$I$42)</f>
        <v/>
      </c>
      <c r="F12" s="97" t="str">
        <f>IF([10]Assessment!$I$43="","",[10]Assessment!$I$43)</f>
        <v/>
      </c>
      <c r="G12" s="97" t="str">
        <f>IF([10]Assessment!$I$44="","",[10]Assessment!$I$44)</f>
        <v/>
      </c>
      <c r="H12" s="97" t="str">
        <f>IF([10]Assessment!$I$45="","",[10]Assessment!$I$45)</f>
        <v/>
      </c>
      <c r="I12" s="97" t="str">
        <f>IF([10]Assessment!$I$46="","",[10]Assessment!$I$46)</f>
        <v>A plan to reduce the gap is provided.</v>
      </c>
    </row>
    <row r="13" spans="2:9" ht="75" x14ac:dyDescent="0.25">
      <c r="B13" s="95" t="s">
        <v>10</v>
      </c>
      <c r="C13" s="97" t="str">
        <f>IF([11]Assessment!$I$40="","",[11]Assessment!$I$40)</f>
        <v>Very good selection of reference buildings, based on a deep analysis of building stock.</v>
      </c>
      <c r="D13" s="97" t="str">
        <f>IF([11]Assessment!$I$41="","",[11]Assessment!$I$41)</f>
        <v>Good selection of number and type of efficiency measures</v>
      </c>
      <c r="E13" s="97" t="str">
        <f>IF([11]Assessment!$I$42="","",[11]Assessment!$I$42)</f>
        <v/>
      </c>
      <c r="F13" s="97" t="str">
        <f>IF([11]Assessment!$I$43="","",[11]Assessment!$I$43)</f>
        <v/>
      </c>
      <c r="G13" s="97" t="str">
        <f>IF([11]Assessment!$I$44="","",[11]Assessment!$I$44)</f>
        <v/>
      </c>
      <c r="H13" s="97" t="str">
        <f>IF([11]Assessment!$I$45="","",[11]Assessment!$I$45)</f>
        <v/>
      </c>
      <c r="I13" s="97" t="str">
        <f>IF([11]Assessment!$I$46="","",[11]Assessment!$I$46)</f>
        <v/>
      </c>
    </row>
    <row r="14" spans="2:9" ht="120" x14ac:dyDescent="0.25">
      <c r="B14" s="95" t="s">
        <v>11</v>
      </c>
      <c r="C14" s="97" t="str">
        <f>IF([12]Assessment!$I$40="","",[12]Assessment!$I$40)</f>
        <v/>
      </c>
      <c r="D14" s="97" t="str">
        <f>IF([12]Assessment!$I$41="","",[12]Assessment!$I$41)</f>
        <v/>
      </c>
      <c r="E14" s="97" t="str">
        <f>IF([12]Assessment!$I$42="","",[12]Assessment!$I$42)</f>
        <v/>
      </c>
      <c r="F14" s="97" t="str">
        <f>IF([12]Assessment!$I$43="","",[12]Assessment!$I$43)</f>
        <v/>
      </c>
      <c r="G14" s="97" t="str">
        <f>IF([12]Assessment!$I$44="","",[12]Assessment!$I$44)</f>
        <v/>
      </c>
      <c r="H14" s="97" t="str">
        <f>IF([12]Assessment!$I$45="","",[12]Assessment!$I$45)</f>
        <v/>
      </c>
      <c r="I14" s="97" t="str">
        <f>IF([12]Assessment!$I$46="","",[12]Assessment!$I$46)</f>
        <v>The results of the cost-optimal study have been used to calculate new requirements to be included in the new DB-HE by the end of 2018.</v>
      </c>
    </row>
    <row r="15" spans="2:9" ht="90" x14ac:dyDescent="0.25">
      <c r="B15" s="95" t="s">
        <v>12</v>
      </c>
      <c r="C15" s="97" t="str">
        <f>IF([13]Assessment!$I$40="","",[13]Assessment!$I$40)</f>
        <v>A second non-residential building type (new commercial and existing school) was taken into account.</v>
      </c>
      <c r="D15" s="97" t="str">
        <f>IF([13]Assessment!$I$41="","",[13]Assessment!$I$41)</f>
        <v/>
      </c>
      <c r="E15" s="97" t="str">
        <f>IF([13]Assessment!$I$42="","",[13]Assessment!$I$42)</f>
        <v>A dynamic estimation of energy needs was done.</v>
      </c>
      <c r="F15" s="97" t="str">
        <f>IF([13]Assessment!$I$43="","",[13]Assessment!$I$43)</f>
        <v/>
      </c>
      <c r="G15" s="97" t="str">
        <f>IF([13]Assessment!$I$44="","",[13]Assessment!$I$44)</f>
        <v/>
      </c>
      <c r="H15" s="97" t="str">
        <f>IF([13]Assessment!$I$45="","",[13]Assessment!$I$45)</f>
        <v/>
      </c>
      <c r="I15" s="97" t="str">
        <f>IF([13]Assessment!$I$46="","",[13]Assessment!$I$46)</f>
        <v/>
      </c>
    </row>
    <row r="16" spans="2:9" ht="30" x14ac:dyDescent="0.25">
      <c r="B16" s="95" t="s">
        <v>13</v>
      </c>
      <c r="C16" s="97" t="str">
        <f>IF([14]Assessment!$I$40="","",[14]Assessment!$I$40)</f>
        <v/>
      </c>
      <c r="D16" s="97" t="str">
        <f>IF([14]Assessment!$I$41="","",[14]Assessment!$I$41)</f>
        <v/>
      </c>
      <c r="E16" s="97" t="str">
        <f>IF([14]Assessment!$I$42="","",[14]Assessment!$I$42)</f>
        <v>A dynamic model was used.</v>
      </c>
      <c r="F16" s="97" t="str">
        <f>IF([14]Assessment!$I$43="","",[14]Assessment!$I$43)</f>
        <v/>
      </c>
      <c r="G16" s="97" t="str">
        <f>IF([14]Assessment!$I$44="","",[14]Assessment!$I$44)</f>
        <v/>
      </c>
      <c r="H16" s="97" t="str">
        <f>IF([14]Assessment!$I$45="","",[14]Assessment!$I$45)</f>
        <v/>
      </c>
      <c r="I16" s="97" t="str">
        <f>IF([14]Assessment!$I$46="","",[14]Assessment!$I$46)</f>
        <v/>
      </c>
    </row>
    <row r="17" spans="2:9" ht="30" x14ac:dyDescent="0.25">
      <c r="B17" s="95" t="s">
        <v>14</v>
      </c>
      <c r="C17" s="97" t="str">
        <f>IF([15]Assessment!$I$40="","",[15]Assessment!$I$40)</f>
        <v>Good number of reference buildings</v>
      </c>
      <c r="D17" s="97" t="str">
        <f>IF([15]Assessment!$I$41="","",[15]Assessment!$I$41)</f>
        <v/>
      </c>
      <c r="E17" s="97" t="str">
        <f>IF([15]Assessment!$I$42="","",[15]Assessment!$I$42)</f>
        <v/>
      </c>
      <c r="F17" s="97" t="str">
        <f>IF([15]Assessment!$I$43="","",[15]Assessment!$I$43)</f>
        <v/>
      </c>
      <c r="G17" s="97" t="str">
        <f>IF([15]Assessment!$I$44="","",[15]Assessment!$I$44)</f>
        <v>Deep sensitivity analysis</v>
      </c>
      <c r="H17" s="97" t="str">
        <f>IF([15]Assessment!$I$45="","",[15]Assessment!$I$45)</f>
        <v/>
      </c>
      <c r="I17" s="97" t="str">
        <f>IF([15]Assessment!$I$46="","",[15]Assessment!$I$46)</f>
        <v/>
      </c>
    </row>
    <row r="18" spans="2:9" x14ac:dyDescent="0.25">
      <c r="B18" s="95" t="s">
        <v>15</v>
      </c>
      <c r="C18" s="97" t="str">
        <f>IF([16]Assessment!$I$40="","",[16]Assessment!$I$40)</f>
        <v/>
      </c>
      <c r="D18" s="97" t="str">
        <f>IF([16]Assessment!$I$41="","",[16]Assessment!$I$41)</f>
        <v/>
      </c>
      <c r="E18" s="97" t="str">
        <f>IF([16]Assessment!$I$42="","",[16]Assessment!$I$42)</f>
        <v/>
      </c>
      <c r="F18" s="97" t="str">
        <f>IF([16]Assessment!$I$43="","",[16]Assessment!$I$43)</f>
        <v/>
      </c>
      <c r="G18" s="97" t="str">
        <f>IF([16]Assessment!$I$44="","",[16]Assessment!$I$44)</f>
        <v/>
      </c>
      <c r="H18" s="97" t="str">
        <f>IF([16]Assessment!$I$45="","",[16]Assessment!$I$45)</f>
        <v/>
      </c>
      <c r="I18" s="97" t="str">
        <f>IF([16]Assessment!$I$46="","",[16]Assessment!$I$46)</f>
        <v/>
      </c>
    </row>
    <row r="19" spans="2:9" ht="135" x14ac:dyDescent="0.25">
      <c r="B19" s="95" t="s">
        <v>16</v>
      </c>
      <c r="C19" s="97" t="str">
        <f>IF([17]Assessment!$I$40="","",[17]Assessment!$I$40)</f>
        <v>Good selection of subcategories of reference buildings (including historical buildings)</v>
      </c>
      <c r="D19" s="97" t="str">
        <f>IF([17]Assessment!$I$41="","",[17]Assessment!$I$41)</f>
        <v xml:space="preserve">Comprehensive selection of envelope measures. 
Discrete selection of active systems measures.
</v>
      </c>
      <c r="E19" s="97" t="str">
        <f>IF([17]Assessment!$I$42="","",[17]Assessment!$I$42)</f>
        <v/>
      </c>
      <c r="F19" s="97" t="str">
        <f>IF([17]Assessment!$I$43="","",[17]Assessment!$I$43)</f>
        <v/>
      </c>
      <c r="G19" s="97" t="str">
        <f>IF([17]Assessment!$I$44="","",[17]Assessment!$I$44)</f>
        <v/>
      </c>
      <c r="H19" s="97" t="str">
        <f>IF([17]Assessment!$I$45="","",[17]Assessment!$I$45)</f>
        <v>Good discussion on the selection of the cost optimal level for every reference building and on the reasons why other building variants can't reach the region of cost optimality.</v>
      </c>
      <c r="I19" s="97" t="str">
        <f>IF([17]Assessment!$I$46="","",[17]Assessment!$I$46)</f>
        <v/>
      </c>
    </row>
    <row r="20" spans="2:9" ht="45" x14ac:dyDescent="0.25">
      <c r="B20" s="95" t="s">
        <v>17</v>
      </c>
      <c r="C20" s="97" t="str">
        <f>IF([18]Assessment!$I$40="","",[18]Assessment!$I$40)</f>
        <v>A good number of type of buildings.</v>
      </c>
      <c r="D20" s="97" t="str">
        <f>IF([18]Assessment!$I$41="","",[18]Assessment!$I$41)</f>
        <v>A good selection of measures in terms of number and type.</v>
      </c>
      <c r="E20" s="97" t="str">
        <f>IF([18]Assessment!$I$42="","",[18]Assessment!$I$42)</f>
        <v/>
      </c>
      <c r="F20" s="97" t="str">
        <f>IF([18]Assessment!$I$43="","",[18]Assessment!$I$43)</f>
        <v/>
      </c>
      <c r="G20" s="97" t="str">
        <f>IF([18]Assessment!$I$44="","",[18]Assessment!$I$44)</f>
        <v>A deep sensitivity analysis.</v>
      </c>
      <c r="H20" s="97" t="str">
        <f>IF([18]Assessment!$I$45="","",[18]Assessment!$I$45)</f>
        <v/>
      </c>
      <c r="I20" s="97" t="str">
        <f>IF([18]Assessment!$I$46="","",[18]Assessment!$I$46)</f>
        <v/>
      </c>
    </row>
    <row r="21" spans="2:9" ht="75" x14ac:dyDescent="0.25">
      <c r="B21" s="95" t="s">
        <v>18</v>
      </c>
      <c r="C21" s="97" t="str">
        <f>IF([19]Assessment!$I$40="","",[19]Assessment!$I$40)</f>
        <v/>
      </c>
      <c r="D21" s="97" t="str">
        <f>IF([19]Assessment!$I$41="","",[19]Assessment!$I$41)</f>
        <v>Another non-residential building type (school) will be added, but only for existing buildings.</v>
      </c>
      <c r="E21" s="97" t="str">
        <f>IF([19]Assessment!$I$42="","",[19]Assessment!$I$42)</f>
        <v/>
      </c>
      <c r="F21" s="97" t="str">
        <f>IF([19]Assessment!$I$43="","",[19]Assessment!$I$43)</f>
        <v/>
      </c>
      <c r="G21" s="97" t="str">
        <f>IF([19]Assessment!$I$44="","",[19]Assessment!$I$44)</f>
        <v>The full cost approach will be used.</v>
      </c>
      <c r="H21" s="97" t="str">
        <f>IF([19]Assessment!$I$45="","",[19]Assessment!$I$45)</f>
        <v/>
      </c>
      <c r="I21" s="97" t="str">
        <f>IF([19]Assessment!$I$46="","",[19]Assessment!$I$46)</f>
        <v/>
      </c>
    </row>
    <row r="22" spans="2:9" ht="45" x14ac:dyDescent="0.25">
      <c r="B22" s="95" t="s">
        <v>19</v>
      </c>
      <c r="C22" s="97" t="str">
        <f>IF([20]Assessment!$I$40="","",[20]Assessment!$I$40)</f>
        <v>High number of building subcategories</v>
      </c>
      <c r="D22" s="97" t="str">
        <f>IF([20]Assessment!$I$41="","",[20]Assessment!$I$41)</f>
        <v/>
      </c>
      <c r="E22" s="97" t="str">
        <f>IF([20]Assessment!$I$42="","",[20]Assessment!$I$42)</f>
        <v/>
      </c>
      <c r="F22" s="97" t="str">
        <f>IF([20]Assessment!$I$43="","",[20]Assessment!$I$43)</f>
        <v/>
      </c>
      <c r="G22" s="97" t="str">
        <f>IF([20]Assessment!$I$44="","",[20]Assessment!$I$44)</f>
        <v/>
      </c>
      <c r="H22" s="97" t="str">
        <f>IF([20]Assessment!$I$45="","",[20]Assessment!$I$45)</f>
        <v/>
      </c>
      <c r="I22" s="97" t="str">
        <f>IF([20]Assessment!$I$46="","",[20]Assessment!$I$46)</f>
        <v/>
      </c>
    </row>
    <row r="23" spans="2:9" ht="105" x14ac:dyDescent="0.25">
      <c r="B23" s="95" t="s">
        <v>20</v>
      </c>
      <c r="C23" s="97" t="str">
        <f>IF([21]Assessment!$I$40="","",[21]Assessment!$I$40)</f>
        <v>Many different categories of reference buildings have been considered for existing non residential buildings.</v>
      </c>
      <c r="D23" s="97" t="str">
        <f>IF([21]Assessment!$I$41="","",[21]Assessment!$I$41)</f>
        <v/>
      </c>
      <c r="E23" s="97" t="str">
        <f>IF([21]Assessment!$I$42="","",[21]Assessment!$I$42)</f>
        <v/>
      </c>
      <c r="F23" s="97" t="str">
        <f>IF([21]Assessment!$I$43="","",[21]Assessment!$I$43)</f>
        <v>Costs are detailed for different technologies.</v>
      </c>
      <c r="G23" s="97" t="str">
        <f>IF([21]Assessment!$I$44="","",[21]Assessment!$I$44)</f>
        <v/>
      </c>
      <c r="H23" s="97" t="str">
        <f>IF([21]Assessment!$I$45="","",[21]Assessment!$I$45)</f>
        <v/>
      </c>
      <c r="I23" s="97" t="str">
        <f>IF([21]Assessment!$I$46="","",[21]Assessment!$I$46)</f>
        <v/>
      </c>
    </row>
    <row r="24" spans="2:9" ht="75" x14ac:dyDescent="0.25">
      <c r="B24" s="95" t="s">
        <v>21</v>
      </c>
      <c r="C24" s="97" t="str">
        <f>IF([22]Assessment!$I$40="","",[22]Assessment!$I$40)</f>
        <v/>
      </c>
      <c r="D24" s="97" t="str">
        <f>IF([22]Assessment!$I$41="","",[22]Assessment!$I$41)</f>
        <v/>
      </c>
      <c r="E24" s="97" t="str">
        <f>IF([22]Assessment!$I$42="","",[22]Assessment!$I$42)</f>
        <v/>
      </c>
      <c r="F24" s="97" t="str">
        <f>IF([22]Assessment!$I$43="","",[22]Assessment!$I$43)</f>
        <v/>
      </c>
      <c r="G24" s="97" t="str">
        <f>IF([22]Assessment!$I$44="","",[22]Assessment!$I$44)</f>
        <v>6 scenarios were defined and applied. The impact of subsidies was also discussed.</v>
      </c>
      <c r="H24" s="97" t="str">
        <f>IF([22]Assessment!$I$45="","",[22]Assessment!$I$45)</f>
        <v/>
      </c>
      <c r="I24" s="97" t="str">
        <f>IF([22]Assessment!$I$46="","",[22]Assessment!$I$46)</f>
        <v/>
      </c>
    </row>
    <row r="25" spans="2:9" x14ac:dyDescent="0.25">
      <c r="B25" s="95" t="s">
        <v>22</v>
      </c>
      <c r="C25" s="97"/>
      <c r="D25" s="97"/>
      <c r="E25" s="97"/>
      <c r="F25" s="97"/>
      <c r="G25" s="97"/>
      <c r="H25" s="97"/>
      <c r="I25" s="97"/>
    </row>
    <row r="26" spans="2:9" ht="30" x14ac:dyDescent="0.25">
      <c r="B26" s="95" t="s">
        <v>23</v>
      </c>
      <c r="C26" s="97" t="str">
        <f>IF([23]Assessment!$I$40="","",[23]Assessment!$I$40)</f>
        <v>High number of reference buildings</v>
      </c>
      <c r="D26" s="97" t="str">
        <f>IF([23]Assessment!$I$41="","",[23]Assessment!$I$41)</f>
        <v/>
      </c>
      <c r="E26" s="97" t="str">
        <f>IF([23]Assessment!$I$42="","",[23]Assessment!$I$42)</f>
        <v/>
      </c>
      <c r="F26" s="97" t="str">
        <f>IF([23]Assessment!$I$43="","",[23]Assessment!$I$43)</f>
        <v/>
      </c>
      <c r="G26" s="97" t="str">
        <f>IF([23]Assessment!$I$44="","",[23]Assessment!$I$44)</f>
        <v/>
      </c>
      <c r="H26" s="97" t="str">
        <f>IF([23]Assessment!$I$45="","",[23]Assessment!$I$45)</f>
        <v/>
      </c>
      <c r="I26" s="97" t="str">
        <f>IF([23]Assessment!$I$46="","",[23]Assessment!$I$46)</f>
        <v/>
      </c>
    </row>
    <row r="27" spans="2:9" x14ac:dyDescent="0.25">
      <c r="B27" s="95" t="s">
        <v>24</v>
      </c>
      <c r="C27" s="97" t="str">
        <f>IF([24]Assessment!$I$40="","",[24]Assessment!$I$40)</f>
        <v/>
      </c>
      <c r="D27" s="97" t="str">
        <f>IF([24]Assessment!$I$41="","",[24]Assessment!$I$41)</f>
        <v/>
      </c>
      <c r="E27" s="97" t="str">
        <f>IF([24]Assessment!$I$42="","",[24]Assessment!$I$42)</f>
        <v/>
      </c>
      <c r="F27" s="97" t="str">
        <f>IF([24]Assessment!$I$43="","",[24]Assessment!$I$43)</f>
        <v/>
      </c>
      <c r="G27" s="97" t="str">
        <f>IF([24]Assessment!$I$44="","",[24]Assessment!$I$44)</f>
        <v/>
      </c>
      <c r="H27" s="97" t="str">
        <f>IF([24]Assessment!$I$45="","",[24]Assessment!$I$45)</f>
        <v/>
      </c>
      <c r="I27" s="97" t="str">
        <f>IF([24]Assessment!$I$46="","",[24]Assessment!$I$46)</f>
        <v/>
      </c>
    </row>
    <row r="28" spans="2:9" ht="45" x14ac:dyDescent="0.25">
      <c r="B28" s="95" t="s">
        <v>25</v>
      </c>
      <c r="C28" s="97" t="str">
        <f>IF([25]Assessment!$I$40="","",[25]Assessment!$I$40)</f>
        <v>More climate conditions were considered</v>
      </c>
      <c r="D28" s="97" t="str">
        <f>IF([25]Assessment!$I$41="","",[25]Assessment!$I$41)</f>
        <v/>
      </c>
      <c r="E28" s="97" t="str">
        <f>IF([25]Assessment!$I$42="","",[25]Assessment!$I$42)</f>
        <v>Dynamic simulation</v>
      </c>
      <c r="F28" s="97" t="str">
        <f>IF([25]Assessment!$I$43="","",[25]Assessment!$I$43)</f>
        <v/>
      </c>
      <c r="G28" s="97" t="str">
        <f>IF([25]Assessment!$I$44="","",[25]Assessment!$I$44)</f>
        <v/>
      </c>
      <c r="H28" s="97" t="str">
        <f>IF([25]Assessment!$I$45="","",[25]Assessment!$I$45)</f>
        <v/>
      </c>
      <c r="I28" s="97" t="str">
        <f>IF([25]Assessment!$I$46="","",[25]Assessment!$I$46)</f>
        <v/>
      </c>
    </row>
    <row r="29" spans="2:9" ht="30" x14ac:dyDescent="0.25">
      <c r="B29" s="95" t="s">
        <v>26</v>
      </c>
      <c r="C29" s="97" t="str">
        <f>IF([26]Assessment!$I$40="","",[26]Assessment!$I$40)</f>
        <v>The calculation covers many building types</v>
      </c>
      <c r="D29" s="97" t="str">
        <f>IF([26]Assessment!$I$41="","",[26]Assessment!$I$41)</f>
        <v/>
      </c>
      <c r="E29" s="97" t="str">
        <f>IF([26]Assessment!$I$42="","",[26]Assessment!$I$42)</f>
        <v/>
      </c>
      <c r="F29" s="97" t="str">
        <f>IF([26]Assessment!$I$43="","",[26]Assessment!$I$43)</f>
        <v/>
      </c>
      <c r="G29" s="97" t="str">
        <f>IF([26]Assessment!$I$44="","",[26]Assessment!$I$44)</f>
        <v/>
      </c>
      <c r="H29" s="97" t="str">
        <f>IF([26]Assessment!$I$45="","",[26]Assessment!$I$45)</f>
        <v/>
      </c>
      <c r="I29" s="97" t="str">
        <f>IF([26]Assessment!$I$46="","",[26]Assessment!$I$46)</f>
        <v/>
      </c>
    </row>
    <row r="30" spans="2:9" x14ac:dyDescent="0.25">
      <c r="B30" s="95" t="s">
        <v>27</v>
      </c>
      <c r="C30" s="97" t="str">
        <f>IF([27]Assessment!$I$40="","",[27]Assessment!$I$40)</f>
        <v/>
      </c>
      <c r="D30" s="97" t="str">
        <f>IF([27]Assessment!$I$41="","",[27]Assessment!$I$41)</f>
        <v/>
      </c>
      <c r="E30" s="97" t="str">
        <f>IF([27]Assessment!$I$42="","",[27]Assessment!$I$42)</f>
        <v/>
      </c>
      <c r="F30" s="97" t="str">
        <f>IF([27]Assessment!$I$43="","",[27]Assessment!$I$43)</f>
        <v/>
      </c>
      <c r="G30" s="97" t="str">
        <f>IF([27]Assessment!$I$44="","",[27]Assessment!$I$44)</f>
        <v/>
      </c>
      <c r="H30" s="97" t="str">
        <f>IF([27]Assessment!$I$45="","",[27]Assessment!$I$45)</f>
        <v/>
      </c>
      <c r="I30" s="97" t="str">
        <f>IF([27]Assessment!$I$46="","",[27]Assessment!$I$46)</f>
        <v/>
      </c>
    </row>
    <row r="31" spans="2:9" ht="45" x14ac:dyDescent="0.25">
      <c r="B31" s="95" t="s">
        <v>28</v>
      </c>
      <c r="C31" s="97" t="str">
        <f>IF([28]Assessment!$I$40="","",[28]Assessment!$I$40)</f>
        <v>good selection of reference buildings</v>
      </c>
      <c r="D31" s="97" t="str">
        <f>IF([28]Assessment!$I$41="","",[28]Assessment!$I$41)</f>
        <v>good selection of number and type of efficiency measures</v>
      </c>
      <c r="E31" s="97" t="str">
        <f>IF([28]Assessment!$I$42="","",[28]Assessment!$I$42)</f>
        <v/>
      </c>
      <c r="F31" s="97" t="str">
        <f>IF([28]Assessment!$I$43="","",[28]Assessment!$I$43)</f>
        <v/>
      </c>
      <c r="G31" s="97" t="str">
        <f>IF([28]Assessment!$I$44="","",[28]Assessment!$I$44)</f>
        <v/>
      </c>
      <c r="H31" s="97" t="str">
        <f>IF([28]Assessment!$I$45="","",[28]Assessment!$I$45)</f>
        <v/>
      </c>
      <c r="I31" s="97" t="str">
        <f>IF([28]Assessment!$I$46="","",[28]Assessment!$I$46)</f>
        <v/>
      </c>
    </row>
    <row r="32" spans="2:9" ht="45" x14ac:dyDescent="0.25">
      <c r="B32" s="95" t="s">
        <v>29</v>
      </c>
      <c r="C32" s="97" t="str">
        <f>IF([29]Assessment!$I$40="","",[29]Assessment!$I$40)</f>
        <v/>
      </c>
      <c r="D32" s="97" t="str">
        <f>IF([29]Assessment!$I$41="","",[29]Assessment!$I$41)</f>
        <v/>
      </c>
      <c r="E32" s="97" t="str">
        <f>IF([29]Assessment!$I$42="","",[29]Assessment!$I$42)</f>
        <v>A study on how reduce lighting was performed.</v>
      </c>
      <c r="F32" s="97" t="str">
        <f>IF([29]Assessment!$I$43="","",[29]Assessment!$I$43)</f>
        <v/>
      </c>
      <c r="G32" s="97" t="str">
        <f>IF([29]Assessment!$I$44="","",[29]Assessment!$I$44)</f>
        <v/>
      </c>
      <c r="H32" s="97" t="str">
        <f>IF([29]Assessment!$I$45="","",[29]Assessment!$I$45)</f>
        <v>It seems that a cost-optimal range (+15%) was used.</v>
      </c>
      <c r="I32" s="97" t="str">
        <f>IF([29]Assessment!$I$46="","",[29]Assessment!$I$46)</f>
        <v/>
      </c>
    </row>
    <row r="33" spans="2:9" ht="60" x14ac:dyDescent="0.25">
      <c r="B33" s="95" t="s">
        <v>30</v>
      </c>
      <c r="C33" s="97" t="str">
        <f>IF([30]Assessment!$I$40="","",[30]Assessment!$I$40)</f>
        <v xml:space="preserve"> - Good selection of non residential buildings</v>
      </c>
      <c r="D33" s="97" t="str">
        <f>IF([30]Assessment!$I$41="","",[30]Assessment!$I$41)</f>
        <v xml:space="preserve"> - Good selection of measures and their combination in packages/variants</v>
      </c>
      <c r="E33" s="97" t="str">
        <f>IF([30]Assessment!$I$42="","",[30]Assessment!$I$42)</f>
        <v/>
      </c>
      <c r="F33" s="97" t="str">
        <f>IF([30]Assessment!$I$43="","",[30]Assessment!$I$43)</f>
        <v/>
      </c>
      <c r="G33" s="97" t="str">
        <f>IF([30]Assessment!$I$44="","",[30]Assessment!$I$44)</f>
        <v/>
      </c>
      <c r="H33" s="97" t="str">
        <f>IF([30]Assessment!$I$45="","",[30]Assessment!$I$45)</f>
        <v/>
      </c>
      <c r="I33" s="97" t="str">
        <f>IF([30]Assessment!$I$46="","",[30]Assessment!$I$46)</f>
        <v/>
      </c>
    </row>
    <row r="37" spans="2:9" x14ac:dyDescent="0.25">
      <c r="B37" s="94" t="s">
        <v>316</v>
      </c>
    </row>
    <row r="38" spans="2:9" ht="45" x14ac:dyDescent="0.25">
      <c r="B38" s="95" t="s">
        <v>307</v>
      </c>
      <c r="C38" s="96" t="s">
        <v>308</v>
      </c>
      <c r="D38" s="96" t="s">
        <v>309</v>
      </c>
      <c r="E38" s="96" t="s">
        <v>310</v>
      </c>
      <c r="F38" s="96" t="s">
        <v>311</v>
      </c>
      <c r="G38" s="96" t="s">
        <v>124</v>
      </c>
      <c r="H38" s="96" t="s">
        <v>312</v>
      </c>
      <c r="I38" s="96" t="s">
        <v>313</v>
      </c>
    </row>
    <row r="39" spans="2:9" ht="255" x14ac:dyDescent="0.25">
      <c r="B39" s="95" t="s">
        <v>1</v>
      </c>
      <c r="C39" s="97" t="str">
        <f>IF([2]Assessment!$P$40="","",[2]Assessment!$P$40)</f>
        <v>Non-residential building types have to be included in the analysis.</v>
      </c>
      <c r="D39" s="97" t="str">
        <f>IF([2]Assessment!$P$41="","",[2]Assessment!$P$41)</f>
        <v/>
      </c>
      <c r="E39" s="97" t="str">
        <f>IF([2]Assessment!$P$42="","",[2]Assessment!$P$42)</f>
        <v/>
      </c>
      <c r="F39" s="97" t="str">
        <f>IF([2]Assessment!$P$43="","",[2]Assessment!$P$43)</f>
        <v>Macroeconomic perspective has to be considered too.</v>
      </c>
      <c r="G39" s="97" t="str">
        <f>IF([2]Assessment!$P$44="","",[2]Assessment!$P$44)</f>
        <v/>
      </c>
      <c r="H39" s="97" t="str">
        <f>IF([2]Assessment!$P$45="","",[2]Assessment!$P$45)</f>
        <v>- Separate cost-optimal levels for each building type (i.e. single-family and multi-family) should be calculated.
- A cost-optimal range could be applied.
- The final cost-optimal levels should be calculated by averaging the partial results, instead of selecting the maximum value. At least this choice should be motivated.</v>
      </c>
      <c r="I39" s="97" t="str">
        <f>IF([2]Assessment!$P$46="","",[2]Assessment!$P$46)</f>
        <v/>
      </c>
    </row>
    <row r="40" spans="2:9" ht="45" x14ac:dyDescent="0.25">
      <c r="B40" s="95" t="s">
        <v>2</v>
      </c>
      <c r="C40" s="97" t="str">
        <f>IF([3]Assessment!$P$40="","",[3]Assessment!$P$40)</f>
        <v>The report is missing non-residential buildings.</v>
      </c>
      <c r="D40" s="97" t="str">
        <f>IF([3]Assessment!$P$41="","",[3]Assessment!$P$41)</f>
        <v/>
      </c>
      <c r="E40" s="97" t="str">
        <f>IF([3]Assessment!$P$42="","",[3]Assessment!$P$42)</f>
        <v/>
      </c>
      <c r="F40" s="97" t="str">
        <f>IF([3]Assessment!$P$43="","",[3]Assessment!$P$43)</f>
        <v/>
      </c>
      <c r="G40" s="97" t="str">
        <f>IF([3]Assessment!$P$44="","",[3]Assessment!$P$44)</f>
        <v/>
      </c>
      <c r="H40" s="97" t="str">
        <f>IF([3]Assessment!$P$45="","",[3]Assessment!$P$45)</f>
        <v/>
      </c>
      <c r="I40" s="97" t="str">
        <f>IF([3]Assessment!$P$46="","",[3]Assessment!$P$46)</f>
        <v>Gaps with NZEBs requirements could be provided.</v>
      </c>
    </row>
    <row r="41" spans="2:9" ht="105" x14ac:dyDescent="0.25">
      <c r="B41" s="95" t="s">
        <v>314</v>
      </c>
      <c r="C41" s="97" t="str">
        <f>IF([4]Assessment!$P$40="","",[4]Assessment!$P$40)</f>
        <v>The choice to study the single apartment or functional area (for non-residential) makes difficult to derive clear results at building level.</v>
      </c>
      <c r="D41" s="97" t="str">
        <f>IF([4]Assessment!$P$41="","",[4]Assessment!$P$41)</f>
        <v/>
      </c>
      <c r="E41" s="97" t="str">
        <f>IF([4]Assessment!$P$42="","",[4]Assessment!$P$42)</f>
        <v/>
      </c>
      <c r="F41" s="97" t="str">
        <f>IF([4]Assessment!$P$43="","",[4]Assessment!$P$43)</f>
        <v/>
      </c>
      <c r="G41" s="97" t="str">
        <f>IF([4]Assessment!$P$44="","",[4]Assessment!$P$44)</f>
        <v/>
      </c>
      <c r="H41" s="97" t="str">
        <f>IF([4]Assessment!$P$45="","",[4]Assessment!$P$45)</f>
        <v/>
      </c>
      <c r="I41" s="97" t="str">
        <f>IF([4]Assessment!$P$46="","",[4]Assessment!$P$46)</f>
        <v>The report lacks to compare the final cost-optimal levels to current/NZEB requirements</v>
      </c>
    </row>
    <row r="42" spans="2:9" ht="30" x14ac:dyDescent="0.25">
      <c r="B42" s="95" t="s">
        <v>315</v>
      </c>
      <c r="C42" s="97" t="str">
        <f>IF([5]Assessment!$P$40="","",[5]Assessment!$P$40)</f>
        <v/>
      </c>
      <c r="D42" s="97" t="str">
        <f>IF([5]Assessment!$P$41="","",[5]Assessment!$P$41)</f>
        <v/>
      </c>
      <c r="E42" s="97" t="str">
        <f>IF([5]Assessment!$P$42="","",[5]Assessment!$P$42)</f>
        <v/>
      </c>
      <c r="F42" s="97" t="str">
        <f>IF([5]Assessment!$P$43="","",[5]Assessment!$P$43)</f>
        <v/>
      </c>
      <c r="G42" s="97" t="str">
        <f>IF([5]Assessment!$P$44="","",[5]Assessment!$P$44)</f>
        <v>Sensitivity analysis is missing</v>
      </c>
      <c r="H42" s="97" t="str">
        <f>IF([5]Assessment!$P$45="","",[5]Assessment!$P$45)</f>
        <v/>
      </c>
      <c r="I42" s="97" t="str">
        <f>IF([5]Assessment!$P$46="","",[5]Assessment!$P$46)</f>
        <v>Plan to reduce gap is missing</v>
      </c>
    </row>
    <row r="43" spans="2:9" ht="75" x14ac:dyDescent="0.25">
      <c r="B43" s="95" t="s">
        <v>5</v>
      </c>
      <c r="C43" s="97" t="str">
        <f>IF([6]Assessment!$P$40="","",[6]Assessment!$P$40)</f>
        <v/>
      </c>
      <c r="D43" s="97" t="str">
        <f>IF([6]Assessment!$P$41="","",[6]Assessment!$P$41)</f>
        <v/>
      </c>
      <c r="E43" s="97" t="str">
        <f>IF([6]Assessment!$P$42="","",[6]Assessment!$P$42)</f>
        <v/>
      </c>
      <c r="F43" s="97" t="str">
        <f>IF([6]Assessment!$P$43="","",[6]Assessment!$P$43)</f>
        <v/>
      </c>
      <c r="G43" s="97" t="str">
        <f>IF([6]Assessment!$P$44="","",[6]Assessment!$P$44)</f>
        <v>The results should be discussed and lessons should be derived.</v>
      </c>
      <c r="H43" s="97" t="str">
        <f>IF([6]Assessment!$P$45="","",[6]Assessment!$P$45)</f>
        <v>Cost-optimal levels have to be derived and compared to existing requirements.</v>
      </c>
      <c r="I43" s="97" t="str">
        <f>IF([6]Assessment!$P$46="","",[6]Assessment!$P$46)</f>
        <v>If needed, a plan to reduce the gaps should be defined.</v>
      </c>
    </row>
    <row r="44" spans="2:9" ht="90" x14ac:dyDescent="0.25">
      <c r="B44" s="95" t="s">
        <v>6</v>
      </c>
      <c r="C44" s="97" t="str">
        <f>IF([7]Assessment!$P$40="","",[7]Assessment!$P$40)</f>
        <v/>
      </c>
      <c r="D44" s="97" t="str">
        <f>IF([7]Assessment!$P$41="","",[7]Assessment!$P$41)</f>
        <v xml:space="preserve">Few envelope variants on existing buildings (only one).
Solar RES technologies are rarely considered. </v>
      </c>
      <c r="E44" s="97" t="str">
        <f>IF([7]Assessment!$P$42="","",[7]Assessment!$P$42)</f>
        <v/>
      </c>
      <c r="F44" s="97" t="str">
        <f>IF([7]Assessment!$P$43="","",[7]Assessment!$P$43)</f>
        <v/>
      </c>
      <c r="G44" s="97" t="str">
        <f>IF([7]Assessment!$P$44="","",[7]Assessment!$P$44)</f>
        <v/>
      </c>
      <c r="H44" s="97" t="str">
        <f>IF([7]Assessment!$P$45="","",[7]Assessment!$P$45)</f>
        <v>The macroeconomic perspective is very marginal, almost completely absent.</v>
      </c>
      <c r="I44" s="97" t="str">
        <f>IF([7]Assessment!$P$46="","",[7]Assessment!$P$46)</f>
        <v/>
      </c>
    </row>
    <row r="45" spans="2:9" x14ac:dyDescent="0.25">
      <c r="B45" s="95" t="s">
        <v>7</v>
      </c>
      <c r="C45" s="97" t="str">
        <f>IF([8]Assessment!$P$40="","",[8]Assessment!$P$40)</f>
        <v/>
      </c>
      <c r="D45" s="97" t="str">
        <f>IF([8]Assessment!$P$41="","",[8]Assessment!$P$41)</f>
        <v/>
      </c>
      <c r="E45" s="97" t="str">
        <f>IF([8]Assessment!$P$42="","",[8]Assessment!$P$42)</f>
        <v/>
      </c>
      <c r="F45" s="97" t="str">
        <f>IF([8]Assessment!$P$43="","",[8]Assessment!$P$43)</f>
        <v/>
      </c>
      <c r="G45" s="97" t="str">
        <f>IF([8]Assessment!$P$44="","",[8]Assessment!$P$44)</f>
        <v/>
      </c>
      <c r="H45" s="97" t="str">
        <f>IF([8]Assessment!$P$45="","",[8]Assessment!$P$45)</f>
        <v/>
      </c>
      <c r="I45" s="97" t="str">
        <f>IF([8]Assessment!$P$46="","",[8]Assessment!$P$46)</f>
        <v/>
      </c>
    </row>
    <row r="46" spans="2:9" ht="405" x14ac:dyDescent="0.25">
      <c r="B46" s="95" t="s">
        <v>8</v>
      </c>
      <c r="C46" s="97" t="str">
        <f>IF([9]Assessment!$P$40="","",[9]Assessment!$P$40)</f>
        <v>An additional non-residential building type should be considered.</v>
      </c>
      <c r="D46" s="97" t="str">
        <f>IF([9]Assessment!$P$41="","",[9]Assessment!$P$41)</f>
        <v>Poor fair competition between system tecnologies. Only few generators are considered as variant and not in all reference buildings.
About window sobstitution, please specify at least thermal performance (U-value, SHGH).</v>
      </c>
      <c r="E46" s="97" t="str">
        <f>IF([9]Assessment!$P$42="","",[9]Assessment!$P$42)</f>
        <v/>
      </c>
      <c r="F46" s="97" t="str">
        <f>IF([9]Assessment!$P$43="","",[9]Assessment!$P$43)</f>
        <v/>
      </c>
      <c r="G46" s="97" t="str">
        <f>IF([9]Assessment!$P$44="","",[9]Assessment!$P$44)</f>
        <v/>
      </c>
      <c r="H46" s="97" t="str">
        <f>IF([9]Assessment!$P$45="","",[9]Assessment!$P$45)</f>
        <v/>
      </c>
      <c r="I46" s="97" t="str">
        <f>IF([9]Assessment!$P$46="","",[9]Assessment!$P$46)</f>
        <v>It seems that there are some significant discrepancies (&gt;15%) between the outcome of the cost-optimal calculation and the future NZEB component requirements (Building Class 2020). Also to the "Renovation Class 2" are associated significant gaps, especially for multi-family residential buildings. 
The MS should clarify how the obtained cost-optimal results will be used to tighten the current energy requirements. For instance, the "Renovation Class 1" could be set as main reference since 2021.</v>
      </c>
    </row>
    <row r="47" spans="2:9" ht="195" x14ac:dyDescent="0.25">
      <c r="B47" s="95" t="s">
        <v>9</v>
      </c>
      <c r="C47" s="97" t="str">
        <f>IF([10]Assessment!$P$40="","",[10]Assessment!$P$40)</f>
        <v>An additional non-residential building type should be considered.</v>
      </c>
      <c r="D47" s="97" t="str">
        <f>IF([10]Assessment!$P$41="","",[10]Assessment!$P$41)</f>
        <v>Poor fair competition between system tecnologies. Only few generators are considered as variant and not for all reference buildings.
Measure on distribution, emission and control of heating/cooling systems are not generally considered.</v>
      </c>
      <c r="E47" s="97" t="str">
        <f>IF([10]Assessment!$P$42="","",[10]Assessment!$P$42)</f>
        <v/>
      </c>
      <c r="F47" s="97" t="str">
        <f>IF([10]Assessment!$P$43="","",[10]Assessment!$P$43)</f>
        <v/>
      </c>
      <c r="G47" s="97" t="str">
        <f>IF([10]Assessment!$P$44="","",[10]Assessment!$P$44)</f>
        <v/>
      </c>
      <c r="H47" s="97" t="str">
        <f>IF([10]Assessment!$P$45="","",[10]Assessment!$P$45)</f>
        <v/>
      </c>
      <c r="I47" s="97" t="str">
        <f>IF([10]Assessment!$P$46="","",[10]Assessment!$P$46)</f>
        <v xml:space="preserve">It should be clarified how the gaps were calculated, starting from cost-optimal levels derived for different building subcategories and different cost-optimal options. </v>
      </c>
    </row>
    <row r="48" spans="2:9" x14ac:dyDescent="0.25">
      <c r="B48" s="95" t="s">
        <v>10</v>
      </c>
      <c r="C48" s="97" t="str">
        <f>IF([11]Assessment!$P$40="","",[11]Assessment!$P$40)</f>
        <v/>
      </c>
      <c r="D48" s="97" t="str">
        <f>IF([11]Assessment!$P$41="","",[11]Assessment!$P$41)</f>
        <v/>
      </c>
      <c r="E48" s="97" t="str">
        <f>IF([11]Assessment!$P$42="","",[11]Assessment!$P$42)</f>
        <v/>
      </c>
      <c r="F48" s="97" t="str">
        <f>IF([11]Assessment!$P$43="","",[11]Assessment!$P$43)</f>
        <v/>
      </c>
      <c r="G48" s="97" t="str">
        <f>IF([11]Assessment!$P$44="","",[11]Assessment!$P$44)</f>
        <v/>
      </c>
      <c r="H48" s="97" t="str">
        <f>IF([11]Assessment!$P$45="","",[11]Assessment!$P$45)</f>
        <v/>
      </c>
      <c r="I48" s="97" t="str">
        <f>IF([11]Assessment!$P$46="","",[11]Assessment!$P$46)</f>
        <v/>
      </c>
    </row>
    <row r="49" spans="2:9" ht="60" x14ac:dyDescent="0.25">
      <c r="B49" s="95" t="s">
        <v>11</v>
      </c>
      <c r="C49" s="97" t="str">
        <f>IF([12]Assessment!$P$40="","",[12]Assessment!$P$40)</f>
        <v>A second non-residential building type should be considered</v>
      </c>
      <c r="D49" s="97" t="str">
        <f>IF([12]Assessment!$P$41="","",[12]Assessment!$P$41)</f>
        <v>Some EE measures were not taken into account</v>
      </c>
      <c r="E49" s="97" t="str">
        <f>IF([12]Assessment!$P$42="","",[12]Assessment!$P$42)</f>
        <v/>
      </c>
      <c r="F49" s="97" t="str">
        <f>IF([12]Assessment!$P$43="","",[12]Assessment!$P$43)</f>
        <v/>
      </c>
      <c r="G49" s="97" t="str">
        <f>IF([12]Assessment!$P$44="","",[12]Assessment!$P$44)</f>
        <v/>
      </c>
      <c r="H49" s="97" t="str">
        <f>IF([12]Assessment!$P$45="","",[12]Assessment!$P$45)</f>
        <v/>
      </c>
      <c r="I49" s="97" t="str">
        <f>IF([12]Assessment!$P$46="","",[12]Assessment!$P$46)</f>
        <v>MS could have calculated the gap with current requirements.</v>
      </c>
    </row>
    <row r="50" spans="2:9" ht="150" x14ac:dyDescent="0.25">
      <c r="B50" s="95" t="s">
        <v>12</v>
      </c>
      <c r="C50" s="97" t="str">
        <f>IF([13]Assessment!$P$40="","",[13]Assessment!$P$40)</f>
        <v/>
      </c>
      <c r="D50" s="97" t="str">
        <f>IF([13]Assessment!$P$41="","",[13]Assessment!$P$41)</f>
        <v>A low number of system variants is considered and RES are not taken into account. By increasing the detail here, the number of renovation packages could be inceased above the minimum threshold.</v>
      </c>
      <c r="E50" s="97" t="str">
        <f>IF([13]Assessment!$P$42="","",[13]Assessment!$P$42)</f>
        <v/>
      </c>
      <c r="F50" s="97" t="str">
        <f>IF([13]Assessment!$P$43="","",[13]Assessment!$P$43)</f>
        <v/>
      </c>
      <c r="G50" s="97" t="str">
        <f>IF([13]Assessment!$P$44="","",[13]Assessment!$P$44)</f>
        <v>The results obtained should be briefly discussed.</v>
      </c>
      <c r="H50" s="97" t="str">
        <f>IF([13]Assessment!$P$45="","",[13]Assessment!$P$45)</f>
        <v>Another cost-optimal level (with equal or similar global cost and lower primary energy consumption) could be selected for almost all building types, appluying a cost range.</v>
      </c>
      <c r="I50" s="97" t="str">
        <f>IF([13]Assessment!$P$46="","",[13]Assessment!$P$46)</f>
        <v/>
      </c>
    </row>
    <row r="51" spans="2:9" ht="30" x14ac:dyDescent="0.25">
      <c r="B51" s="95" t="s">
        <v>317</v>
      </c>
      <c r="C51" s="97" t="str">
        <f>IF([14]Assessment!$P$40="","",[14]Assessment!$P$40)</f>
        <v/>
      </c>
      <c r="D51" s="97" t="str">
        <f>IF([14]Assessment!$P$41="","",[14]Assessment!$P$41)</f>
        <v>Few variants have been included.</v>
      </c>
      <c r="E51" s="97" t="str">
        <f>IF([14]Assessment!$P$42="","",[14]Assessment!$P$42)</f>
        <v/>
      </c>
      <c r="F51" s="97" t="str">
        <f>IF([14]Assessment!$P$43="","",[14]Assessment!$P$43)</f>
        <v/>
      </c>
      <c r="G51" s="97" t="str">
        <f>IF([14]Assessment!$P$44="","",[14]Assessment!$P$44)</f>
        <v/>
      </c>
      <c r="H51" s="97" t="str">
        <f>IF([14]Assessment!$P$45="","",[14]Assessment!$P$45)</f>
        <v/>
      </c>
      <c r="I51" s="97" t="str">
        <f>IF([14]Assessment!$P$46="","",[14]Assessment!$P$46)</f>
        <v/>
      </c>
    </row>
    <row r="52" spans="2:9" ht="75" x14ac:dyDescent="0.25">
      <c r="B52" s="95" t="s">
        <v>14</v>
      </c>
      <c r="C52" s="97" t="str">
        <f>IF([15]Assessment!$P$40="","",[15]Assessment!$P$40)</f>
        <v/>
      </c>
      <c r="D52" s="97" t="str">
        <f>IF([15]Assessment!$P$41="","",[15]Assessment!$P$41)</f>
        <v>The RES technologies are rarely considered.
The building system variants are few developed.</v>
      </c>
      <c r="E52" s="97" t="str">
        <f>IF([15]Assessment!$P$42="","",[15]Assessment!$P$42)</f>
        <v/>
      </c>
      <c r="F52" s="97" t="str">
        <f>IF([15]Assessment!$P$43="","",[15]Assessment!$P$43)</f>
        <v>The  costs of variants are missing in the report</v>
      </c>
      <c r="G52" s="97" t="str">
        <f>IF([15]Assessment!$P$44="","",[15]Assessment!$P$44)</f>
        <v/>
      </c>
      <c r="H52" s="97" t="str">
        <f>IF([15]Assessment!$P$45="","",[15]Assessment!$P$45)</f>
        <v>The global costs calculations are missing in the report</v>
      </c>
      <c r="I52" s="97" t="str">
        <f>IF([15]Assessment!$P$46="","",[15]Assessment!$P$46)</f>
        <v/>
      </c>
    </row>
    <row r="53" spans="2:9" ht="75" x14ac:dyDescent="0.25">
      <c r="B53" s="95" t="s">
        <v>15</v>
      </c>
      <c r="C53" s="97" t="str">
        <f>IF([16]Assessment!$P$40="","",[16]Assessment!$P$40)</f>
        <v xml:space="preserve"> - A second existing office building is missing
 - A new single family house is missing</v>
      </c>
      <c r="D53" s="97" t="str">
        <f>IF([16]Assessment!$P$41="","",[16]Assessment!$P$41)</f>
        <v xml:space="preserve"> - Only reversible heat pump are considered as heating generators.</v>
      </c>
      <c r="E53" s="97" t="str">
        <f>IF([16]Assessment!$P$42="","",[16]Assessment!$P$42)</f>
        <v/>
      </c>
      <c r="F53" s="97" t="str">
        <f>IF([16]Assessment!$P$43="","",[16]Assessment!$P$43)</f>
        <v xml:space="preserve"> - The MS is considering constant energy prices throughout the calculation period.</v>
      </c>
      <c r="G53" s="97" t="str">
        <f>IF([16]Assessment!$P$44="","",[16]Assessment!$P$44)</f>
        <v/>
      </c>
      <c r="H53" s="97" t="str">
        <f>IF([16]Assessment!$P$45="","",[16]Assessment!$P$45)</f>
        <v/>
      </c>
      <c r="I53" s="97" t="str">
        <f>IF([16]Assessment!$P$46="","",[16]Assessment!$P$46)</f>
        <v xml:space="preserve"> - Comparison with current regulation not so clear in the case of  existing building result analysis</v>
      </c>
    </row>
    <row r="54" spans="2:9" ht="255" x14ac:dyDescent="0.25">
      <c r="B54" s="95" t="s">
        <v>16</v>
      </c>
      <c r="C54" s="97" t="str">
        <f>IF([17]Assessment!$P$40="","",[17]Assessment!$P$40)</f>
        <v/>
      </c>
      <c r="D54" s="97" t="str">
        <f>IF([17]Assessment!$P$41="","",[17]Assessment!$P$41)</f>
        <v>Few building variants include photovoltaic systems, in particular for existing buildings. More variants with PV system could have been selected, in order to improve the fair competition between measures.
About historical buildings, internal insulation measures could have been selected for the purpose of the calculation.</v>
      </c>
      <c r="E54" s="97" t="str">
        <f>IF([17]Assessment!$P$42="","",[17]Assessment!$P$42)</f>
        <v/>
      </c>
      <c r="F54" s="97" t="str">
        <f>IF([17]Assessment!$P$43="","",[17]Assessment!$P$43)</f>
        <v/>
      </c>
      <c r="G54" s="97" t="str">
        <f>IF([17]Assessment!$P$44="","",[17]Assessment!$P$44)</f>
        <v/>
      </c>
      <c r="H54" s="97" t="str">
        <f>IF([17]Assessment!$P$45="","",[17]Assessment!$P$45)</f>
        <v/>
      </c>
      <c r="I54" s="97" t="str">
        <f>IF([17]Assessment!$P$46="","",[17]Assessment!$P$46)</f>
        <v/>
      </c>
    </row>
    <row r="55" spans="2:9" ht="90" x14ac:dyDescent="0.25">
      <c r="B55" s="95" t="s">
        <v>17</v>
      </c>
      <c r="C55" s="97" t="str">
        <f>IF([18]Assessment!$P$40="","",[18]Assessment!$P$40)</f>
        <v/>
      </c>
      <c r="D55" s="97" t="str">
        <f>IF([18]Assessment!$P$41="","",[18]Assessment!$P$41)</f>
        <v/>
      </c>
      <c r="E55" s="97" t="str">
        <f>IF([18]Assessment!$P$42="","",[18]Assessment!$P$42)</f>
        <v/>
      </c>
      <c r="F55" s="97" t="str">
        <f>IF([18]Assessment!$P$43="","",[18]Assessment!$P$43)</f>
        <v/>
      </c>
      <c r="G55" s="97" t="str">
        <f>IF([18]Assessment!$P$44="","",[18]Assessment!$P$44)</f>
        <v/>
      </c>
      <c r="H55" s="97" t="str">
        <f>IF([18]Assessment!$P$45="","",[18]Assessment!$P$45)</f>
        <v/>
      </c>
      <c r="I55" s="97" t="str">
        <f>IF([18]Assessment!$P$46="","",[18]Assessment!$P$46)</f>
        <v>More evidences should be provided to justify the gap between current requirements and the cost optimal levels.</v>
      </c>
    </row>
    <row r="56" spans="2:9" ht="210" x14ac:dyDescent="0.25">
      <c r="B56" s="95" t="s">
        <v>18</v>
      </c>
      <c r="C56" s="97" t="str">
        <f>IF([19]Assessment!$P$40="","",[19]Assessment!$P$40)</f>
        <v/>
      </c>
      <c r="D56" s="97" t="str">
        <f>IF([19]Assessment!$P$41="","",[19]Assessment!$P$41)</f>
        <v>The described methodology is conform to the EPBD requirements, but it it has not yet been applied. Since no results are available, it is not possible to assess their plausibility and to understand their possible impact on the future Italian regulations.</v>
      </c>
      <c r="E56" s="97" t="str">
        <f>IF([19]Assessment!$P$42="","",[19]Assessment!$P$42)</f>
        <v/>
      </c>
      <c r="F56" s="97" t="str">
        <f>IF([19]Assessment!$P$43="","",[19]Assessment!$P$43)</f>
        <v/>
      </c>
      <c r="G56" s="97" t="str">
        <f>IF([19]Assessment!$P$44="","",[19]Assessment!$P$44)</f>
        <v/>
      </c>
      <c r="H56" s="97" t="str">
        <f>IF([19]Assessment!$P$45="","",[19]Assessment!$P$45)</f>
        <v/>
      </c>
      <c r="I56" s="97" t="str">
        <f>IF([19]Assessment!$P$46="","",[19]Assessment!$P$46)</f>
        <v/>
      </c>
    </row>
    <row r="57" spans="2:9" ht="240" x14ac:dyDescent="0.25">
      <c r="B57" s="95" t="s">
        <v>19</v>
      </c>
      <c r="C57" s="97" t="str">
        <f>IF([20]Assessment!$P$40="","",[20]Assessment!$P$40)</f>
        <v/>
      </c>
      <c r="D57" s="97" t="str">
        <f>IF([20]Assessment!$P$41="","",[20]Assessment!$P$41)</f>
        <v>Poor fair competition between system tecnologies. Only few generators are considered as variant and not in all reference buildings.</v>
      </c>
      <c r="E57" s="97" t="str">
        <f>IF([20]Assessment!$P$42="","",[20]Assessment!$P$42)</f>
        <v/>
      </c>
      <c r="F57" s="97" t="str">
        <f>IF([20]Assessment!$P$43="","",[20]Assessment!$P$43)</f>
        <v/>
      </c>
      <c r="G57" s="97" t="str">
        <f>IF([20]Assessment!$P$44="","",[20]Assessment!$P$44)</f>
        <v/>
      </c>
      <c r="H57" s="97" t="str">
        <f>IF([20]Assessment!$P$45="","",[20]Assessment!$P$45)</f>
        <v>The adopted method (average of sub-optimum levels) doesn't allow to clearly indicate the optimal system configurations. It should be clarified how the definition of the system variants impact on the final cost-optimal results, especially regarding the inclusion/exclusion of RES technologies.</v>
      </c>
      <c r="I57" s="97" t="str">
        <f>IF([20]Assessment!$P$46="","",[20]Assessment!$P$46)</f>
        <v xml:space="preserve">The MS should clarify the cost-optimal results for existing buildings and how these will be used to tighten the current energy requirements for  existing buildings. They should also detail how they are moving towards NZEBs. </v>
      </c>
    </row>
    <row r="58" spans="2:9" ht="60" x14ac:dyDescent="0.25">
      <c r="B58" s="95" t="s">
        <v>20</v>
      </c>
      <c r="C58" s="97" t="str">
        <f>IF([21]Assessment!$P$40="","",[21]Assessment!$P$40)</f>
        <v/>
      </c>
      <c r="D58" s="97" t="str">
        <f>IF([21]Assessment!$P$41="","",[21]Assessment!$P$41)</f>
        <v/>
      </c>
      <c r="E58" s="97" t="str">
        <f>IF([21]Assessment!$P$42="","",[21]Assessment!$P$42)</f>
        <v/>
      </c>
      <c r="F58" s="97" t="str">
        <f>IF([21]Assessment!$P$43="","",[21]Assessment!$P$43)</f>
        <v/>
      </c>
      <c r="G58" s="97" t="str">
        <f>IF([21]Assessment!$P$44="","",[21]Assessment!$P$44)</f>
        <v/>
      </c>
      <c r="H58" s="97" t="str">
        <f>IF([21]Assessment!$P$45="","",[21]Assessment!$P$45)</f>
        <v>The cost-optimal configuration has to be identified and specified.</v>
      </c>
      <c r="I58" s="97" t="str">
        <f>IF([21]Assessment!$P$46="","",[21]Assessment!$P$46)</f>
        <v>The gap needs to be assessed.</v>
      </c>
    </row>
    <row r="59" spans="2:9" ht="45" x14ac:dyDescent="0.25">
      <c r="B59" s="95" t="s">
        <v>21</v>
      </c>
      <c r="C59" s="97" t="str">
        <f>IF([22]Assessment!$P$40="","",[22]Assessment!$P$40)</f>
        <v xml:space="preserve">The exisitng building types coincide with the new ones and </v>
      </c>
      <c r="D59" s="97" t="str">
        <f>IF([22]Assessment!$P$41="","",[22]Assessment!$P$41)</f>
        <v/>
      </c>
      <c r="E59" s="97" t="str">
        <f>IF([22]Assessment!$P$42="","",[22]Assessment!$P$42)</f>
        <v/>
      </c>
      <c r="F59" s="97" t="str">
        <f>IF([22]Assessment!$P$43="","",[22]Assessment!$P$43)</f>
        <v/>
      </c>
      <c r="G59" s="97" t="str">
        <f>IF([22]Assessment!$P$44="","",[22]Assessment!$P$44)</f>
        <v/>
      </c>
      <c r="H59" s="97" t="str">
        <f>IF([22]Assessment!$P$45="","",[22]Assessment!$P$45)</f>
        <v/>
      </c>
      <c r="I59" s="97" t="str">
        <f>IF([22]Assessment!$P$46="","",[22]Assessment!$P$46)</f>
        <v/>
      </c>
    </row>
    <row r="60" spans="2:9" x14ac:dyDescent="0.25">
      <c r="B60" s="95"/>
      <c r="C60" s="97"/>
      <c r="D60" s="97"/>
      <c r="E60" s="97"/>
      <c r="F60" s="97"/>
      <c r="G60" s="97"/>
      <c r="H60" s="97"/>
      <c r="I60" s="97"/>
    </row>
    <row r="61" spans="2:9" ht="120" x14ac:dyDescent="0.25">
      <c r="B61" s="95" t="s">
        <v>23</v>
      </c>
      <c r="C61" s="97" t="str">
        <f>IF([23]Assessment!$P$40="","",[23]Assessment!$P$40)</f>
        <v/>
      </c>
      <c r="D61" s="97" t="str">
        <f>IF([23]Assessment!$P$41="","",[23]Assessment!$P$41)</f>
        <v>Low number of variants for some building types.</v>
      </c>
      <c r="E61" s="97" t="str">
        <f>IF([23]Assessment!$P$42="","",[23]Assessment!$P$42)</f>
        <v/>
      </c>
      <c r="F61" s="97" t="str">
        <f>IF([23]Assessment!$P$43="","",[23]Assessment!$P$43)</f>
        <v/>
      </c>
      <c r="G61" s="97" t="str">
        <f>IF([23]Assessment!$P$44="","",[23]Assessment!$P$44)</f>
        <v/>
      </c>
      <c r="H61" s="97" t="str">
        <f>IF([23]Assessment!$P$45="","",[23]Assessment!$P$45)</f>
        <v>Clear cost-optimal levels (comparable with existing requirements) are not provided. The official guidelines should be applied to derive them.</v>
      </c>
      <c r="I61" s="97" t="str">
        <f>IF([23]Assessment!$P$46="","",[23]Assessment!$P$46)</f>
        <v/>
      </c>
    </row>
    <row r="62" spans="2:9" ht="90" x14ac:dyDescent="0.25">
      <c r="B62" s="95" t="s">
        <v>24</v>
      </c>
      <c r="C62" s="97" t="str">
        <f>IF([24]Assessment!$P$40="","",[24]Assessment!$P$40)</f>
        <v/>
      </c>
      <c r="D62" s="97" t="str">
        <f>IF([24]Assessment!$P$41="","",[24]Assessment!$P$41)</f>
        <v>The variants of building components, in terms of thermal transmittance, are less heterogeneous than expected.</v>
      </c>
      <c r="E62" s="97" t="str">
        <f>IF([24]Assessment!$P$42="","",[24]Assessment!$P$42)</f>
        <v/>
      </c>
      <c r="F62" s="97" t="str">
        <f>IF([24]Assessment!$P$43="","",[24]Assessment!$P$43)</f>
        <v/>
      </c>
      <c r="G62" s="97" t="str">
        <f>IF([24]Assessment!$P$44="","",[24]Assessment!$P$44)</f>
        <v>missing</v>
      </c>
      <c r="H62" s="97" t="str">
        <f>IF([24]Assessment!$P$45="","",[24]Assessment!$P$45)</f>
        <v/>
      </c>
      <c r="I62" s="97" t="str">
        <f>IF([24]Assessment!$P$46="","",[24]Assessment!$P$46)</f>
        <v>missing</v>
      </c>
    </row>
    <row r="63" spans="2:9" ht="120" x14ac:dyDescent="0.25">
      <c r="B63" s="95" t="s">
        <v>25</v>
      </c>
      <c r="C63" s="97" t="str">
        <f>IF([25]Assessment!$P$40="","",[25]Assessment!$P$40)</f>
        <v>The calculation should be carried out also for other building types (new and existing).</v>
      </c>
      <c r="D63" s="97" t="str">
        <f>IF([25]Assessment!$P$41="","",[25]Assessment!$P$41)</f>
        <v/>
      </c>
      <c r="E63" s="97" t="str">
        <f>IF([25]Assessment!$P$42="","",[25]Assessment!$P$42)</f>
        <v/>
      </c>
      <c r="F63" s="97" t="str">
        <f>IF([25]Assessment!$P$43="","",[25]Assessment!$P$43)</f>
        <v/>
      </c>
      <c r="G63" s="97" t="str">
        <f>IF([25]Assessment!$P$44="","",[25]Assessment!$P$44)</f>
        <v/>
      </c>
      <c r="H63" s="97" t="str">
        <f>IF([25]Assessment!$P$45="","",[25]Assessment!$P$45)</f>
        <v/>
      </c>
      <c r="I63" s="97" t="str">
        <f>IF([25]Assessment!$P$46="","",[25]Assessment!$P$46)</f>
        <v>The reasons provided don't fully justify the gap and the plan should be better define, including a roadmap and a link with NZEB requirements</v>
      </c>
    </row>
    <row r="64" spans="2:9" ht="90" x14ac:dyDescent="0.25">
      <c r="B64" s="95" t="s">
        <v>26</v>
      </c>
      <c r="C64" s="97" t="str">
        <f>IF([26]Assessment!$P$40="","",[26]Assessment!$P$40)</f>
        <v/>
      </c>
      <c r="D64" s="97" t="str">
        <f>IF([26]Assessment!$P$41="","",[26]Assessment!$P$41)</f>
        <v>Many technology options were not taken into account (e.g. cogeneration, PV)</v>
      </c>
      <c r="E64" s="97" t="str">
        <f>IF([26]Assessment!$P$42="","",[26]Assessment!$P$42)</f>
        <v/>
      </c>
      <c r="F64" s="97" t="str">
        <f>IF([26]Assessment!$P$43="","",[26]Assessment!$P$43)</f>
        <v/>
      </c>
      <c r="G64" s="97" t="str">
        <f>IF([26]Assessment!$P$44="","",[26]Assessment!$P$44)</f>
        <v/>
      </c>
      <c r="H64" s="97" t="str">
        <f>IF([26]Assessment!$P$45="","",[26]Assessment!$P$45)</f>
        <v>Cost-optimal levels for minimum performance requirements for building elements are missing</v>
      </c>
      <c r="I64" s="97" t="str">
        <f>IF([26]Assessment!$P$46="","",[26]Assessment!$P$46)</f>
        <v>The plan should be more detailed and include a discussion of the NZEB requirements.</v>
      </c>
    </row>
    <row r="65" spans="2:9" ht="255" x14ac:dyDescent="0.25">
      <c r="B65" s="95" t="s">
        <v>27</v>
      </c>
      <c r="C65" s="97" t="str">
        <f>IF([27]Assessment!$P$40="","",[27]Assessment!$P$40)</f>
        <v>A second non-residential building type should be defined in accordance with the Commission Delegated Regulation (EU) No 244/2012.</v>
      </c>
      <c r="D65" s="97" t="str">
        <f>IF([27]Assessment!$P$41="","",[27]Assessment!$P$41)</f>
        <v>It seems that only a single measure for every variant was modelled. A set of packages/variants that include more than one measure could improve the study.</v>
      </c>
      <c r="E65" s="97" t="str">
        <f>IF([27]Assessment!$P$42="","",[27]Assessment!$P$42)</f>
        <v/>
      </c>
      <c r="F65" s="97" t="str">
        <f>IF([27]Assessment!$P$43="","",[27]Assessment!$P$43)</f>
        <v/>
      </c>
      <c r="G65" s="97" t="str">
        <f>IF([27]Assessment!$P$44="","",[27]Assessment!$P$44)</f>
        <v/>
      </c>
      <c r="H65" s="97" t="str">
        <f>IF([27]Assessment!$P$45="","",[27]Assessment!$P$45)</f>
        <v>Into the report often is explicited that the Sweden is characterized by a significant difference between the North and South of country, but no information is provided about the climate conditions taken into account.
The consideration of different climate conditions could improve the reliability of the report.</v>
      </c>
      <c r="I65" s="97" t="str">
        <f>IF([27]Assessment!$P$46="","",[27]Assessment!$P$46)</f>
        <v>A plan to reduce the gap for new multi-family and office  buildings with geothermal heat pump is not provided.</v>
      </c>
    </row>
    <row r="66" spans="2:9" x14ac:dyDescent="0.25">
      <c r="B66" s="95" t="s">
        <v>28</v>
      </c>
      <c r="C66" s="97" t="str">
        <f>IF([28]Assessment!$P$40="","",[28]Assessment!$P$40)</f>
        <v/>
      </c>
      <c r="D66" s="97" t="str">
        <f>IF([28]Assessment!$P$41="","",[28]Assessment!$P$41)</f>
        <v/>
      </c>
      <c r="E66" s="97" t="str">
        <f>IF([28]Assessment!$P$42="","",[28]Assessment!$P$42)</f>
        <v/>
      </c>
      <c r="F66" s="97" t="str">
        <f>IF([28]Assessment!$P$43="","",[28]Assessment!$P$43)</f>
        <v/>
      </c>
      <c r="G66" s="97" t="str">
        <f>IF([28]Assessment!$P$44="","",[28]Assessment!$P$44)</f>
        <v/>
      </c>
      <c r="H66" s="97" t="str">
        <f>IF([28]Assessment!$P$45="","",[28]Assessment!$P$45)</f>
        <v/>
      </c>
      <c r="I66" s="97" t="str">
        <f>IF([28]Assessment!$P$46="","",[28]Assessment!$P$46)</f>
        <v/>
      </c>
    </row>
    <row r="67" spans="2:9" ht="60" x14ac:dyDescent="0.25">
      <c r="B67" s="95" t="s">
        <v>29</v>
      </c>
      <c r="C67" s="97" t="str">
        <f>IF([29]Assessment!$P$40="","",[29]Assessment!$P$40)</f>
        <v xml:space="preserve">Another non-residetial building should have been considered. </v>
      </c>
      <c r="D67" s="97" t="str">
        <f>IF([29]Assessment!$P$41="","",[29]Assessment!$P$41)</f>
        <v>Renewables should be more enphasied in the measure selection.</v>
      </c>
      <c r="E67" s="97" t="str">
        <f>IF([29]Assessment!$P$42="","",[29]Assessment!$P$42)</f>
        <v>Details on the calculations should be provided.</v>
      </c>
      <c r="F67" s="97" t="str">
        <f>IF([29]Assessment!$P$43="","",[29]Assessment!$P$43)</f>
        <v>Global costs are missing.</v>
      </c>
      <c r="G67" s="97" t="str">
        <f>IF([29]Assessment!$P$44="","",[29]Assessment!$P$44)</f>
        <v>Sensitivity analysis is missing.</v>
      </c>
      <c r="H67" s="97" t="str">
        <f>IF([29]Assessment!$P$45="","",[29]Assessment!$P$45)</f>
        <v>The identification of the cost-optimal value should be detailed.</v>
      </c>
      <c r="I67" s="97" t="str">
        <f>IF([29]Assessment!$P$46="","",[29]Assessment!$P$46)</f>
        <v>A gap analysis should be performed.</v>
      </c>
    </row>
    <row r="68" spans="2:9" ht="30" x14ac:dyDescent="0.25">
      <c r="B68" s="95" t="s">
        <v>30</v>
      </c>
      <c r="C68" s="97" t="str">
        <f>IF([30]Assessment!$P$40="","",[30]Assessment!$P$40)</f>
        <v/>
      </c>
      <c r="D68" s="97" t="str">
        <f>IF([30]Assessment!$P$41="","",[30]Assessment!$P$41)</f>
        <v/>
      </c>
      <c r="E68" s="97" t="str">
        <f>IF([30]Assessment!$P$42="","",[30]Assessment!$P$42)</f>
        <v/>
      </c>
      <c r="F68" s="97" t="str">
        <f>IF([30]Assessment!$P$43="","",[30]Assessment!$P$43)</f>
        <v/>
      </c>
      <c r="G68" s="97" t="str">
        <f>IF([30]Assessment!$P$44="","",[30]Assessment!$P$44)</f>
        <v/>
      </c>
      <c r="H68" s="97" t="str">
        <f>IF([30]Assessment!$P$45="","",[30]Assessment!$P$45)</f>
        <v/>
      </c>
      <c r="I68" s="97" t="str">
        <f>IF([30]Assessment!$P$46="","",[30]Assessment!$P$46)</f>
        <v>The plan to reduce the gap is missing.</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report overview</vt:lpstr>
      <vt:lpstr>PEF, discount rate, energy pric</vt:lpstr>
      <vt:lpstr>Cost-optimal levels, gaps</vt:lpstr>
      <vt:lpstr>conformity-plausibility</vt:lpstr>
      <vt:lpstr>Gap</vt:lpstr>
      <vt:lpstr>Best practices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DAGOSTINO Delia (JRC-ISPRA)</dc:creator>
  <cp:lastModifiedBy>DAGOSTINO Delia (JRC-ISPRA)</cp:lastModifiedBy>
  <dcterms:created xsi:type="dcterms:W3CDTF">2022-04-07T15:52:24Z</dcterms:created>
  <dcterms:modified xsi:type="dcterms:W3CDTF">2023-05-17T16:05:59Z</dcterms:modified>
</cp:coreProperties>
</file>