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8"/>
  <workbookPr/>
  <mc:AlternateContent xmlns:mc="http://schemas.openxmlformats.org/markup-compatibility/2006">
    <mc:Choice Requires="x15">
      <x15ac:absPath xmlns:x15ac="http://schemas.microsoft.com/office/spreadsheetml/2010/11/ac" url="/Users/bio/Documents/ARGEOS/"/>
    </mc:Choice>
  </mc:AlternateContent>
  <xr:revisionPtr revIDLastSave="0" documentId="8_{4827773A-518A-2943-8CAE-D32ECB5AA26A}" xr6:coauthVersionLast="45" xr6:coauthVersionMax="45" xr10:uidLastSave="{00000000-0000-0000-0000-000000000000}"/>
  <bookViews>
    <workbookView xWindow="0" yWindow="460" windowWidth="25600" windowHeight="15540" xr2:uid="{00000000-000D-0000-FFFF-FFFF00000000}"/>
  </bookViews>
  <sheets>
    <sheet name="Datasets" sheetId="1" r:id="rId1"/>
  </sheets>
  <calcPr calcId="191029"/>
  <fileRecoveryPr repairLoad="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F473" i="1" l="1"/>
  <c r="AE473" i="1"/>
  <c r="P473" i="1"/>
  <c r="AF472" i="1"/>
  <c r="AE472" i="1"/>
  <c r="P472" i="1"/>
  <c r="AF471" i="1"/>
  <c r="AE471" i="1"/>
  <c r="P471" i="1"/>
  <c r="AF470" i="1"/>
  <c r="AE470" i="1"/>
  <c r="P470" i="1"/>
  <c r="AF469" i="1"/>
  <c r="AE469" i="1"/>
  <c r="P469" i="1"/>
  <c r="AF468" i="1"/>
  <c r="AE468" i="1"/>
  <c r="P468" i="1"/>
  <c r="AF467" i="1"/>
  <c r="AE467" i="1"/>
  <c r="P467" i="1"/>
  <c r="AF466" i="1"/>
  <c r="AE466" i="1"/>
  <c r="P466" i="1"/>
  <c r="AF465" i="1"/>
  <c r="AE465" i="1"/>
  <c r="P465" i="1"/>
  <c r="AF464" i="1"/>
  <c r="AE464" i="1"/>
  <c r="P464" i="1"/>
  <c r="AF463" i="1"/>
  <c r="AE463" i="1"/>
  <c r="P463" i="1"/>
  <c r="AF462" i="1"/>
  <c r="AE462" i="1"/>
  <c r="P462" i="1"/>
  <c r="AF461" i="1"/>
  <c r="AE461" i="1"/>
  <c r="P461" i="1"/>
  <c r="AF460" i="1"/>
  <c r="AE460" i="1"/>
  <c r="P460" i="1"/>
  <c r="AF459" i="1"/>
  <c r="AE459" i="1"/>
  <c r="P459" i="1"/>
  <c r="AF458" i="1"/>
  <c r="AE458" i="1"/>
  <c r="P458" i="1"/>
  <c r="AF457" i="1"/>
  <c r="AE457" i="1"/>
  <c r="P457" i="1"/>
  <c r="AF456" i="1"/>
  <c r="AE456" i="1"/>
  <c r="P456" i="1"/>
  <c r="AF455" i="1"/>
  <c r="AE455" i="1"/>
  <c r="P455" i="1"/>
  <c r="AF454" i="1"/>
  <c r="AE454" i="1"/>
  <c r="P454" i="1"/>
  <c r="AF453" i="1"/>
  <c r="AE453" i="1"/>
  <c r="P453" i="1"/>
  <c r="AF452" i="1"/>
  <c r="AE452" i="1"/>
  <c r="P452" i="1"/>
  <c r="AF451" i="1"/>
  <c r="AE451" i="1"/>
  <c r="P451" i="1"/>
  <c r="AF450" i="1"/>
  <c r="AE450" i="1"/>
  <c r="P450" i="1"/>
  <c r="AF449" i="1"/>
  <c r="AE449" i="1"/>
  <c r="P449" i="1"/>
  <c r="AF448" i="1"/>
  <c r="AE448" i="1"/>
  <c r="P448" i="1"/>
  <c r="AF447" i="1"/>
  <c r="AE447" i="1"/>
  <c r="P447" i="1"/>
  <c r="AF446" i="1"/>
  <c r="AE446" i="1"/>
  <c r="P446" i="1"/>
  <c r="AF445" i="1"/>
  <c r="AE445" i="1"/>
  <c r="P445" i="1"/>
  <c r="AF444" i="1"/>
  <c r="AE444" i="1"/>
  <c r="P444" i="1"/>
  <c r="AF443" i="1"/>
  <c r="AE443" i="1"/>
  <c r="P443" i="1"/>
  <c r="AF442" i="1"/>
  <c r="AE442" i="1"/>
  <c r="P442" i="1"/>
  <c r="AF441" i="1"/>
  <c r="AE441" i="1"/>
  <c r="P441" i="1"/>
  <c r="AF440" i="1"/>
  <c r="AE440" i="1"/>
  <c r="P440" i="1"/>
  <c r="AF439" i="1"/>
  <c r="AE439" i="1"/>
  <c r="P439" i="1"/>
  <c r="AF438" i="1"/>
  <c r="AE438" i="1"/>
  <c r="P438" i="1"/>
  <c r="AF437" i="1"/>
  <c r="AE437" i="1"/>
  <c r="P437" i="1"/>
  <c r="AF436" i="1"/>
  <c r="AE436" i="1"/>
  <c r="P436" i="1"/>
  <c r="AF435" i="1"/>
  <c r="AE435" i="1"/>
  <c r="P435" i="1"/>
  <c r="AF434" i="1"/>
  <c r="AE434" i="1"/>
  <c r="P434" i="1"/>
  <c r="AF433" i="1"/>
  <c r="AE433" i="1"/>
  <c r="P433" i="1"/>
  <c r="AF432" i="1"/>
  <c r="AE432" i="1"/>
  <c r="P432" i="1"/>
  <c r="AF431" i="1"/>
  <c r="AE431" i="1"/>
  <c r="P431" i="1"/>
  <c r="AF430" i="1"/>
  <c r="AE430" i="1"/>
  <c r="P430" i="1"/>
  <c r="AF429" i="1"/>
  <c r="AE429" i="1"/>
  <c r="P429" i="1"/>
  <c r="AF428" i="1"/>
  <c r="AE428" i="1"/>
  <c r="P428" i="1"/>
  <c r="AF427" i="1"/>
  <c r="AE427" i="1"/>
  <c r="P427" i="1"/>
  <c r="AF426" i="1"/>
  <c r="AE426" i="1"/>
  <c r="P426" i="1"/>
  <c r="AF425" i="1"/>
  <c r="AE425" i="1"/>
  <c r="P425" i="1"/>
  <c r="AF424" i="1"/>
  <c r="AE424" i="1"/>
  <c r="P424" i="1"/>
  <c r="AF423" i="1"/>
  <c r="AE423" i="1"/>
  <c r="P423" i="1"/>
  <c r="AF422" i="1"/>
  <c r="AE422" i="1"/>
  <c r="P422" i="1"/>
  <c r="AF421" i="1"/>
  <c r="AE421" i="1"/>
  <c r="P421" i="1"/>
  <c r="AF420" i="1"/>
  <c r="AE420" i="1"/>
  <c r="P420" i="1"/>
  <c r="AF419" i="1"/>
  <c r="AE419" i="1"/>
  <c r="P419" i="1"/>
  <c r="AF418" i="1"/>
  <c r="AE418" i="1"/>
  <c r="P418" i="1"/>
  <c r="AF417" i="1"/>
  <c r="AE417" i="1"/>
  <c r="P417" i="1"/>
  <c r="AF416" i="1"/>
  <c r="AE416" i="1"/>
  <c r="P416" i="1"/>
  <c r="AF415" i="1"/>
  <c r="AE415" i="1"/>
  <c r="P415" i="1"/>
  <c r="AF414" i="1"/>
  <c r="AE414" i="1"/>
  <c r="P414" i="1"/>
  <c r="AF413" i="1"/>
  <c r="AE413" i="1"/>
  <c r="P413" i="1"/>
  <c r="AF412" i="1"/>
  <c r="AE412" i="1"/>
  <c r="P412" i="1"/>
  <c r="AF411" i="1"/>
  <c r="AE411" i="1"/>
  <c r="P411" i="1"/>
  <c r="AF410" i="1"/>
  <c r="AE410" i="1"/>
  <c r="P410" i="1"/>
  <c r="AF409" i="1"/>
  <c r="AE409" i="1"/>
  <c r="P409" i="1"/>
  <c r="AF408" i="1"/>
  <c r="AE408" i="1"/>
  <c r="P408" i="1"/>
  <c r="AF407" i="1"/>
  <c r="AE407" i="1"/>
  <c r="P407" i="1"/>
  <c r="AF406" i="1"/>
  <c r="AE406" i="1"/>
  <c r="P406" i="1"/>
  <c r="AF405" i="1"/>
  <c r="AE405" i="1"/>
  <c r="P405" i="1"/>
  <c r="AF404" i="1"/>
  <c r="AE404" i="1"/>
  <c r="P404" i="1"/>
  <c r="AF403" i="1"/>
  <c r="AE403" i="1"/>
  <c r="P403" i="1"/>
  <c r="AF402" i="1"/>
  <c r="AE402" i="1"/>
  <c r="P402" i="1"/>
  <c r="AF401" i="1"/>
  <c r="AE401" i="1"/>
  <c r="P401" i="1"/>
  <c r="AF400" i="1"/>
  <c r="AE400" i="1"/>
  <c r="P400" i="1"/>
  <c r="AF399" i="1"/>
  <c r="AE399" i="1"/>
  <c r="P399" i="1"/>
  <c r="AF398" i="1"/>
  <c r="AE398" i="1"/>
  <c r="P398" i="1"/>
  <c r="AF397" i="1"/>
  <c r="AE397" i="1"/>
  <c r="P397" i="1"/>
  <c r="AF396" i="1"/>
  <c r="AE396" i="1"/>
  <c r="P396" i="1"/>
  <c r="AF395" i="1"/>
  <c r="AE395" i="1"/>
  <c r="P395" i="1"/>
  <c r="AF394" i="1"/>
  <c r="AE394" i="1"/>
  <c r="P394" i="1"/>
  <c r="AF393" i="1"/>
  <c r="AE393" i="1"/>
  <c r="P393" i="1"/>
  <c r="AF392" i="1"/>
  <c r="AE392" i="1"/>
  <c r="P392" i="1"/>
  <c r="AF391" i="1"/>
  <c r="AE391" i="1"/>
  <c r="P391" i="1"/>
  <c r="AF390" i="1"/>
  <c r="AE390" i="1"/>
  <c r="P390" i="1"/>
  <c r="AF389" i="1"/>
  <c r="AE389" i="1"/>
  <c r="P389" i="1"/>
  <c r="AF388" i="1"/>
  <c r="AE388" i="1"/>
  <c r="P388" i="1"/>
  <c r="AF387" i="1"/>
  <c r="AE387" i="1"/>
  <c r="P387" i="1"/>
  <c r="AF386" i="1"/>
  <c r="AE386" i="1"/>
  <c r="P386" i="1"/>
  <c r="AF385" i="1"/>
  <c r="AE385" i="1"/>
  <c r="P385" i="1"/>
  <c r="AF384" i="1"/>
  <c r="AE384" i="1"/>
  <c r="P384" i="1"/>
  <c r="AF383" i="1"/>
  <c r="AE383" i="1"/>
  <c r="P383" i="1"/>
  <c r="AF382" i="1"/>
  <c r="AE382" i="1"/>
  <c r="P382" i="1"/>
  <c r="AF381" i="1"/>
  <c r="AE381" i="1"/>
  <c r="P381" i="1"/>
  <c r="AF380" i="1"/>
  <c r="AE380" i="1"/>
  <c r="P380" i="1"/>
  <c r="AF379" i="1"/>
  <c r="AE379" i="1"/>
  <c r="P379" i="1"/>
  <c r="AF378" i="1"/>
  <c r="AE378" i="1"/>
  <c r="P378" i="1"/>
  <c r="AF377" i="1"/>
  <c r="AE377" i="1"/>
  <c r="P377" i="1"/>
  <c r="AF376" i="1"/>
  <c r="AE376" i="1"/>
  <c r="P376" i="1"/>
  <c r="AF375" i="1"/>
  <c r="AE375" i="1"/>
  <c r="P375" i="1"/>
  <c r="AF374" i="1"/>
  <c r="AE374" i="1"/>
  <c r="P374" i="1"/>
  <c r="AF373" i="1"/>
  <c r="AE373" i="1"/>
  <c r="P373" i="1"/>
  <c r="AF372" i="1"/>
  <c r="AE372" i="1"/>
  <c r="P372" i="1"/>
  <c r="AF371" i="1"/>
  <c r="AE371" i="1"/>
  <c r="P371" i="1"/>
  <c r="AF370" i="1"/>
  <c r="AE370" i="1"/>
  <c r="P370" i="1"/>
  <c r="AF369" i="1"/>
  <c r="AE369" i="1"/>
  <c r="P369" i="1"/>
  <c r="AF368" i="1"/>
  <c r="AE368" i="1"/>
  <c r="P368" i="1"/>
  <c r="AF367" i="1"/>
  <c r="AE367" i="1"/>
  <c r="P367" i="1"/>
  <c r="AF366" i="1"/>
  <c r="AE366" i="1"/>
  <c r="P366" i="1"/>
  <c r="AF365" i="1"/>
  <c r="AE365" i="1"/>
  <c r="P365" i="1"/>
  <c r="AF364" i="1"/>
  <c r="AE364" i="1"/>
  <c r="P364" i="1"/>
  <c r="AF363" i="1"/>
  <c r="AE363" i="1"/>
  <c r="P363" i="1"/>
  <c r="AF362" i="1"/>
  <c r="AE362" i="1"/>
  <c r="P362" i="1"/>
  <c r="AF361" i="1"/>
  <c r="AE361" i="1"/>
  <c r="P361" i="1"/>
  <c r="AF360" i="1"/>
  <c r="AE360" i="1"/>
  <c r="P360" i="1"/>
  <c r="AF359" i="1"/>
  <c r="AE359" i="1"/>
  <c r="P359" i="1"/>
  <c r="AF358" i="1"/>
  <c r="AE358" i="1"/>
  <c r="P358" i="1"/>
  <c r="AF357" i="1"/>
  <c r="AE357" i="1"/>
  <c r="P357" i="1"/>
  <c r="AF356" i="1"/>
  <c r="AE356" i="1"/>
  <c r="P356" i="1"/>
  <c r="AF355" i="1"/>
  <c r="AE355" i="1"/>
  <c r="P355" i="1"/>
  <c r="AF354" i="1"/>
  <c r="AE354" i="1"/>
  <c r="P354" i="1"/>
  <c r="AF353" i="1"/>
  <c r="AE353" i="1"/>
  <c r="P353" i="1"/>
  <c r="AF352" i="1"/>
  <c r="AE352" i="1"/>
  <c r="P352" i="1"/>
  <c r="AF351" i="1"/>
  <c r="AE351" i="1"/>
  <c r="P351" i="1"/>
  <c r="AF350" i="1"/>
  <c r="AE350" i="1"/>
  <c r="P350" i="1"/>
  <c r="AF349" i="1"/>
  <c r="AE349" i="1"/>
  <c r="P349" i="1"/>
  <c r="AF348" i="1"/>
  <c r="AE348" i="1"/>
  <c r="P348" i="1"/>
  <c r="AF347" i="1"/>
  <c r="AE347" i="1"/>
  <c r="P347" i="1"/>
  <c r="AF346" i="1"/>
  <c r="AE346" i="1"/>
  <c r="P346" i="1"/>
  <c r="AF345" i="1"/>
  <c r="AE345" i="1"/>
  <c r="P345" i="1"/>
  <c r="AF344" i="1"/>
  <c r="AE344" i="1"/>
  <c r="P344" i="1"/>
  <c r="AF343" i="1"/>
  <c r="AE343" i="1"/>
  <c r="P343" i="1"/>
  <c r="AF342" i="1"/>
  <c r="AE342" i="1"/>
  <c r="P342" i="1"/>
  <c r="AF341" i="1"/>
  <c r="AE341" i="1"/>
  <c r="P341" i="1"/>
  <c r="AF340" i="1"/>
  <c r="AE340" i="1"/>
  <c r="P340" i="1"/>
  <c r="AF339" i="1"/>
  <c r="AE339" i="1"/>
  <c r="P339" i="1"/>
  <c r="AF338" i="1"/>
  <c r="AE338" i="1"/>
  <c r="P338" i="1"/>
  <c r="AF337" i="1"/>
  <c r="AE337" i="1"/>
  <c r="P337" i="1"/>
  <c r="AF336" i="1"/>
  <c r="AE336" i="1"/>
  <c r="P336" i="1"/>
  <c r="AF335" i="1"/>
  <c r="AE335" i="1"/>
  <c r="P335" i="1"/>
  <c r="AF334" i="1"/>
  <c r="AE334" i="1"/>
  <c r="P334" i="1"/>
  <c r="AF333" i="1"/>
  <c r="AE333" i="1"/>
  <c r="P333" i="1"/>
  <c r="AF332" i="1"/>
  <c r="AE332" i="1"/>
  <c r="P332" i="1"/>
  <c r="AF331" i="1"/>
  <c r="AE331" i="1"/>
  <c r="P331" i="1"/>
  <c r="AF330" i="1"/>
  <c r="AE330" i="1"/>
  <c r="P330" i="1"/>
  <c r="AF329" i="1"/>
  <c r="AE329" i="1"/>
  <c r="P329" i="1"/>
  <c r="AF328" i="1"/>
  <c r="AE328" i="1"/>
  <c r="P328" i="1"/>
  <c r="AF327" i="1"/>
  <c r="AE327" i="1"/>
  <c r="P327" i="1"/>
  <c r="AF326" i="1"/>
  <c r="AE326" i="1"/>
  <c r="P326" i="1"/>
  <c r="AF325" i="1"/>
  <c r="AE325" i="1"/>
  <c r="P325" i="1"/>
  <c r="AF324" i="1"/>
  <c r="AE324" i="1"/>
  <c r="P324" i="1"/>
  <c r="AF323" i="1"/>
  <c r="AE323" i="1"/>
  <c r="P323" i="1"/>
  <c r="AF322" i="1"/>
  <c r="AE322" i="1"/>
  <c r="P322" i="1"/>
  <c r="AF321" i="1"/>
  <c r="AE321" i="1"/>
  <c r="P321" i="1"/>
  <c r="AF320" i="1"/>
  <c r="AE320" i="1"/>
  <c r="P320" i="1"/>
  <c r="AF319" i="1"/>
  <c r="AE319" i="1"/>
  <c r="P319" i="1"/>
  <c r="AF318" i="1"/>
  <c r="AE318" i="1"/>
  <c r="P318" i="1"/>
  <c r="AF317" i="1"/>
  <c r="AE317" i="1"/>
  <c r="P317" i="1"/>
  <c r="AF316" i="1"/>
  <c r="AE316" i="1"/>
  <c r="P316" i="1"/>
  <c r="AF315" i="1"/>
  <c r="AE315" i="1"/>
  <c r="P315" i="1"/>
  <c r="AF314" i="1"/>
  <c r="AE314" i="1"/>
  <c r="P314" i="1"/>
  <c r="AF313" i="1"/>
  <c r="AE313" i="1"/>
  <c r="P313" i="1"/>
  <c r="AF312" i="1"/>
  <c r="AE312" i="1"/>
  <c r="P312" i="1"/>
  <c r="AF311" i="1"/>
  <c r="AE311" i="1"/>
  <c r="P311" i="1"/>
  <c r="AF310" i="1"/>
  <c r="AE310" i="1"/>
  <c r="P310" i="1"/>
  <c r="AF309" i="1"/>
  <c r="AE309" i="1"/>
  <c r="P309" i="1"/>
  <c r="AF308" i="1"/>
  <c r="AE308" i="1"/>
  <c r="P308" i="1"/>
  <c r="AF307" i="1"/>
  <c r="AE307" i="1"/>
  <c r="P307" i="1"/>
  <c r="AF306" i="1"/>
  <c r="AE306" i="1"/>
  <c r="P306" i="1"/>
  <c r="AF305" i="1"/>
  <c r="AE305" i="1"/>
  <c r="P305" i="1"/>
  <c r="AF304" i="1"/>
  <c r="AE304" i="1"/>
  <c r="P304" i="1"/>
  <c r="AF303" i="1"/>
  <c r="AE303" i="1"/>
  <c r="P303" i="1"/>
  <c r="AF302" i="1"/>
  <c r="AE302" i="1"/>
  <c r="P302" i="1"/>
  <c r="AF301" i="1"/>
  <c r="AE301" i="1"/>
  <c r="P301" i="1"/>
  <c r="AF300" i="1"/>
  <c r="AE300" i="1"/>
  <c r="P300" i="1"/>
  <c r="AF299" i="1"/>
  <c r="AE299" i="1"/>
  <c r="P299" i="1"/>
  <c r="AF298" i="1"/>
  <c r="AE298" i="1"/>
  <c r="P298" i="1"/>
  <c r="AF297" i="1"/>
  <c r="AE297" i="1"/>
  <c r="P297" i="1"/>
  <c r="AF296" i="1"/>
  <c r="AE296" i="1"/>
  <c r="P296" i="1"/>
  <c r="AF295" i="1"/>
  <c r="AE295" i="1"/>
  <c r="P295" i="1"/>
  <c r="AF294" i="1"/>
  <c r="AE294" i="1"/>
  <c r="P294" i="1"/>
  <c r="AF293" i="1"/>
  <c r="AE293" i="1"/>
  <c r="P293" i="1"/>
  <c r="AF292" i="1"/>
  <c r="AE292" i="1"/>
  <c r="P292" i="1"/>
  <c r="AF291" i="1"/>
  <c r="AE291" i="1"/>
  <c r="P291" i="1"/>
  <c r="AF290" i="1"/>
  <c r="AE290" i="1"/>
  <c r="P290" i="1"/>
  <c r="AF289" i="1"/>
  <c r="AE289" i="1"/>
  <c r="P289" i="1"/>
  <c r="AF288" i="1"/>
  <c r="AE288" i="1"/>
  <c r="P288" i="1"/>
  <c r="AF287" i="1"/>
  <c r="AE287" i="1"/>
  <c r="P287" i="1"/>
  <c r="AF286" i="1"/>
  <c r="AE286" i="1"/>
  <c r="P286" i="1"/>
  <c r="AF285" i="1"/>
  <c r="AE285" i="1"/>
  <c r="P285" i="1"/>
  <c r="AF284" i="1"/>
  <c r="AE284" i="1"/>
  <c r="P284" i="1"/>
  <c r="AF283" i="1"/>
  <c r="AE283" i="1"/>
  <c r="P283" i="1"/>
  <c r="AF282" i="1"/>
  <c r="AE282" i="1"/>
  <c r="P282" i="1"/>
  <c r="AF281" i="1"/>
  <c r="AE281" i="1"/>
  <c r="P281" i="1"/>
  <c r="AF280" i="1"/>
  <c r="AE280" i="1"/>
  <c r="P280" i="1"/>
  <c r="AF279" i="1"/>
  <c r="AE279" i="1"/>
  <c r="P279" i="1"/>
  <c r="AF278" i="1"/>
  <c r="AE278" i="1"/>
  <c r="P278" i="1"/>
  <c r="AF277" i="1"/>
  <c r="AE277" i="1"/>
  <c r="P277" i="1"/>
  <c r="AF276" i="1"/>
  <c r="AE276" i="1"/>
  <c r="P276" i="1"/>
  <c r="AF275" i="1"/>
  <c r="AE275" i="1"/>
  <c r="P275" i="1"/>
  <c r="AF274" i="1"/>
  <c r="AE274" i="1"/>
  <c r="P274" i="1"/>
  <c r="AF273" i="1"/>
  <c r="AE273" i="1"/>
  <c r="P273" i="1"/>
  <c r="AF272" i="1"/>
  <c r="AE272" i="1"/>
  <c r="P272" i="1"/>
  <c r="AF271" i="1"/>
  <c r="AE271" i="1"/>
  <c r="P271" i="1"/>
  <c r="AF270" i="1"/>
  <c r="AE270" i="1"/>
  <c r="P270" i="1"/>
  <c r="AF269" i="1"/>
  <c r="AE269" i="1"/>
  <c r="P269" i="1"/>
  <c r="AF268" i="1"/>
  <c r="AE268" i="1"/>
  <c r="P268" i="1"/>
  <c r="AF267" i="1"/>
  <c r="AE267" i="1"/>
  <c r="P267" i="1"/>
  <c r="AF266" i="1"/>
  <c r="AE266" i="1"/>
  <c r="P266" i="1"/>
  <c r="AF265" i="1"/>
  <c r="AE265" i="1"/>
  <c r="P265" i="1"/>
  <c r="AF264" i="1"/>
  <c r="AE264" i="1"/>
  <c r="P264" i="1"/>
  <c r="AF263" i="1"/>
  <c r="AE263" i="1"/>
  <c r="P263" i="1"/>
  <c r="AF262" i="1"/>
  <c r="AE262" i="1"/>
  <c r="P262" i="1"/>
  <c r="AF261" i="1"/>
  <c r="AE261" i="1"/>
  <c r="P261" i="1"/>
  <c r="AF260" i="1"/>
  <c r="AE260" i="1"/>
  <c r="P260" i="1"/>
  <c r="AF259" i="1"/>
  <c r="AE259" i="1"/>
  <c r="P259" i="1"/>
  <c r="AF258" i="1"/>
  <c r="AE258" i="1"/>
  <c r="P258" i="1"/>
  <c r="AF257" i="1"/>
  <c r="AE257" i="1"/>
  <c r="P257" i="1"/>
  <c r="AF256" i="1"/>
  <c r="AE256" i="1"/>
  <c r="P256" i="1"/>
  <c r="AF255" i="1"/>
  <c r="AE255" i="1"/>
  <c r="P255" i="1"/>
  <c r="AF254" i="1"/>
  <c r="AE254" i="1"/>
  <c r="P254" i="1"/>
  <c r="AF253" i="1"/>
  <c r="AE253" i="1"/>
  <c r="P253" i="1"/>
  <c r="AF252" i="1"/>
  <c r="AE252" i="1"/>
  <c r="P252" i="1"/>
  <c r="AF251" i="1"/>
  <c r="AE251" i="1"/>
  <c r="P251" i="1"/>
  <c r="AF250" i="1"/>
  <c r="AE250" i="1"/>
  <c r="P250" i="1"/>
  <c r="AF249" i="1"/>
  <c r="AE249" i="1"/>
  <c r="P249" i="1"/>
  <c r="AF248" i="1"/>
  <c r="AE248" i="1"/>
  <c r="P248" i="1"/>
  <c r="AF247" i="1"/>
  <c r="AE247" i="1"/>
  <c r="P247" i="1"/>
  <c r="AF246" i="1"/>
  <c r="AE246" i="1"/>
  <c r="P246" i="1"/>
  <c r="AF245" i="1"/>
  <c r="AE245" i="1"/>
  <c r="P245" i="1"/>
  <c r="AF244" i="1"/>
  <c r="AE244" i="1"/>
  <c r="P244" i="1"/>
  <c r="AF243" i="1"/>
  <c r="AE243" i="1"/>
  <c r="P243" i="1"/>
  <c r="AF242" i="1"/>
  <c r="AE242" i="1"/>
  <c r="P242" i="1"/>
  <c r="AF241" i="1"/>
  <c r="AE241" i="1"/>
  <c r="P241" i="1"/>
  <c r="AF240" i="1"/>
  <c r="AE240" i="1"/>
  <c r="P240" i="1"/>
  <c r="AF239" i="1"/>
  <c r="AE239" i="1"/>
  <c r="P239" i="1"/>
  <c r="AF238" i="1"/>
  <c r="AE238" i="1"/>
  <c r="P238" i="1"/>
  <c r="AF237" i="1"/>
  <c r="AE237" i="1"/>
  <c r="P237" i="1"/>
  <c r="AF236" i="1"/>
  <c r="AE236" i="1"/>
  <c r="P236" i="1"/>
  <c r="AF235" i="1"/>
  <c r="AE235" i="1"/>
  <c r="P235" i="1"/>
  <c r="AF234" i="1"/>
  <c r="AE234" i="1"/>
  <c r="P234" i="1"/>
  <c r="AF233" i="1"/>
  <c r="AE233" i="1"/>
  <c r="P233" i="1"/>
  <c r="AF232" i="1"/>
  <c r="AE232" i="1"/>
  <c r="P232" i="1"/>
  <c r="AF231" i="1"/>
  <c r="AE231" i="1"/>
  <c r="P231" i="1"/>
  <c r="AF230" i="1"/>
  <c r="AE230" i="1"/>
  <c r="P230" i="1"/>
  <c r="AF229" i="1"/>
  <c r="AE229" i="1"/>
  <c r="P229" i="1"/>
  <c r="AF228" i="1"/>
  <c r="AE228" i="1"/>
  <c r="P228" i="1"/>
  <c r="AF227" i="1"/>
  <c r="AE227" i="1"/>
  <c r="P227" i="1"/>
  <c r="AF226" i="1"/>
  <c r="AE226" i="1"/>
  <c r="P226" i="1"/>
  <c r="AF225" i="1"/>
  <c r="AE225" i="1"/>
  <c r="P225" i="1"/>
  <c r="AF224" i="1"/>
  <c r="AE224" i="1"/>
  <c r="P224" i="1"/>
  <c r="AF223" i="1"/>
  <c r="AE223" i="1"/>
  <c r="P223" i="1"/>
  <c r="AF222" i="1"/>
  <c r="AE222" i="1"/>
  <c r="P222" i="1"/>
  <c r="AF221" i="1"/>
  <c r="AE221" i="1"/>
  <c r="P221" i="1"/>
  <c r="AF220" i="1"/>
  <c r="AE220" i="1"/>
  <c r="P220" i="1"/>
  <c r="AF219" i="1"/>
  <c r="AE219" i="1"/>
  <c r="P219" i="1"/>
  <c r="AF218" i="1"/>
  <c r="AE218" i="1"/>
  <c r="P218" i="1"/>
  <c r="AF217" i="1"/>
  <c r="AE217" i="1"/>
  <c r="P217" i="1"/>
  <c r="AF216" i="1"/>
  <c r="AE216" i="1"/>
  <c r="P216" i="1"/>
  <c r="AF215" i="1"/>
  <c r="AE215" i="1"/>
  <c r="P215" i="1"/>
  <c r="AF214" i="1"/>
  <c r="AE214" i="1"/>
  <c r="P214" i="1"/>
  <c r="AF213" i="1"/>
  <c r="AE213" i="1"/>
  <c r="P213" i="1"/>
  <c r="AF212" i="1"/>
  <c r="AE212" i="1"/>
  <c r="P212" i="1"/>
  <c r="AF211" i="1"/>
  <c r="AE211" i="1"/>
  <c r="P211" i="1"/>
  <c r="AF210" i="1"/>
  <c r="AE210" i="1"/>
  <c r="P210" i="1"/>
  <c r="AF209" i="1"/>
  <c r="AE209" i="1"/>
  <c r="P209" i="1"/>
  <c r="AF208" i="1"/>
  <c r="AE208" i="1"/>
  <c r="P208" i="1"/>
  <c r="AF207" i="1"/>
  <c r="AE207" i="1"/>
  <c r="P207" i="1"/>
  <c r="AF206" i="1"/>
  <c r="AE206" i="1"/>
  <c r="P206" i="1"/>
  <c r="AF205" i="1"/>
  <c r="AE205" i="1"/>
  <c r="P205" i="1"/>
  <c r="AF204" i="1"/>
  <c r="AE204" i="1"/>
  <c r="P204" i="1"/>
  <c r="AF203" i="1"/>
  <c r="AE203" i="1"/>
  <c r="P203" i="1"/>
  <c r="AF202" i="1"/>
  <c r="AE202" i="1"/>
  <c r="P202" i="1"/>
  <c r="AF201" i="1"/>
  <c r="AE201" i="1"/>
  <c r="P201" i="1"/>
  <c r="AF200" i="1"/>
  <c r="AE200" i="1"/>
  <c r="P200" i="1"/>
  <c r="AF199" i="1"/>
  <c r="AE199" i="1"/>
  <c r="P199" i="1"/>
  <c r="AF198" i="1"/>
  <c r="AE198" i="1"/>
  <c r="P198" i="1"/>
  <c r="AF197" i="1"/>
  <c r="AE197" i="1"/>
  <c r="P197" i="1"/>
  <c r="AF196" i="1"/>
  <c r="AE196" i="1"/>
  <c r="P196" i="1"/>
  <c r="AF195" i="1"/>
  <c r="AE195" i="1"/>
  <c r="P195" i="1"/>
  <c r="AF194" i="1"/>
  <c r="AE194" i="1"/>
  <c r="P194" i="1"/>
  <c r="AF193" i="1"/>
  <c r="AE193" i="1"/>
  <c r="P193" i="1"/>
  <c r="AF192" i="1"/>
  <c r="AE192" i="1"/>
  <c r="P192" i="1"/>
  <c r="AF191" i="1"/>
  <c r="AE191" i="1"/>
  <c r="P191" i="1"/>
  <c r="AF190" i="1"/>
  <c r="AE190" i="1"/>
  <c r="P190" i="1"/>
  <c r="AF189" i="1"/>
  <c r="AE189" i="1"/>
  <c r="P189" i="1"/>
  <c r="AF188" i="1"/>
  <c r="AE188" i="1"/>
  <c r="P188" i="1"/>
  <c r="AF187" i="1"/>
  <c r="AE187" i="1"/>
  <c r="P187" i="1"/>
  <c r="AF186" i="1"/>
  <c r="AE186" i="1"/>
  <c r="P186" i="1"/>
  <c r="AF185" i="1"/>
  <c r="AE185" i="1"/>
  <c r="P185" i="1"/>
  <c r="AF184" i="1"/>
  <c r="AE184" i="1"/>
  <c r="P184" i="1"/>
  <c r="AF183" i="1"/>
  <c r="AE183" i="1"/>
  <c r="P183" i="1"/>
  <c r="AF182" i="1"/>
  <c r="AE182" i="1"/>
  <c r="P182" i="1"/>
  <c r="AF181" i="1"/>
  <c r="AE181" i="1"/>
  <c r="P181" i="1"/>
  <c r="AF180" i="1"/>
  <c r="AE180" i="1"/>
  <c r="P180" i="1"/>
  <c r="AF179" i="1"/>
  <c r="AE179" i="1"/>
  <c r="P179" i="1"/>
  <c r="AF178" i="1"/>
  <c r="AE178" i="1"/>
  <c r="P178" i="1"/>
  <c r="AF177" i="1"/>
  <c r="AE177" i="1"/>
  <c r="P177" i="1"/>
  <c r="AF176" i="1"/>
  <c r="AE176" i="1"/>
  <c r="P176" i="1"/>
  <c r="AF175" i="1"/>
  <c r="AE175" i="1"/>
  <c r="P175" i="1"/>
  <c r="AF174" i="1"/>
  <c r="AE174" i="1"/>
  <c r="P174" i="1"/>
  <c r="AF173" i="1"/>
  <c r="AE173" i="1"/>
  <c r="P173" i="1"/>
  <c r="AF172" i="1"/>
  <c r="AE172" i="1"/>
  <c r="P172" i="1"/>
  <c r="AF171" i="1"/>
  <c r="AE171" i="1"/>
  <c r="P171" i="1"/>
  <c r="AF170" i="1"/>
  <c r="AE170" i="1"/>
  <c r="P170" i="1"/>
  <c r="AF169" i="1"/>
  <c r="AE169" i="1"/>
  <c r="P169" i="1"/>
  <c r="AF168" i="1"/>
  <c r="AE168" i="1"/>
  <c r="P168" i="1"/>
  <c r="AF167" i="1"/>
  <c r="AE167" i="1"/>
  <c r="P167" i="1"/>
  <c r="AF166" i="1"/>
  <c r="AE166" i="1"/>
  <c r="P166" i="1"/>
  <c r="AF165" i="1"/>
  <c r="AE165" i="1"/>
  <c r="P165" i="1"/>
  <c r="AF164" i="1"/>
  <c r="AE164" i="1"/>
  <c r="P164" i="1"/>
  <c r="AF163" i="1"/>
  <c r="AE163" i="1"/>
  <c r="P163" i="1"/>
  <c r="AF162" i="1"/>
  <c r="AE162" i="1"/>
  <c r="P162" i="1"/>
  <c r="AF161" i="1"/>
  <c r="AE161" i="1"/>
  <c r="P161" i="1"/>
  <c r="AF160" i="1"/>
  <c r="AE160" i="1"/>
  <c r="P160" i="1"/>
  <c r="AF159" i="1"/>
  <c r="AE159" i="1"/>
  <c r="P159" i="1"/>
  <c r="AF158" i="1"/>
  <c r="AE158" i="1"/>
  <c r="P158" i="1"/>
  <c r="AF157" i="1"/>
  <c r="AE157" i="1"/>
  <c r="P157" i="1"/>
  <c r="AF156" i="1"/>
  <c r="AE156" i="1"/>
  <c r="P156" i="1"/>
  <c r="AF155" i="1"/>
  <c r="AE155" i="1"/>
  <c r="P155" i="1"/>
  <c r="AF154" i="1"/>
  <c r="AE154" i="1"/>
  <c r="P154" i="1"/>
  <c r="AF153" i="1"/>
  <c r="AE153" i="1"/>
  <c r="P153" i="1"/>
  <c r="AF152" i="1"/>
  <c r="AE152" i="1"/>
  <c r="P152" i="1"/>
  <c r="AF151" i="1"/>
  <c r="AE151" i="1"/>
  <c r="P151" i="1"/>
  <c r="AF150" i="1"/>
  <c r="AE150" i="1"/>
  <c r="P150" i="1"/>
  <c r="AF149" i="1"/>
  <c r="AE149" i="1"/>
  <c r="P149" i="1"/>
  <c r="AF148" i="1"/>
  <c r="AE148" i="1"/>
  <c r="P148" i="1"/>
  <c r="AF147" i="1"/>
  <c r="AE147" i="1"/>
  <c r="P147" i="1"/>
  <c r="AF146" i="1"/>
  <c r="AE146" i="1"/>
  <c r="P146" i="1"/>
  <c r="AF145" i="1"/>
  <c r="AE145" i="1"/>
  <c r="P145" i="1"/>
  <c r="AF144" i="1"/>
  <c r="AE144" i="1"/>
  <c r="P144" i="1"/>
  <c r="AF143" i="1"/>
  <c r="AE143" i="1"/>
  <c r="P143" i="1"/>
  <c r="AF142" i="1"/>
  <c r="AE142" i="1"/>
  <c r="P142" i="1"/>
  <c r="AF141" i="1"/>
  <c r="AE141" i="1"/>
  <c r="P141" i="1"/>
  <c r="AF140" i="1"/>
  <c r="AE140" i="1"/>
  <c r="P140" i="1"/>
  <c r="AF139" i="1"/>
  <c r="AE139" i="1"/>
  <c r="P139" i="1"/>
  <c r="AF138" i="1"/>
  <c r="AE138" i="1"/>
  <c r="P138" i="1"/>
  <c r="AF137" i="1"/>
  <c r="AE137" i="1"/>
  <c r="P137" i="1"/>
  <c r="AF136" i="1"/>
  <c r="AE136" i="1"/>
  <c r="P136" i="1"/>
  <c r="AF135" i="1"/>
  <c r="AE135" i="1"/>
  <c r="P135" i="1"/>
  <c r="AF134" i="1"/>
  <c r="AE134" i="1"/>
  <c r="P134" i="1"/>
  <c r="AF133" i="1"/>
  <c r="AE133" i="1"/>
  <c r="P133" i="1"/>
  <c r="AF132" i="1"/>
  <c r="AE132" i="1"/>
  <c r="P132" i="1"/>
  <c r="AF131" i="1"/>
  <c r="AE131" i="1"/>
  <c r="P131" i="1"/>
  <c r="AF130" i="1"/>
  <c r="AE130" i="1"/>
  <c r="P130" i="1"/>
  <c r="AF129" i="1"/>
  <c r="AE129" i="1"/>
  <c r="P129" i="1"/>
  <c r="AF128" i="1"/>
  <c r="AE128" i="1"/>
  <c r="P128" i="1"/>
  <c r="AF127" i="1"/>
  <c r="AE127" i="1"/>
  <c r="P127" i="1"/>
  <c r="AF126" i="1"/>
  <c r="AE126" i="1"/>
  <c r="P126" i="1"/>
  <c r="AF125" i="1"/>
  <c r="AE125" i="1"/>
  <c r="P125" i="1"/>
  <c r="AF124" i="1"/>
  <c r="AE124" i="1"/>
  <c r="P124" i="1"/>
  <c r="AF123" i="1"/>
  <c r="AE123" i="1"/>
  <c r="P123" i="1"/>
  <c r="AF122" i="1"/>
  <c r="AE122" i="1"/>
  <c r="P122" i="1"/>
  <c r="AF121" i="1"/>
  <c r="AE121" i="1"/>
  <c r="P121" i="1"/>
  <c r="AF120" i="1"/>
  <c r="AE120" i="1"/>
  <c r="P120" i="1"/>
  <c r="AF119" i="1"/>
  <c r="AE119" i="1"/>
  <c r="P119" i="1"/>
  <c r="AF118" i="1"/>
  <c r="AE118" i="1"/>
  <c r="P118" i="1"/>
  <c r="AF117" i="1"/>
  <c r="AE117" i="1"/>
  <c r="P117" i="1"/>
  <c r="AF116" i="1"/>
  <c r="AE116" i="1"/>
  <c r="P116" i="1"/>
  <c r="AF115" i="1"/>
  <c r="AE115" i="1"/>
  <c r="P115" i="1"/>
  <c r="AF114" i="1"/>
  <c r="AE114" i="1"/>
  <c r="P114" i="1"/>
  <c r="AF113" i="1"/>
  <c r="AE113" i="1"/>
  <c r="P113" i="1"/>
  <c r="AF112" i="1"/>
  <c r="AE112" i="1"/>
  <c r="P112" i="1"/>
  <c r="AF111" i="1"/>
  <c r="AE111" i="1"/>
  <c r="P111" i="1"/>
  <c r="AF110" i="1"/>
  <c r="AE110" i="1"/>
  <c r="P110" i="1"/>
  <c r="AF109" i="1"/>
  <c r="AE109" i="1"/>
  <c r="P109" i="1"/>
  <c r="AF108" i="1"/>
  <c r="AE108" i="1"/>
  <c r="P108" i="1"/>
  <c r="AF107" i="1"/>
  <c r="AE107" i="1"/>
  <c r="P107" i="1"/>
  <c r="AF106" i="1"/>
  <c r="AE106" i="1"/>
  <c r="P106" i="1"/>
  <c r="AF105" i="1"/>
  <c r="AE105" i="1"/>
  <c r="P105" i="1"/>
  <c r="AF104" i="1"/>
  <c r="AE104" i="1"/>
  <c r="P104" i="1"/>
  <c r="AF103" i="1"/>
  <c r="AE103" i="1"/>
  <c r="P103" i="1"/>
  <c r="AF102" i="1"/>
  <c r="AE102" i="1"/>
  <c r="P102" i="1"/>
  <c r="AF101" i="1"/>
  <c r="AE101" i="1"/>
  <c r="P101" i="1"/>
  <c r="AF100" i="1"/>
  <c r="AE100" i="1"/>
  <c r="P100" i="1"/>
  <c r="AF99" i="1"/>
  <c r="AE99" i="1"/>
  <c r="P99" i="1"/>
  <c r="AF98" i="1"/>
  <c r="AE98" i="1"/>
  <c r="P98" i="1"/>
  <c r="AF97" i="1"/>
  <c r="AE97" i="1"/>
  <c r="P97" i="1"/>
  <c r="AF96" i="1"/>
  <c r="AE96" i="1"/>
  <c r="P96" i="1"/>
  <c r="AF95" i="1"/>
  <c r="AE95" i="1"/>
  <c r="P95" i="1"/>
  <c r="AF94" i="1"/>
  <c r="AE94" i="1"/>
  <c r="P94" i="1"/>
  <c r="AF93" i="1"/>
  <c r="AE93" i="1"/>
  <c r="P93" i="1"/>
  <c r="AF92" i="1"/>
  <c r="AE92" i="1"/>
  <c r="P92" i="1"/>
  <c r="AF91" i="1"/>
  <c r="AE91" i="1"/>
  <c r="P91" i="1"/>
  <c r="AF90" i="1"/>
  <c r="AE90" i="1"/>
  <c r="P90" i="1"/>
  <c r="AF89" i="1"/>
  <c r="AE89" i="1"/>
  <c r="P89" i="1"/>
  <c r="AF88" i="1"/>
  <c r="AE88" i="1"/>
  <c r="P88" i="1"/>
  <c r="AF87" i="1"/>
  <c r="AE87" i="1"/>
  <c r="P87" i="1"/>
  <c r="AF86" i="1"/>
  <c r="AE86" i="1"/>
  <c r="P86" i="1"/>
  <c r="AF85" i="1"/>
  <c r="AE85" i="1"/>
  <c r="P85" i="1"/>
  <c r="AF84" i="1"/>
  <c r="AE84" i="1"/>
  <c r="P84" i="1"/>
  <c r="AF83" i="1"/>
  <c r="AE83" i="1"/>
  <c r="P83" i="1"/>
  <c r="AF82" i="1"/>
  <c r="AE82" i="1"/>
  <c r="P82" i="1"/>
  <c r="AF81" i="1"/>
  <c r="AE81" i="1"/>
  <c r="P81" i="1"/>
  <c r="AF80" i="1"/>
  <c r="AE80" i="1"/>
  <c r="P80" i="1"/>
  <c r="AF79" i="1"/>
  <c r="AE79" i="1"/>
  <c r="P79" i="1"/>
  <c r="AF78" i="1"/>
  <c r="AE78" i="1"/>
  <c r="P78" i="1"/>
  <c r="AF77" i="1"/>
  <c r="AE77" i="1"/>
  <c r="P77" i="1"/>
  <c r="AF76" i="1"/>
  <c r="AE76" i="1"/>
  <c r="P76" i="1"/>
  <c r="AF75" i="1"/>
  <c r="AE75" i="1"/>
  <c r="P75" i="1"/>
  <c r="AF74" i="1"/>
  <c r="AE74" i="1"/>
  <c r="P74" i="1"/>
  <c r="AF73" i="1"/>
  <c r="AE73" i="1"/>
  <c r="P73" i="1"/>
  <c r="AF72" i="1"/>
  <c r="AE72" i="1"/>
  <c r="P72" i="1"/>
  <c r="AF71" i="1"/>
  <c r="AE71" i="1"/>
  <c r="P71" i="1"/>
  <c r="AF70" i="1"/>
  <c r="AE70" i="1"/>
  <c r="P70" i="1"/>
  <c r="AF69" i="1"/>
  <c r="AE69" i="1"/>
  <c r="P69" i="1"/>
  <c r="AF68" i="1"/>
  <c r="AE68" i="1"/>
  <c r="P68" i="1"/>
  <c r="AF67" i="1"/>
  <c r="AE67" i="1"/>
  <c r="P67" i="1"/>
  <c r="AF66" i="1"/>
  <c r="AE66" i="1"/>
  <c r="P66" i="1"/>
  <c r="AF65" i="1"/>
  <c r="AE65" i="1"/>
  <c r="P65" i="1"/>
  <c r="AF64" i="1"/>
  <c r="AE64" i="1"/>
  <c r="P64" i="1"/>
  <c r="AF63" i="1"/>
  <c r="AE63" i="1"/>
  <c r="P63" i="1"/>
  <c r="AF62" i="1"/>
  <c r="AE62" i="1"/>
  <c r="P62" i="1"/>
  <c r="AF61" i="1"/>
  <c r="AE61" i="1"/>
  <c r="P61" i="1"/>
  <c r="AF60" i="1"/>
  <c r="AE60" i="1"/>
  <c r="P60" i="1"/>
  <c r="AF59" i="1"/>
  <c r="AE59" i="1"/>
  <c r="P59" i="1"/>
  <c r="AF58" i="1"/>
  <c r="AE58" i="1"/>
  <c r="P58" i="1"/>
  <c r="AF57" i="1"/>
  <c r="AE57" i="1"/>
  <c r="P57" i="1"/>
  <c r="AF56" i="1"/>
  <c r="AE56" i="1"/>
  <c r="P56" i="1"/>
  <c r="AF55" i="1"/>
  <c r="AE55" i="1"/>
  <c r="P55" i="1"/>
  <c r="AF54" i="1"/>
  <c r="AE54" i="1"/>
  <c r="P54" i="1"/>
  <c r="AF53" i="1"/>
  <c r="AE53" i="1"/>
  <c r="P53" i="1"/>
  <c r="AF52" i="1"/>
  <c r="AE52" i="1"/>
  <c r="P52" i="1"/>
  <c r="AF51" i="1"/>
  <c r="AE51" i="1"/>
  <c r="P51" i="1"/>
  <c r="AF50" i="1"/>
  <c r="AE50" i="1"/>
  <c r="P50" i="1"/>
  <c r="AF49" i="1"/>
  <c r="AE49" i="1"/>
  <c r="P49" i="1"/>
  <c r="AF48" i="1"/>
  <c r="AE48" i="1"/>
  <c r="P48" i="1"/>
  <c r="AF47" i="1"/>
  <c r="AE47" i="1"/>
  <c r="P47" i="1"/>
  <c r="AF46" i="1"/>
  <c r="AE46" i="1"/>
  <c r="P46" i="1"/>
  <c r="AF45" i="1"/>
  <c r="AE45" i="1"/>
  <c r="P45" i="1"/>
  <c r="AF44" i="1"/>
  <c r="AE44" i="1"/>
  <c r="P44" i="1"/>
  <c r="AF43" i="1"/>
  <c r="AE43" i="1"/>
  <c r="P43" i="1"/>
  <c r="AF42" i="1"/>
  <c r="AE42" i="1"/>
  <c r="P42" i="1"/>
  <c r="AF41" i="1"/>
  <c r="AE41" i="1"/>
  <c r="P41" i="1"/>
  <c r="AF40" i="1"/>
  <c r="AE40" i="1"/>
  <c r="P40" i="1"/>
  <c r="AF39" i="1"/>
  <c r="AE39" i="1"/>
  <c r="P39" i="1"/>
  <c r="AF38" i="1"/>
  <c r="AE38" i="1"/>
  <c r="P38" i="1"/>
  <c r="AF37" i="1"/>
  <c r="AE37" i="1"/>
  <c r="P37" i="1"/>
  <c r="AF36" i="1"/>
  <c r="AE36" i="1"/>
  <c r="P36" i="1"/>
  <c r="AF35" i="1"/>
  <c r="AE35" i="1"/>
  <c r="P35" i="1"/>
  <c r="AF34" i="1"/>
  <c r="AE34" i="1"/>
  <c r="P34" i="1"/>
  <c r="AF33" i="1"/>
  <c r="AE33" i="1"/>
  <c r="P33" i="1"/>
  <c r="AF32" i="1"/>
  <c r="AE32" i="1"/>
  <c r="P32" i="1"/>
  <c r="AF31" i="1"/>
  <c r="AE31" i="1"/>
  <c r="P31" i="1"/>
  <c r="AF30" i="1"/>
  <c r="AE30" i="1"/>
  <c r="P30" i="1"/>
  <c r="AF29" i="1"/>
  <c r="AE29" i="1"/>
  <c r="P29" i="1"/>
  <c r="AF28" i="1"/>
  <c r="AE28" i="1"/>
  <c r="P28" i="1"/>
  <c r="AF27" i="1"/>
  <c r="AE27" i="1"/>
  <c r="P27" i="1"/>
  <c r="AF26" i="1"/>
  <c r="AE26" i="1"/>
  <c r="P26" i="1"/>
  <c r="AF25" i="1"/>
  <c r="AE25" i="1"/>
  <c r="P25" i="1"/>
  <c r="AF24" i="1"/>
  <c r="AE24" i="1"/>
  <c r="P24" i="1"/>
  <c r="AF23" i="1"/>
  <c r="AE23" i="1"/>
  <c r="P23" i="1"/>
  <c r="AF22" i="1"/>
  <c r="AE22" i="1"/>
  <c r="P22" i="1"/>
  <c r="AF21" i="1"/>
  <c r="AE21" i="1"/>
  <c r="P21" i="1"/>
  <c r="AF20" i="1"/>
  <c r="AE20" i="1"/>
  <c r="P20" i="1"/>
  <c r="AF19" i="1"/>
  <c r="AE19" i="1"/>
  <c r="P19" i="1"/>
  <c r="AF18" i="1"/>
  <c r="AE18" i="1"/>
  <c r="P18" i="1"/>
  <c r="AF17" i="1"/>
  <c r="AE17" i="1"/>
  <c r="P17" i="1"/>
  <c r="AF16" i="1"/>
  <c r="AE16" i="1"/>
  <c r="P16" i="1"/>
  <c r="AF15" i="1"/>
  <c r="AE15" i="1"/>
  <c r="P15" i="1"/>
  <c r="AF14" i="1"/>
  <c r="AE14" i="1"/>
  <c r="P14" i="1"/>
  <c r="AF13" i="1"/>
  <c r="AE13" i="1"/>
  <c r="P13" i="1"/>
  <c r="AF12" i="1"/>
  <c r="AE12" i="1"/>
  <c r="P12" i="1"/>
  <c r="AF11" i="1"/>
  <c r="AE11" i="1"/>
  <c r="P11" i="1"/>
  <c r="AF10" i="1"/>
  <c r="AE10" i="1"/>
  <c r="P10" i="1"/>
  <c r="AF9" i="1"/>
  <c r="AE9" i="1"/>
  <c r="P9" i="1"/>
  <c r="AF8" i="1"/>
  <c r="AE8" i="1"/>
  <c r="P8" i="1"/>
  <c r="AF7" i="1"/>
  <c r="AE7" i="1"/>
  <c r="P7" i="1"/>
  <c r="AF6" i="1"/>
  <c r="AE6" i="1"/>
  <c r="P6" i="1"/>
  <c r="AF5" i="1"/>
  <c r="AE5" i="1"/>
  <c r="P5" i="1"/>
  <c r="AF4" i="1"/>
  <c r="AE4" i="1"/>
  <c r="P4" i="1"/>
  <c r="AF3" i="1"/>
  <c r="AE3" i="1"/>
  <c r="P3" i="1"/>
  <c r="AF2" i="1"/>
  <c r="AE2" i="1"/>
  <c r="P2" i="1"/>
</calcChain>
</file>

<file path=xl/sharedStrings.xml><?xml version="1.0" encoding="utf-8"?>
<sst xmlns="http://schemas.openxmlformats.org/spreadsheetml/2006/main" count="8098" uniqueCount="4502">
  <si>
    <t>Accession</t>
  </si>
  <si>
    <t># инвитро, не синг сел, есть хоть один стимул, не тотал тишью</t>
  </si>
  <si>
    <t>#1</t>
  </si>
  <si>
    <t>#2</t>
  </si>
  <si>
    <t>#2,5</t>
  </si>
  <si>
    <t>#3</t>
  </si>
  <si>
    <t>#4</t>
  </si>
  <si>
    <t>#5</t>
  </si>
  <si>
    <t>Organism</t>
  </si>
  <si>
    <t>Samples</t>
  </si>
  <si>
    <t>Type</t>
  </si>
  <si>
    <t>Адекватность датасета (0 -- полхой, 1 -- хороший)</t>
  </si>
  <si>
    <t>Проверил на правильность</t>
  </si>
  <si>
    <t>Platform</t>
  </si>
  <si>
    <t>Title</t>
  </si>
  <si>
    <t>!Macrophages</t>
  </si>
  <si>
    <t>!Microglia</t>
  </si>
  <si>
    <t>!Astrocytes</t>
  </si>
  <si>
    <t>!Other</t>
  </si>
  <si>
    <t>Cell type</t>
  </si>
  <si>
    <t>Year</t>
  </si>
  <si>
    <t>Journal</t>
  </si>
  <si>
    <t>Impact factor 2018</t>
  </si>
  <si>
    <t>doi or pubmed</t>
  </si>
  <si>
    <t>Paper_title</t>
  </si>
  <si>
    <t>!single cell</t>
  </si>
  <si>
    <t>Summary</t>
  </si>
  <si>
    <t>Overall design</t>
  </si>
  <si>
    <t>Treatment protocol</t>
  </si>
  <si>
    <t>!Популярные стимулы</t>
  </si>
  <si>
    <t>!Any stimul</t>
  </si>
  <si>
    <t>!LPS</t>
  </si>
  <si>
    <t>!IFN-g</t>
  </si>
  <si>
    <t>!GM-CSF (any CSF)</t>
  </si>
  <si>
    <t>!IL-4</t>
  </si>
  <si>
    <t>!IFN-a</t>
  </si>
  <si>
    <t>!IFN-b</t>
  </si>
  <si>
    <t>!IL-10</t>
  </si>
  <si>
    <t>!IL-1</t>
  </si>
  <si>
    <t>!IL-6</t>
  </si>
  <si>
    <t>!IL-13</t>
  </si>
  <si>
    <t>!IL-15</t>
  </si>
  <si>
    <t>!TNFa</t>
  </si>
  <si>
    <t>!TGF-b</t>
  </si>
  <si>
    <t>!PGE2</t>
  </si>
  <si>
    <t>!PolyIC</t>
  </si>
  <si>
    <t>!other</t>
  </si>
  <si>
    <t>!Others_text</t>
  </si>
  <si>
    <t xml:space="preserve">!SoM:(BMDM) Bone marrow drived macrophages </t>
  </si>
  <si>
    <t>!SoM: (liver) Kupffer cells</t>
  </si>
  <si>
    <t>!SoM: (PBMCs) peripheral blood monocytes cells</t>
  </si>
  <si>
    <t>!SoM: THP-1 cell line with (PMA) phorbol myristate acetate  treatment</t>
  </si>
  <si>
    <t>!SoM: (lung) Pleural macrophages</t>
  </si>
  <si>
    <t>!SoM: B cells drived macrophages</t>
  </si>
  <si>
    <t xml:space="preserve">!SoM: (MDM) monocytes drived macrophages </t>
  </si>
  <si>
    <t>!SoM: (STM) synovial tissue macrophages</t>
  </si>
  <si>
    <t xml:space="preserve">!SoM: primary Macrophage </t>
  </si>
  <si>
    <t>!SoM: peritoneal macrophages</t>
  </si>
  <si>
    <t>!SoM: U937 cell line with (PMA) phorbol myristate acetate  treatment</t>
  </si>
  <si>
    <t>!SoM: Alveolar macrophages</t>
  </si>
  <si>
    <t>!SoM: RAW 264.7 mouse macrophage cell line</t>
  </si>
  <si>
    <t xml:space="preserve">!SoM: (TAMs) tumor associated macrophages </t>
  </si>
  <si>
    <t xml:space="preserve">!SoM: (IMs) interstitial macrophages </t>
  </si>
  <si>
    <t>!SoM: Intestinal macrophage</t>
  </si>
  <si>
    <t>!SoM: stem cell derived macrophages (iPSC or other)</t>
  </si>
  <si>
    <t>!SoM: (ATM) adipose tissue macrophage</t>
  </si>
  <si>
    <t xml:space="preserve">!SoM: muscle </t>
  </si>
  <si>
    <t>!SoM: HL-60 cell line drived macrophages</t>
  </si>
  <si>
    <t>!SoM: Unknown</t>
  </si>
  <si>
    <t>Growth</t>
  </si>
  <si>
    <t>!In vitro</t>
  </si>
  <si>
    <t>!In vivo</t>
  </si>
  <si>
    <t>Type of molecule</t>
  </si>
  <si>
    <t>!total tissue (cell mix)</t>
  </si>
  <si>
    <t>Extraction protocol</t>
  </si>
  <si>
    <t>Characteristics</t>
  </si>
  <si>
    <t>GSE143598</t>
  </si>
  <si>
    <t>Mus musculus</t>
  </si>
  <si>
    <t>Expression profiling by high throughput sequencing</t>
  </si>
  <si>
    <t>GPL21103</t>
  </si>
  <si>
    <t>Inhibiting neuroinflammatory reactive astrocytes slows disease progression in a mouse model of ALS</t>
  </si>
  <si>
    <t>Primary Postnatal Microglia', 'Primary Postnatal Cortical Astrocytes'</t>
  </si>
  <si>
    <t>None</t>
  </si>
  <si>
    <t>To determine the relationship between mutant Sod1G93A expression and reactivity in astrocytes and microglia, we purified these glial cells from WT and Sod1G93A mice and cultured them in serum-free media or in serum-free media with activating factors.</t>
  </si>
  <si>
    <t>Isolated astrocyte and microglia RNA samples were first assayed on an Agilent 2100 Bioanalyzer System to quantify RNA quality and total RNA abundance. mRNA libraries were then prepared for Illumina paired-end sequencing using the Agilent SureSelect Strand Specific RNA-Seq Library Preparation kit (G9691B) on the Agilent Bravo Automated Liquid Handling Platform. Libraries were sequenced on an Illumina HiSeq 4000. Alignment of RNA-sequencing reads to the mouse mm10 reference genome and transcriptome was performed using STAR v2.7.3a27 following ENCODE standard options, read counts were generated using rsem, and differential expression analysis was performed in R v3.6.1 using the DESeq2 package v1.38.028 (detailed pipeline v2.0.1 and options available on https://github.com/emc2cube/Bioinformatics/).</t>
  </si>
  <si>
    <t>Astrocytes were treated with PBS (control) or treated with 3ng/ml Il-1a, 30ng/ml TFNa, and 400ng/ml C1q (IL-1a (3ng/ml), TNFa (30ng/ml), and C1q (400ng/ml)). Microglia were treated with PBS  (control) or with 50ng/ml LPS (50ng/ml LPS).'</t>
  </si>
  <si>
    <t>Astrocytes were cultured in defined, serum-free medium containing 50% neurobasal, 50% DMEM, 100\u2009U/mL penicillin, 100\u2009μg/mL streptomycin, 1\u2009mM sodium pyruvate, 292\u2009μg/mL L-glutamine, 1× SATO, 5\u2009μg/mL of N acetyl cysteine, and 5ng/mL HBEGF (Peptrotech, 100-47). Microglia were cultured in a minimal, serum-free media consisting of DMEM/F12 (Gibco, 21041025) supplemented with 100 units/mL penicillin, 100 μg/mL streptomycin, 2mM glutamine, 5 μg/mL N-acetyl cysteine, 100 μg/mL apo-transferrin, 100 ng/mL sodium selenite, TGF-β2 (2 ng/mL, Peprotech), murine IL-34 (100 ng/mL, R&amp;D Systems), ovine wool cholesterol (1.5 μg/mL, Avanti Polar Lipids), and heparan sulfate (1 μg/mL, Galen Laboratory Supplies).'</t>
  </si>
  <si>
    <t>total RNA'</t>
  </si>
  <si>
    <t>RNA extracted using the Rneasy Mini Kit by Qiagen\npolyA enriched mRNA libraries (SureSelect Automated Strand-Specific RNA Library Prep, mRNA Library Prep for Illumina Paired-End Multiplexed Sequencing)'</t>
  </si>
  <si>
    <t>genotype/variation: wild type; cell type: Primary Postnatal Microglia; treatment: Control; ', 'genotype/variation: Sod1G93A; cell type: Primary Postnatal Microglia; treatment: Control; ', 'genotype/variation: wild type; cell type: Primary Postnatal Microglia; treatment: 50ng/ml LPS; ', 'genotype/variation: Sod1G93A; cell type: Primary Postnatal Microglia; treatment: 50ng/ml LPS; ', 'genotype/variation: wild type; cell type: Primary Postnatal Cortical Astrocytes; treatment: Control; ', 'genotype/variation: Sod1G93A; cell type: Primary Postnatal Cortical Astrocytes; treatment: Control; ', 'genotype/variation: wild type; cell type: Primary Postnatal Cortical Astrocytes; treatment: IL-1a (3ng/ml), TNFa (30ng/ml), and C1q (400ng/ml); ', 'genotype/variation: Sod1G93A; cell type: Primary Postnatal Cortical Astrocytes; treatment: IL-1a (3ng/ml), TNFa (30ng/ml), and C1q (400ng/ml); '</t>
  </si>
  <si>
    <t>GSE75246</t>
  </si>
  <si>
    <t>GPL17021</t>
  </si>
  <si>
    <t>LPS and brain inflammation</t>
  </si>
  <si>
    <t>microglia', 'neuron', 'astrocyte'</t>
  </si>
  <si>
    <t>Nature communications</t>
  </si>
  <si>
    <t>11.878</t>
  </si>
  <si>
    <t>10.1038/ncomms11295</t>
  </si>
  <si>
    <t>Untangling the brain's neuroinflammatory and neurodegenerative transcriptional responses.</t>
  </si>
  <si>
    <t>Normal mice were injected i.p. with LPS or saline. 24h later, perfused brains were dissociated. Cells were fixed, immunolabeled and FACS sorted. RNA was extracted from neuron, astrocyte, and microglial cell populations. Typical RIN=4-5 for neurons, 6-8 for astrocytes, and 5-7 for microglia. Typical RNA yields ~100ng for neurons, ~20ng for microglia, and ~10ng for astrocytes. cDNA was generated from up to 25 ng of total RNA using Nugen's RNA-Seq method for low-input RNA samples, Ovation RNA-Seq System V2 (NuGEN). (Per manufacturers instructions, total RNA was neither depleted of rRNA nor polyA-selected.) 1 μg of sheared cDNA was taken into further processing, starting at end repair step, using Illumina's TruSeq RNA Sample Preparation Kit v2 (Illumina). The "SAMID" sample characteristic is a sample identifier internal to Genentech. The ID of this project in Genentech's ExpressionPlot database is PRJ0005404</t>
  </si>
  <si>
    <t>Astrocytes, microglia and neurons were sorted from LPS or saline treated mice. n=4 or 5 per group.</t>
  </si>
  <si>
    <t>None'</t>
  </si>
  <si>
    <t>Cells were centrifuged at 2,600 rcf for 7 minutes (neurons) or 6,600 rcf for 7 minutes (other cell types) and the supernatant was discarded. RNA was extracted from the cell pellet using Qiagen RNeasy Plus Micro kit in a final volume of 25 μl. We typically obtained 200-300 ng RNA from neurons, 10-20 ng from microglia, and 2-5 ng from astrocytes. RNA quality was quantified using the Bioanalyzer.'</t>
  </si>
  <si>
    <t>tissue: brain; cell type: microglia; treatment: lps; ', 'tissue: brain; cell type: neuron; treatment: lps; ', 'tissue: brain; cell type: microglia; treatment: vehicle; ', 'tissue: brain; cell type: astrocyte; treatment: vehicle; ', 'tissue: brain; cell type: astrocyte; treatment: lps; ', 'tissue: brain; cell type: neuron; treatment: vehicle; '</t>
  </si>
  <si>
    <t>GSE97744</t>
  </si>
  <si>
    <t>Homo sapiens</t>
  </si>
  <si>
    <t>GPL16791</t>
  </si>
  <si>
    <t>Directed differentiation of human pluripotent stem cells to microglia</t>
  </si>
  <si>
    <t>Circulating macrophage', 'Primary microglia', 'iPSC-derived microglia', 'Hepatic macrophage'</t>
  </si>
  <si>
    <t>Stem cell reports</t>
  </si>
  <si>
    <t>5.499</t>
  </si>
  <si>
    <t>10.1016/j.stemcr.2017.04.023</t>
  </si>
  <si>
    <t>Directed Differentiation of Human Pluripotent Stem Cells to Microglia.</t>
  </si>
  <si>
    <t>Microglia, the immune cells of the brain, are crucial to proper development and maintenance of the central nervous system, and their involvement in numerous neurological disorders is increasingly being recognized. To improve our understanding of human microglial biology, we devised a chemically defined protocol to generate human microglia from pluripotent stem cells. Myeloid progenitors expressing CD14/CX3CR1 were generated within 30 days of differentiation from both embryonic and induced pluripotent stem cells (iPSCs). Further differentiation of the progenitors resulted in ramified microglia with highly motile processes, expressing typical microglial markers. Analyses of gene expression and cytokine release showed close similarities between iPSC-derived (iPSC-MG) and human primary microglia as well as clear distinctions from macrophages. iPSC-MG were able to phagocytose and responded to ADP by producing intracellular Ca2+ transients, whereas macrophages lacked such response. The differentiation protocol was highly reproducible across several pluripotent stem cell (PSC) lines.</t>
  </si>
  <si>
    <t>Comparison of human pluripotent stem cell derived microglia to human primary microglia, human primary hepatic macrophages and peripheral blood derived macrophages non-polarized or polarized with IFN-γ and LPS, IL-4 and IL-13 or IL-10.</t>
  </si>
  <si>
    <t>CD14+ cells isolated from peripheral blood were cultured for 7 days in ultra-low attachment in RPMI-1640 with 2mM GlutaMAX-I, 10% heat-inactivated human serum and 20ng/ml M-CSF.', 'CD14+ cells isolated from peripheral blood were cultured for 5 days in ultra-low attachment in RPMI-1640 with 2mM GlutaMAX-I, 10% heat-inactivated human serum and 20ng/ml M-CSF.', 'Primary microglia were cultured in Microglial Medium (ScienCell)', '4 days mTeSR Custom medium with 80ng/ml BMP4. 2 days in STEM-Pro34 with 2mM GutaMAX-I, 25ng/ml bFGF, 100ng/ml SCF and 80ng/ml VEGF. 8 days in StemPro-34 containing 50ng/ml SCF, 50ng/ml IL-3, 5ng/ml TPO, 50ng/ml M-CSF and 50ng/ml Flt3 ligand. 10-20 days in StemPro-34 containing 50ng/ml M-CSF, 50ng/ml Flt3 ligand and 25ng/ml GM-CSF until CD14+ and/or CX3CR1+ progenitors were isolated. Finally cells were cultured in RPMI-1640 supplemented with 2mM GlutaMAX-I, 10ng/ml GM-CSF and 100ng/ml IL-34 for 2 weeks.', 'Primary microglia were cultured in serum-free medium consiting of RPMI-1640 supplemented with 2mM GlutaMAX-I, 10ng/ml GM-CSF and 100ng/ml IL-34', 'Primary hepatic macrophages were cultured in Macrophage Medium (ScienCell)'</t>
  </si>
  <si>
    <t>RNA extraction was performed using the RNeasy Plus Mini Kit (Qiagen) with QIAshredder (Qiagen). Cells were enzymatically detached after treatment with Accutase for 5 min and using a cell lifter. After centrifuging, cells were washed with PBS and resuspended in lysis buffer. Samples were then stored at -80oC until processed further according to manufacturer’s instructions. RNA was eluted in 30μl RNase free ddH2O.\nRNA libraries were prepared for sequencing using standard Illumina protocols'</t>
  </si>
  <si>
    <t>tissue: Peripheral blood; cell type: Circulating macrophage; ', 'tissue: Peripheral blood; cell type: Circulating macrophage; treatment: Extra 2 days in IFN-γ and LPS; ', 'tissue: Peripheral blood; cell type: Circulating macrophage; treatment: Extra 2 days in  IL-4 and IL-13; ', 'tissue: Peripheral blood; cell type: Circulating macrophage; treatment: Extra 2 days in IL-10; ', 'tissue: Fetal brain; cell type: Primary microglia; ', 'cell type: iPSC-derived microglia; ', 'tissue: Fetal liver; cell type: Hepatic macrophage; '</t>
  </si>
  <si>
    <t>GSE54443</t>
  </si>
  <si>
    <t>GPL11002</t>
  </si>
  <si>
    <t>Mutant Huntingtin promotes neuronal death through cell autonomous microglial activation via myeloid lineage- determining factors</t>
  </si>
  <si>
    <t>microglial', 'macrophages'</t>
  </si>
  <si>
    <t>Nature neuroscience</t>
  </si>
  <si>
    <t>21.126</t>
  </si>
  <si>
    <t>10.1038/nn.3668</t>
  </si>
  <si>
    <t>Mutant Huntingtin promotes autonomous microglia activation via myeloid lineage-determining factors.</t>
  </si>
  <si>
    <t>Huntington's Disease (HD) is a fatal neurodegenerative disorder caused by an extended polyglutamine repeat in the N-terminus of the huntingtin (Htt) protein. Reactive microglia and elevated cytokine levels are observed in the brains of HD patients, but the extent to which neuroinflammation results from extrinsic or cell-autonomous mechanisms is unknown. Furthermore, the impact of microglia activation on the pathogenesis of HD remains to be established. Using genome-wide approaches, we show that expression of mutant Htt in microglia promotes cell-autonomous pro-inflammatory transcriptional activation within microglia by increasing the expression and transcriptional activities of the myeloid lineage-determining factors PU.1 and C/EBPs. Elevated levels of PU.1 and its target genes are observed in the brains of mouse models and HD individuals. Moreover, mutant Htt expressing microglia exhibit an increased capacity to induce neuronal death ex vivo and in vivo in the presence of sterile inflammation. These findings suggest that expression of mutant Htt in microglia may contribute to neuronal pathology in Huntingtin disease.</t>
  </si>
  <si>
    <t>RNA-Seq and ChIP-Seq for PU.1, C/EBP, and H3K4me2 in BV2 cells and RNA-Seq in primary microglia and macrophages</t>
  </si>
  <si>
    <t>pCDH, Nwt, and Nmu Constructs: N-terminus human wild-type and N-terminus mutant huntingtin have been cloned from pCAG-Htt19550-15Q and pCAG-Htt1955-128Q respectively into MCS of pCDH-CMV-MCS-EF1-Puro (System Bioscience) using EcoRI and NotI. Lentiviral production and BV2 cells transduction were performed according to the manufacturer's protocol. Control cell line was generated by transducing BV2 cells with Lentivirus obtained from pCDH-CMV-MCS-EF1-Puro (empty vector). Validation of plasmids used in this study was performed by Western blotting.</t>
  </si>
  <si>
    <t>Murine microglial BV2 cells, primary mouse microglia, mouse astrocyte maintained with DMEM (Cellgro) supplemented with 10% FBS (low endotoxin, Hyclone) and penicillin/streptomycin (Invitrogen).  Adult microglia Purification: Cortex, striatum, and hippocampus were extracted and gently homogenized in staining buffer (HBSS (Life Technologies, 14175-095), 1% BSA, 1mM EDTA) on ice using a 2 ml polytetrafluoroethylene pestle (Wheaton), first in a 14 ml round-bottom tube (BD Falcon, 352059) and then in a 2 ml grinder chamber (Wheaton, 358029). Homogenates were filtered onto a 70 ?m cell strainer (BD Falcon, 352350) and centrifuged for 10 min at 400g. Cell pellets were resuspended in 6 ml of 37% isotonic Percoll (Sigma, P4937) and then underlayed with 5 ml of 70% isotonic Percoll in a 15ml centrifuge tube (Corning, 430790). Tubes were then centrifuged at 600g for 40 min at 18°C, with no acceleration or decelaration. Cells at the 37?70% Percoll interface were recovered and washed once in 15 ml HBSS. Cell were then incubated in staining buffer on ice with CD16/CD32 (eBioscience, clone 93) antibody for 25 min, and then with CD11b-PE (BioLegend 101208, clone M1/70) and CD45- Alexa488 (BioLegend 103122, clone 3-F11) antibodies for 30 min. Cells were then washed once and filtered onto a 40 ?m cell strainer (BD Falcon, 352340). Sorting was performed on a BD Influx cell sorter. Microglia were defined as singlets, CD11b+CD45Low events, and emcompassed 90-95% of all CD11b+ events. BMDM Isolation: Bone marrow was harvested and washed once with PBS, seeded/cultured in DMEM containing 20 % FCS, 30 % L-cell conditioned media (as source of macrophage colony stimulating factor, M-CSF), and 100 U/ml penicillin/streptomycin in non-tissue culture-treated petri dishes. After 6-8 days of culture, non-adherent cells were washed off with room temperature PBS and macrophages were obtained as a homogeneous population of adherent cells which were scraped and subsequently seeded onto tissue culture-treated petri dishes overnight in RPMI 1640 containing 10% FCS, 100 U/ml penicillin/streptomycin, and 10ng/ml M-CSF.'</t>
  </si>
  <si>
    <t>polyA RNA', 'genomic DNA'</t>
  </si>
  <si>
    <t>RNA was purified using RNeasy Mini Kit (Qiagen) and enriched for Poly(A)-RNA with MicroPoly(A) Purist Kit (Ambion). Subsequently, RNA was treated with TURBO DNase (Ambion), fragmented with RNA Fragmentation Reagents (Ambion) and purified by a P-30 column (Biorad).\nFragmented RNA was dephosphorylated with Antarctic phosphatase (New England Biolabs) heat inactivated and precipitated over-night. Poly(A)-tailing and cDNA synthesis was performed as previously described. For reverse transcription, oligos with custom barcodes (underlined) were used: 5′-Phos-CA/TG/AC/GT GATCGTCGGACTGTAGAACTCT/idSp/CAAGCAGAAGACGGCATACGATTTT TTTTTTTTTTTTTTTTVN-3′. Subsequently, exonuclease was used to remove the excess oligo. After heat-inactivation, RNA was hydrolyzed by alkaline treatment (100mM NaOH) and heat at 95°C for 25 min. The cDNA fragments of 50–150 nucleotides were purified on a denaturing Novex 10% polyacrylamide TBE-urea gel (Invitrogen). The recovered cDNA was circularized, linearized, amplified for 12 cycles, and gel purified as previously described. The library was sequenced on Illumina sequencers according to the manufacturer's instructions., '20x10^6 cells were crosslinked in Formaldehyde/PBS 1% for 10 min at RT. After quenching the reaction by adding 125mM glycine, cells were washed 2X with PBS and were centrifuged (8 min, 800g, 4°C). Cells were resuspended in swelling buffer (10mM HEPES/KOH pH 7.9, 85mM KCl, 1mM EDTA, 0.5% IGEPAL CA-630, 1X protease inhibitor cocktail (Roche), 1mM PMSF) for 5 min. Cells were spun down and resuspended in 500μl lysis buffer (50mM Tris- HCl pH 7.4, 1% SDS, 0.5% EmpigenBB, 10mM EDTA, 1X protease inhibitor cocktail (Roche), 1mM PMSF) and chromatin was sheared to an average DNA size of 300–400bp by administering 5 pulses of 10 sec duration at 10 W power output with 30 sec pause on ice using a Misonix 3000 sonicator. The lysate was cleared by centrifugation (5 min, 16000g, 4°C), and supernatant was diluted 2.5-fold with 750μl dilution buffer (20mM Tris-HCl pH 7.4, 100mM NaCl, 0.5% Triton X-100, 2mM EDTA, 1X protease inhibitor cocktail (Roche)). The diluted lysate was pre-cleared by rotating for 2h at 4°C with 120μl 50% rProtein A sepharose Fast Flow (GE Healthcare). The beads were discarded, and 1% of the supernatant were kept as ChIP input. The protein of interest was immunoprecipitated by rotating the supernatant with 2.5 μg antibody overnight at 4°C, then adding 50μl blocked rProtein A sepharose and rotating the sample for an additional 1h at 4°C. The beads were pelleted (2 min, 1000g, 4°C), the supernatant discarded, and the beads were transferred in 400μl wash buffer I (WBI) (20mM Tris-HCl pH 7.4, 150mM NaCl, 0.1% SDS, 1% Triton X-100, 2mM EDTA) into 0.45 μm filter cartridges (Ultrafree MC, Millipore), spun dry (1 minute, 2200g, 4°C), washed one more time with WBI, and twice each with WBII (20mM Tris-HCl pH 7.4, 500mM NaCl, 1% Triton X-100, 2mM EDTA), WBIII (10mM Tris-HCl pH 7.4, 250mM LiCl, 1% IGEPAL CA-630, 1% Na-deoxycholate, 1mM EDTA), and TE. Immunoprecipitated chromatin was eluted twice with 100 μl elution buffer each (100mM NaHCO3, 1% SDS) into fresh tubes for 20 min. Eluates were pooled, the Na+ concentration was adjusted to 300mM with 5M NaCl and crosslinks were reversed overnight at 65°C in a hybridization oven. The samples were sequentially incubated at 37°C for 2h each with 0.33mg/ml RNase A and 0.5mg/ml proteinase K. The DNA was isolated using the QiaQuick PCR purification kit (Qiagen).\nDNA from chromatin immunoprecipitation (10–50ng) was adapter-ligated and PCR amplified according to the manufacturer’s protocol (Illumina).'</t>
  </si>
  <si>
    <t>cell line: BV2; cell type: microglial; htt status: no Human Htt overexpression; expression construct: pCDH (empty); ', 'cell line: BV2; cell type: microglial; htt status: wildtype Human Htt overexpression; expression construct: Nwt (HTT wt); ', 'cell line: BV2; cell type: microglial; htt status: mutant Human Htt overexpression; expression construct: Nmu (HTT mutant); ', 'cell line: BV2; cell type: microglial; htt status: no Human Htt overexpression; chip antibody: H3K4me2 (Millipore 07-030); expression construct: pCDH (empty); ', 'cell line: BV2; cell type: microglial; htt status: wildtype Human Htt overexpression; chip antibody: H3K4me2 (Millipore 07-030); expression construct: Nwt (HTT wt); ', 'cell line: BV2; cell type: microglial; htt status: mutant Human Htt overexpression; chip antibody: H3K4me2 (Millipore 07-030); expression construct: Nmu (HTT mutant); ', 'cell line: BV2; cell type: microglial; htt status: no Human Htt overexpression; chip antibody: PU.1 (sc-352); expression construct: pCDH (empty); ', 'cell line: BV2; cell type: microglial; htt status: wildtype Human Htt overexpression; chip antibody: PU.1 (sc-352); expression construct: Nwt (HTT wt); ', 'cell line: BV2; cell type: microglial; htt status: mutant Human Htt overexpression; chip antibody: PU.1 (sc-352); expression construct: Nmu (HTT mutant); ', 'cell line: BV2; cell type: microglial; htt status: no Human Htt overexpression; chip antibody: CEBPa (sc-61); expression construct: pCDH (empty); ', 'cell line: BV2; cell type: microglial; htt status: wildtype Human Htt overexpression; chip antibody: CEBPa (sc-61); expression construct: Nwt (HTT wt); ', 'cell line: BV2; cell type: microglial; htt status: mutant Human Htt overexpression; chip antibody: CEBPa (sc-61); expression construct: Nmu (HTT mutant); ', 'cell line: BV2; cell type: microglial; htt status: no Human Htt overexpression; chip antibody: CEBPb (sc-150); expression construct: pCDH (empty); ', 'cell line: BV2; cell type: microglial; htt status: wildtype Human Htt overexpression; chip antibody: CEBPb (sc-150); expression construct: Nwt (HTT wt); ', 'cell line: BV2; cell type: microglial; htt status: mutant Human Htt overexpression; chip antibody: CEBPb (sc-150); expression construct: Nmu (HTT mutant); ', 'cell type: microglial; htt status: wildtype HTT Q7/7; ', 'cell type: microglial; htt status: mutant  HTT Q175/175; ', 'cell type: macrophages; htt status: wildtype HTT Q7/7; ', 'cell type: macrophages; htt status: mutant  HTT Q175/175; '</t>
  </si>
  <si>
    <t>GSE142066</t>
  </si>
  <si>
    <t>GPL19057</t>
  </si>
  <si>
    <t>Mouse brain transcriptome responses to inhaled nanoparticulate matter differed by sex and APOE in Nrf2-Nfkb interactions</t>
  </si>
  <si>
    <t>Source: '</t>
  </si>
  <si>
    <t>eLife</t>
  </si>
  <si>
    <t>7.551</t>
  </si>
  <si>
    <t>10.7554/eLife.54822</t>
  </si>
  <si>
    <t>Mouse brain transcriptome responses to inhaled nanoparticulate matter differed by sex and &amp;lt;i&amp;gt;APOE&amp;lt;/i&amp;gt; in &amp;lt;i&amp;gt;Nrf2-Nfkb&amp;lt;/i&amp;gt; interactions.</t>
  </si>
  <si>
    <t>The neurotoxicity of air pollution is undefined for sex and APOE alleles. These major risk factors of Alzheimer’s disease (AD) were examined in mice given chronic exposure to nPM, a nano-sized subfraction of urban air pollution. In the cerebral cortex, female mice had two-fold more genes responding to nPM than males. Transcriptomic responses to nPM had sex-APOE interactions in AD-relevant pathways. Only APOE3 mice responded to nPM in genes related to Abeta deposition and clearance (Vav2, Vav3, S1009a). Other responding genes included axonal guidance, inflammation (AMPK, NFKB, APK/JNK signaling), and antioxidant signaling (NRF2, HIF1A). Genes downstream of NFKB and NRF2 responded in opposite directions to nPM. Nrf2 knockdown in microglia augmented NFKB responses to nPM, suggesting a critical role of NRF2 in air pollution neurotoxicity. These findings give a rationale for epidemiologic studies of air pollution to consider sex interactions with APOE alleles and other AD-risk genes.</t>
  </si>
  <si>
    <t>Young C57BL/6J and ApoE-targeted replacement mice (ApoE-TR) were exposed chronically to nPM.</t>
  </si>
  <si>
    <t>ApoE-TR mouse: nPM exposure for 5 h/day, 3 days/week, for 15 weeks\nApoE-TR mouse: Filtered air exposure for 5 h/day, 3 days/week, for 15 weeks\nC57BL/6J mouse: nPM exposure for 5 h/day, 3 days/week, for 8 weeks\nC57BL/6J mouse: Filtered air exposure for 5 h/day, 3 days/week, for 8 weeks'</t>
  </si>
  <si>
    <t>RNA was extracted with TRIzol (Invitrogen) and RNAeasy Mini Kit (Qiagen) with DNase digestion.\nLibraries were made with the TRUseq Stranded mRNA Kit (Illumina) with 1 mg of RNA.'</t>
  </si>
  <si>
    <t>Sex: Male; genotype: E3; treatment: Ct; tissue: Cerebral Cortex; age (month): 6; srtain: ApoE-TR; ', 'Sex: Male; genotype: E4; treatment: Ct; tissue: Cerebral Cortex; age (month): 6; srtain: ApoE-TR; ', 'Sex: Female; genotype: E4; treatment: Ct; tissue: Cerebral Cortex; age (month): 6; srtain: ApoE-TR; ', 'Sex: Female; genotype: E3; treatment: Ct; tissue: Cerebral Cortex; age (month): 6; srtain: ApoE-TR; ', 'Sex: Male; genotype: E3; treatment: nPM; tissue: Cerebral Cortex; age (month): 6; srtain: ApoE-TR; ', 'Sex: Male; genotype: E4; treatment: nPM; tissue: Cerebral Cortex; age (month): 6; srtain: ApoE-TR; ', 'Sex: Female; genotype: E3; treatment: nPM; tissue: Cerebral Cortex; age (month): 6; srtain: ApoE-TR; ', 'Sex: Female; genotype: E4; treatment: nPM; tissue: Cerebral Cortex; age (month): 6; srtain: ApoE-TR; ', 'Sex: Female; genotype: Wt; treatment: Ct; tissue: Cerebral Cortex; age (month): 4; srtain: C57BL/6J; ', 'Sex: Male; genotype: Wt; treatment: Ct; tissue: Cerebral Cortex; age (month): 4; srtain: C57BL/6J; ', 'Sex: Female; genotype: Wt; treatment: nPM; tissue: Cerebral Cortex; age (month): 4; srtain: C57BL/6J; ', 'Sex: Male; genotype: Wt; treatment: nPM; tissue: Cerebral Cortex; age (month): 4; srtain: C57BL/6J; '</t>
  </si>
  <si>
    <t>GSE140974</t>
  </si>
  <si>
    <t>GPL24247</t>
  </si>
  <si>
    <t>Inducible cell-specific mouse models for paired epigenetic and transcriptomic studies of microglia and astroglia: LPS Experiment RNA-Seq Data</t>
  </si>
  <si>
    <t>Studies of neuroepigenetic mechanisms in health and disease are hindered by a lack of approaches to analyze both the transcriptome and epigenome of specific cell types isolated from the complex milieu of the CNS. Cell isolation by cell surface markers is complicated by preparation artifacts, changes in markers with experimental conditions, and lack of specific markers. This study validates a Nuclear Tagging and Translating Ribosome Affinity Purification (NuTRAP) approach with tamoxifen (Tam) inducible cell-type specific cre recombination to allow the parallel interrogation of the epigenome and the transcriptome in astrocytes (Aldh1l1-creERT2) or microglia (Cx3cr1-creERT2). The recombined NuTRAP construct labels, in a cell-type specific manner, nuclei (RanGAP1) with biotin and mCherry, and the ribosomes (L10a) with EGFP, enabling INTACT isolation of DNA and TRAP isolation of RNA. Validation experiments by flow cytometry and imaging demonstrate cell-type specific induction of the NuTRAP construct. Transcriptomic studies demonstrate isolation of highly enriched RNA by TRAP and oxidative bisulfite studies of INTACT-isolated DNA demonstrate differential DNA modification patterns in microglia and astrocytes. LPS administration in Cx3cr1 NuTRAP mice demonstrates that microglia-specific transcriptome and epigenome changes are revealed that cannot be detected with tissue-level samples. These experiments demonstrate that the NuTRAP approach can be applied to CNS cell populations and that INTACT approaches can be used to study DNA modifications. These results also provide an approach for generation and validation of NuTRAP neuroscience models crossed to any relevant cell-type specific cre line.</t>
  </si>
  <si>
    <t>1 Cre/NuTRAP lines (Cx3cr1-cre/Ert2+; NuTRAP+); 24 hrs after systemic LPS Challenge, RNA isolated from brain via TRAP methods- Input and Positive fractions; 4 PBS controls and 5 LPS experimental biological replicates</t>
  </si>
  <si>
    <t>At 3-4 weeks post-Tam treatment, Cx3cr1-cre/ERT2+; NuTRAP+ mice were systemically administered 5 mg/kg LPS31 (#L2262, 1 mg/ml stock solution; Millipore Sigma) or vehicle (PBS) by ip injection.'</t>
  </si>
  <si>
    <t>The purification of cell-specific RNA from brain tissue from Tam-induced Aldh1l1-cre/ERT2+; NuTRAP+ and Cx3cr1-cre/ERT2+; NuTRAP+ mice was achieved by following an established protocol, with slight modifications.11,50 For each mouse, a hemisected half-brain was minced into small pieces and homogenized in 2 ml ice-cold homogenization buffer (50 mM Tris, pH 7.4; 12 mM MgCl2; 100 mM KCl; 1% NP-40; 1 mg/mL sodium heparin; 1 mM DTT) supplemented with 100 ug/mL cycloheximide (#C4859-1ML, Millipore Sigma), 200 units/mL RNaseOUT™ Recombinant Ribonuclease Inhibitor (#10777019; Thermofisher), and 1X cOmplete™, EDTA-free Protease Inhibitor Cocktail (#11836170001; Millipore Sigma) with a glass dounce tissue grinder set (#D8938; 10 times with pestle A and 10 times with pestle B). Homogenate was transferred to a 2 mL round-bottom tube and centrifuged at 12,000 x g for 10 minutes at 4°C. After centrifugation, 100 uL of the supernatant was saved as input. The remaining supernatant was transferred to a 2 mL round-bottom tube and incubated with 5 ug/uL of anti-GFP antibody (ab290; Abcam) at 4°C with end-over-end rotation for one hour. Dynabeads™ Protein G for Immunoprecipitation (#10003D; Thermofisher) were washed three times in 1 mL ice-cold low-salt wash buffer (50mM Tris, pH 7.5; 12mM MgCl2; 100mM KCl; 1% NP-40; 100μg/ml cycloheximide; 1mM DTT). After removal of the last wash, the homogenate/antibody mixture was transferred to the 2 mL round-bottom tube containing the washed Protein-G Dynabeads and incubated at 4°C with end-over-end rotation for an additional two hours. Magnetic beads were collected using a DynaMag-2 magnet and the unbound- ribosomes and associated RNA saved as the “negative” fraction. Beads were then washed three times with 1 mL of high-salt wash buffer (50mM Tris, pH 7.5; 12mM MgCl2; 300mM KCl; 1% NP-40; 100μg/ml cycloheximide; 2mM DTT). Following the last wash, 350 uL of Buffer RLT (Qiagen) supplemented with 3.5 uL 2-β mercaptoethanol was added directly to the beads and incubated with mixing on a ThermoMixer (Eppendorf) for 10 minutes at room temperature. The beads were magnetically separated and the supernatant containing the target bead-bound ribosomes and associated RNA was transferred to a new tube. 350 uL of 100% ethanol was added to the tube (“positive” fraction) and then loaded onto an RNeasy MinElute column. RNA was isolated using RNeasy Mini Kit (#74104, Qiagen), according to manufacturer’s instructions. RNA was quantified with a Nanodrop 2000c spectrophotometer (Thermofisher Scientific) and its quality assessed by HSRNA screentape with a 2200 Tapestation analyzer (Agilent Technologies).\nThe NEBNext Ultra II Directional Library Prep Kit for Illumina (#NEBE7760L; New England Biolabs Inc., Ipswich, MA) was used on 25 ng of total RNA for the preparation of strand-specific sequencing libraries from each TRAP-isolated RNA sample (input, negative fraction, and positive fraction) and from conventionally isolated RNA samples from brain (tissue), according to manufacturer's instructions. Briefly, polyA containing mRNA was purified using oligo-dT attached magnetic beads. mRNA was chemically fragmented and cDNA synthesized. For strand-specificity, the incorporation of dUTP instead of dTTP in the second strand cDNA synthesis does not allow amplification past this dUTP with the polymerase. Following cDNA synthesis, each product underwent end repair process, the addition of a single ‘A’ base, and finally ligation of adapters. The cDNA products were further purified and enriched using PCR to make the final library for sequencing. Library sizing was performed with HS RNA ScreenTape (#5067-5579; Agilent Technologies) and libraries were quantified by qPCR (Kappa Biosystems, Inc., Wilmington, MA). The libraries for each sample were pooled at 4 nM concentration and sequenced using an Illumina NovaSeq 6000 system (SP PE150bp) at the Oklahoma Medical Research Foundation Genomics Facility.</t>
  </si>
  <si>
    <t>tissue: Brain; genotype: Cx3cr1-Cre/Ert2+; NuTRAP+; fraction: Input; animal number: 266; lps or pbs: LPS; Sex: female; library type: RNA Sequencing; library prep kit: NEBNext\xa0Ultra\xa0II Directional RNA Library Prep Kit for Illumina; ', 'tissue: Brain; genotype: Cx3cr1-Cre/Ert2+; NuTRAP+; fraction: Positive; animal number: 266; lps or pbs: LPS; Sex: female; library type: RNA Sequencing; library prep kit: NEBNext\xa0Ultra\xa0II Directional RNA Library Prep Kit for Illumina; ', 'tissue: Brain; genotype: Cx3cr1-Cre/Ert2+; NuTRAP+; fraction: Input; animal number: 267; lps or pbs: LPS; Sex: male; library type: RNA Sequencing; library prep kit: NEBNext\xa0Ultra\xa0II Directional RNA Library Prep Kit for Illumina; ', 'tissue: Brain; genotype: Cx3cr1-Cre/Ert2+; NuTRAP+; fraction: Positive; animal number: 267; lps or pbs: LPS; Sex: male; library type: RNA Sequencing; library prep kit: NEBNext\xa0Ultra\xa0II Directional RNA Library Prep Kit for Illumina; ', 'tissue: Brain; genotype: Cx3cr1-Cre/Ert2+; NuTRAP+; fraction: Input; animal number: 268; lps or pbs: PBS; Sex: female; library type: RNA Sequencing; library prep kit: NEBNext\xa0Ultra\xa0II Directional RNA Library Prep Kit for Illumina; ', 'tissue: Brain; genotype: Cx3cr1-Cre/Ert2+; NuTRAP+; fraction: Positive; animal number: 268; lps or pbs: PBS; Sex: female; library type: RNA Sequencing; library prep kit: NEBNext\xa0Ultra\xa0II Directional RNA Library Prep Kit for Illumina; ', 'tissue: Brain; genotype: Cx3cr1-Cre/Ert2+; NuTRAP+; fraction: Input; animal number: 270; lps or pbs: LPS; Sex: female; library type: RNA Sequencing; library prep kit: NEBNext\xa0Ultra\xa0II Directional RNA Library Prep Kit for Illumina; ', 'tissue: Brain; genotype: Cx3cr1-Cre/Ert2+; NuTRAP+; fraction: Positive; animal number: 270; lps or pbs: LPS; Sex: female; library type: RNA Sequencing; library prep kit: NEBNext\xa0Ultra\xa0II Directional RNA Library Prep Kit for Illumina; ', 'tissue: Brain; genotype: Cx3cr1-Cre/Ert2+; NuTRAP+; fraction: Input; animal number: 271; lps or pbs: LPS; Sex: female; library type: RNA Sequencing; library prep kit: NEBNext\xa0Ultra\xa0II Directional RNA Library Prep Kit for Illumina; ', 'tissue: Brain; genotype: Cx3cr1-Cre/Ert2+; NuTRAP+; fraction: Positive; animal number: 271; lps or pbs: LPS; Sex: female; library type: RNA Sequencing; library prep kit: NEBNext\xa0Ultra\xa0II Directional RNA Library Prep Kit for Illumina; ', 'tissue: Brain; genotype: Cx3cr1-Cre/Ert2+; NuTRAP+; fraction: Input; animal number: 272; lps or pbs: PBS; Sex: male; library type: RNA Sequencing; library prep kit: NEBNext\xa0Ultra\xa0II Directional RNA Library Prep Kit for Illumina; ', 'tissue: Brain; genotype: Cx3cr1-Cre/Ert2+; NuTRAP+; fraction: Positive; animal number: 272; lps or pbs: PBS; Sex: male; library type: RNA Sequencing; library prep kit: NEBNext\xa0Ultra\xa0II Directional RNA Library Prep Kit for Illumina; ', 'tissue: Brain; genotype: Cx3cr1-Cre/Ert2+; NuTRAP+; fraction: Input; animal number: 273; lps or pbs: PBS; Sex: male; library type: RNA Sequencing; library prep kit: NEBNext\xa0Ultra\xa0II Directional RNA Library Prep Kit for Illumina; ', 'tissue: Brain; genotype: Cx3cr1-Cre/Ert2+; NuTRAP+; fraction: Positive; animal number: 273; lps or pbs: PBS; Sex: male; library type: RNA Sequencing; library prep kit: NEBNext\xa0Ultra\xa0II Directional RNA Library Prep Kit for Illumina; ', 'tissue: Brain; genotype: Cx3cr1-Cre/Ert2+; NuTRAP+; fraction: Input; animal number: 506; lps or pbs: PBS; Sex: female; library type: RNA Sequencing; library prep kit: NEBNext\xa0Ultra\xa0II Directional RNA Library Prep Kit for Illumina; ', 'tissue: Brain; genotype: Cx3cr1-Cre/Ert2+; NuTRAP+; fraction: Positive; animal number: 506; lps or pbs: PBS; Sex: female; library type: RNA Sequencing; library prep kit: NEBNext\xa0Ultra\xa0II Directional RNA Library Prep Kit for Illumina; ', 'tissue: Brain; genotype: Cx3cr1-Cre/Ert2+; NuTRAP+; fraction: Input; animal number: 507; lps or pbs: LPS; Sex: female; library type: RNA Sequencing; library prep kit: NEBNext\xa0Ultra\xa0II Directional RNA Library Prep Kit for Illumina; ', 'tissue: Brain; genotype: Cx3cr1-Cre/Ert2+; NuTRAP+; fraction: Positive; animal number: 507; lps or pbs: LPS; Sex: female; library type: RNA Sequencing; library prep kit: NEBNext\xa0Ultra\xa0II Directional RNA Library Prep Kit for Illumina; '</t>
  </si>
  <si>
    <t>E-MTAB-5987</t>
  </si>
  <si>
    <t>mixed sample</t>
  </si>
  <si>
    <t>RNA-seq of coding RNA</t>
  </si>
  <si>
    <t>RNA-seq of rat microglia, mouse neurons and human astrocytes in co-culture, both in control conditions and challenged with LPS</t>
  </si>
  <si>
    <t>We investigated non-cell-autonomously regulated gene expression in microglia, neurons and astrocytes by co-culturing these cell types (derived from different mammalian species) together, and then separating the RNA-seq reads from each cell type/species in silico.</t>
  </si>
  <si>
    <t>cell type comparison design</t>
  </si>
  <si>
    <t>GSE127267</t>
  </si>
  <si>
    <t>ImmGen ULI RNA-seq data</t>
  </si>
  <si>
    <t>B cells', 'Stromal Cells', 'Dendritic cells', 'Granulocytes', 'Innate Lymphocytes', 'Stem Cells', 'Mast Cells', 'Macrophages', 'ab T cells', 'gd T cells', 'Macrophage', 'Dendritic Cell', 'Monocyte', 'Microglia', 'B Cell', 'NK Cell', 'T Cell', 'Neutrophils', 'Natural Killer cells', 'Natural Killer T cells', 'CD4 T Cells', 'CD8 T Cells', 'Regulatory T Cells', 'Monocytes', 'Eosinophil', 'Basophils', 'ab T Cell'</t>
  </si>
  <si>
    <t>10.1038/s41467-019-12348-6</t>
  </si>
  <si>
    <t>ImmGen report: sexual dimorphism in the immune system transcriptome.</t>
  </si>
  <si>
    <t>Primary RNAseq data from carefully sorted immunocyte populations, sequenced using ImmGen's SOP for 'ultra-low-input' population RNAseq (typically 500 to 1,000 cells) performed by Smartseq2.</t>
  </si>
  <si>
    <t>This Superseries is an umbrella for all datasets generated by ImmGen labs using a joint low-input population RNAseq protocol. The actual datasets that use this joint protocol are listed below. In practice, cell samples collected across ImmGen participating labs (or collaborating labs for OpenSource projects) are prepared to very high purity (2 rounds or more of cell sorting) using the ImmGen SOP (immgen.org; see below). After direct lysis, samples are frozen and shipped to the ImmGen Core team for common library construction and sequencing using ImmGen's standard RNA-seq (SmartSeq2) pipeline at the Broad Institute’s Technology Lab. After the final sort of 500 to 1,000 cells directly into 5ul lysis buffer (TCL Buffer (Qiagen) with 1% 2- Mercaptoethanol), Smart-seq2 libraries were prepared as previously described (Picelli et al., 2013; Picelli et al., 2014) with slight modifications. Briefly, total RNA was captured and purified on RNAClean XP beads (Beckman Coulter). Polyadenylated mRNA was then selected using an anchored oligo(dT) primer (5'AAGCAGTGGTATCAACGCAGAGTACT30VN-3') and converted to cDNA via reverse transcription. First strand cDNA was subjected to limited PCR amplification followed by Tn5 transposon based fragmentation using the Nextera XT DNA Library Preparation Kit (Illumina). Samples were then PCR amplified for 18 cycles using barcoded primers such that each sample carries a specific combination of eight base Illumina P5 and P7 barcodes and pooled together prior to Smart sequencing. Smart-seq paired-end sequencing was performed on an Illumina NextSeq500 using 2 x 25bp reads with no further trimming.</t>
  </si>
  <si>
    <t>None', 'Some organisms were treated with 1k or 10k IFN'</t>
  </si>
  <si>
    <t>6 week old C57BL/6J mice from the Jackson Laboratory (Bar Harbor, ME) housed in facility at least one week before harvesting cells', '5 week old C57BL/6J mice from the Jackson Laboratory (Bar Harbor, ME) housed in facility at least one week before harvesting cells'</t>
  </si>
  <si>
    <t>Extractions follow ImmGen standard operating protocol (available on https://www.immgen.org/). Briefly, organs are harvested at 9am on day of sort, perterbed as little as possible during preparation, and 1000 cells are double sorted into TCL buffer (Qiagen, Hilden, Germany) containing 1% BME.\nLibraries are constructed according to the standard protocol for Smart-seq2 (Picelli et al, 2013) at the Broad Techology Labs in Cambridge, MA', 'Extractions follow ImmGen standard operating protocol (available on https://www.immgen.org/). Briefly, organs are harvested aorund 9am on day of sort, perterbed as little as possible during preparation, and 1000 cells are double sorted into TCL buffer (Qiagen, Hilden, Germany) containing 1% BME.\nLibraries are constructed according to the standard protocol for Smart-seq2 (Picelli et al, 2013) at the Broad Techology Labs in Cambridge, MA'</t>
  </si>
  <si>
    <t>strain: C57BL/6J; age: 6 weeks old; sorting markers: CD19+Igm+TCRb-; tissue: Spleen; cell type: B cells; ', 'strain: C57BL/6J; age: 6 weeks old; sorting markers: CD19+CD45R+IgM+CD93-CD23+CD43-CD5-; tissue: Spleen; cell type: B cells; ', 'strain: C57BL/6J; age: 6 weeks old; sorting markers: CD93+IgM+CD19+CD43-HSA+; tissue: Bone Marrow; cell type: B cells; ', 'strain: C57BL/6J; age: 6 weeks old; sorting markers: CD19+B220+IgD-Fas+CD38-CXCR4hi CD86lo; tissue: Spleen; cell type: B cells; ', 'strain: C57BL/6J; age: 6 weeks old; sorting markers: CD19+B220+IgD-Fas+CD38-CXCR4lo CD86hi; tissue: Spleen; cell type: B cells; ', 'strain: C57BL/6J; age: 6 weeks old; sorting markers: CD19+B220+IgD-Fas-CD38+IgG+; tissue: Spleen; cell type: B cells; ', 'strain: C57BL/6J; age: 6 weeks old; sorting markers: CD19+CD45R+IgM++CD93-CD23-CD21/35++; tissue: Spleen; cell type: B cells; ', 'strain: C57BL/6J; age: 6 weeks old; sorting markers: sorted on GFPlo CD138+ MHCIIhi (dump: NK1.1- TCRb- Gr1- CD11b-); tissue: Spleen; cell type: B cells; ', 'strain: C57BL/6J; age: 6 weeks old; sorting markers: sorted on GFPhi CD138+ MHCIIlo (dump: NK1.1- TCRb- Gr1- CD11b-); tissue: Bone Marrow; cell type: B cells; ', 'strain: C57BL/6J; age: 6 weeks old; sorting markers: sorted on GFPhi CD138+ MHCIIlo (dump: NK1.1- TCRb- Gr1- CD11b-); tissue: Splenic; cell type: B cells; ', 'strain: C57BL/6J; age: 6 weeks old; sorting markers: CD19+CD45R+IgM++CD93+CD23-; tissue: Spleen; cell type: B cells; ', 'strain: C57BL/6J; age: 6 weeks old; sorting markers: CD19+CD45R+IgM++CD93+CD23+; tissue: Spleen; cell type: B cells; ', 'strain: C57BL/6J; age: 6 weeks old; sorting markers: CD19+CD45R+IgM+CD93+CD23+; tissue: Spleen; cell type: B cells; ', 'strain: C57BL/6J; age: 6 weeks old; sorting markers: CD19+CD45R+IgM++CD93-CD23-CD43+CD5-; tissue: Peritoneal Cavity; cell type: B cells; ', 'strain: C57BL/6J; age: 6 weeks old; sorting markers: CD45- CD31+ PDPN- PNAd+; tissue: Subcutaneous Lymph Node; cell type: Stromal Cells; ', 'strain: C57BL/6J; age: 6 weeks old; sorting markers: CD45+ MHCII+ CD11c+ CD8- CD4+; tissue: Splenic; cell type: Dendritic cells; ', 'strain: C57BL/6J; age: 6 weeks old; sorting markers: CD45+ MHCII+ CD11c+ CD8+ CD4-; tissue: Splenic; cell type: Dendritic cells; ', 'strain: C57BL/6J; age: 6 weeks old; sorting markers: CD45lo CD11b+; tissue: Splenic; cell type: Dendritic cells; ', 'strain: C57BL/6J; age: 6 weeks old; sorting markers: CD45-Ly51loMHC-IIhiEPCAMhi; tissue: Thymus; cell type: Stromal Cells; ', 'strain: C57BL/6J; age: 6 weeks old; sorting markers: CD45- CD31- CD35- MadCAM- PDPN+ CD140+; tissue: Subcutaneous Lymph Node; cell type: Stromal Cells; ', 'strain: C57BL/6J; age: 6 weeks old; sorting markers: CD11b+ Ly6G+; tissue: Bone Marrow; cell type: Granulocytes; ', 'strain: C57BL/6J; age: 6 weeks old; sorting markers: CD11b+ Ly6G+; tissue: Spleen; cell type: Granulocytes; ', 'strain: C57BL/6J; age: 6 weeks old; sorting markers: CD11b+ Ly6G+; tissue: Peritoneal Cavity; cell type: Granulocytes; ', 'strain: C57BL/6J; age: 6 weeks old; sorting markers: CD45- CD31- PDPN- ITGA7+; tissue: Subcutaneous Lymph Node; cell type: Stromal Cells; ', 'strain: C57BL/6J; age: 6 weeks old; sorting markers: CD45+ CD3-CD19-CD127+KLRG1+ ST2+; tissue: Small Intestine; cell type: Innate Lymphocytes; ', 'strain: C57BL/6J; age: 6 weeks old; sorting markers: CD45+ CD3-CD19-CD127+KLRG1+ ST2-; tissue: Small Intestine; cell type: Innate Lymphocytes; ', 'strain: C57BL/6J; age: 6 weeks old; sorting markers: CD45lo  CD3-CD19- NK1.1- Thy1+ NKp46- CCR6+; tissue: Lamina Propia; cell type: Innate Lymphocytes; ', 'strain: C57BL/6J; age: 6 weeks old; sorting markers: CD45lo CD3-CD19- NK1.1- Thy1+ NKp46- CCR6-; tissue: Lamina Propia; cell type: Innate Lymphocytes; ', 'strain: C57BL/6J; age: 6 weeks old; sorting markers: CD45lo  CD3-CD19- NK1.1- Thy1+ NKp46+ CCR6-; tissue: Lamina Propia; cell type: Innate Lymphocytes; ', 'strain: C57BL/6J; age: 6 weeks old; sorting markers: CD45- CD31+ PDPN+; tissue: Subcutaneous Lymph Node; cell type: Stromal Cells; ', 'strain: C57BL/6J; age: 6 weeks old; sorting markers: Lin-Sca1+ckit+CD135-CD150+CD48-CD34-; tissue: Bone Marrow; cell type: Stem Cells; ', 'strain: C57BL/6J; age: 6 weeks old; sorting markers: Lin-Sca1+ckit+CD135-CD150+CD48-CD34+; tissue: Bone Marrow; cell type: Stem Cells; ', 'strain: C57BL/6J; age: 6 weeks old; sorting markers: CD45+[CD11b-CD11c-][CD19-CD4-CD8-]CD117+FcEr1a+; tissue: Peritoneal Cavity; cell type: Mast Cells; ', 'strain: C57BL/6J; age: 6 weeks old; sorting markers: CD45+ CD11c+ SiglecF+; tissue: Lung; cell type: Macrophages; ', 'strain: C57BL/6J; age: 6 weeks old; sorting markers: F4/80+ICAM2+CD5-CD19-CD43-; tissue: Peritoneal Cavity; cell type: Macrophages; ', 'strain: C57BL/6J; age: 6 weeks old; sorting markers: Lin-Sca1+ckit+CD135-CD150-CD48+; tissue: Bone Marrow; cell type: Stem Cells; ', 'strain: C57BL/6J; age: 6 weeks old; sorting markers: Lin-Sca1+ckit+CD135+; tissue: Bone Marrow; cell type: Stem Cells; ', 'strain: C57BL/6J; age: 6 weeks old; sorting markers: CD3-CD19-NK1.1+ CD127-CD51-CD49a- DX5+CD11b+CD27-; tissue: Bone Marrow; cell type: Innate Lymphocytes; ', 'strain: C57BL/6J; age: 6 weeks old; sorting markers: CD3-CD19-NK1.1+ CD127-CD51-CD49a- DX5+CD11b+CD27-; tissue: Spleen; cell type: Innate Lymphocytes; ', 'strain: C57BL/6J; age: 6 weeks old; sorting markers: CD3-CD19-NK1.1+ CD127-CD51-CD49a- DX5+CD11b-CD27+; tissue: Bone Marrow; cell type: Innate Lymphocytes; ', 'strain: C57BL/6J; age: 6 weeks old; sorting markers: CD3-CD19-NK1.1+ CD127-CD51-CD49a- DX5+CD11b-CD27+; tissue: Spleen; cell type: Innate Lymphocytes; ', 'strain: C57BL/6J; age: 6 weeks old; sorting markers: CD3-CD19-NK1.1+ CD127-CD51-CD49a- DX5+CD11b+CD27+; tissue: Bone Marrow; cell type: Innate Lymphocytes; ', 'strain: C57BL/6J; age: 6 weeks old; sorting markers: CD3-CD19-NK1.1+ CD127-CD51-CD49a- DX5+CD11b+CD27+; tissue: Spleen; cell type: Innate Lymphocytes; ', 'strain: C57BL/6J; age: 6 weeks old; sorting markers: [CD19-Gr1-Ter119-TCRgd-]TCRbMedCD1dTetramer(alphaGalCer)+; tissue: Spleen; cell type: ab T cells; ', 'strain: C57BL/6J; age: 8 weeks old; sorting markers: [CD19-Gr1-Ter119-TCRgd-]TCRbMedCD1dTetramer(alphaGalCer)+; tissue: Spleen; cell type: ab T cells; ', 'strain: C57BL/6J; age: 6 weeks old; sorting markers: Lin-(CD4,CD8,CD11b,CD11c,CD19,TCRb,TCRgd,NK1.1,Gr1,Ter119)CD44hiCD117hiCD25-/lo; tissue: Thymus; cell type: ab T cells; ', 'strain: C57BL/6J; age: 6 weeks old; sorting markers: Lin-(CD4,CD8,CD11b,CD11c,CD19,TCRb,TCRgd,NK1.1,Gr1,Ter119)CD44hiCD117hiCD25hi; tissue: Thymus; cell type: ab T cells; ', 'strain: C57BL/6J; age: 6 weeks old; sorting markers: Lin-(CD4,CD8,CD11b,CD11c,CD19,TCRb,TCRgd,NK1.1,Gr1,Ter119)CD44hiCD117intCD25hi; tissue: Thymus; cell type: ab T cells; ', 'strain: C57BL/6J; age: 6 weeks old; sorting markers: Lin-(CD4,CD8,CD11b,CD11c,CD19,TCRb,TCRgd,NK1.1,Gr1,Ter119)CD44-CD25hi; tissue: Thymus; cell type: ab T cells; ', 'strain: C57BL/6J; age: 6 weeks old; sorting markers: LIN-CD93+CD117+IL7Ra+CD45R-; tissue: Bone Marrow; cell type: B cells; ', 'strain: C57BL/6J; age: 6 weeks old; sorting markers: LIN-CD93+CD117+IL7Ra+CD45R+; tissue: Bone Marrow; cell type: B cells; ', 'strain: C57BL/6J; age: 6 weeks old; sorting markers: CD93+IgM-CD19+CD43+HSA+; tissue: Bone Marrow; cell type: B cells; ', 'strain: C57BL/6J; age: 6 weeks old; sorting markers: Lin-Sca1+ckit+CD135-CD150-CD48-; tissue: Bone Marrow; cell type: Stem Cells; ', 'strain: C57BL/6J; age: 6 weeks old; sorting markers: CD4+CD8-TCRbhiCD62LhiCD44loCD25-Dump-; tissue: Spleen; cell type: ab T cells; ', 'strain: C57BL/6J; age: 6 weeks old; sorting markers: CD4+CD8-TCRbhi-Dump-; tissue: Spleen; cell type: ab T cells; ', 'strain: C57BL/6J; age: 6 weeks old; sorting markers: CD4+CD8-TCRbhiCD24int-Dump-; tissue: Thymus; cell type: ab T cells; ', 'strain: C57BL/6J; age: 6 weeks old; sorting markers: CD4-CD8+TCRbhiCD62LhiCD44loDump-; tissue: Spleen; cell type: ab T cells; ', 'strain: C57BL/6J; age: 6 weeks old; sorting markers: CD4-CD8+TCRbhiCD24int-Dump-; tissue: Thymus; cell type: ab T cells; ', 'strain: C57BL/6J; age: 6 weeks old; sorting markers: Lin-(CD4,CD8,CD11b,CD11c,CD19,TCRb,TCRgd,NK1.1,Gr1,Ter119)CD44-CD25-CD28+; tissue: Thymus; cell type: ab T cells; ', 'strain: C57BL/6J; age: 6 weeks old; sorting markers: SSCsmallCD4+CD8+TCRbloCD69-Dump-; tissue: Thymus; cell type: ab T cells; ', 'strain: C57BL/6J; age: 6 weeks old; sorting markers: CD4-CD8+TCR-/loCD24hi; tissue: Thymus; cell type: ab T cells; ', 'strain: C57BL/6J; age: 7 weeks old; sorting markers: CD8+CD45.1+CD4-MHCII-B220-Gr1-; tissue: Gut; cell type: ab T cells; ', 'strain: C57BL/6J; age: 7 weeks old; sorting markers: CD8+KLRG1-CD127+CD45.1+CD4-MHCII-B220-Gr1-Ter119-; tissue: Spleen; cell type: ab T cells; ', 'strain: C57BL/6J; age: 32 weeks old; sorting markers: CD8+CD44+CD62L+CD45.1+CD4-MHCII-B220-Gr1-Ter119-; tissue: Spleen; cell type: ab T cells; ', 'strain: C57BL/6J; age: 7 weeks old; sorting markers: CD4-CD8+TCRbhiCD62LhiCD44loDump-; tissue: Spleen; cell type: ab T cells; ', 'strain: C57BL/6J; age: 32 weeks old; sorting markers: CD8+KLRG1+CD127-CD45.1+CD4-MHCII-B220-Gr1-Ter119-; tissue: Spleen; cell type: ab T cells; ', 'strain: C57BL/6J; age: 6 weeks old; sorting markers: CD8+CD44-CD4-MHCII-B220-Gr1-Ter119-; tissue: Spleen; cell type: ab T cells; ', 'strain: C57BL/6J; age: 6 weeks old; sorting markers: TCRvg1.1+TCRd+CD24hiScart2-CD4-CD8-; tissue: Thymus; cell type: gd T cells; ', 'strain: C57BL/6J; age: 6 weeks old; sorting markers: TCRvg1.1+TCRd+CD24-CD27+CD4-CD8-; tissue: Lymph Node; cell type: gd T cells; ', 'strain: C57BL/6J; age: 6 weeks old; sorting markers: TCRvg2+TCRd+CD24hiScart2-CD4-CD8-; tissue: Thymus; cell type: gd T cells; ', 'strain: C57BL/6J; age: 6 weeks old; sorting markers: TCRvg2+TCRd+CD24-CD27+CD4-CD8-; tissue: Lymph Node; cell type: gd T cells; ', 'strain: C57BL/6J; age: 6 weeks old; sorting markers: TCRvg2+TCRd+CD24hiScart2+CD4-CD8-; tissue: Thymus; cell type: gd T cells; ', 'strain: C57BL/6J; age: 6 weeks old; sorting markers: TCRvg2+TCRd+CD24-CD27-CD4-CD8-; tissue: Lymph Node; cell type: gd T cells; ', 'strain: C57BL/6J; age: 6 weeks old; sorting markers: TCRd+CD3+CD24-CD4-CD8-; tissue: Spleen; cell type: gd T cells; ', 'strain: C57BL/6J; age: 6 weeks old; sorting markers: CD4+CD8-TCRbhiCD62LhiCD44loCD25hiDump-; tissue: Spleen; cell type: ab T cells; ', 'strain: C57BL/6J; age: 6 weeks old; sorting markers: Foxp3+CD4+TCRb+NrploDump; tissue: Colon; cell type: ab T cells; ', 'strain: C57BL/6J; age: 15 weeks old; sorting markers: CD45 CD11b CD64 MerTK LYVE-1 MHCII Dump channel; cell type: Macrophage; ', 'strain: C57BL/6J; age: 15 weeks old; sorting markers: F4/80  ICAM2; cell type: Macrophage; ', 'strain: C57BL/6J; age: 6 weeks old; sorting markers: F4/80+ ICAM2+ CD3- CD19- Ter119-; cell type: Macrophage; ', 'strain: C57BL/6J; age: E10.5 weeks old; sorting markers: c-kit+ CD41+ CD16/32+; cell type: Macrophage; ', 'strain: C57BL/6J; age: 6 weeks old; sorting markers: CD11b+ F4/80+; cell type: Macrophage; ', 'strain: Tnnt2-DTR  CCR2GFP  Flt3-Cre  Rosa26-tdTomato; age: 6 weeks old; sorting markers: F4/80+ICAM2+; cell type: Macrophage; ', 'strain: C57BL/6J; age: 6 weeks old; sorting markers: LiveDead-CD19-CD3e-NK1.1-GR1-CD11chiCD24+SIRPa-CD8a+XCR1-; cell type: Dendritic Cell; ', 'strain: C57BL/6J; age: 6 weeks old; sorting markers: LiveDead-CD19-CD3e-NK1.1-GR1-CD11chiCD24+SIRPa-CD8a+XCR1+; cell type: Dendritic Cell; ', 'strain: C57BL/6J; age: 6 weeks old; sorting markers: LiveDead-CD19-CD3e-NK1.1-GR1-CD11chiCD24+SIRPa-CD8a-XCR1-; cell type: Dendritic Cell; ', 'strain: C57BL/6J; age: 6 weeks old; sorting markers: LiveDead-CD19-CD3e-NK1.1-GR1-CD11chiCD24+SIRPa-CD8a-XCR1+; cell type: Dendritic Cell; ', 'strain: SiglecHCre x RosaLSLRFP; age: 6 weeks old; sorting markers: Aquadead- lin- Dump- CD64- CD11c high Bst2- CD11b+ CD8a- RFP-; cell type: Dendritic Cell; ', 'strain: SiglecHCre x RosaLSLRFP; age: 6 weeks old; sorting markers: Aquadead- lin- Dump- CD64- CD11c high Bst2- CD11b+ CD8a- RFP+; cell type: Dendritic Cell; ', 'strain: C57BL/6J; age: 6 weeks old; sorting markers: LiveDead-F4/80+ICAM-2+; cell type: Macrophage; ', 'strain: C57BL/6J; age: 6 weeks old; sorting markers: Lin-CD11c+MHCII+XCR1+SIRPa-; cell type: Dendritic Cell; ', 'strain: C57BL/6J; age: 6 weeks old; sorting markers: Lin-CD11c+MHCII+XCR1-SIRPa+; cell type: Dendritic Cell; ', 'strain: C57BL/6J; age: 6 weeks old; sorting markers: Lin-F4/80+CD64+; cell type: Macrophage; ', 'strain: C57BL/6J; age: 6 weeks old; sorting markers: F4/80+ ICAM2+; cell type: Macrophage; ', 'strain: C57BL/6J; age: 6 weeks old; sorting markers: CD45+ CD11b+ CD115+ ICAM2+ CD226-Ly-6C-; cell type: Macrophage; ', 'strain: C57BL/6J; age: 6 weeks old; sorting markers: CD45+ CD11b+ CD115+ CD36+ Ly-6Clo ICAM2- CD226-; cell type: Macrophage; ', 'strain: C57BL/6J; age: 6 weeks old; sorting markers: CD45+ CD11b+ CD115+ Ly-6C+ CD36lo ICAM2- CD226-; cell type: Monocyte; ', 'strain: C57BL/6J; age: 6 weeks old; sorting markers: CD45+ CD11b+ CD115+ Ly-6C+ ICAM2- CD226-; cell type: Monocyte; ', 'strain: C57BL/6J; age: 6 weeks old; sorting markers: CD45+ CD11b+ CD115+ Ly-6C+; cell type: Monocyte; ', 'strain: C57BL/6J; age: 8 weeks old; sorting markers: CD45+ CD11b+ CD115+ Ly-6C+; cell type: Monocyte; ', 'strain: C57BL/6J; age: 6 weeks old; sorting markers: LIN-CD11b-MHCII-CD11c+CD135+CD172aloSiglecH-Ly6C-; cell type: Dendritic Cell; ', 'strain: C57BL/6J; age: 8 weeks old; sorting markers: LIN-CD11b-MHCII-CD11c+CD135+CD172aloSiglecH-Ly6C-; cell type: Dendritic Cell; ', 'strain: C57BL/6J; age: 8 weeks old; sorting markers: LIN-CD11b-MHCII-CD11c+CD135+CD172aloSiglecH+-Ly6C-; cell type: Dendritic Cell; ', 'strain: C57BL/6J; age: 6 weeks old; sorting markers: LIN-CD11b-MHCII-CD11c+CD135+CD172aloSiglecH+Ly6C+; cell type: Dendritic Cell; ', 'strain: C57BL/6J; age: 6 weeks old; sorting markers: LIN-CD11b-MHCII-CD11c+CD135+CD172aloSiglecH+Ly6C-; cell type: Dendritic Cell; ', 'strain: C57BL/6J; age: 6 weeks old; sorting markers: LIN-CD11b-MHCII-CD11c+CD135+CD172aloSiglecH-Ly6C+; cell type: Dendritic Cell; ', 'strain: C57BL/6J; age: 2 embryonic weeks old; sorting markers: CD45+CD11b+F4/80+CD64+Ly6C-Ly6G-; cell type: Macrophage; ', 'strain: C57BL/6J; age: 1 weeks old; sorting markers: CD45+CD11b+F4/80+CD64+Ly6C-Ly6G-; cell type: Macrophage; ', 'strain: C57BL/6J; age: 2 embryonic weeks old; sorting markers: F4/80+CD102+; cell type: Macrophage; ', 'strain: C57BL/6J; age: 6 weeks old; sorting markers: CD102+F4/80+; cell type: Macrophage; ', 'strain: C57BL/6J; age: 1 weeks old; sorting markers: F4/80+CD102+; cell type: Macrophage; ', 'strain: C57BL/6J; age: 8 weeks old; sorting markers: CD45+ XCR1+ CD11c+ MHCII+; cell type: Dendritic Cell; ', 'strain: C57BL/6J; age: 8 weeks old; sorting markers: CD45+ CD172a+ CD11c+ MHCII+; cell type: Dendritic Cell; ', 'strain: C57BL/6J; age: 8 weeks old; sorting markers: 120g8+ CD11c(int) Ly6C+ MHCII+; cell type: Dendritic Cell; ', 'strain: C57BL/6J; age: 8 weeks old; sorting markers: Clec4F+ Tim4+ CD45+ F4/80+ CD64+; cell type: Macrophage; ', 'strain: C57BL/6J; age: 8 weeks old; sorting markers: Ly6Chi CD11b+ CD45+; cell type: Monocyte; ', 'strain: C57BL/6J; age: 8 weeks old; sorting markers: Ly6Cint CD11b+ CD11cint CD45+; cell type: Monocyte; ', 'strain: C57BL/6J; age: 10 weeks old; sorting markers: F4/80+  CD11c+  Siglec F+; cell type: Macrophage; ', 'strain: C57BL/6J; age: 10 weeks old; sorting markers: CD11b+  CD64+  Ly6C-  CD206+  MHCII-; cell type: Macrophage; ', 'strain: C57BL/6J; age: 10 weeks old; sorting markers: CD11b+  CD64+  Ly6C-  CD206+  MHCII+; cell type: Macrophage; ', 'strain: C57BL/6J; age: 10 weeks old; sorting markers: CD11b+  CD64+  Ly6C-  CD206-  MHCII+; cell type: Macrophage; ', 'strain: C57BL/6J; age: 10 weeks old; sorting markers: F4/80+  ICAM2+; cell type: Macrophage; ', 'strain: C57BL/6J; age: 10 weeks old; sorting markers: SSChi  F4/80+  CD11b+  Siglec F-; cell type: Macrophage; ', 'strain: C57BL/6J; age: 10 weeks old; sorting markers: CD11b+ CD64+  Ly6C+  MHCII+; cell type: Monocyte; ', 'strain: C57BL/6J; age: 10 weeks old; sorting markers: SSClo  F4/80+  CD11b+  Ly6C+; cell type: Monocyte; ', 'strain: Tnnt2-DTR  CCR2GFP  Flt3-Cre  Rosa26-tdTomato; age: 17 weeks old; sorting markers: CD45+CD64+Ly6CLMHCII+GFP+; cell type: Macrophage; ', 'strain: Tnnt2-DTR  CCR2GFP  Flt3-Cre  Rosa26-tdTomato; age: 17 weeks old; sorting markers: CD45+CD64+Ly6CLGFP-tdTomato-; cell type: Macrophage; ', 'strain: Tnnt2-DTR  CCR2GFP  Flt3-Cre  Rosa26-tdTomato; age: 17 weeks old; sorting markers: CD45+CD64+Ly6CLGFP-tdTomato+; cell type: Macrophage; ', 'strain: C57BL/6J; age: 17 weeks old; sorting markers: F4/80+ ICAM2+; cell type: Macrophage; ', 'strain: C57BL/6J; age: 17 weeks old; sorting markers: F4/80+ICAM2+; cell type: Macrophage; ', 'strain: Tnnt2-DTR  CCR2GFP  Flt3-Cre  Rosa26-tdTomato; age: 17 weeks old; sorting markers: CD45+CD64+Ly6CHGFP+; cell type: Monocyte; ', 'strain: Tnnt2-DTR  CCR2GFP  Flt3-Cre  Rosa26-tdTomato; age: 17 weeks old; sorting markers: CD45+CD64+Ly6CHGFP+; cell type: Macrophage; ', 'strain: C57BL/6J; age: 8 weeks old; sorting markers: CD45+ CD11blo CD64+ CD169+ MHCII+ F4/80+; cell type: Macrophage; ', 'strain: C57BL/6J; age: 8 weeks old; sorting markers: CD45lo CD11b+; cell type: Macrophage; ', 'strain: C57BL/6J; age: 8 weeks old; sorting markers: CD45+ CD11b+ MHCII+ F4/80hi Lin- Ly6G-; cell type: Macrophage; ', 'strain: C57BL/6J; age: 8 weeks old; sorting markers: ICAM2+ F4/80+; cell type: Macrophage; ', 'strain: C57BL/6J; age: 8 weeks old; sorting markers: CD45+ lin- PI- SiglecF- MHCII+ CD11c+ CD24+ CD103+ CD11b-; cell type: Dendritic Cell; ', 'strain: C57BL/6J; age: 8 weeks old; sorting markers: CD45+ lin- PI- SiglecF- MHCII+ CD11c+ CD24+ CD103- CD11b+; cell type: Dendritic Cell; ', 'strain: C57BL/6J; age: 8 weeks old; sorting markers: CD45+ MHCII+ CD11c+ CD8+ CD4-; cell type: Dendritic Cell; ', 'strain: C57BL/6J; age: 8 weeks old; sorting markers: CD45+ lin- PI- MHCIIhi CD11c+ CD103+ CD11b-; cell type: Dendritic Cell; ', 'strain: C57BL/6J; age: 8 weeks old; sorting markers: CD45+ lin- PI- MHCIIhi CD11c+ CD103- CD11b+; cell type: Dendritic Cell; ', 'strain: C57BL/6J; age: 8 weeks old; sorting markers: CD45+ lin- PI- MHCII+ CD11chi CD8- CD11b+; cell type: Dendritic Cell; ', 'strain: C57BL/6J; age: 8 weeks old; sorting markers: CD45+ lin- PI- MHCII+ CD11chi CD8+ CD11b-; cell type: Dendritic Cell; ', 'strain: C57BL/6J; age: 8 weeks old; sorting markers: CD45+ Ly6G- SiglecF+ CD11c+; cell type: Macrophage; ', 'strain: C57BL/6J; age: 8 weeks old; sorting markers: CD45+ SiglecF+ CD11c+; cell type: Macrophage; ', 'strain: C57BL/6J; age: 8 weeks old; sorting markers: lin- PI- CD45int CD11b+; cell type: Microglia; ', 'strain: C57BL/6J; age: 8 weeks old; sorting markers: CD45+ CD3- B220- CD11b+ Ly6C- Cx3cr1+; cell type: Monocyte; ', 'strain: C57BL/6J; age: 8 weeks old; sorting markers: CD45+ Ly6G- SiglecF- F4/80+ Ly6C- CD11b+ Cx3cr1+; cell type: Monocyte; ', 'strain: C57BL/6J; age: 8 weeks old; sorting markers: CD45+ CD3- B220- CD11b+ Ly6C+; cell type: Monocyte; ', 'strain: C57BL/6J; age: 8 weeks old; sorting markers: CD45+ Ly6G- SiglecF- F4/80+ Ly6C+ CD11b+; cell type: Monocyte; ', 'strain: C57BL/6J; age: 7 weeks old; sorting markers: PI- (CD3/CD19/NK1.1/Ly6G)- CD11c+ MHC+ CD8a+; cell type: Dendritic Cell; ', 'strain: C57BL/6J; age: 7 weeks old; sorting markers: PI- (CD3/CD19/NK1.1/Ly6G)- CD11c+ MHC+ CD8a- CD103- CD11b+; cell type: Dendritic Cell; ', 'strain: C57BL/6J; age: 7 weeks old; sorting markers: PI- (CD3/CD19/NK1.1/Ly6G)- CD11c+ MHC+ CD8a- CD103+ CD11b+; cell type: Dendritic Cell; ', 'strain: C57BL/6J; age: 7 weeks old; sorting markers: PI- (CD3/CD19/NK1.1/Ly6G)- CD11c+ MHC+ CD8a- CD103- CD11b-; cell type: Dendritic Cell; ', 'strain: C57BL/6J; age: 7 weeks old; sorting markers: CD102+ F4/80+; cell type: Macrophage; ', 'strain: C57BL/6J; age: 25 weeks old; sorting markers: CD11b+ CD115+ MHCII+ CD226+; cell type: Macrophage; ', 'strain: C57BL/6J; age: 25 weeks old; sorting markers: CD115+CD11b+F4/80+CD102+MHCIIloCD226-; cell type: Macrophage; ', 'strain: C57BL/6J; age: 25 weeks old; sorting markers: CD19-Ly6G-CD115- CD45+CD11bloF4/80+MerTK+CD64+; cell type: Macrophage; ', 'strain: C57BL/6J; age: 25 weeks old; sorting markers: CD45+ CD11b+ MerTK+ CD64+ F4/80+; cell type: Macrophage; ', 'strain: C57BL/6J; age: 25 weeks old; sorting markers: CD45+ CD11b+ CD64+ F4/80+ Lyve1+; cell type: Macrophage; ', 'strain: C57BL/6J; age: 25 weeks old; sorting markers: CD45+ CD11blo CD64+ CD11c+ SiglecF+; cell type: Macrophage; ', 'strain: C57BL/6J; age: 25 weeks old; sorting markers: CD45+CX3CR1gfp+CD64+; cell type: Macrophage; ', 'strain: C57BL/6J; age: 25 weeks old; sorting markers: CD19-CD3-Ly6G-CD45loCD11b+ CD64+ F4/80loCD206-; cell type: Microglia; ', 'strain: C57BL/6J; age: 25 weeks old; sorting markers: CD45lo F4/80lo CD206lo CD11b+ CD64+; cell type: Macrophage; ', 'strain: C57BL/6J; age: 25 weeks old; sorting markers: CD115+CD11b+F4/80loCD102loMHCII+CD226+; cell type: Macrophage; ', 'strain: C57BL/6J; age: 25 weeks old; sorting markers: 45lo, Cx3cr1+, 64+; cell type: Microglia; ', 'strain: C57BL/6J; age: 25 weeks old; sorting markers: B220-CD3-Ly6G-CD45+CD115+CD11b+Ly6C-; cell type: Monocyte; ', 'strain: C57BL/6J; age: 25 weeks old; sorting markers: B220-CD3-Ly6G-CD45+CD115+CD11b+Ly6C+; cell type: Monocyte; ', 'strain: C57BL/6J; age: 6 weeks old; sorting markers: live  single  B220-  Ly6C-  F480+  CD11b+  CD64+  Tim4-; cell type: Macrophage; ', 'strain: C57BL/6J; age: 6 weeks old; sorting markers: live  single  B220-  Ly6C-  F480+  CD11b+  CD64+  Tim4+; cell type: Macrophage; ', 'strain: C57BL/6J; age: 25 weeks old; sorting markers: live  single  F480+ ICAM2+; cell type: Macrophage; ', 'strain: C57BL/6J; age: 6 weeks old; tissue: Spleen; sorting markers: CD19+TCRB-CD93-CD23+CD43-CD5-; cell type: B Cell; ', 'strain: C57BL/6J; age: 6 weeks old; tissue: Peritoneal Cavity; sorting markers: ICAM2+F4/80+; cell type: Macrophage; ', 'strain: C57BL/6J; age: 6 weeks old; tissue: Spleen; sorting markers: ICAM2+F4/80+; cell type: Macrophage; ', 'strain: C57BL/6J; age: 7 weeks old; tissue: Spleen; sorting markers: CD19-CD8-TER119-GR1-TCRB-NK1.1+; cell type: NK Cell; ', 'strain: C57BL/6J; age: 6 weeks old; tissue: Spleen; sorting markers: CD19-TCRB+CD4+CD8-CD62Lhi; cell type: T Cell; ', 'strain: C57BL/6J; age: 6 weeks old; tissue: Spleen; sorting markers: CD19-CD8-TER119-GR1-TCRB-TCRgd+; cell type: T Cell; ', 'gender: female; tissue: Spleen; strain: C57BL/6J; age: 6 weeks old; sorting markers: CD19+ IgM+TCRb-; cell type: B cells; ', 'gender: male; tissue: Spleen; strain: C57BL/6J; age: 6 weeks old; sorting markers: CD19+ IgM+TCRb-; cell type: B cells; ', 'gender: female; tissue: Peritoneal Cavity; strain: C57BL/6J; age: 6 weeks old; sorting markers: CD19+ CD43+ CD5+; cell type: B cells; ', 'gender: male; tissue: Peritoneal Cavity; strain: C57BL/6J; age: 6 weeks old; sorting markers: CD19+ CD43+ CD5+; cell type: B cells; ', 'gender: female; tissue: Spleen; strain: C57BL/6J; age: 6 weeks old; sorting markers: CD11c+ MHC2+ Flt3+; cell type: Dendritic cells; ', 'gender: male; tissue: Spleen; strain: C57BL/6J; age: 6 weeks old; sorting markers: CD11c+ MHC2+ Flt3+; cell type: Dendritic cells; ', 'gender: female; tissue: Spleen; strain: C57BL/6J; age: 6 weeks old; sorting markers: Ly6G+; cell type: Neutrophils; ', 'gender: male; tissue: Spleen; strain: C57BL/6J; age: 6 weeks old; sorting markers: Ly6G+; cell type: Neutrophils; ', 'gender: female; tissue: Peritoneal Cavity; strain: C57BL/6J; age: 6 weeks old; sorting markers: F4/80+ ICAM2+; cell type: Macrophages; ', 'gender: male; tissue: Peritoneal Cavity; strain: C57BL/6J; age: 6 weeks old; sorting markers: F4/80+ ICAM2+; cell type: Macrophages; ', 'gender: female; tissue: Spleen; strain: C57BL/6J; age: 6 weeks old; sorting markers: NK1.1+ TCRB-; cell type: Natural Killer cells; ', 'gender: male; tissue: Spleen; strain: C57BL/6J; age: 6 weeks old; sorting markers: NK1.1+ TCRB-; cell type: Natural Killer cells; ', 'gender: female; tissue: Spleen; strain: C57BL/6J; age: 6 weeks old; sorting markers: NK1.1+ TCRB+; cell type: Natural Killer T cells; ', 'gender: male; tissue: Spleen; strain: C57BL/6J; age: 6 weeks old; sorting markers: NK1.1+ TCRB+; cell type: Natural Killer T cells; ', 'gender: female; tissue: Spleen; strain: C57BL/6J; age: 6 weeks old; sorting markers: TCRB+ CD4+; cell type: ab T cells; ', 'gender: male; tissue: Spleen; strain: C57BL/6J; age: 6 weeks old; sorting markers: TCRB+ CD4+; cell type: ab T cells; ', 'gender: female; tissue: Spleen; strain: C57BL/6J; age: 6 weeks old; sorting markers: TCRB+ CD8+; cell type: ab T cells; ', 'gender: male; tissue: Spleen; strain: C57BL/6J; age: 6 weeks old; sorting markers: TCRB+ CD8+; cell type: ab T cells; ', 'gender: female; tissue: Spleen; strain: C57BL/6J; age: 6 weeks old; sorting markers: TCRgd+ TCRB-; cell type: gd T cells; ', 'gender: male; tissue: Spleen; strain: C57BL/6J; age: 6 weeks old; sorting markers: TCRgd+ TCRB-; cell type: gd T cells; ', 'gender: female; tissue: Spleen; strain: C57BL/6J; age: 6 weeks old; sorting markers: TCRB+ CD4+ CD25+; cell type: ab T cells; ', 'gender: male; tissue: Spleen; strain: C57BL/6J; age: 6 weeks old; sorting markers: TCRB+ CD4+ CD25+; cell type: ab T cells; ', 'gender: female; tissue: Spleen; strain: C57BL/6J; age: 6 weeks old; sorting markers: ICAM2+F4/80+; cell type: Macrophages; ', 'gender: male; tissue: Spleen; strain: C57BL/6J; age: 6 weeks old; sorting markers: TCRB-MHCIIint-F4/80hi; cell type: Macrophages; ', 'gender: male; tissue: CNS; strain: C57BL/6J; age: 8 weeks old; sorting markers: lin- PI- CD45int CD11b+; cell type: Microglia; ', 'gender: female; tissue: CNS; strain: C57BL/6J; age: 8 weeks old; sorting markers: lin- PI- CD45int CD11b+; cell type: Microglia; ', 'gender: female; tissue: Peritoneal Cavity; strain: C57BL/6J; age: 17 months old; sorting markers: F4/80+ ICAM2+; cell type: B cells; ', 'gender: male; tissue: Peritoneal Cavity; strain: C57BL/6J; age: 20 months old; sorting markers: F4/80+ ICAM2+; cell type: B cells; ', 'gender: female; tissue: Peritoneal Cavity; strain: C57BL/6J; age: 2 months old; sorting markers: F4/80+ ICAM2+; cell type: B cells; ', 'gender: male; tissue: Peritoneal Cavity; strain: C57BL/6J; age: 2 months old; sorting markers: F4/80+ ICAM2+; cell type: B cells; ', 'gender: female; tissue: Peritoneal Cavity; strain: C57BL/6J; age: 6 months old; sorting markers: F4/80+ ICAM2+; cell type: B cells; ', 'gender: male; tissue: Peritoneal Cavity; strain: C57BL/6J; age: 6 months old; sorting markers: F4/80+ ICAM2+; cell type: B cells; ', 'gender: female; tissue: Spleen; strain: C57BL/6J; age: 17 months old; sorting markers: CD19+ CD43+ CD5+; cell type: B cells; ', 'gender: male; tissue: Spleen; strain: C57BL/6J; age: 20 months old; sorting markers: CD19+ CD43+ CD5+; cell type: B cells; ', 'gender: female; tissue: Spleen; strain: C57BL/6J; age: 2 months old; sorting markers: CD19+ CD43+ CD5+; cell type: B cells; ', 'gender: male; tissue: Spleen; strain: C57BL/6J; age: 2 months old; sorting markers: CD19+ CD43+ CD5+; cell type: B cells; ', 'gender: female; tissue: Spleen; strain: C57BL/6J; age: 6 months old; sorting markers: CD19+ CD43+ CD5+; cell type: B cells; ', 'gender: male; tissue: Spleen; strain: C57BL/6J; age: 6 months old; sorting markers: CD19+ CD43+ CD5+; cell type: B cells; ', 'gender: female; tissue: Spleen; strain: C57BL/6J; age: 17 months old; sorting markers: CD11c+ MHCII+ Flt3+; cell type: Dendritic cells; ', 'gender: male; tissue: Spleen; strain: C57BL/6J; age: 20 months old; sorting markers: CD11c+ MHCII+ Flt3+; cell type: Dendritic cells; ', 'gender: female; tissue: Spleen; strain: C57BL/6J; age: 2 months old; sorting markers: CD11c+ MHCII+ Flt3+; cell type: Dendritic cells; ', 'gender: male; tissue: Spleen; strain: C57BL/6J; age: 2 months old; sorting markers: CD11c+ MHCII+ Flt3+; cell type: Dendritic cells; ', 'gender: female; tissue: Spleen; strain: C57BL/6J; age: 6 months old; sorting markers: CD11c+ MHCII+ Flt3+; cell type: Dendritic cells; ', 'gender: male; tissue: Spleen; strain: C57BL/6J; age: 6 months old; sorting markers: CD11c+ MHCII+ Flt3+; cell type: Dendritic cells; ', 'gender: female; tissue: Spleen; strain: C57BL/6J; age: 17 months old; sorting markers: Ly-6G+; cell type: Neutrophils; ', 'gender: male; tissue: Spleen; strain: C57BL/6J; age: 20 months old; sorting markers: Ly-6G+; cell type: Neutrophils; ', 'gender: female; tissue: Spleen; strain: C57BL/6J; age: 2 months old; sorting markers: Ly-6G+; cell type: Neutrophils; ', 'gender: male; tissue: Spleen; strain: C57BL/6J; age: 2 months old; sorting markers: Ly-6G+; cell type: Neutrophils; ', 'gender: female; tissue: Spleen; strain: C57BL/6J; age: 6 months old; sorting markers: Ly-6G+; cell type: Neutrophils; ', 'gender: male; tissue: Spleen; strain: C57BL/6J; age: 6 months old; sorting markers: Ly-6G+; cell type: Neutrophils; ', 'gender: female; tissue: Peritoneal Cavity; strain: C57BL/6J; age: 17 months old; sorting markers: CD19+ IgM+ TCRB-; cell type: Macrophages; ', 'gender: male; tissue: Peritoneal Cavity; strain: C57BL/6J; age: 20 months old; sorting markers: CD19+ IgM+ TCRB-; cell type: Macrophages; ', 'gender: female; tissue: Peritoneal Cavity; strain: C57BL/6J; age: 2 months old; sorting markers: CD19+ IgM+ TCRB-; cell type: Macrophages; ', 'gender: male; tissue: Peritoneal Cavity; strain: C57BL/6J; age: 2 months old; sorting markers: CD19+ IgM+ TCRB-; cell type: Macrophages; ', 'gender: female; tissue: Peritoneal Cavity; strain: C57BL/6J; age: 6 months old; sorting markers: CD19+ IgM+ TCRB-; cell type: Macrophages; ', 'gender: male; tissue: Peritoneal Cavity; strain: C57BL/6J; age: 6 months old; sorting markers: CD19+ IgM+ TCRB-; cell type: Macrophages; ', 'gender: female; tissue: Spleen; strain: C57BL/6J; age: 17 months old; sorting markers: NK1.1+ TCRB-; cell type: Natural Killer cells; ', 'gender: male; tissue: Spleen; strain: C57BL/6J; age: 20 months old; sorting markers: NK1.1+ TCRB-; cell type: Natural Killer cells; ', 'gender: female; tissue: Spleen; strain: C57BL/6J; age: 2 months old; sorting markers: NK1.1+ TCRB-; cell type: Natural Killer cells; ', 'gender: male; tissue: Spleen; strain: C57BL/6J; age: 2 months old; sorting markers: NK1.1+ TCRB-; cell type: Natural Killer cells; ', 'gender: female; tissue: Spleen; strain: C57BL/6J; age: 6 months old; sorting markers: NK1.1+ TCRB-; cell type: Natural Killer cells; ', 'gender: male; tissue: Spleen; strain: C57BL/6J; age: 6 months old; sorting markers: NK1.1+ TCRB-; cell type: Natural Killer cells; ', 'gender: female; tissue: Spleen; strain: C57BL/6J; age: 17 months old; sorting markers: NK1.1+ TCRB+; cell type: Natural Killer T cells; ', 'gender: male; tissue: Spleen; strain: C57BL/6J; age: 20 months old; sorting markers: NK1.1+ TCRB+; cell type: Natural Killer T cells; ', 'gender: female; tissue: Spleen; strain: C57BL/6J; age: 2 months old; sorting markers: NK1.1+ TCRB+; cell type: Natural Killer T cells; ', 'gender: male; tissue: Spleen; strain: C57BL/6J; age: 2 months old; sorting markers: NK1.1+ TCRB+; cell type: Natural Killer T cells; ', 'gender: female; tissue: Spleen; strain: C57BL/6J; age: 6 months old; sorting markers: NK1.1+ TCRB+; cell type: Natural Killer T cells; ', 'gender: male; tissue: Spleen; strain: C57BL/6J; age: 6 months old; sorting markers: NK1.1+ TCRB+; cell type: Natural Killer T cells; ', 'gender: female; tissue: Spleen; strain: C57BL/6J; age: 17 months old; sorting markers: TCRB+ CD4+; cell type: CD4 T Cells; ', 'gender: male; tissue: Spleen; strain: C57BL/6J; age: 20 months old; sorting markers: TCRB+ CD4+; cell type: CD4 T Cells; ', 'gender: female; tissue: Spleen; strain: C57BL/6J; age: 2 months old; sorting markers: TCRB+ CD4+; cell type: CD4 T Cells; ', 'gender: male; tissue: Spleen; strain: C57BL/6J; age: 2 months old; sorting markers: TCRB+ CD4+; cell type: CD4 T Cells; ', 'gender: female; tissue: Spleen; strain: C57BL/6J; age: 6 months old; sorting markers: TCRB+ CD4+; cell type: CD4 T Cells; ', 'gender: male; tissue: Spleen; strain: C57BL/6J; age: 6 months old; sorting markers: TCRB+ CD4+; cell type: CD4 T Cells; ', 'gender: female; tissue: Spleen; strain: C57BL/6J; age: 17 months old; sorting markers: TCRB+ CD8+; cell type: CD8 T Cells; ', 'gender: male; tissue: Spleen; strain: C57BL/6J; age: 20 months old; sorting markers: TCRB+ CD8+; cell type: CD8 T Cells; ', 'gender: female; tissue: Spleen; strain: C57BL/6J; age: 2 months old; sorting markers: TCRB+ CD8+; cell type: CD8 T Cells; ', 'gender: male; tissue: Spleen; strain: C57BL/6J; age: 2 months old; sorting markers: TCRB+ CD</t>
  </si>
  <si>
    <t>GSE122766</t>
  </si>
  <si>
    <t>Engrafted parenchymal brain macrophages differ from microglia in transcriptome, chromatin landscape and response to challenge (RNA-Seq)</t>
  </si>
  <si>
    <t>10.1038/s41467-018-07548-5</t>
  </si>
  <si>
    <t>Engrafted parenchymal brain macrophages differ from microglia in transcriptome, chromatin landscape and response to challenge.</t>
  </si>
  <si>
    <t>Microglia are yolk sac-derived macrophages residing in the parenchyma of brain and spinal cord, where they interact with neurons and other glial cells by constantly probing their surroundings with dynamic extensions. After different conditioning paradigms and bone marrow (BM) or hematopoietic stem cell (HSC) transplantation, graft-derived cells seed the brain and persistently contribute to the parenchymal brain macrophage compartment. Here we establish that graft-derived macrophages acquire, over time, microglia characteristics, including ramified morphology, longevity, radio-resistance and clonal expansion. However, even after prolonged CNS residence, transcriptomes and chromatin accessibility landscapes of engrafted, BM-derived macrophages remain distinct from yolk sac-derived host microglia. Furthermore, engrafted BM-derived cells display discrete responses to peripheral endotoxin challenge, as compared to host microglia. In human HSC transplant recipients, engrafted cells also remain distinct from host microglia, extending our finding to clinical settings. Collectively, our data emphasize the molecular and functional heterogeneity of parenchymal brain macrophages and highlight potential clinical implications for HSC gene therapies aimed to ameliorate lysosomal storage disorders, microgliopathies or general monogenic immuno-deficiencies.</t>
  </si>
  <si>
    <t>overall there are 28 samples, from total of 2 experiments. in each experiment there were at least 3 biological repeats (3 individual mice). Sorting of the CD45.1 and CD45.2 populations were performed from the same animal. Animals were either injected with LPS (2.5 mg/kg) or untreated.</t>
  </si>
  <si>
    <t>Mice were irradiated (950 cGy) and transffered with a donor BM. After either 3.5 or 9 months, mice were injected with 2.5 mg/kg LPS or not injected, and were scrificed after 12 hours.'</t>
  </si>
  <si>
    <t>Mice were anesthetized with Pental (1:2 in PBS) and were perfused with PBS. Brains were dissected, crudely chopped and incubated for 20 min at 37°C in a 1 ml HBSS solution containing 2% BSA, 1 mg/ml Collagenase D (Sigma) and 50µg/ml DNase1 (Sigma). Next, the homogenates were filtered through a 150μm mesh, washed with cold FACS buffer (2% FCS, 1mM EDTA in PBS-/-) and centrifuged at 2200 RPM, at 4°C, for 5 min. For the enrichment of microglia, the cell pellet was re-suspended with 3ml of 40% percoll solution and centrifuged at 2200 RPM, no acceleration and breaks, at RT for 15 min. Next, the cell pellet was resuspended, passed through 80µm mesh, washed with 5ml FACS buffer and centrifuged at 1400 RPM at 4°C for 5 min, followed by antibody (Ab) labeling and flow cytometry analysis.\n10,000 microglia cells were sorted into 40μl of Lysis Buffer (Life Technologies) and stored at -80°C. mRNA was captured with Dynabeads oligo(dT) (Life Technologies) according to manufacturer’s guidelines. for library construction we used a derivation of MARS-seq as described (Jaitin et\xa0al., 2014).'</t>
  </si>
  <si>
    <t>strain: C57BL/6J; genotype: WT; organ: Brain; '</t>
  </si>
  <si>
    <t>GSE122108</t>
  </si>
  <si>
    <t>ImmGen ULI: OpenSource Mononuclear Phagocytes Project</t>
  </si>
  <si>
    <t>Macrophage', 'Dendritic Cell', 'Monocyte', 'Microglia'</t>
  </si>
  <si>
    <t>Primary RNASeq data for progenitor, resident, and stimulated (C.alb, LPS, injury, APAP+ starved overnight and pIC) mononuclear phagocytes from fourteen organs.</t>
  </si>
  <si>
    <t>RNASeq data for over 400 samples comprising of 130 populations submitted by 16 labs (both non-ImmGen and ImmGen labs) from 8 locations around the world for ImmGen OpenSource Mononuclear Project. Samples were sorted in these facilities using ImmGen’s stringent ULI protocol and shipped to one location for library preparation and sequencing. Contributor: Immunological Genome Project Consortium</t>
  </si>
  <si>
    <t>6 week old C57BL/6J mice from the Jackson Laboratory (Bar Harbor, ME) housed in facility at least one week before harvesting cells'</t>
  </si>
  <si>
    <t>Extractions follow ImmGen standard operating protocol (available on https://www.immgen.org/). Briefly, organs are harvested at 9am on day of sort, perterbed as little as possible during preparation, and 1000 cells are double sorted into TCL buffer (Qiagen, Hilden, Germany) containing 1% BME.\nLibraries are constructed according to the standard protocol for Smart-seq2 (Picelli et al, 2013) at the Broad Techology Labs in Cambridge, MA'</t>
  </si>
  <si>
    <t>strain: C57BL/6J; age: 15 weeks old; sorting markers: CD45 CD11b CD64 MerTK LYVE-1 MHCII Dump channel; cell type: Macrophage; ', 'strain: C57BL/6J; age: 15 weeks old; sorting markers: F4/80  ICAM2; cell type: Macrophage; ', 'strain: C57BL/6J; age: 6 weeks old; sorting markers: F4/80+ ICAM2+ CD3- CD19- Ter119-; cell type: Macrophage; ', 'strain: C57BL/6J; age: E10.5 weeks old; sorting markers: c-kit+ CD41+ CD16/32+; cell type: Macrophage; ', 'strain: C57BL/6J; age: 6 weeks old; sorting markers: CD11b+ F4/80+; cell type: Macrophage; ', 'strain: Tnnt2-DTR  CCR2GFP  Flt3-Cre  Rosa26-tdTomato; age: 6 weeks old; sorting markers: F4/80+ICAM2+; cell type: Macrophage; ', 'strain: C57BL/6J; age: 6 weeks old; sorting markers: LiveDead-CD19-CD3e-NK1.1-GR1-CD11chiCD24+SIRPa-CD8a+XCR1-; cell type: Dendritic Cell; ', 'strain: C57BL/6J; age: 6 weeks old; sorting markers: LiveDead-CD19-CD3e-NK1.1-GR1-CD11chiCD24+SIRPa-CD8a+XCR1+; cell type: Dendritic Cell; ', 'strain: C57BL/6J; age: 6 weeks old; sorting markers: LiveDead-CD19-CD3e-NK1.1-GR1-CD11chiCD24+SIRPa-CD8a-XCR1-; cell type: Dendritic Cell; ', 'strain: C57BL/6J; age: 6 weeks old; sorting markers: LiveDead-CD19-CD3e-NK1.1-GR1-CD11chiCD24+SIRPa-CD8a-XCR1+; cell type: Dendritic Cell; ', 'strain: SiglecHCre x RosaLSLRFP; age: 6 weeks old; sorting markers: Aquadead- lin- Dump- CD64- CD11c high Bst2- CD11b+ CD8a- RFP-; cell type: Dendritic Cell; ', 'strain: SiglecHCre x RosaLSLRFP; age: 6 weeks old; sorting markers: Aquadead- lin- Dump- CD64- CD11c high Bst2- CD11b+ CD8a- RFP+; cell type: Dendritic Cell; ', 'strain: C57BL/6J; age: 6 weeks old; sorting markers: LiveDead-F4/80+ICAM-2+; cell type: Macrophage; ', 'strain: C57BL/6J; age: 6 weeks old; sorting markers: Lin-CD11c+MHCII+XCR1+SIRPa-; cell type: Dendritic Cell; ', 'strain: C57BL/6J; age: 6 weeks old; sorting markers: Lin-CD11c+MHCII+XCR1-SIRPa+; cell type: Dendritic Cell; ', 'strain: C57BL/6J; age: 6 weeks old; sorting markers: Lin-F4/80+CD64+; cell type: Macrophage; ', 'strain: C57BL/6J; age: 6 weeks old; sorting markers: F4/80+ ICAM2+; cell type: Macrophage; ', 'strain: C57BL/6J; age: 6 weeks old; sorting markers: CD45+ CD11b+ CD115+ ICAM2+ CD226-Ly-6C-; cell type: Macrophage; ', 'strain: C57BL/6J; age: 6 weeks old; sorting markers: CD45+ CD11b+ CD115+ CD36+ Ly-6Clo ICAM2- CD226-; cell type: Macrophage; ', 'strain: C57BL/6J; age: 6 weeks old; sorting markers: CD45+ CD11b+ CD115+ Ly-6C+ CD36lo ICAM2- CD226-; cell type: Monocyte; ', 'strain: C57BL/6J; age: 6 weeks old; sorting markers: CD45+ CD11b+ CD115+ Ly-6C+ ICAM2- CD226-; cell type: Monocyte; ', 'strain: C57BL/6J; age: 6 weeks old; sorting markers: CD45+ CD11b+ CD115+ Ly-6C+; cell type: Monocyte; ', 'strain: C57BL/6J; age: 8 weeks old; sorting markers: CD45+ CD11b+ CD115+ Ly-6C+; cell type: Monocyte; ', 'strain: C57BL/6J; age: 6 weeks old; sorting markers: LIN-CD11b-MHCII-CD11c+CD135+CD172aloSiglecH-Ly6C-; cell type: Dendritic Cell; ', 'strain: C57BL/6J; age: 8 weeks old; sorting markers: LIN-CD11b-MHCII-CD11c+CD135+CD172aloSiglecH-Ly6C-; cell type: Dendritic Cell; ', 'strain: C57BL/6J; age: 8 weeks old; sorting markers: LIN-CD11b-MHCII-CD11c+CD135+CD172aloSiglecH+-Ly6C-; cell type: Dendritic Cell; ', 'strain: C57BL/6J; age: 6 weeks old; sorting markers: LIN-CD11b-MHCII-CD11c+CD135+CD172aloSiglecH+Ly6C+; cell type: Dendritic Cell; ', 'strain: C57BL/6J; age: 6 weeks old; sorting markers: LIN-CD11b-MHCII-CD11c+CD135+CD172aloSiglecH+Ly6C-; cell type: Dendritic Cell; ', 'strain: C57BL/6J; age: 6 weeks old; sorting markers: LIN-CD11b-MHCII-CD11c+CD135+CD172aloSiglecH-Ly6C+; cell type: Dendritic Cell; ', 'strain: C57BL/6J; age: 2 embryonic weeks old; sorting markers: CD45+CD11b+F4/80+CD64+Ly6C-Ly6G-; cell type: Macrophage; ', 'strain: C57BL/6J; age: 1 weeks old; sorting markers: CD45+CD11b+F4/80+CD64+Ly6C-Ly6G-; cell type: Macrophage; ', 'strain: C57BL/6J; age: 2 embryonic weeks old; sorting markers: F4/80+CD102+; cell type: Macrophage; ', 'strain: C57BL/6J; age: 6 weeks old; sorting markers: CD102+F4/80+; cell type: Macrophage; ', 'strain: C57BL/6J; age: 1 weeks old; sorting markers: F4/80+CD102+; cell type: Macrophage; ', 'strain: C57BL/6J; age: 8 weeks old; sorting markers: CD45+ XCR1+ CD11c+ MHCII+; cell type: Dendritic Cell; ', 'strain: C57BL/6J; age: 8 weeks old; sorting markers: CD45+ CD172a+ CD11c+ MHCII+; cell type: Dendritic Cell; ', 'strain: C57BL/6J; age: 8 weeks old; sorting markers: 120g8+ CD11c(int) Ly6C+ MHCII+; cell type: Dendritic Cell; ', 'strain: C57BL/6J; age: 8 weeks old; sorting markers: Clec4F+ Tim4+ CD45+ F4/80+ CD64+; cell type: Macrophage; ', 'strain: C57BL/6J; age: 8 weeks old; sorting markers: Ly6Chi CD11b+ CD45+; cell type: Monocyte; ', 'strain: C57BL/6J; age: 8 weeks old; sorting markers: Ly6Cint CD11b+ CD11cint CD45+; cell type: Monocyte; ', 'strain: C57BL/6J; age: 10 weeks old; sorting markers: F4/80+  CD11c+  Siglec F+; cell type: Macrophage; ', 'strain: C57BL/6J; age: 10 weeks old; sorting markers: CD11b+  CD64+  Ly6C-  CD206+  MHCII-; cell type: Macrophage; ', 'strain: C57BL/6J; age: 10 weeks old; sorting markers: CD11b+  CD64+  Ly6C-  CD206+  MHCII+; cell type: Macrophage; ', 'strain: C57BL/6J; age: 10 weeks old; sorting markers: CD11b+  CD64+  Ly6C-  CD206-  MHCII+; cell type: Macrophage; ', 'strain: C57BL/6J; age: 10 weeks old; sorting markers: F4/80+  ICAM2+; cell type: Macrophage; ', 'strain: C57BL/6J; age: 10 weeks old; sorting markers: SSChi  F4/80+  CD11b+  Siglec F-; cell type: Macrophage; ', 'strain: C57BL/6J; age: 10 weeks old; sorting markers: CD11b+ CD64+  Ly6C+  MHCII+; cell type: Monocyte; ', 'strain: C57BL/6J; age: 10 weeks old; sorting markers: SSClo  F4/80+  CD11b+  Ly6C+; cell type: Monocyte; ', 'strain: Tnnt2-DTR  CCR2GFP  Flt3-Cre  Rosa26-tdTomato; age: 17 weeks old; sorting markers: CD45+CD64+Ly6CLMHCII+GFP+; cell type: Macrophage; ', 'strain: Tnnt2-DTR  CCR2GFP  Flt3-Cre  Rosa26-tdTomato; age: 17 weeks old; sorting markers: CD45+CD64+Ly6CLGFP-tdTomato-; cell type: Macrophage; ', 'strain: Tnnt2-DTR  CCR2GFP  Flt3-Cre  Rosa26-tdTomato; age: 17 weeks old; sorting markers: CD45+CD64+Ly6CLGFP-tdTomato+; cell type: Macrophage; ', 'strain: C57BL/6J; age: 17 weeks old; sorting markers: F4/80+ ICAM2+; cell type: Macrophage; ', 'strain: C57BL/6J; age: 17 weeks old; sorting markers: F4/80+ICAM2+; cell type: Macrophage; ', 'strain: Tnnt2-DTR  CCR2GFP  Flt3-Cre  Rosa26-tdTomato; age: 17 weeks old; sorting markers: CD45+CD64+Ly6CHGFP+; cell type: Monocyte; ', 'strain: Tnnt2-DTR  CCR2GFP  Flt3-Cre  Rosa26-tdTomato; age: 17 weeks old; sorting markers: CD45+CD64+Ly6CHGFP+; cell type: Macrophage; ', 'strain: C57BL/6J; age: 8 weeks old; sorting markers: CD45+ CD11blo CD64+ CD169+ MHCII+ F4/80+; cell type: Macrophage; ', 'strain: C57BL/6J; age: 8 weeks old; sorting markers: CD45lo CD11b+; cell type: Macrophage; ', 'strain: C57BL/6J; age: 8 weeks old; sorting markers: CD45+ CD11b+ MHCII+ F4/80hi Lin- Ly6G-; cell type: Macrophage; ', 'strain: C57BL/6J; age: 8 weeks old; sorting markers: ICAM2+ F4/80+; cell type: Macrophage; ', 'strain: C57BL/6J; age: 8 weeks old; sorting markers: CD45+ lin- PI- SiglecF- MHCII+ CD11c+ CD24+ CD103+ CD11b-; cell type: Dendritic Cell; ', 'strain: C57BL/6J; age: 8 weeks old; sorting markers: CD45+ lin- PI- SiglecF- MHCII+ CD11c+ CD24+ CD103- CD11b+; cell type: Dendritic Cell; ', 'strain: C57BL/6J; age: 8 weeks old; sorting markers: CD45+ MHCII+ CD11c+ CD8+ CD4-; cell type: Dendritic Cell; ', 'strain: C57BL/6J; age: 8 weeks old; sorting markers: CD45+ lin- PI- MHCIIhi CD11c+ CD103+ CD11b-; cell type: Dendritic Cell; ', 'strain: C57BL/6J; age: 8 weeks old; sorting markers: CD45+ lin- PI- MHCIIhi CD11c+ CD103- CD11b+; cell type: Dendritic Cell; ', 'strain: C57BL/6J; age: 8 weeks old; sorting markers: CD45+ lin- PI- MHCII+ CD11chi CD8- CD11b+; cell type: Dendritic Cell; ', 'strain: C57BL/6J; age: 8 weeks old; sorting markers: CD45+ lin- PI- MHCII+ CD11chi CD8+ CD11b-; cell type: Dendritic Cell; ', 'strain: C57BL/6J; age: 8 weeks old; sorting markers: CD45+ Ly6G- SiglecF+ CD11c+; cell type: Macrophage; ', 'strain: C57BL/6J; age: 8 weeks old; sorting markers: CD45+ SiglecF+ CD11c+; cell type: Macrophage; ', 'strain: C57BL/6J; age: 8 weeks old; sorting markers: lin- PI- CD45int CD11b+; cell type: Microglia; ', 'strain: C57BL/6J; age: 8 weeks old; sorting markers: CD45+ CD3- B220- CD11b+ Ly6C- Cx3cr1+; cell type: Monocyte; ', 'strain: C57BL/6J; age: 8 weeks old; sorting markers: CD45+ Ly6G- SiglecF- F4/80+ Ly6C- CD11b+ Cx3cr1+; cell type: Monocyte; ', 'strain: C57BL/6J; age: 8 weeks old; sorting markers: CD45+ CD3- B220- CD11b+ Ly6C+; cell type: Monocyte; ', 'strain: C57BL/6J; age: 8 weeks old; sorting markers: CD45+ Ly6G- SiglecF- F4/80+ Ly6C+ CD11b+; cell type: Monocyte; ', 'strain: C57BL/6J; age: 7 weeks old; sorting markers: PI- (CD3/CD19/NK1.1/Ly6G)- CD11c+ MHC+ CD8a+; cell type: Dendritic Cell; ', 'strain: C57BL/6J; age: 7 weeks old; sorting markers: PI- (CD3/CD19/NK1.1/Ly6G)- CD11c+ MHC+ CD8a- CD103- CD11b+; cell type: Dendritic Cell; ', 'strain: C57BL/6J; age: 7 weeks old; sorting markers: PI- (CD3/CD19/NK1.1/Ly6G)- CD11c+ MHC+ CD8a- CD103+ CD11b+; cell type: Dendritic Cell; ', 'strain: C57BL/6J; age: 7 weeks old; sorting markers: PI- (CD3/CD19/NK1.1/Ly6G)- CD11c+ MHC+ CD8a- CD103- CD11b-; cell type: Dendritic Cell; ', 'strain: C57BL/6J; age: 7 weeks old; sorting markers: CD102+ F4/80+; cell type: Macrophage; ', 'strain: C57BL/6J; age: 25 weeks old; sorting markers: CD11b+ CD115+ MHCII+ CD226+; cell type: Macrophage; ', 'strain: C57BL/6J; age: 25 weeks old; sorting markers: CD115+CD11b+F4/80+CD102+MHCIIloCD226-; cell type: Macrophage; ', 'strain: C57BL/6J; age: 25 weeks old; sorting markers: CD19-Ly6G-CD115- CD45+CD11bloF4/80+MerTK+CD64+; cell type: Macrophage; ', 'strain: C57BL/6J; age: 25 weeks old; sorting markers: CD45+ CD11b+ MerTK+ CD64+ F4/80+; cell type: Macrophage; ', 'strain: C57BL/6J; age: 25 weeks old; sorting markers: CD45+ CD11b+ CD64+ F4/80+ Lyve1+; cell type: Macrophage; ', 'strain: C57BL/6J; age: 25 weeks old; sorting markers: CD45+ CD11blo CD64+ CD11c+ SiglecF+; cell type: Macrophage; ', 'strain: C57BL/6J; age: 25 weeks old; sorting markers: CD45+CX3CR1gfp+CD64+; cell type: Macrophage; ', 'strain: C57BL/6J; age: 25 weeks old; sorting markers: CD19-CD3-Ly6G-CD45loCD11b+ CD64+ F4/80loCD206-; cell type: Microglia; ', 'strain: C57BL/6J; age: 25 weeks old; sorting markers: CD45lo F4/80lo CD206lo CD11b+ CD64+; cell type: Macrophage; ', 'strain: C57BL/6J; age: 25 weeks old; sorting markers: CD115+CD11b+F4/80loCD102loMHCII+CD226+; cell type: Macrophage; ', 'strain: C57BL/6J; age: 25 weeks old; sorting markers: 45lo, Cx3cr1+, 64+; cell type: Microglia; ', 'strain: C57BL/6J; age: 25 weeks old; sorting markers: B220-CD3-Ly6G-CD45+CD115+CD11b+Ly6C-; cell type: Monocyte; ', 'strain: C57BL/6J; age: 25 weeks old; sorting markers: B220-CD3-Ly6G-CD45+CD115+CD11b+Ly6C+; cell type: Monocyte; ', 'strain: C57BL/6J; age: 6 weeks old; sorting markers: live  single  B220-  Ly6C-  F480+  CD11b+  CD64+  Tim4-; cell type: Macrophage; ', 'strain: C57BL/6J; age: 6 weeks old; sorting markers: live  single  B220-  Ly6C-  F480+  CD11b+  CD64+  Tim4+; cell type: Macrophage; ', 'strain: C57BL/6J; age: 25 weeks old; sorting markers: live  single  F480+ ICAM2+; cell type: Macrophage; '</t>
  </si>
  <si>
    <t>GSE140895</t>
  </si>
  <si>
    <t>Inducible cell-specific mouse models for paired epigenetic and transcriptomic studies of microglia and astroglia: RNA-Seq Data</t>
  </si>
  <si>
    <t>2 Cre/NuTRAP lines (Aldh1l1-cre/Ert2+; NuTRAP+ and Cx3cr1-cre/Ert2+; NuTRAP+); RNA isolated via TRAP methods- Input, Negative, and Positive fractions; 3 biological replicates for Aldh1l1-NuTRAP and 6 biological replicates for Cx3cr1-NuTRAP</t>
  </si>
  <si>
    <t>genotype/variation: Aldh1l1-Cre/Ert2+; NuTRAP+; tissue: brain; fraction: Negative; animal number: 290; ', 'genotype/variation: Aldh1l1-Cre/Ert2+; NuTRAP+; tissue: brain; fraction: Positive; animal number: 290; ', 'genotype/variation: Aldh1l1-Cre/Ert2+; NuTRAP+; tissue: brain; fraction: Negative; animal number: 293; ', 'genotype/variation: Aldh1l1-Cre/Ert2+; NuTRAP+; tissue: brain; fraction: Positive; animal number: 293; ', 'genotype/variation: Aldh1l1-Cre/Ert2+; NuTRAP+; tissue: brain; fraction: Negative; animal number: 294; ', 'genotype/variation: Aldh1l1-Cre/Ert2+; NuTRAP+; tissue: brain; fraction: Positive; animal number: 294; ', 'genotype/variation: Cx3cr1-Cre/Ert2+; NuTRAP+; tissue: brain; fraction: Input; animal number: 155; ', 'genotype/variation: Cx3cr1-Cre/Ert2+; NuTRAP+; tissue: brain; fraction: Negative; animal number: 155; ', 'genotype/variation: Cx3cr1-Cre/Ert2+; NuTRAP+; tissue: brain; fraction: Positive; animal number: 155; ', 'genotype/variation: Cx3cr1-Cre/Ert2+; NuTRAP+; tissue: brain; fraction: Input; animal number: 192; ', 'genotype/variation: Cx3cr1-Cre/Ert2+; NuTRAP+; tissue: brain; fraction: Negative; animal number: 192; ', 'genotype/variation: Cx3cr1-Cre/Ert2+; NuTRAP+; tissue: brain; fraction: Positive; animal number: 192; ', 'genotype/variation: Cx3cr1-Cre/Ert2+; NuTRAP+; tissue: brain; fraction: Whole tissue; animal number: 192; ', 'genotype/variation: Cx3cr1-Cre/Ert2+; NuTRAP+; tissue: brain; fraction: Input; animal number: 194; ', 'genotype/variation: Cx3cr1-Cre/Ert2+; NuTRAP+; tissue: brain; fraction: Negative; animal number: 194; ', 'genotype/variation: Cx3cr1-Cre/Ert2+; NuTRAP+; tissue: brain; fraction: Positive; animal number: 194; ', 'genotype/variation: Cx3cr1-Cre/Ert2+; NuTRAP+; tissue: brain; fraction: Whole tissue; animal number: 194; ', 'genotype/variation: Cx3cr1-Cre/Ert2+; NuTRAP+; tissue: brain; fraction: Input; animal number: 209; ', 'genotype/variation: Cx3cr1-Cre/Ert2+; NuTRAP+; tissue: brain; fraction: Negative; animal number: 209; ', 'genotype/variation: Cx3cr1-Cre/Ert2+; NuTRAP+; tissue: brain; fraction: Positive; animal number: 209; ', 'genotype/variation: Cx3cr1-Cre/Ert2+; NuTRAP+; tissue: brain; fraction: Whole tissue; animal number: 209; ', 'genotype/variation: Cx3cr1-Cre/Ert2+; NuTRAP+; tissue: brain; fraction: Input; animal number: 210; ', 'genotype/variation: Cx3cr1-Cre/Ert2+; NuTRAP+; tissue: brain; fraction: Negative; animal number: 210; ', 'genotype/variation: Cx3cr1-Cre/Ert2+; NuTRAP+; tissue: brain; fraction: Positive; animal number: 210; ', 'genotype/variation: Cx3cr1-Cre/Ert2+; NuTRAP+; tissue: brain; fraction: Whole tissue; animal number: 210; ', 'genotype/variation: Cx3cr1-Cre/Ert2+; NuTRAP+; tissue: brain; fraction: Input; animal number: 277; ', 'genotype/variation: Cx3cr1-Cre/Ert2+; NuTRAP+; tissue: brain; fraction: Negative; animal number: 277; ', 'genotype/variation: Cx3cr1-Cre/Ert2+; NuTRAP+; tissue: brain; fraction: Positive; animal number: 277; ', 'genotype/variation: Cx3cr1-Cre/Ert2+; NuTRAP+; tissue: brain; fraction: Whole tissue; animal number: 277; '</t>
  </si>
  <si>
    <t>GSE140471</t>
  </si>
  <si>
    <t>GPL18573</t>
  </si>
  <si>
    <t>Transcriptomic analysis of CIC and ATXN1L in normal human astrocytes</t>
  </si>
  <si>
    <t>Normal Human Astrocytes'</t>
  </si>
  <si>
    <t>Aberrations in Capicua (CIC) have recently been implicated as a negative prognostic factor in a multitude of cancer types through activation of the MAPK signalling cascade and derepression of oncogenic ETS transcription factors. The Ataxin-family protein ATXN1L has previously been reported to interact with CIC in developmental and disease contexts to facilitate the repression of CIC target genes. To further investigate this relationship, we performed functional in vitro studies utilizing ATXN1LKO and CICKO human cell lines and characterized a reciprocal functional relationship between CIC and ATXN1L.</t>
  </si>
  <si>
    <t>3 biological replicates for each sample, two monoclonal knockouts per knockout condition. The parental line is a polyclonal normal human astrocyte immortalized with E6/E7 and overexpressing wildtype IDH1. CIC knockout monoclonal lines are labeled A2 and H9. ATXN1L knockout monoclonal lines are labeled B82 and B16</t>
  </si>
  <si>
    <t>CRISPR-Cas9'</t>
  </si>
  <si>
    <t>10% DMEM, 5% CO2'</t>
  </si>
  <si>
    <t>Qiagen RNAeasy kit, Trizol preservation\nNEBnext Ultra ii Stranded mRNA'</t>
  </si>
  <si>
    <t>tissue: Brain; cell type: Normal Human Astrocytes; cell line: parental line; genotype: WT; immortalization: E6/E7; ', 'tissue: Brain; cell type: Normal Human Astrocytes; cell line: A2; genotype: CIC Knockout; immortalization: E6/E7; ', 'tissue: Brain; cell type: Normal Human Astrocytes; cell line: H9; genotype: CIC Knockout; immortalization: E6/E7; ', 'tissue: Brain; cell type: Normal Human Astrocytes; cell line: B82; genotype: ATXN1L Knockout; immortalization: E6/E7; ', 'tissue: Brain; cell type: Normal Human Astrocytes; cell line: B16; genotype: ATXN1L Knockout; immortalization: E6/E7; '</t>
  </si>
  <si>
    <t>GSE120411</t>
  </si>
  <si>
    <t>Human induced pluripotent stem cell-derived astrocytes are differentially activated by multiple sclerosis-associated cytokines</t>
  </si>
  <si>
    <t>hiPSC-derived astrocytes', 'Fetal primary astrocytes'</t>
  </si>
  <si>
    <t>10.1016/j.stemcr.2018.09.015</t>
  </si>
  <si>
    <t>Human Induced Pluripotent Stem Cell-Derived Astrocytes Are Differentially Activated by Multiple Sclerosis-Associated Cytokines.</t>
  </si>
  <si>
    <t>Recent studies highlighted the importance of astrocytes in neuroinflammatory diseases, interacting closely with other CNS cells but also with the immune system. However, due to the difficulty in obtaining human astrocytes, their role in these pathologies is still poorly characterized. Here, we develop a new serum-free protocol to differentiate human iPSCs into astrocytes. Gene expression and functional assays show that our protocol consistently yields a highly enriched population of resting mature astrocytes across the thirteen hiPSC lines differentiated. Using this new model, we first highlight the importance of serum-free media for astrocyte culture to generate resting astrocytes. Second, we assess the astrocytic response to IL-1β, TNFα and IL-6, all cytokines important in neuroinflammation, such as multiple sclerosis. Our study reveals very specific profiles of reactive astrocytes depending on the triggering stimulus. This new model provides ideal conditions for in-depth and unbiased characterization of astrocyte reactivity in neuroinflammatory conditions.</t>
  </si>
  <si>
    <t>Comparison of resting astrocytes vs astrocytes exposed to serum, IL-1β, IL-6 and TNFα</t>
  </si>
  <si>
    <t>24hrs stimulation'</t>
  </si>
  <si>
    <t>DMEM/F-12 medium supplemented with B-27 supplement without vitamin A, cells were plated on matrigel'</t>
  </si>
  <si>
    <t>RNeasy plus mini kit\nRNA-seq libraries were prepared using 100-200ng of total RNA and the Illumina TruSeq Stranded mRNA reagents (Illumina; San Diego, California, USA) on a Caliper Sciclone liquid handling robot (PerkinElmer; Waltham, Massachusetts, USA) using a Caliper-developed automated script.'</t>
  </si>
  <si>
    <t>donor/origin: Health donor 1; stimulation: None; cell type: hiPSC-derived astrocytes; ', 'donor/origin: Health donor 1; stimulation: TNFa; cell type: hiPSC-derived astrocytes; ', 'donor/origin: Health donor 1; stimulation: IL-1b; cell type: hiPSC-derived astrocytes; ', 'donor/origin: Health donor 1; stimulation: TNFa+IL-1b; cell type: hiPSC-derived astrocytes; ', 'donor/origin: Health donor 1; stimulation: IL-6; cell type: hiPSC-derived astrocytes; ', 'donor/origin: Health donor 1; stimulation: Fetal bovine serum; cell type: hiPSC-derived astrocytes; ', 'donor/origin: Health donor 2; stimulation: None; cell type: hiPSC-derived astrocytes; ', 'donor/origin: Health donor 2; stimulation: TNFa; cell type: hiPSC-derived astrocytes; ', 'donor/origin: Health donor 2; stimulation: IL-1b; cell type: hiPSC-derived astrocytes; ', 'donor/origin: Health donor 2; stimulation: TNFa+IL-1b; cell type: hiPSC-derived astrocytes; ', 'donor/origin: Health donor 2; stimulation: IL-6; cell type: hiPSC-derived astrocytes; ', 'donor/origin: Health donor 2; stimulation: Fetal bovine serum; cell type: hiPSC-derived astrocytes; ', 'donor/origin: MS patient 4; stimulation: None; cell type: hiPSC-derived astrocytes; ', 'donor/origin: MS patient 4; stimulation: TNFa; cell type: hiPSC-derived astrocytes; ', 'donor/origin: MS patient 4; stimulation: IL-1b; cell type: hiPSC-derived astrocytes; ', 'donor/origin: MS patient 4; stimulation: TNFa+IL-1b; cell type: hiPSC-derived astrocytes; ', 'donor/origin: MS patient 4; stimulation: IL-6; cell type: hiPSC-derived astrocytes; ', 'donor/origin: MS patient 4; stimulation: Fetal bovine serum; cell type: hiPSC-derived astrocytes; ', 'donor/origin: MS patient 2; stimulation: None; cell type: hiPSC-derived astrocytes; ', 'donor/origin: MS patient 2; stimulation: TNFa; cell type: hiPSC-derived astrocytes; ', 'donor/origin: MS patient 2; stimulation: IL-1b; cell type: hiPSC-derived astrocytes; ', 'donor/origin: MS patient 2; stimulation: TNFa+IL-1b; cell type: hiPSC-derived astrocytes; ', 'donor/origin: MS patient 2; stimulation: IL-6; cell type: hiPSC-derived astrocytes; ', 'donor/origin: MS patient 2; stimulation: Fetal bovine serum; cell type: hiPSC-derived astrocytes; ', 'donor/origin: Health donor 3; stimulation: None; cell type: hiPSC-derived astrocytes; ', 'donor/origin: Health donor 3; stimulation: TNFa; cell type: hiPSC-derived astrocytes; ', 'donor/origin: Health donor 3; stimulation: IL-1b; cell type: hiPSC-derived astrocytes; ', 'donor/origin: Health donor 3; stimulation: TNFa+IL-1b; cell type: hiPSC-derived astrocytes; ', 'donor/origin: Health donor 3; stimulation: IL-6; cell type: hiPSC-derived astrocytes; ', 'donor/origin: Health donor 3; stimulation: Fetal bovine serum; cell type: hiPSC-derived astrocytes; ', 'donor/origin: MS patient 1; stimulation: None; cell type: hiPSC-derived astrocytes; ', 'donor/origin: MS patient 1; stimulation: TNFa; cell type: hiPSC-derived astrocytes; ', 'donor/origin: MS patient 1; stimulation: IL-1b; cell type: hiPSC-derived astrocytes; ', 'donor/origin: MS patient 1; stimulation: TNFa+IL-1b; cell type: hiPSC-derived astrocytes; ', 'donor/origin: MS patient 1; stimulation: IL-6; cell type: hiPSC-derived astrocytes; ', 'donor/origin: MS patient 1; stimulation: Fetal bovine serum; cell type: hiPSC-derived astrocytes; ', 'donor/origin: MS patient 3; stimulation: None; cell type: hiPSC-derived astrocytes; ', 'donor/origin: MS patient 3; stimulation: TNFa; cell type: hiPSC-derived astrocytes; ', 'donor/origin: MS patient 3; stimulation: IL-1b; cell type: hiPSC-derived astrocytes; ', 'donor/origin: MS patient 3; stimulation: TNFa+IL-1b; cell type: hiPSC-derived astrocytes; ', 'donor/origin: MS patient 3; stimulation: IL-6; cell type: hiPSC-derived astrocytes; ', 'donor/origin: MS patient 3; stimulation: Fetal bovine serum; cell type: hiPSC-derived astrocytes; ', 'donor/origin: Fetal brain; stimulation: None; cell type: Fetal primary astrocytes; ', 'donor/origin: Fetal brain; stimulation: Fetal bovine serum; cell type: Fetal primary astrocytes; '</t>
  </si>
  <si>
    <t>GSE123713</t>
  </si>
  <si>
    <t>Ovis aries</t>
  </si>
  <si>
    <t>GPL19778</t>
  </si>
  <si>
    <t>α7 nicotinic acetylcholine receptor signaling modulates fetal sheep brain astrocytes transcriptome in response to endotoxin stress: comparison to microglial transcriptome and implications for autism spectrum disorder</t>
  </si>
  <si>
    <t>Frontiers in immunology</t>
  </si>
  <si>
    <t>4.716</t>
  </si>
  <si>
    <t>10.3389/fimmu.2019.01063</t>
  </si>
  <si>
    <t>α7 Nicotinic Acetylcholine Receptor Signaling Modulates Ovine Fetal Brain Astrocytes Transcriptome in Response to Endotoxin.</t>
  </si>
  <si>
    <t>Neuroinflammation in utero may result in lifelong neurological disabilities. Astrocytes play a pivotal role, but the mechanisms are poorly understood. No early postnatal treatment strategies exist to enhance neuroprotective potential of astrocytes. We hypothesized that agonism on α7 nicotinic acetylcholine receptor (α7nAChR) in fetal astrocytes will augment their neuroprotective transcriptome profile, while the antagonistic stimulation of α7nAChR will achieve the opposite. Using an in vivo - in vitro model of developmental programming of neuroinflammation induced by lipopolysaccharide (LPS), we validated this hypothesis in primary fetal sheep astrocytes cultures re-exposed to LPS in presence of a selective α7nAChR agonist or antagonist. Our RNAseq findings show that a pro-inflammatory astrocyte phenotype acquired in vitro by LPS stimulation is reversed with α7nAChR agonistic stimulation. Conversely, antagonistic α7nAChR stimulation potentiates the pro-inflammatory astrocytic phenotype. Furthermore, we conduct a secondary transcriptome analysis against the identical α7nAChR experiments in fetal sheep primary microglia cultures and against the Simons Simplex Collection for autism spectrum disorder and discuss the implications.</t>
  </si>
  <si>
    <t>Samples from four sheep were used. From each animal we cultured astrocytes, and treated with lipopolysaccharide (LPS), LPS plus AR-R17779 hydrochloride (Tocris Bioscience Cat# 3964), a selective α7nAChR agonist, or LPS plus 100 nM α-Bungarotoxin (Tocris Bioscience Cat# 2133), a selective α7nAChR antagonist, or vehicle (control). There were four replicates for each treatment, except AR-R17779 hydrochloride, for which there were only three.</t>
  </si>
  <si>
    <t>Prior to exposure to LPS, cells were pretreated for 1 hour with either 10nM AR-R17779 hydrochloride (Tocris Bioscience Cat# 3964), a selective α7nAChR agonist, or 100 nM α-Bungarotoxin (Tocris Bioscience Cat# 2133), a selective α7nAChR antagonist. Optimal dose of AR-R17779 (A) or α-Bungarotoxin (B) was chosen based on a dose-response experiment with LPS; AR-R17779 hydrochloride was dissolved in DMSO into a stock solution. α-Bungarotoxin was reconstituted with culture media into a stock solution and underwent serial dilutions. AR-R17779 and α-Bungarotoxin preparations were added well by well; the same volume of vehicle (either DMSO or cell culture media) was added in control wells. Therefore, in a complete cell culture experiment, we had four experimental groups: Control (naïve control or NC), LPS (naïve LPS or NL), LPS+B (naïve LPS+B or NB) and LPS +A (naïve LPS+A or NA).'</t>
  </si>
  <si>
    <t>The detailed protocol has been presented elsewhere. (2) Briefly, astrocytes are the major adherent cell population in flask. Astrocytes were purified by passage into a new T75 flask for 4-5 times before any manipulations and treatments. After floating microglia collection, the adherent cells were detached by trypsinization (Trypsine 0.25% + EDTA 0.1%, Wisent Cat. No 325-043-EL) and re-plated into a new flask. Cells were cultured for another 7 days with 10% all-dressed DMEM. The cell passage procedure took 4-5 weeks until purified astrocytes could be used for the in vitro experiment. Pure astrocytes were plated into a 24-well plate at 1 x 105 cells/mL with 10% DMEM for another 7 days, and then treated with or without LPS for 6h.'</t>
  </si>
  <si>
    <t>We used Qiagen RNeasy Mini Kit (Cat no 74104) for RNA extraction. RNA quantity and quality (RNA integrity number, RIN) was established by using a RNA Nano Chip (Agilent RNA 6000 Nano Chips) with Agilent 2100 BioAnalyzer. All samples had an acceptable RIN value ranging from 8.4 to 9.6. A total of twelve naïve astrocyte cultures from four sets of replicates was selected for RNA sequencing at high throughput, as well as three second hit astrocyte cultures, including SHC, SHL and antagonist-exposed astrocytes (SHB).\nRNA-seq libraries were prepared using the TruSeq stranded mRNA kit (Illumina cat #20020594) and quality control was performed on the Agilent TapeStation and using the KAPA SYBRFAST qPCR kit.  Single read 100-bp sequencing was performed in rapid mode on a HiSeq 2500 at the University of Washington Northwest Clinical Genomics Lab (Department of Pathology).'</t>
  </si>
  <si>
    <t>treatment: Ctrl; animal id: 4414T1; Sex: F; number lps treatment: 1; ', 'treatment: LPS; animal id: 4414T1; Sex: F; number lps treatment: 1; ', 'treatment: LPS+Antagonist; animal id: 4414T1; Sex: F; number lps treatment: 1; ', 'treatment: LPS+Agonist; animal id: 4414T1; Sex: F; number lps treatment: 1; ', 'treatment: Ctrl; animal id: 4414T2; Sex: F; number lps treatment: 1; ', 'treatment: LPS; animal id: 4414T2; Sex: F; number lps treatment: 1; ', 'treatment: LPS+Antagonist; animal id: 4414T2; Sex: F; number lps treatment: 1; ', 'treatment: LPS+Agonist; animal id: 4414T2; Sex: F; number lps treatment: 1; ', 'treatment: Ctrl; animal id: 4502P; Sex: M; number lps treatment: 1; ', 'treatment: LPS; animal id: 4502P; Sex: M; number lps treatment: 1; ', 'treatment: LPS+Antagonist; animal id: 4502P; Sex: M; number lps treatment: 1; ', 'treatment: LPS+Agonist; animal id: 4502P; Sex: M; number lps treatment: 1; ', 'treatment: LPS; animal id: 711P; Sex: M; number lps treatment: 2; ', 'treatment: LPS+Antagonist; animal id: 711P; Sex: M; number lps treatment: 2; ', 'treatment: LPS+Agonist; animal id: 711P; Sex: M; number lps treatment: 2; '</t>
  </si>
  <si>
    <t>GSE135611</t>
  </si>
  <si>
    <t>Rattus norvegicus</t>
  </si>
  <si>
    <t>GPL14844</t>
  </si>
  <si>
    <t>TDP-43 knockdown in primary rat astrocytes</t>
  </si>
  <si>
    <t>Primary rat astrocytes'</t>
  </si>
  <si>
    <t>Neurobiology of disease</t>
  </si>
  <si>
    <t>5.160</t>
  </si>
  <si>
    <t>10.1016/j.nbd.2019.104514</t>
  </si>
  <si>
    <t>TDP-43 knockdown causes innate immune activation via protein kinase R in astrocytes.</t>
  </si>
  <si>
    <t>TDP-43 is an RNA binding protein involved in amyotrophic lateral sclerosis and other neurodegenerative diseases. The purpose of this study was to determine if loss of TDP-43 function leads to accumulation of repetitive element transcripts, double-stranded RNA (dsRNA) and innate immune activation that may be involved in disease pathology. TDP-43 was knocked down in primary rat astrocytes via siRNA, cells were treated with/without ATP (an immune modulator), and polyA RNA-seq was performed to profile gene expression. Immunoprecipitation/RNA-seq was also performed using a dsRNA-specific antibody to identify potential dsRNAs resulting from TDP-43 knockdown.</t>
  </si>
  <si>
    <t>PolyA RNA and/or immunoprecipitated total RNA from cells treated with TDP-43 siRNA, scrambled (control) siRNA and/or ATP</t>
  </si>
  <si>
    <t>siRNA treatments using Lipofectamine 3000 according to manufacturer's instructions.</t>
  </si>
  <si>
    <t>Primary astrocytes were harvested from neonatal pups and purified using standard protocols. Cells were grown in DMEM/F12, subcultured at 90% confluency, and transfected and/or treated at 70% confluency.'</t>
  </si>
  <si>
    <t>total RNA', 'polyA RNA'</t>
  </si>
  <si>
    <t>RNA for polyA RNA-seq extracted using Trizol and Zymo spin columns. IP lysates purified using J2 antibody-bound immunoprecipitation beads, and total RNA extracted with Trizol.\nPolyA libraries were prepared according to Illumina's instructions using the TruSeq kit, and total RNA libraries for immunoprecipitated samples were prepared using the V2 Scriptseq kit (Epicenter).</t>
  </si>
  <si>
    <t>strain: Sprague-Dawley; cell type: Primary rat astrocytes; passages: 2-3; ip antibody: none; ', 'strain: Sprague-Dawley; cell type: Primary rat astrocytes; passages: 2-3; ip antibody: J2 antibody; ', 'strain: Sprague-Dawley; cell type: Primary rat astrocytes; passages: 2-3; treatment: scrambled (control) siRNA; ip antibody: none; ', 'strain: Sprague-Dawley; cell type: Primary rat astrocytes; passages: 2-3; treatment: TDP-43 siRNA; ip antibody: none; ', 'strain: Sprague-Dawley; cell type: Primary rat astrocytes; passages: 2-3; treatment: TDP-43 siRNA; ip antibody: J2 antibody; ', 'strain: Sprague-Dawley; cell type: Primary rat astrocytes; passages: 2-3; treatment: TDP-43 siRNAplusATP; ip antibody: none; '</t>
  </si>
  <si>
    <t>GSE72739</t>
  </si>
  <si>
    <t>Cross-species transcriptomic comparison of in vitro and in vivo mammalian neural cells</t>
  </si>
  <si>
    <t>astrocyte', 'neuron', 'oligodendrocyte precursor cells'</t>
  </si>
  <si>
    <t>Bioinformatics and biology insights</t>
  </si>
  <si>
    <t>10.4137/BBI.S33124</t>
  </si>
  <si>
    <t>Cross-species Transcriptomic Comparison of In Vitro and In Vivo Mammalian Neural Cells.</t>
  </si>
  <si>
    <t>We report the first RNA profiing of mammalian neural cells grown in vitro. About 50 million reads are generated by RNA-seq from rat astrocytes, neurons and oligodendrocyte precursor cells in primary culture. These data are compared with theose generated from the correponding mouse neural cells that are acutely purified from brains. Cross-species RNA-seq data analysis revealed hundreds of genes that are differentially expressed between cultured and acutely purified cells. Astrocytes have more such genes compared to neurons and oligodendrocyte precursor cells, indicating that signalling pathways are greatly perturbed in cultured astrocytes.</t>
  </si>
  <si>
    <t>mRNA profiles of rat astrocytes, neurons and oligodendrocyte precursor cells cultured in vitro</t>
  </si>
  <si>
    <t>RNA samples of the rat neurons, astrocytes and OPCs were prepared by the RNeasy Mini Kit of QIAGEN (Cat. 74104) following the instructions of the Kit. Cells were sheared using the Qiashredder (Cat. 79654). Isolated RNA was quantified using the Thermo Scientific NanoDrop (ND-1000). A total of 250 ng RNA was sent to the UR Genomics Research Center (Rochester, NY) for RNA sequencing using Illumina HiSeq2500 Sequencer.\nRNA libraries were prepared for sequencing using standard Illumina protocols'</t>
  </si>
  <si>
    <t>cell type: astrocyte; passages: 1; days: 8 days before passage and 6 days after passage; ', 'cell type: neuron; passages: 0; days: 7; ', 'cell type: oligodendrocyte precursor cells; passages: 1; days: 8 days before passage and 6 days after passage; '</t>
  </si>
  <si>
    <t>GSE128973</t>
  </si>
  <si>
    <t>GPL18694</t>
  </si>
  <si>
    <t>Neuron-astrocyte metabolic coupling protects against activity-induced fatty acid toxicity</t>
  </si>
  <si>
    <t>Cell</t>
  </si>
  <si>
    <t>36.216</t>
  </si>
  <si>
    <t>10.1016/j.cell.2019.04.001</t>
  </si>
  <si>
    <t>Neuron-Astrocyte Metabolic Coupling Protects against Activity-Induced Fatty Acid Toxicity.</t>
  </si>
  <si>
    <t>Gene expression profiling of cultured glia with low or high levels of lipid droplets</t>
  </si>
  <si>
    <t>We stained lipid droplets (LDs) in cultured rat glia with nile red stain. We seperated glia containing high numbers of LDs using fluorescence activated cell sorting (FACS). We performed mRNA-seq experiments on glia with low or high levels of LDs.</t>
  </si>
  <si>
    <t>Nile red staining'</t>
  </si>
  <si>
    <t>Astrocyte cultures were grown in Basal Eagle Media containing 10% fetal bovine serum, 0.45% glucose, 1 mM sodium pyruvate, 2 mM glutamax supplement and antibiotic-antimycotic and used at DIV 3-5'</t>
  </si>
  <si>
    <t>RNA was extracted using PicoPure RNA Isolation kit\ncDNA was amplified using Ovation RNA-seq v2 kit and the Ovation Rapid DR Multiplexing kit was used to make the sequencing library'</t>
  </si>
  <si>
    <t>tissue: hippocampal glia; developmental stage: P0; '</t>
  </si>
  <si>
    <t>E-MTAB-2996</t>
  </si>
  <si>
    <t>Gallus gallus</t>
  </si>
  <si>
    <t>RNA-seq of coding RNA from bone marrow derived dendritic cells, bone marrow derived macrophages and heterophils isolated from blood of day-old chicks which were control or LPS stimulated</t>
  </si>
  <si>
    <t>RNAs were analysed from bone marrow derived dendritic cells from 6 week old birds (control and LPS stimulated), bone marrow derived macrophages from 6 week old birds (control and LPS stimulated) and heterophils isolated from blood of day-old chicks (control and LPS stimulated).</t>
  </si>
  <si>
    <t>stimulus or stress design</t>
  </si>
  <si>
    <t>GSE72886</t>
  </si>
  <si>
    <t>GPL9115</t>
  </si>
  <si>
    <t>Histone acetylation H2BK20ac marks cell-state specific active regulatory elements</t>
  </si>
  <si>
    <t>Genome research</t>
  </si>
  <si>
    <t>9.944</t>
  </si>
  <si>
    <t>10.1101/gr.201038.115</t>
  </si>
  <si>
    <t>Comprehensive benchmarking reveals H2BK20 acetylation as a distinctive signature of cell-state-specific enhancers and promoters.</t>
  </si>
  <si>
    <t>Characterisation of different histone modifications is crucial to understand gene regulation. In order to study the most predictive histone modification for active enhancers we created unbiased set of enhancers and used machine learning approach. Our approach revealed an unconventional histone modification H2BK20ac as most efficient marker of active enhancers. H2BK20ac also showed superior coverage of tissue specific active enhancers in complex invivo samples. Adding H2BK20ac to set of conventional histone modifications lead to identification of new chromatin state which could be active enhancers. H2BK20ac tends to occur only at cell-type specific active promoters and showed higher specificity for related disease mutations than H3K27ac and other histone modifications. Using transient state of BV2 microglia cells after lipopolysaccharide based activation, we found that H2BK20ac also marks cell-state specific cis-regulatory elements. Further analysis using inhibition of TGF-beta pathway in BV2 cells and LPS stimulation, revealed differential patterns of H2BK20ac and H3K27ac at genome locations associated with opposite roles response to stmulation. Our study about H2BK20ac hints about a new mechanism of regulation of cell-type specificity and a distinct mode of action of pathways to maintain balance between cell-responses.</t>
  </si>
  <si>
    <t>Chip-seq of H2BK20ac and other histone modifcation was performed in 3 cell types and embryonic mouse forebrain. The sensitivity for active enhancers was compared for different histone modification ChIP-seq.The level of H2BK20ac at promoters and enhancers was assesed for relationship to cell-type specific expression. H2BK20ac signals were also analysed during cell-state transition when microgila are stimulated by LPS</t>
  </si>
  <si>
    <t>None', 'Mouse microglia cells (BV2) were stimulated by lipopolysaccaheride(LPS) for 3 hours for few samples.  Approximately ten million cells from each cell line were cross-linked with 1% formaldehyde for 15 minutes.'</t>
  </si>
  <si>
    <t>GM12878 Cells were grown in RPMI 1640 medium (15% FBS, 2 mM L-glutamine) to approximately 1 million cells per ml and then collected for ChIP-seq or snap-frozen in liquid nitrogen and stored at －80 °C . Cell culture and Transfection Feeder-free E14 mouse ES cells were cultured at 37 °C with 5% CO2. All cells were maintained on 0.1% gelatin-coated dishes in DMEM (Gibco), supplemented with 15% heat-inactivated ES FBS (Gibco), 0.055 mM β-mercaptoethanol (Gibco), 2 mM l-glutamine, 0.1 mM MEM nonessential amino acid, 5,000 units per ml gentamycin and 1,000 units per ml LIF (Chemicon).'</t>
  </si>
  <si>
    <t>genomic DNA', 'total RNA'</t>
  </si>
  <si>
    <t>ChIP-seq: Cells and tissues were cross-linked with 1% formaldehyde for 15 min. Glycine (0.625 M) was added to quench excess formaldehyde. Cells were washed in cold PBS and spun down (3,000 r.p.m. (800g) for 10 min at 4 °C; Kubota 3500). The pellet was\xa0 resuspended\xa0 in FA lysis buffer and incubated for 15minutes (0.25% Triton X-100, 10 mM EDTA, 10 mM Tris HCl [pH 8.0], 100 mM NaCl, Roche 1X cOmplete protease inhibitor). Nuclei were extracted (3,000 r.p.m. for 10 min at 4 °C; Kubota 3500) and resuspended in 300 μl SDS lysis buffer (1% SDS, 1% Triton X-100, 2 mM EDTA, 50 mM HEPES-KOH [pH 7.5], 0.1% Na dodecyl sulfate, Roche 1X cOmplete protease inhibitor). After 15 min incubation, chromatin was fragmented to an average size of 200–300 bp (Bioruptor Next gen, Diagenode). Cellular debris was removed by centrifuging at 15,000 r.p.m. at 4 °C (Kubota 3500). Nuclear lysates were diluted (1:10) with a dilution buffer (1% Triton X-100, 2 mM EDTA, 50 mM HEPES-KOH [pH 7.5], 0.1% Na dodecyl sulfate, Roche 1X cOmplete protease inhibitor).\xa0\xa0 Chromatin immunoprecipitation (ChIP)\xa0 was done coupled to 50 μl protein G Dynabeads (Invitrogen) overnight. The antibodies used for ChIP were : H3K4me2 (Abcam ab32356, lot 780430)), H3K4me1(Abcam:ab8895, lot 718019), H3K27ac( Abcam ab4729, lot 509313), H3K27me3 ( Millipore 07-449, lot DAM1588246 ), PolII ( Abcam ab5131, lot 536530) , H2BK20ac ( Abcam ab52988, lot 527003). After ChIP overnight, beads were washed, and protein-DNA complexes were eluted with\xa0 elution buffer (1% SDS, 10 mM EDTA, 50 mM Tris-HCl [pH 8]).\xa0 Protease treatment and de-cross-linking was done at 65 °C overnight., DNA was extracted using phenol/chloroform and purified by ethanol precipitation.\nChIP material was used for library preparation using the Biooscientific library preparation kit with the following modification. The provided adapters were diluted down 40-fold in order to prevent adapter dimer formation that would affect enrichment. Libraries were then enriched for 15 cycles with PFX polymerase (Invitrogen) followed by gel size selection (300-500bp).', "RNA-seq: Total RNA was extracted from the cells using Trizol (Invitrogen). The amount of total RNA was measured with a NanoDrop 2000 (Thermo Fisher Scientific, MA, USA) and a Qubit® RNA Assay Kit (Invitrogen,USA), respectively. RNA integrity was measured using the Agilent RNA 6000 Nano chip on a Bioanalyzer 2100 (Agilent, USA).\nRNA-seq: sequencing libraries were prepared from the extracted RNA  using NEBNext Ultra Directional RNA Library Prep (Cat. No.E7420L) according to the manufacturer's instructions. About 100–250 ng of total RNAs was used as starting materials, and library construction was done using distinct adapters for each library. From each library, equal volumes were pooled together and sequenced in a Illumina platform generating 76-bp tags"</t>
  </si>
  <si>
    <t>strain: CD-1(Hsd:ICR(CD-1)); tissue: forebrain; developmental stage: E11.5; chip antibody: H3K4me2 (Abcam ab32356, lot 780430)); ', 'strain: CD-1(Hsd:ICR(CD-1)); tissue: forebrain; developmental stage: E11.5; chip antibody: H3K4me1(Abcam:ab8895, lot 718019); ', 'strain: CD-1(Hsd:ICR(CD-1)); tissue: forebrain; developmental stage: E11.5; chip antibody: H3K27ac( Abcam ab4729, lot 509313); ', 'strain: CD-1(Hsd:ICR(CD-1)); tissue: forebrain; developmental stage: E11.5; chip antibody: H3K27me3 ( Millipore 07-449, lot DAM1588246 ); ', 'strain: CD-1(Hsd:ICR(CD-1)); tissue: forebrain; developmental stage: E11.5; chip antibody: PolII ( Abcam ab5131, lot 536530); ', 'strain: CD-1(Hsd:ICR(CD-1)); tissue: forebrain; developmental stage: E11.5; chip antibody: H2BK20ac ( Abcam ab52988, lot 527003); ', 'strain: CD-1(Hsd:ICR(CD-1)); tissue: forebrain; developmental stage: E11.5; chip antibody: none; ', 'cell line: E14; chip antibody: H2BK20ac ( Abcam ab52988, lot 527003); ', 'cell line: E14; chip antibody: H3K27ac( Abcam ab4729, lot 509313); ', 'cell line: E14; chip antibody: none; ', 'cell line: BV2; chip antibody: Abcam ab4729, Lot: 509313; ', 'cell line: BV2; chip antibody: H2BK20ac ( Abcam ab52988, lot 527003); ', 'cell line: BV2; chip antibody: none; ', 'cell line: BV2; ', 'cell line: GM12878; chip antibody: H3K27ac (Abcam ab4729, Lot: 509313); ', 'cell line: GM12878; chip antibody: H2BK20ac ( Abcam ab52988, lot 527003); ', 'cell line: GM12878; chip antibody: none; '</t>
  </si>
  <si>
    <t>GSE134414</t>
  </si>
  <si>
    <t>Similarity  of therapeutic networks induced by a multi-component herbal remedy in neurovascular unit cells</t>
  </si>
  <si>
    <t>Mouse Hippocampal Neuronal Cell Line', 'Mouse BV-2 Microglial Cell Line', 'Human brain vascular pericyte'</t>
  </si>
  <si>
    <t>Scientific reports</t>
  </si>
  <si>
    <t>4.011</t>
  </si>
  <si>
    <t>10.1038/s41598-020-59537-8</t>
  </si>
  <si>
    <t>Similarity of therapeutic networks induced by a multi-component herbal remedy, Ukgansan, in neurovascular unit cells.</t>
  </si>
  <si>
    <t>The neurovascular unit, which includes neurons, glial cells, and vascular cells, plays crucial roles in the onset and progression of Alzheimer’s disease (AD). Therefore, effective drugs against AD should be able to target the multi-cellular neurovascular unit and the therapeutic relationships among neurovascular cells should be defined. We aimed to examine the therapeutic effects of an herbal remedy with multi-targeting capabilities, ukgansan (UGS), using in vitro models of AD, and to assess the similarity among neurovascular cells in terms of a therapeutic network.</t>
  </si>
  <si>
    <t>UGS and its components were administered in neurovascular cells including HT22 neurons, BV-2 microglia, and HBVP pericytes stimulated with H2O2, lipopolysaccharide, and transforming growth factor, respectively. The therapeutic effects of UGS and its components were measured from the recovery patterns of gene expression.</t>
  </si>
  <si>
    <t>HT22 cells were plated on 96 well microplates at a density of 5 x 10^3/well and treated with hydrogen peroxide (H2O2) (250 μM) and each herbal extract for 6 h. BV-2 cells were pretreated with each herbal extract for 2 h and then stimulated with LPS (1 μ/mL) for an additional 22 h. HBVP were plated onto 6 well plates and maintained to 90% confluence in 2 ml of culture media. Cells were treated with TGF-ß (10 ng/mL) and each herbal extract for 24 h.   Seven crude herbal extracts forming UGS, including Uncariae Ramulus et Uncus (C1), Atractylodis Rhizoma Alba (C2), Poria Sclerotium (C3), Bupleuri Radix (C4), Angelicae Gigantis Radix (C5), Cnidii Rhizoma (C6), and Glycyrrhizae Radix et Rhizoma (C7) were purchased from Kwangmyungdang Pharmaceutical Co. LTD (Ulsan, Republic of Korea). In the preparation of mixture groups (Mix1 ~ Mix3), the ratios of the two herbal extracts reproduced those contained in UGS. To prepare Mix1, Uncariae Ramulus et Uncus (C1) and Atractylodis Rhizoma Alba (C2) were mixed in the ratio 3:4. For Mix 2, Poria Sclerotium (C3) and Bupleuri Radix (C4) were mixed in the ratio 2:1. For Mix 3, Angelicae Gigantis Radix (C5) and Cnidii Rhizoma (C6) and were mixed in the ratio 1:1.'</t>
  </si>
  <si>
    <t>HT22 and BV-2 cells were maintained in Dulbecco's Modified Eagle's medium (Hyclone/Thermo, Rockford, IL), supplemented with 10% fetal bovine serum (FBS) (Hyclone/Thermo, Rockford, IL) and 1% penicillin/streptomycin in a 5% CO2 at 37℃. Human brain vascular pericyte (HBVP) was purchased from ScienCell Research Laboratories (Carlsbad, CA, USA) and maintained pericyte medium (PM) supplemented with 2% FBS, 1% pericyte growth supplement (PGS), and 1% penicillin/streptomycin in a 5% CO2 at 37℃.</t>
  </si>
  <si>
    <t>Total RNA was isolated using Trizol reagent (Invitrogen). RNA quality was assessed by Agilent 2100 bioanalyzer using the RNA 6000 Nano Chip (Agilent Technologies, Amstelveen, The Netherlands), and RNA quantification was performed using ND-2000 Spectrophotometer (Thermo Inc., DE, USA).\nFor control and test RNAs, the construction of library was performed using QuantSeq 3’ mRNA-Seq Library Prep Kit (Lexogen, Inc., Austria) according to the manufacturer’s instructions. In brief, each 500ng total RNA were prepared and an oligo-dT primer containing an Illumina-compatible sequence at its 5’ end was hybridized to the RNA and reverse transcription was performed. After degradation of the RNA template, second strand synthesis was initiated by a random primer containing an Illumina-compatible linker sequence at its 5’ end. The double-stranded library was purified by using magnetic beads to remove all reaction components. The library was amplified to add the complete adapter sequences required for cluster generation. The finished library is purified from PCR components. High-throughput sequencing was performed as single-end 75 sequencing using NextSeq 500 (Illumina, Inc., USA).'</t>
  </si>
  <si>
    <t>cell line: HT22; cell type: Mouse Hippocampal Neuronal Cell Line; ', 'cell line: BV-2; cell type: Mouse BV-2 Microglial Cell Line; ', 'cell line: HBVP; cell type: Human brain vascular pericyte; '</t>
  </si>
  <si>
    <t>GSE77382</t>
  </si>
  <si>
    <t>Arnica montana stimulates extracellular matrix gene expression in human macrophages differentiated to wound-healing phenotype.</t>
  </si>
  <si>
    <t>PloS one</t>
  </si>
  <si>
    <t>2.776</t>
  </si>
  <si>
    <t>10.1371/journal.pone.0166340</t>
  </si>
  <si>
    <t>Arnica montana Stimulates Extracellular Matrix Gene Expression in a Macrophage Cell Line Differentiated to Wound-Healing Phenotype.</t>
  </si>
  <si>
    <t>Arnica m. effects were associated with a purported anti-inflammatory and tissue healing actions after trauma, bruises, or tissue injuries, but its cellular and molecular mechanisms are largely unknown. Here Arnica m. dilutions were tested using an in vitro model of macrophages polarized towards a “wound-healing” phenotype. The monocyte-macrophage human THP-1 cell line was cultured and differentiated with phorbol-myristate acetate and Interleukin-4, then exposed for 24 h to Arnica m. centesimal (c) dilutions 2c, 3c, 5c,9c, 15c or Control. None of these treatments affected cell viability. A total of 20 genes were differentially expressed comparing cells treated with Arnica m. 2c with those treated with Control only. Of these, 7 genes were up-regulated and 13 were down-regulated. Functional gene enrichment analysis showed that the most significantly upregulated function concerned 4 genes with a conserved site of EGF-like region (p&lt;0.001) and three genes of proteinaceous extracellular matrix, including heparin sulphate proteoglycan 2 (HSPG2), fibrillin 2 (FBN2), and fibronectin (FN1) (p &lt;0.01). Protein assay in supernatants confirmed a statistically significant increase of fibronectin production in Arnica m. 2c treated cells (p&lt;0.05). Pooled extracts of cells treated with increasing dilutions of Arnica m. (3c, 5c, 15c) showed up-regulation of the same group of genes although with lower effect size. The down-regulated transcripts derive from mitochondrial genes coding for some components of electron transport chain. These findings provide new insights into the action of Arnica m. in tissue healing and repair, identifying increased fibronectin production by macrophages as a major therapeutic target.</t>
  </si>
  <si>
    <t>Expression analysis of differentiated THP-1 cell line exposed at Arnica m. centesimal (c) dilution 2c, plus control non-exposed line both in 5 replicates.</t>
  </si>
  <si>
    <t>Macrophages were exposed for 24 h to Arnica m. centesimal dilutions (2c) or control solvent (1 ml cell culture + 110 μl test solutions).'</t>
  </si>
  <si>
    <t>The THP-1 cell line was cultured in RPMI 1640 medium, supplemented with FBS 10% and 2mM final concentration of Ultraglutamine (Lonza), at 37°C in 5% CO2 in a humidified incubator as described (Olioso et al., submitted). Briefly, in a typical experiment, on day one the cells were seeded at a density of 2.5x105 cells/mL in 24-well plates in 1 ml medium with 2mM Ultraglutamine and 2% FBS. On day 2 all the cell cultures were supplemented with 20 ng/mL of PMA and on day 3 the cultures were treated with IL-4 at a concentration of 50 ng/mL for 24h. On day 4 the plates were washed twice with culture medium and the cultures were again supplemented with 50 ng/mL IL-4 and incubated for 24h.'</t>
  </si>
  <si>
    <t>Total RNA was isolated using the RNeasy mini Kit (Qiagen).\nRNA aliquots (2.5μg) were used to isolate poly(A) mRNA for the preparation of a directional Illumina RNA-Seq library using the TruSeq RNA Sample Prep Kit v2 (Illumina Inc., San Diego, CA, USA).'</t>
  </si>
  <si>
    <t>cell line: THP-1; treatment: untreated; ', 'cell line: THP-1; treatment: exposed at Arnica m. centesimal dilution 2c; '</t>
  </si>
  <si>
    <t>GSE132732</t>
  </si>
  <si>
    <t>Human interleukin-4 treated regulatory macrophages promote epithelial wound healing and reduce colitis in an mouse model</t>
  </si>
  <si>
    <t>blood-derived macrophages'</t>
  </si>
  <si>
    <t>Science advances</t>
  </si>
  <si>
    <t>12.804</t>
  </si>
  <si>
    <t>10.1126/sciadv.aba4376</t>
  </si>
  <si>
    <t>Human interleukin-4-treated regulatory macrophages promote epithelial wound healing and reduce colitis in a mouse model.</t>
  </si>
  <si>
    <t>Murine alternatively activated macrophages can exert anti-inflammatory effects. Expanding upon this, we sought to determine the ability of human IL-4-treated macrophages (i.e. hM(IL4)) to promote epithelial wound repair and serve as a novel anti-inflammatory cell transfer treatment for inflammatory bowel disease (IBD). Blood monocytes from healthy volunteers and patients with Crohn’s disease or ulcerative colitis (active and inactive disease) were converted to macrophages and treated with IL-4. Subsequently, cells were assessed by qPCR, in in vitro epithelial wounding and permeability models, and for anti-colitic capacity in dinitrobenzene sulphonic acid (DNBS)-treated Rag1-/- mice. IL-4 treatment of blood-derived macrophages from healthy volunteers and patients with inactive IBD resulted in a characteristic CD206+CCL18+CD14low/- phenotype (RNA-seq revealed IL-4 affected expression of 996 genes). Conditioned media from freshly generated or cryopreserved hM(IL4)s were equally effective in promoting wound healing, and reducing cytokine-driven loss of epithelial barrier function in vitro. Systemic delivery of hM(IL4) to DNBS-treated Rag1-/- mice significantly reduced disease as assessed my macroscopic disease and histopathology scores. Remarkably, the anti-colitic effect of hM(IL4) transfer was still apparent when mice were challenged with DNBS one month after receiving hM(IL4)s. Positing that hM(IL4)s would be anti-colitic, this study demonstrates the capacity of M(IL4)s from healthy volunteers and patients with inactive IBD to promote epithelial recovery after injury and to suppress colitis. These novel findings with hM(IL4), provide proof-of-concept support for the development of autologous M(IL4) transfer as a cellular immunotherapy for IBD.</t>
  </si>
  <si>
    <t>3 samples of IL4-treated blood derived macrophages were compared to 3 sample of untreated macrophages</t>
  </si>
  <si>
    <t>Macrophage RNA was isolated using the Aurum Total RNA Mini Kit (Bio-Rad Laboratories, Hercules, Ca), quantified using the Nanodrop 1000 Spectrophotometer (Thermo Fisher), and 0.5 \uf06dg of RNA converted to cDNA using an iScript kit (Bio-Rad Laboratories Canada, Mississauga, ON, Canada).\nRNA sequencing was performed at the Centre for Health Genomics and Informatics, Univ. Calgary, where samples were made into libraries using the Illumina TruSeq Stranded mRNA LT library preparation kit'</t>
  </si>
  <si>
    <t>donor line: A; cell type: blood-derived macrophages; treatment: IL4; ', 'donor line: A; cell type: blood-derived macrophages; treatment: Control; ', 'donor line: B; cell type: blood-derived macrophages; treatment: IL4; ', 'donor line: B; cell type: blood-derived macrophages; treatment: Control; ', 'donor line: C; cell type: blood-derived macrophages; treatment: IL4; ', 'donor line: C; cell type: blood-derived macrophages; treatment: Control; '</t>
  </si>
  <si>
    <t>GSE123603</t>
  </si>
  <si>
    <t>IL-6 augments IL-4-induced polarization of primary human macrophages through synergy of STAT3, STAT6 and BATF transcription factors</t>
  </si>
  <si>
    <t>human monocyte-derived primary macrophages'</t>
  </si>
  <si>
    <t>Oncoimmunology</t>
  </si>
  <si>
    <t>5.333</t>
  </si>
  <si>
    <t>10.1080/2162402X.2018.1494110</t>
  </si>
  <si>
    <t>IL-6 augments IL-4-induced polarization of primary human macrophages through synergy of STAT3, STAT6 and BATF transcription factors.</t>
  </si>
  <si>
    <t>Here we explored how cytokines of the tumor milieu, interleukin (IL)-6 and IL-4, interact to influence target gene expression in primary human monocyte-derived macrophages (hMDMs). We show that dual stimulation with IL-4 and IL-6 synergistically modified gene expression. Among the synergistically induced genes are several targets with known pro-tumorigenic properties, such as CC-chemokine ligand 18 (CCL18), transforming growth factor alpha (TGFA) or CD274 (programmed cell death 1 ligand 1 (PD-L1)). We found that transcription factors of the signal transducer and activator of transcription (STAT) family, STAT3 and STAT6 bind regulatory regions of synergistically induced genes in close vicinity. STAT3 and STAT6 co-binding further induces the basic leucine zipper ATF-like transcription factor (BATF), which participates in synergistic induction of target gene expression. Functional analyses revealed increased MCF-7 and MDA-MB 231 tumor cell motility in response to conditioned media from co-treated hMDMs compared to cells incubated with media from single cytokine-treated hMDMs. Flow cytometric analysis of T cell populations upon co-culture with hMDMs polarized by different cytokines indicated that dual stimulation promoted immunosuppressive properties of hMDMs in a PD-L1-dependent manner. Analysis of clinical data revealed increased expression of BATF together with TAM markers in tumor stroma of breast cancer patients as compared to normal breast tissue stroma. Collectively, our findings suggest that IL-4 and IL-6 cooperate to alter the human macrophage transcriptome, endowing hMDMs with pro-tumorigenic properties.</t>
  </si>
  <si>
    <t>We compared synergistically induced genes in IL-4/IL-6 co-stimulation relative to IL-4, IL-6 and untreated monocyte derived human macrophages via RNA sequencing</t>
  </si>
  <si>
    <t>Treated with individual cytokines on Day 7 for 24hrs'</t>
  </si>
  <si>
    <t>differentiated in 3% human plasma in RPMI, P/S'</t>
  </si>
  <si>
    <t>4µg of total RNA extracted from Macherey-Nagel NucleoSpin RNA extraction kit   (#740955.250)\nLibraries were prepared using TruSeq Stranded mRNA LT - SetB library preparation kit (Illumina #RS-122-2102). cDNA was  prepared for single end (SE) sequencing on NextSeq 500/550 High Output Kit v2 (75 cycles, Illumina # FC-404-2005).'</t>
  </si>
  <si>
    <t>cell type: human monocyte-derived primary macrophages; Stage: 7 days differentiation from monocytes; treatment: untreated control; ', 'cell type: human monocyte-derived primary macrophages; Stage: 7 days differentiation from monocytes; treatment: IL4; ', 'cell type: human monocyte-derived primary macrophages; Stage: 7 days differentiation from monocytes; treatment: IL6; ', 'cell type: human monocyte-derived primary macrophages; Stage: 7 days differentiation from monocytes; treatment: IL-4/IL-6 co-stimulation; '</t>
  </si>
  <si>
    <t>E-MTAB-6643</t>
  </si>
  <si>
    <t>RNA-seq of primary human M2-polarized macrophages cultured in either high-concentration or low-concentration type I collagen</t>
  </si>
  <si>
    <t>M2-polarized macrophages have been shown to adapt their migration mode to physical properties of the surrounding extracellular matrix. They migrate in the integrin-mediated adhesion and proteolytic activity-dependent mesenchymal mode in stiff matrices, and in the integrin- and protease-independent amoeboid mode in low density, porous environments. To find out what impact has the switching between the migration modes on expression of both protein-coding and non-coding genes we employed RNA sequencing of total RNA depleted of ribosomal RNA isolated from M2 macrophages migrating in three-dimensional collagen gels of high or low concentration for 48 hours.</t>
  </si>
  <si>
    <t>growth condition design</t>
  </si>
  <si>
    <t>GSE80727</t>
  </si>
  <si>
    <t>GPL11154</t>
  </si>
  <si>
    <t>Utilizing single-cell variations to reveal environment-dependent tuning of network connectivity in human macrophages (RNA-Seq, CAGE and ChIP-Seq)</t>
  </si>
  <si>
    <t>Cell systems</t>
  </si>
  <si>
    <t>8.982</t>
  </si>
  <si>
    <t>10.1016/j.cels.2017.03.002</t>
  </si>
  <si>
    <t>Environment Tunes Propagation of Cell-to-Cell Variation in the Human Macrophage Gene Network.</t>
  </si>
  <si>
    <t>Through analysis of gene expression and chromatin state, this study examines human monocyte-derived macrophages activated in vitro by various stimuli such as cytokines or microbial products</t>
  </si>
  <si>
    <t>Macrophages, differentiated for 6 days from human blood monocytes using M-CSF (100ng/mL) cultured in X-vivo 15, were treated with stimuli for 18 or 24 hours and RNA and Chromatin collected for RNAseq (Illumina Truseq Ribo Zero stranded and mRNA unstranded protocols), ChIPseq (H3K27ac), and ATACseq.</t>
  </si>
  <si>
    <t>Fresh media on day 6 was also supplemented with 100 ng/mL Interferon (IFN)γ and 100 ng/mL Tumor necrosis factor α (IFNγ and TNFα treated cells), 100 ng/mL Interleukin 4 (IL-4 treated cells), 10 ng/mL IL-10 (IL-10 treated cells) (cytokines from Peprotech), or M-CSF alone (Control). Cells were harvested for analysis 18 or 24 hours after treatment.'</t>
  </si>
  <si>
    <t>Peripheral blood leukapheresis sampleswas obtained from healthy donors. Mononuclear cells were isolated using Ficoll-Paque PLUS (low endotoxin) gradient centrifugation (GE Healthcare Life Sciences). Monocytes were isolated from mononuclear cells using the Dynabeads Untouched Human Monocytes negative isolation kit (Life Technologies), which utilizes biotinylated monoclonal antibodies towards CD3, CD7, CD16a, CD16b, CD19, CD56, CD123, and CD235a, with streptavidin linked magnetic beads for depletion of non-monocyte cells. Isolated monocytes were frozen in 10% DMSO (Sigma), 40% Human AB serum (Gemini Biosciences) and 50% X-vivo 15 media (Lonza) by the following procedure: isolated monocytes obtained using the Dynabeads isolation kit were resuspended at 20 million/mL in 4°C X-vivo 15 media (Phenol red and gentamycin free), and an equal volume of filtered, 4°C 20%DMSO/80% Human AB serum was added dropwise while mixing the cell suspension. Cells were immediately transferred to cyrovials and frozen in a Nalgene Mr. Frosty cell freezing container (Thermo Scientific) in a -80 freezer for 24 hours, followed by transfer to liquid nitrogen storage. For use, frozen monocyte vials were quickly thawed in a 37°C water bath and resuspended in X-vivo 15 media (phenol red and gentamycin free) that had been pre-equilibrated in a 37°C, 5% CO2 incubator. Cells were plated on tissue-culture treated 6-well dishes (Corning) at 1 million cells/mL in 2 mL per well. Human macrophage-colony stimulating factor (M-CSF, Peprotech or R&amp;D systems) was added to the media at a concentration of 100 ng/mL. On day 3 and day 6 of differentiation, all culture media was removed from the dish and replaced by fresh, 37°C, 5% CO2 incubator equilibrated X-vivo 15 containing 100 ng/mL M-CSF.'</t>
  </si>
  <si>
    <t>total RNA', 'genomic DNA'</t>
  </si>
  <si>
    <t>Trizol, Zymo Direct-zol spin column\nIllumina Truseq Ribozero Stranded HT', '10 million macrophages per sample were cultured in 10 cm culture dishes, treated with or without IL-10 (10 ng/mL) for 24 hours. Following treatment incubation, Plates were rinsed once with room temperature PBS, and fixed using 1% formaldehyde for 10 minutes on an orbital shaking platform set to slowly mix the fluid. The fixation reaction was then quenched by adding glycine to a final concentration of 0.15 M and incubating a further 5 minutes. Plates were then rinsed 1x with ice-cold PBS containing protease inhibitors and harvest from the plate by scraping. Cells were centrifuged in 15 mL conical tubes 5 minutes at 300 x G at 4°C.\nImmunoprecipitation was carried out as following the method of Blecher-Gonen (Blecher-Gonen et al., Nat Protoc. 2013 Mar;8(3):539-54.), with the following modifications: sonication was performed using a Covaris S2 instrument in 1 mL tubes, 20 million cells per tube, intensity 5, duty cycle 20%, 200 cycles per burst for 6 minutes; 75 μl Protein G microbeads (Invitrogen) and 3 ug of  H3K27ac antibody (Abcam ab 4729) were used. Illumina sequencing libraries were prepared using the NEBNext ChIPseq library prep kit (NEB).', 'Trizol, Zymo Direct-zol spin column\nCap-analysis of Gene Expression (CAGE) libraries were made following the method of Takahashi et al. (Takahashi et al., 2012. Nat Protoc 7, 542-561). Briefly, 1-5 ug of RNA is reverse transcribed, followed by chemical biotinylation of the 5’ cap. Following selection of capped RNA:cDNA hybrids, linkers are ligated that allow second strand cDNA synthesis and provides a recognition site (in conjunction with the site included in the RT primer) for the EcoP15I restriction enzyme, which is used to cleave the fragments 27 nucleotide downstream of the recognition site. Following further processing, these 27 nucleotide “CAGE tags” are then sequenced, and represent the 5’ ends of the RNA, including enhancer RNAs.'</t>
  </si>
  <si>
    <t>treatment: CNT; treatment time (hours): 18; replicate: A; chip target: Not applicable; library type: RNAseq (Ribozero Stranded Truseq HT); ', 'treatment: CNT; treatment time (hours): 18; replicate: B; chip target: Not applicable; library type: RNAseq (Ribozero Stranded Truseq HT); ', 'treatment: IL10; treatment time (hours): 18; replicate: A; chip target: Not applicable; library type: RNAseq (Ribozero Stranded Truseq HT); ', 'treatment: IL10; treatment time (hours): 18; replicate: B; chip target: Not applicable; library type: RNAseq (Ribozero Stranded Truseq HT); ', 'treatment: CNT; treatment time (hours): 18; replicate: Not applicable; chip target: Not applicable; library type: RNAseq (Ribozero Stranded Truseq HT); ', 'treatment: IL10; treatment time (hours): 18; replicate: Not applicable; chip target: Not applicable; library type: RNAseq (Ribozero Stranded Truseq HT); ', 'treatment: IFNgTNFa; treatment time (hours): 18; replicate: Not applicable; chip target: Not applicable; library type: RNAseq (Ribozero Stranded Truseq HT); ', 'treatment: CNT; treatment time (hours): 24; replicate: Not applicable; chip target: H3K27ac; library type: H3K27ac; ', 'treatment: CNT; treatment time (hours): 24; replicate: Not applicable; chip target: Input; library type: H3K27ac; ', 'treatment: IL10; treatment time (hours): 24; replicate: Not applicable; chip target: H3K27ac; library type: H3K27ac; ', 'treatment: IL10; treatment time (hours): 24; replicate: Not applicable; chip target: Input; library type: H3K27ac; ', 'treatment: CNT; treatment time (hours): 24; replicate: Not applicable; chip target: Not applicable; library type: CAGE; ', 'treatment: IL10; treatment time (hours): 24; replicate: Not applicable; chip target: Not applicable; library type: CAGE; ', 'treatment: IL10; treatment time (hours): 24; replicate: Not applicable; chip target: Input; library type: ATF2; ', 'treatment: IL10; treatment time (hours): 24; replicate: Not applicable; chip target: ATF2 (C-terminus); library type: ATF2; '</t>
  </si>
  <si>
    <t>GSE120086</t>
  </si>
  <si>
    <t>Macrophage Ad5f35 M2 Challenge</t>
  </si>
  <si>
    <t>monocyte derived macrophage'</t>
  </si>
  <si>
    <t>Control untransduced or anti-HER2 CAR (Ad5f35 transduced) human macrophages were exposed to control media, human IL-4, or human IL-13, and the response to these cytokines was measured at a transcriptome-wide level. RNA was harvested 24 hours post cytokine exposure with Ambion RiboPure RNA Purification Kit (Thermo Fisher) and RNA-Seq libraries were generated using TruSeq RNA Library Prep Kit (Illumina). Libraries were sequenced on 75bp single-end reads using a NextSeq (Illumina).</t>
  </si>
  <si>
    <t>RNA-Seq evaluation of the impact of IL4 or IL13 on control vs. Ad5f35 transduced human CAR macrophages. Data is shown from two distinct normal human donors.</t>
  </si>
  <si>
    <t>Human monocyte derived macrophages (control untransduced or anti-HER2 CAR macrophages) were exposed to 20ng/mL recombinant human IL4 (Peprotech, 200-04) or IL13 (Peprotech, 200-13) for 24 hours prior to RNA collection.'</t>
  </si>
  <si>
    <t>Selected CD14 monocytes were seeded in Cell Differentiation Bags (Miltenyi) in RPMI with 10% FBS, penicillin, streptomycin, 1x glutamax, 1x HEPES, and 10ng/mL recombinant human GM-CSF (Peprotech, 300-03) for 7 days.'</t>
  </si>
  <si>
    <t>RNA was isolated from human macrophages from matched donors, treated as described in each figure and polarized/challenged as above using Ambion RiboPure RNA purification kit (Thermo Fisher Scientific, AM1924).\nRNA-seq libraries were generated using TruSeq RNA Library Prep Kit (Illumina, RS-122-2001/2) and validated via BioA by the University of Pennsylvania Next Generation Sequencing Core facility prior to sequencing. The libraries were sequenced on 75bp single-end reads using a NextSeq sequencer (Illumina).'</t>
  </si>
  <si>
    <t>individual: donor1; cell type: monocyte derived macrophage; treatment: CAR, IL13; ', 'individual: donor2; cell type: monocyte derived macrophage; treatment: CAR, IL13; ', 'individual: donor1; cell type: monocyte derived macrophage; treatment: UTD, IL13; ', 'individual: donor2; cell type: monocyte derived macrophage; treatment: UTD, IL13; ', 'individual: donor1; cell type: monocyte derived macrophage; treatment: CAR, IL4; ', 'individual: donor2; cell type: monocyte derived macrophage; treatment: CAR, IL4; ', 'individual: donor1; cell type: monocyte derived macrophage; treatment: UTD, IL4; ', 'individual: donor2; cell type: monocyte derived macrophage; treatment: UTD, IL4; ', 'individual: donor1; cell type: monocyte derived macrophage; treatment: CAR, media; ', 'individual: donor2; cell type: monocyte derived macrophage; treatment: CAR, media; ', 'individual: donor1; cell type: monocyte derived macrophage; treatment: UTD, media; ', 'individual: donor2; cell type: monocyte derived macrophage; treatment: UTD, media; '</t>
  </si>
  <si>
    <t>GSE149377</t>
  </si>
  <si>
    <t>GPL20301</t>
  </si>
  <si>
    <t>Large-scale production of human iPSC-derived macrophages for drug screening</t>
  </si>
  <si>
    <t>iPSC-derived M0 macrophage', 'iPSC-derived M1 macrophage', 'iPSC-derived M2 macrophage', 'iPSC-derived macrophage progenitors', 'PBMC monocyte', 'iPSC-derived microglia cell', 'PBMC-derived M0 macrophage', 'PBMC-derived M1 macrophage', 'PBMC-derived M2 macrophage'</t>
  </si>
  <si>
    <t>International journal of molecular sciences</t>
  </si>
  <si>
    <t>4.183</t>
  </si>
  <si>
    <t>10.3390/ijms21134808</t>
  </si>
  <si>
    <t>Large-Scale Production of Human iPSC-Derived Macrophages for Drug Screening.</t>
  </si>
  <si>
    <t>Tissue resident macrophages are key players in inflammatory processes and their activation and functionality is crucial in health and disease. Diseases associated with alterations in homeostasis or dysregulation of the innate immune system are numerous and include allergic reactions, autoimmune diseases as well as cancer. Hence, these cells are of high interest in drug development. Currently, the main sources of macrophages used in drug development are still primary cells isolated from blood or tissue, or immortalized cell lines (e.g. THP-1). Here, we describe an improved method for large-scale production of tissue resident macrophages from induced pluripotent stem cells (iPSC) in unprecedented yields. For this, iPSC-derived macrophages are thoroughly characterized to confirm their cell identity and thus their suitability for screening purposes. We demonstrate that this method to generate macrophages from iPSC overcomes the limitations of using primary cells, i.e. donor variability and limited availability of large cell numbers. Notably, the cells recapitulate key functional characteristics, including cytokine release, phagocytosis and migration. Genetic modifications can be introduced at the macrophage progenitor stage, so this methodology will facilitate the generation of reporters and gain- and loss-of-function mutants in an isogenetic background, essential assets for target validation.</t>
  </si>
  <si>
    <t>Monocytes from primary cells or macrophage progenitors from iPSCs were differentiated into M0 macrophages (MCSF), M1 macrophages (GMCSF, INFG), and M2 macrophages (MCSF, IL4). iPSC-derived monocytes were also differentiated into microglia cells (CD34, GMCSF). 5 replicates were sequenced for each cell type and 5 additional samples were sequenced for primary and iPSC monocytes in a second run.</t>
  </si>
  <si>
    <t>Generation of macrophage progenitors from iPSC: The main elements were previously published by Wilgenburg et al. Briefly, to obtain uniformed EBs, iPSCs were plated into Aggrewell 800 (StemCell Technologies) plates. 2 ml mTesR1, supplemented with 10 μM ROCK inhibitor (Y27632, Callbiochem) and containing a single cell suspension of 4*10e6 single iPSCs, was added to each Aggrewell and centrifuged for 3 minutes at 100 g to assure an even and fast distribution of the iPSCs to the aggrewell microwells. The next day mesoderm induction and subsequent hemogenic endothelium induction was started by exchange of 75% (replacing twice 1 ml of the 2 ml in each well) of the mTeSR1 media with fresh mTeSR1 media supplemented with 50ng/ml hBMP4, 50ng/ml hVEGF and 20ng/ml hSCF, and repeated the following 2 days. At day 4 of differentiation EBs were harvested by gently dislodging the EBs by rinsing the aggrewells with PBS. EBs were collected in a 40µm strainer and transferred to factory media, consisting of XVIVO15 media (Lonza) supplemented with 2mM Glutamax, 1% Penicillin/Streptomycin, 50 ug/ml Mercaptoethanol, M-CSF (100 ng/ml) and IL3 (25 ng/ml). EBs were plated with a density of 1 EBs/cm2 on cell culture vessels (2-1000 cm2/ 6 well to cell disk). In contrast to the description of Wilgenburg et al., the EBs were plated on dishes pre-coated for 1 h at RT with growth factor reduced Matrigel (Corning) diluted in cold DMEM F12 1:1 1x Glutamax (Gibco). In order to allow adherence of EBs, EBs were evenly distributed by slow movements and culture vessels were placed immediately at 37°C with 5% CO2 without any further disturbance for the first week of differentiation. The following two weeks of differentiation 50 % of the starting volume of fresh factory media was added once per week. From the third week of differentiation half-media changes were done, until the production and release of (CD14+) macrophage progenitors (iPSC monocyte) in the supernatant was observed. From this point on, complete media change with fresh factory media was performed twice a week.\nMacrophage progenitor harvesting and macrophage differentiation: Macrophage progenitors were collected from the supernatant by centrifugation (4 minutes, 300 g), cells were re-suspended, counted and quality control (CD68, Ki67, CD11b and CD14) of marker expressions by flow cytometry was performed weekly. Macrophage progenitors were transferred into differentiation media and differentiated to macrophages. According to application requirements, macrophages were either directly differentiated in the required plate format or pre-differentiated for 6 days and then re-plated, to the final plate format one day prior to assay start. For differentiation, cells were cultured in XVIVO 15 (supplemented with 2 mM Glutamax, 1 % Penstrep and 100 ng/ml M-CSF) at a density of 150.000 cells per cm2. Media was changed 3 days after plating; cells were differentiated for 7 days. Macrophage progenitors or CD14 positive cells from Lonza were either differentiated into unpolarized (M0) Macrophages using XIVIVO15 media supplemented with 2 mM Glutamax, 1 % Pen/Strep and 100 ng/ml M-CSF or polarized into pro-inflammatory (M1) or regulatory phenotype (M2). M1 polarization was induced by the addition of GM-CSF and 50 ng/ml IFNγ instead of M-CSF. M2 polarization was induced by addition of 100 ng/ml M-CSF and 50 ng/ml IL-4. If not stated otherwise cells were differentiated for 7 days prior to the experiments.'</t>
  </si>
  <si>
    <t>polyA RNA'</t>
  </si>
  <si>
    <t>After the polarization period, the cells were lyzed and RNA was extracted using RNeasy Mini Kit from Qiagen. RNA content and purity were determined using Nanodrop. RNA integrity was assessed using Agilent Bioanalyzer. RNA sequencing was performed using the HiSeq4000 sequencing system.\nmRNA sequencing libraries were prepared using the TruSeq Stranded mRNA library prep kit (Illumina) according to manufacturer's instructions.</t>
  </si>
  <si>
    <t>cell type: iPSC-derived M0 macrophage; ', 'cell type: iPSC-derived M1 macrophage; ', 'cell type: iPSC-derived M2 macrophage; ', 'cell type: iPSC-derived macrophage progenitors; ', 'cell type: PBMC monocyte; ', 'cell type: iPSC-derived microglia cell; ', 'cell type: PBMC-derived M0 macrophage; ', 'cell type: PBMC-derived M1 macrophage; ', 'cell type: PBMC-derived M2 macrophage; '</t>
  </si>
  <si>
    <t>GSE85037</t>
  </si>
  <si>
    <t>Antibiotics induce polarization of pleural macrophages to M2-like phenotype in patients with tuberculous pleuritis</t>
  </si>
  <si>
    <t>10.1038/s41598-017-14808-9</t>
  </si>
  <si>
    <t>Antibiotics induce polarization of pleural macrophages to M2-like phenotype in patients with tuberculous pleuritis.</t>
  </si>
  <si>
    <t>Purpose: To determine whether and how pleural macrophages change in phenotype, transcription and function in patients with tuberculous pleuritis following anti-TB antibiotic treatment.</t>
  </si>
  <si>
    <t>Purifiy pleural macrophages from TB patients before and after antibiotics treatment --------------- identities of antibiotics not provided</t>
  </si>
  <si>
    <t>Pleural macrophages were purified from freshly isolated PEMCs using human CD14 MicroBeads. Macrophages were futher purified by seeding in culture plates with complete RPMI, incubating at 37°C for 20 minutes and washing off the unattached cells.'</t>
  </si>
  <si>
    <t>TRIzol\nSMARTer Universal Low Input RNA Kit'</t>
  </si>
  <si>
    <t>patient: patient 1; antibiotic treatment: before; ', 'patient: patient 1; antibiotic treatment: after; ', 'patient: patient 2; antibiotic treatment: before; ', 'patient: patient 2; antibiotic treatment: after; ', 'patient: patient 3; antibiotic treatment: before; ', 'patient: patient 3; antibiotic treatment: after; ', 'patient: patient 4; antibiotic treatment: before; ', 'patient: patient 4; antibiotic treatment: after; '</t>
  </si>
  <si>
    <t>GSE77381</t>
  </si>
  <si>
    <t>Arnica montana stimulates extracellular matrix gene expression in human macrophages differentiated to wound-healing phenotype. Tested on 5 concentrations.</t>
  </si>
  <si>
    <t>Expression analysis of differentiated THP-1 cell line exposed at Arnica m. centesimal (c) dilutions 2c, 3c, 5c,9c, 15c plus control non-exposed line</t>
  </si>
  <si>
    <t>Macrophages were exposed for 24 h to Arnica m. centesimal dilutions (2c, 3c, 5c, 9c, 15c) or control solvent (1 ml cell culture + 110 μl test solutions).'</t>
  </si>
  <si>
    <t>cell line: THP-1; treatment: untreated control; ', 'cell line: THP-1; treatment: exposed at Arnica m. centesimal dilution 2c; ', 'cell line: THP-1; treatment: exposed at Arnica m. centesimal dilution 3c; ', 'cell line: THP-1; treatment: exposed at Arnica m. centesimal dilution 5c; ', 'cell line: THP-1; treatment: exposed at Arnica m. centesimal dilution 9c; ', 'cell line: THP-1; treatment: exposed at Arnica m. centesimal dilution 15c; '</t>
  </si>
  <si>
    <t>GSE57723</t>
  </si>
  <si>
    <t>Modulation of the TNF-induced macrophage response by synovial fibroblasts</t>
  </si>
  <si>
    <t>primary macrophages'</t>
  </si>
  <si>
    <t>Journal of immunology (Baltimore, Md. : 1950)</t>
  </si>
  <si>
    <t>4.718</t>
  </si>
  <si>
    <t>10.4049/jimmunol.1400486</t>
  </si>
  <si>
    <t>Modulation of TNF-induced macrophage polarization by synovial fibroblasts.</t>
  </si>
  <si>
    <t>Here we explored how the human macrophage response to tumor necrosis factor (TNF) is regulated by human synovial fibroblasts, the representative stromal cell type in the synovial lining of joints that become activated during inflammatory arthritis. Genome-wide transcriptome analysis (RNAseq) showed that co-cultured synovial fibroblasts modulate the expression of approximately one third of TNF-inducible genes in macrophages, including expression of target genes in pathways important for macrophage survival and polarization towards an alternatively activated phenotype. This work furthers our understanding of the interplay between innate immune and stromal cells during an inflammatory response, one that is particularly relevant to inflammatory arthritis. Our findings also identify modulation of macrophage phenotype as a new function for synovial fibroblasts that may prove to be a contributing factor in arthritis pathogenesis.</t>
  </si>
  <si>
    <t>Human CD14+ MCSF-differentiated macrophages were cultured with or without synovial fibroblasts in transwell chambers. TNF was added at Day 0, macrophages were harvested at Day 2. Total of 4 samples: (1) macrophages alone (2) macrophages with fibroblasts (3) macrophages with TNF (4) macrophages with fibroblasts and TNF. Macrophage RNA was purified using RNeasy mini kit (Qiagen). Tru-seq sample preparation kits (Illumina) were used to purify poly-A transcripts and generate libraries with multiplexed barcode adaptors. All samples passed quality control on a Bioanalyzer 2100 (Agilent). Paired-end reads (50 x 2 cycles, ~75x106 reads per sample) were obtained on an Illumina HiSeq 2500. The TopHat program was used to align the reads to the UCSC Hg19 human reference genome, while the Cufflinks program allowed for measurements of transcript abundance (represented by Fragments Per Kilobase of exon model per Million mapped reads (FPKM)).</t>
  </si>
  <si>
    <t>Mono- or co-cultures were then treated with or without TNFa (20ng/mL) for 2 days.'</t>
  </si>
  <si>
    <t>Human CD14+ cells isolated from PBMCs were differentiated into macrophages for 1 day with MCSF (10ng/mL) in RPMI/10% FBS.  Transwell chambers with or without synovial fibroblasts were then placed above the macrophages. (Human synovial fibroblast cell lines were generated from synovial tissue extracted during knee arthroplasty, minced and collagenase digested.  Adherent cells at passage 4 or beyond were used for macrophage-fibroblast co-cultures.)'</t>
  </si>
  <si>
    <t>Macrophage RNA was isolated with RNAeasy mini kit (Qiagen) and polyA mRNA purified with the Truseq kit (Illumina).\nLibraries were generated with the Truseq kit (Illumina).'</t>
  </si>
  <si>
    <t>cell type: primary macrophages; treatment: none; barcode: CGATGT; ', 'cell type: primary macrophages; treatment: co-culture with fibroblast; barcode: CAGATC; ', 'cell type: primary macrophages; treatment: TNF; barcode: AGTCAA; ', 'cell type: primary macrophages; treatment: TNF + co-culture with fibroblast; barcode: GTGAAA; '</t>
  </si>
  <si>
    <t>GSE55271</t>
  </si>
  <si>
    <t>GPL15433</t>
  </si>
  <si>
    <t>Major and Minor Group Human Rhinovirus Response in Human Macrophages</t>
  </si>
  <si>
    <t>monocyte-derived macrophages'</t>
  </si>
  <si>
    <t>10.1371/journal.pone.0093897</t>
  </si>
  <si>
    <t>Major and minor group rhinoviruses elicit differential signaling and cytokine responses as a function of receptor-mediated signal transduction.</t>
  </si>
  <si>
    <t>Major- and minor-group rhinoviruses enter their host by binding to the cell surface molecules ICAM-1 and LDL-R, respectively, which are present on both macrophages and epithelial cells. Although epithelial cells are the primary site of productive HRV infection, previous studies have implicated macrophages in establishing the cytokine dysregulation that occurs during rhinovirus-induced asthma exacerbations. Even though major- and minor-group rhinoviruses are nearly genetically identical, these viruses do not replicate with equal success in monocyte-lineage cell lines. In human primary macrophages, differential mitochondrial activity and signaling pathway activation was observed between major- and minor-group rhinovirus upon initial HRV binding, indicating discordant receptor-dependent response to these rhinovirus types. As well, variances in phosphorylation of kinases (p38, JNK, ERK5) and transcription factors (ATF-2, CREB, CEBP-alpha) were observed between the major- and minor- group HRV treatments. The difference between major- and minor- group HRV activation of signaling pathways was confirmed through RNA-sequencing and observation of differential production of the asthma-relevant cytokines CCL20, CCL2, and IL-10. This is the first report of genetically similar viruses eliciting dissimilar cytokine release, transcription factor phosphorylation, and MAPK activation from macrophages. These results suggest that receptor dependence plays a role in establishing the inflammatory microenvironment initiated in part by monocytic-lineage cells in the human airway upon exposure to rhinovirus.</t>
  </si>
  <si>
    <t>RNA sequencing of monocyte-derived macrophages after mock infection or infection by HRV16 or HRV1A</t>
  </si>
  <si>
    <t>Human peripheral blood mononuclear cell-derived macrophages were infected with HRV16, HRV1A, or mock at an MOI of 10 for 8 hours.'</t>
  </si>
  <si>
    <t>Human peripheral blood monocytes were cultured in RPMI 1640 (Cellgro) with 5% human AB serum (Cellgro, Manassa, VA) and 1% penicillin/streptomycin (Gibco) at 37˚C in a humidified incubator with 5% CO2. THP-1 monocytes were cultured in RPMI1640 with 5% fetal calf serum (HyClone) and 1% Penicillin/Streptomycin. For infectious center assay experiments, cells were plated at 7.5 X 10^5 cells / well in 2 mL of cell culture medium to 6-well plates (BD Falcon). To induce THP1 differentiation to monocyte-derived macrophages, cells were treated for 24 hr with phorbol myristate acetate (PMA) (Fisher Scientific) at a concentration of 200 nM. Following the differentiation, the PMA-containing medium was removed and replaced with an equal volume of fresh medium, and the cells were rested for an additional 24 hours.'</t>
  </si>
  <si>
    <t>Cells were washed 5x in PBS, and RNA was harvested by extraction with Trizol and purified by RNeasy column elution. RNA quality was ensured by Agilent Bioanalyzer 2100 analysis.\nRNA samples were submitted to the Columbia Genome Center for stranded ribominus library preparation.'</t>
  </si>
  <si>
    <t>cell type: monocyte-derived macrophages; '</t>
  </si>
  <si>
    <t>GSE118157</t>
  </si>
  <si>
    <t>Effects of rFVIIIFc on human macrophages</t>
  </si>
  <si>
    <t>monocyte-derived macrophage'</t>
  </si>
  <si>
    <t>Blood advances</t>
  </si>
  <si>
    <t>10.1182/bloodadvances.2018024497</t>
  </si>
  <si>
    <t>Recombinant factor VIII Fc fusion protein drives regulatory macrophage polarization.</t>
  </si>
  <si>
    <t>Immune responses in hemophilia A patients to replacement factor VIII can be either tolerogenic or immunogenic, the latter resulting in induction of non-neutralizing anti-factor VIII antibodies or neutralizing antibodies called inhibitors. Since these inhibitors render replacement FVIII treatment essentially ineffective, preventing or eliminating them are of top priority in disease management. The extended half-life recombinant factor VIII Fc fusion protein (rFVIIIFc) is an approved therapy for hemophilia A patients. In addition, it has been reported that rFVIIIFc can induce tolerance to FVIII in hemophilia A patients that have developed inhibitors. Given that the IgG1 Fc region has the potential to interact with immune cells expressing Fc receptors and thereby affect the immune response to rFVIII, we investigated how human macrophages, expressing both Fc receptors and receptors reported to bind FVIII, respond to rFVIIIFc. We show herein that rFVIIIFc, but not rFVIII, uniquely skews macrophages towards an alternatively activated regulatory phenotype. rFVIIIFc initiates signaling events that result in morphological changes, as well as a specific gene expression and metabolic profile that is characteristic of the regulatory type Mox/M2-like macrophages. Further, these changes are dependent on rFVIIIFc-Fc receptor interactions. Our findings elucidate mechanisms of potential immunomodulatory properties of rFVIIIFc.</t>
  </si>
  <si>
    <t>Human monocyte-derived macrophages (n=3) were treated with hIgG1, rFVIII or rFVIIIFc for 6h</t>
  </si>
  <si>
    <t>Macrophages were treated with 200 nM of IgG1, rFVIII or rFVIIIFc for 6h prior to RNA isolation.'</t>
  </si>
  <si>
    <t>Human monocytes were isolated from PBMC and differentiated to macrophages by adherence for 24h prior treatment.'</t>
  </si>
  <si>
    <t>Total RNA was extracted using Qiagen RNEasy kit and rRNA was removed using Epicentre Ribo-Zero kit.\nRNA libraries were prepared for sequencing using standard Illumina protocols.'</t>
  </si>
  <si>
    <t>donor id: 1; cell type: monocyte-derived macrophage; treatment: IgG; ', 'donor id: 1; cell type: monocyte-derived macrophage; treatment: recombinant FVIII; ', 'donor id: 1; cell type: monocyte-derived macrophage; treatment: recombinant FVIIIFc; ', 'donor id: 2; cell type: monocyte-derived macrophage; treatment: IgG; ', 'donor id: 2; cell type: monocyte-derived macrophage; treatment: recombinant FVIII; ', 'donor id: 2; cell type: monocyte-derived macrophage; treatment: recombinant FVIIIFc; ', 'donor id: 3; cell type: monocyte-derived macrophage; treatment: IgG; ', 'donor id: 3; cell type: monocyte-derived macrophage; treatment: recombinant FVIII; ', 'donor id: 3; cell type: monocyte-derived macrophage; treatment: recombinant FVIIIFc; '</t>
  </si>
  <si>
    <t>GSE114371</t>
  </si>
  <si>
    <t>GPL17303</t>
  </si>
  <si>
    <t>AmpliSeq Transcriptome Analysis of Human Alveolar and Monocyte-Derived Macrophages Over Time in Response to Mycobacterium tuberculosis infection</t>
  </si>
  <si>
    <t>Alveolar macrophages', 'Blood monocyte-derived macrophages'</t>
  </si>
  <si>
    <t>10.1371/journal.pone.0198221</t>
  </si>
  <si>
    <t>AmpliSeq transcriptome analysis of human alveolar and monocyte-derived macrophages over time in response to Mycobacterium tuberculosis infection.</t>
  </si>
  <si>
    <t>Human alveolar macrophages (HAM) are primary bacterial niche and immune response cells during Mycobacterium tuberculosis (M.tb) infection, and human blood monocyte-derived macrophages (MDM) are a model for investigating M.tb-macrophage interactions. Here, we use a targeted RNA-Seq method to measure transcriptome-wide changes in RNA expression patterns of freshly obtained HAM (used within 6 h) and 6 day cultured MDM upon M.tb infection over time (2, 24 and 72 h), in both uninfected and infected cells from three donors each. The Ion AmpliSeq™ Transcriptome Human Gene Expression Kit (AmpliSeq) uses primers targeting 18,574 mRNAs and 2,228 non-coding RNAs (ncRNAs) for a total of 20,802 transcripts. AmpliSeqTM yields highly precise and reproducible gene expression profiles (R2 &gt;0.99). Taking advantage of AmpliSeq’s reproducibility, we establish well-defined quantitative RNA expression patterns of HAM versus MDM, including significant M.tb-inducible genes, in networks and pathways that differ in part between MDM and HAM. A similar number of expressed genes are detected at all time-points between uninfected MDM and HAM, in common pathways including inflammatory and immune functions, but canonical pathway differences also exist. In particular, at 2 h, multiple genes relevant to the immune response are preferentially expressed in either uninfected HAM or MDM, while the HAM RNA profiles approximate MDM profiles over time in culture, highlighting the unique RNA expression profile of freshly obtained HAM. MDM demonstrate a greater transcriptional response than HAM upon M.tb infection, with 2 to &gt;10 times more genes up- or down-regulated. The results identify key genes involved in cellular responses to M.tb in two different human macrophage types. Follow-up bioinformatics analysis indicates that approximately 30% of response genes have expression quantitative trait loci (eQTLs in GTEx), common DNA variants that can influence host gene expression susceptibility or resistance to M.tb, illustrated with the TREM1 gene cluster and IL-10.</t>
  </si>
  <si>
    <t>Assessment of transcriptome profiles from cells infected with Mycobacterium tuberculosis using AmpliSeq.</t>
  </si>
  <si>
    <t>MDM and HAM monolayer cultures in tissue culture plate were treated by infecting with single cell suspensions of live M.tb H37Rv s at a 2:1 multiplicity of infection (MOI) for 2 h. Extracellular bacteria were washed away and incubation of the infected cell monolayer was continued for 24-72 h before lysing monolayers for RNA extraction.'</t>
  </si>
  <si>
    <t>Human blood PBMCs were cultured in RPMI medium with 20% autologous serum in Teflon wells for 5 days to allow for differentiation of monocytes into MDM. PBMCs were harvested and adhered to 24-well tissue culture plates (1.5x10^6 PBMCs/well of which ~1.5x10^5 were MDMs) for 2 h in RPMI with 10% autologous serum to achieve a purified MDM monolayer culture which was cultured for an additional 24 h in the same medium before infection with M.tb. For HAM, cells were isolated freshly from human BAL (within 6 h) and cultured in 24-well plates (1.5x10^5 cells/well) in RPMI containing 10% human AB serum and Penicillin G (10,000 U/ml) for 2 h before infection with M.tb.'</t>
  </si>
  <si>
    <t>Cells were lysed in Trizol. Ethanol was added to the Trizol lysate and the mix was applied to Directzol columns (Zymo Research). Columns were washed and RNA eluted per manufacturer instructions.\nThe AmpliSeq human transcriptome gene expression kit was used to prepare libraries covering 20,803 human transcripts, including coding and non-coding RNA. cDNA was synthesized from 10 ng of total RNA. Targeted amplification, digestion, adapter ligation and cleanup was per protocol. Libraries were quantified with qPCR.'</t>
  </si>
  <si>
    <t>cell type: Alveolar macrophages; treatment: Control; time point: 2h; donor: 7; ', 'cell type: Alveolar macrophages; treatment: Mtb-infected cells; time point: 2h; donor: 7; ', 'cell type: Alveolar macrophages; treatment: Control; time point: 24h; donor: 7; ', 'cell type: Alveolar macrophages; treatment: Mtb-infected cells; time point: 24h; donor: 7; ', 'cell type: Alveolar macrophages; treatment: Control; time point: 72h; donor: 7; ', 'cell type: Alveolar macrophages; treatment: Mtb-infected cells; time point: 72h; donor: 7; ', 'cell type: Alveolar macrophages; treatment: Control; time point: 2h; donor: 8; ', 'cell type: Alveolar macrophages; treatment: Mtb-infected cells; time point: 2h; donor: 8; ', 'cell type: Alveolar macrophages; treatment: Control; time point: 24h; donor: 8; ', 'cell type: Alveolar macrophages; treatment: Mtb-infected cells; time point: 24h; donor: 8; ', 'cell type: Alveolar macrophages; treatment: Control; time point: 72h; donor: 8; ', 'cell type: Alveolar macrophages; treatment: Mtb-infected cells; time point: 72h; donor: 8; ', 'cell type: Alveolar macrophages; treatment: Control; time point: 2h; donor: 9; ', 'cell type: Alveolar macrophages; treatment: Mtb-infected cells; time point: 2h; donor: 9; ', 'cell type: Alveolar macrophages; treatment: Control; time point: 24h; donor: 9; ', 'cell type: Alveolar macrophages; treatment: Mtb-infected cells; time point: 24h; donor: 9; ', 'cell type: Alveolar macrophages; treatment: Control; time point: 72h; donor: 9; ', 'cell type: Alveolar macrophages; treatment: Mtb-infected cells; time point: 72h; donor: 9; ', 'cell type: Blood monocyte-derived macrophages; treatment: Control; time point: 2h; donor: 1; ', 'cell type: Blood monocyte-derived macrophages; treatment: Mtb-infected cells; time point: 2h; donor: 1; ', 'cell type: Blood monocyte-derived macrophages; treatment: Control; time point: 24h; donor: 1; ', 'cell type: Blood monocyte-derived macrophages; treatment: Mtb-infected cells; time point: 24h; donor: 1; ', 'cell type: Blood monocyte-derived macrophages; treatment: Control; time point: 72h; donor: 1; ', 'cell type: Blood monocyte-derived macrophages; treatment: Mtb-infected cells; time point: 72h; donor: 1; ', 'cell type: Blood monocyte-derived macrophages; treatment: Control; time point: 2h; donor: 2; ', 'cell type: Blood monocyte-derived macrophages; treatment: Mtb-infected cells; time point: 2h; donor: 2; ', 'cell type: Blood monocyte-derived macrophages; treatment: Control; time point: 24h; donor: 2; ', 'cell type: Blood monocyte-derived macrophages; treatment: Mtb-infected cells; time point: 24h; donor: 2; ', 'cell type: Blood monocyte-derived macrophages; treatment: Control; time point: 72h; donor: 2; ', 'cell type: Blood monocyte-derived macrophages; treatment: Mtb-infected cells; time point: 72h; donor: 2; ', 'cell type: Blood monocyte-derived macrophages; treatment: Control; time point: 2h; donor: 3; ', 'cell type: Blood monocyte-derived macrophages; treatment: Mtb-infected cells; time point: 2h; donor: 3; ', 'cell type: Blood monocyte-derived macrophages; treatment: Control; time point: 24h; donor: 3; ', 'cell type: Blood monocyte-derived macrophages; treatment: Mtb-infected cells; time point: 24h; donor: 3; ', 'cell type: Blood monocyte-derived macrophages; treatment: Control; time point: 72h; donor: 3; ', 'cell type: Blood monocyte-derived macrophages; treatment: Mtb-infected cells; time point: 72h; donor: 3; '</t>
  </si>
  <si>
    <t>GSE153606</t>
  </si>
  <si>
    <t>Decidual glycodelin-A polarizes human monocytes into a decidual macrophage-like phenotype through Siglec-7</t>
  </si>
  <si>
    <t>human macrophage', 'human blood monocyte-derived macrophage'</t>
  </si>
  <si>
    <t>GdA induces the differentiation of human monocytes into dM-like phenotypes in terms of transcriptome</t>
  </si>
  <si>
    <t>Peripheral blood monocytes were induced to differentiate into macrophages in the presence or absence of MCSF, GdA, IL-10 or both</t>
  </si>
  <si>
    <t>Macrophages were prepared by treating monocytes with 50 ng/ml  MCSF for 9 days in the presence or absence of IL-10 (5 ng/ml) and/or GdA (10 μg/ml)'</t>
  </si>
  <si>
    <t>Primary monocytes were isolated by Ficoll-Paque density gradient centrifugation. Monocyte isolated by negative immunomagnetic separation. Culture in RPMI1640 + 10% FBS'</t>
  </si>
  <si>
    <t>Total RNA was extracted by RNA spin column\nThe libraries were prepared according to Illumina TruSeq® RNA sample preparation Kit.'</t>
  </si>
  <si>
    <t>cell type: human macrophage; ', 'cell type: human blood monocyte-derived macrophage; treatment: MCSF; ', 'cell type: human blood monocyte-derived macrophage; treatment: MCSF+IL10; ', 'cell type: human blood monocyte-derived macrophage; treatment: MCSF+GdA; ', 'cell type: human blood monocyte-derived macrophage; treatment: MCSF+IL-10+GdA; '</t>
  </si>
  <si>
    <t>GSE148731</t>
  </si>
  <si>
    <t>Analyzing the impact of Mycobacterium tuberculosis infection on primary human macrophages</t>
  </si>
  <si>
    <t>Human macrophages MF1', 'Human macrophages MF2'</t>
  </si>
  <si>
    <t>10.1038/s41598-020-62911-1</t>
  </si>
  <si>
    <t>Analyzing the impact of Mycobacterium tuberculosis infection on primary human macrophages by combined exploratory and targeted metabolomics.</t>
  </si>
  <si>
    <t>The success of Mycobacterium tuberculosis (Mtb) as pathogen is tightly linked to its ability to recalibrate host metabolic processes in infected host macrophages. Correspondingly, analysis of RNA-sequencing datasets showed altered gene expression of key metabolic enzymes involved in NAD+, creatine, glucose and glutamine metabolism (e.g NAMPT, IDO1, SLC6A8, CKB, HK2) in Mtb-infected M2 macrophages.</t>
  </si>
  <si>
    <t>Total RNA was extracted from of M1 and M2 macrophages either uninfected or infected with Mtb in triplicate from a single blood bank donor and RNA-seq was performed using an Illumina Hi-Seq 2500.</t>
  </si>
  <si>
    <t>Mtb H37Rv cultures were grown to mid-log phase in Middlebrook 7H9 liquid medium (Difco, BD Biosciences) supplemented with albumin/dextrose/catalase (ADC) (BBL, BD Biosciences). Bacterial concentrations were determined by measuring the culture optical density at 600nm. Macrophages were infected with H37Rv at a multiplicity of infection (MOI) of 10:1 for 1 hour at 37°C, after which the cells were washed twice with medium containing 30 µg/ml gentamicin and further cultured for 4 or 24 h in fresh medium containing 5 µg/ml gentamicin. MOI was confirmed by plating a dilution series of the inoculum on 7H10 square agar plates supplemented with oleate/albumin/dextrose/catalase (OADC) (BBL, BD Biosciences).'</t>
  </si>
  <si>
    <t>CD14+ monocytes were isolated from buffy coats of one single healthy blood bank donor by positive selection using an autoMACS Pro Separator (Miltenyi Biotec BV, Leiden, The Netherlands). Monocytes were differentiated into macrophages using 50 ng/ml macrophage colony-stimulating factor (M-CSF; Miltenyi Biotec) or 5 ng/ml granulocyte-macrophage colony-stimulating factor (GM-CSF; Miltenyi Biotec) for six days at 37°C/5%CO2. Cells were cultured in RPMI-1640 medium supplemented with 10% fetal calf serum (FCS), 100\u2009units/ml penicillin and 100\u2009µg/ml streptomycin and GlutaMAX (Gibco, Thermo Fisher, Merelbeke, Belgium). After differentiation macrophages were harvested by trypsinization and seeded in multiwell plates. As a quality control, macrophages were stained for surface expression of CD14 and CD163 and acquired on a BD LSRFortessa flow cytometer (BD Biosciences, Erembodegem, Belgium).'</t>
  </si>
  <si>
    <t>RNA was extracted using TRIzol Reagent (Thermo Fisher) at 4 and 24 h post-infection and purified using RNeasy MinElute Cleanup Kit (Qiagen, The Netherlands). The concentration and purity of RNA was evaluated by NanoDrop 2000 (Thermo Fisher).\nRNA libraries were prepared for sequencing using standard Illumina protocols\nIllumina protocols were used for RNA-seq libraries using the Illumina TruSeq RNA Sample Preparation Kit v2 (Illumina,Inc., San Diego, CA, USA). The manufacturer’s instructionswere followed with the exception of two modifications. Inthe adapter ligation step, 1ml, instead of 2.5ml, adaptor was used.'</t>
  </si>
  <si>
    <t>cell type: Human macrophages MF1; bacterial infection: Mtb H37Rv; moi: 10:1 for 1 hour at 37°C; time point: 4 hours; ', 'cell type: Human macrophages MF1; bacterial infection: Uninfected; moi: 10:1 for 1 hour at 37°C; time point: 4 hours; ', 'cell type: Human macrophages MF2; bacterial infection: Mtb H37Rv; moi: 10:1 for 1 hour at 37°C; time point: 4 hours; ', 'cell type: Human macrophages MF2; bacterial infection: Uninfected; moi: 10:1 for 1 hour at 37°C; time point: 4 hours; ', 'cell type: Human macrophages MF1; bacterial infection: Mtb H37Rv; moi: 10:1 for 1 hour at 37°C; time point: 24 hours; ', 'cell type: Human macrophages MF1; bacterial infection: Uninfected; moi: 10:1 for 1 hour at 37°C; time point: 24 hours; ', 'cell type: Human macrophages MF2; bacterial infection: Mtb H37Rv; moi: 10:1 for 1 hour at 37°C; time point: 24 hours; ', 'cell type: Human macrophages MF2; bacterial infection: Uninfected; moi: 10:1 for 1 hour at 37°C; time point: 24 hours; '</t>
  </si>
  <si>
    <t>GSE102492</t>
  </si>
  <si>
    <t>RNA sequencing of macrophages derived from monocytes differentiated in presence of M-CSF, GM-CSF and heat killed mycobacteria M. obuense</t>
  </si>
  <si>
    <t>10.3389/fimmu.2017.01253</t>
  </si>
  <si>
    <t>Defining Genome-Wide Expression and Phenotypic Contextual Cues in Macrophages Generated by Granulocyte/Macrophage Colony-Stimulating Factor, Macrophage Colony-Stimulating Factor, and Heat-Killed Mycobacteria.</t>
  </si>
  <si>
    <t>Earlier work has shown that macrophages derived from differentiation of monocytes by heat killed (HK) mycobacteria (e.g. M. obuense) exhibit unique immunophenotypic and molecular properties. Yet, our knowledge of these properties is still limited. The goal of the study is to understand global gene expression programs that are differentially modulated in macrophages derived from monocytes that were differentiated through three different routes: in presence of M-CSF, GM-CSF and the heat killed mycobacterium M. obuense. We performed RNA sequencing (RNA-Seq) of monocyte-derived macrophages (MDM) that were acquired from four separate healthy donors and differentiated by incubation with M-CSF (M-MDM), GM-CSF (GM-MDM) and HK M. obuense (Mob-MDM) (n = 12 samples). We report that Mob-MDM exhibit unique gene expression programs that may explain its unique immunophenotypic properties and thus immunomodulatory capacity.</t>
  </si>
  <si>
    <t>We performed RNA-Seq of monocyte-derived macrophages (MDM) that were acquired from four phenotypically healthy donors. Monocytes were differentiated by incubation with M-CSF (M-MDM), GM-CSF (GM-MDM) and HK M. obuense (Mob-MDM) (n = 12 samples).</t>
  </si>
  <si>
    <t>Monocytes from each of four healthy donors were differentiated by treatment with GM-CSF (GM-MDM), M-CSF (M-MDM) and M. obuense (Mob-MDM). The generated monocyte-derived macrophages (MDM) were then subjected to total RNA isolation.'</t>
  </si>
  <si>
    <t>NA'</t>
  </si>
  <si>
    <t>RNA was isolated using the RNeasy kit from Qiagen according to the manufacturer's protocol. Concentrations of RNA samples were quantified using the NanoDrop 2000 spectrophotometer (Thermofisher) according to the manufacturer’s protocol. Quality was assessed by computing RNA integrity numbers (RINs) using the Agilent 2100 Bioanalyzer according to the manufacturer’s instructions.\nTotal RNA (800 ng) was ribosomal RNA (rRNA) depleted using the Low Input RiboMinus™ Eukaryote System v2 (Thermofisher) according to the manufacturer’s instructions. Samples were then vacuum concentrated and whole-transcriptome and barcoded libraries were prepared using the Ion Total RNA-Seq Kit v2 (Thermofisher) according to the manufacturer’s instructions. Size distribution of samples was assessed using the Agilent 2100 Bioanalyzer and 6000 RNA Pico kit. Library concentrations were quantified using the Agilent DNA 1000 assay and the 2100 Bioanalyzer according to the manufacturer’s instructions. Barcoded whole-transcriptome libraries were diluted to a 66 pM concentration and combined in equal volumes (13 µl each, 26 µl total) for sequencing with two samples per template preparation. All template reactions were performed on the Ion Chef Instrument using the Ion PI Hi-Q Chef kit (Thermofisher) according to the manufacturer’s instructions. Reactions were loaded onto Ion PI Chips v3 (Thermofisher) for sequencing on an Ion Proton sequencer according to the manufacturer’s protocol.</t>
  </si>
  <si>
    <t>donor: Donor 1; differentiation: M-CSF; ', 'donor: Donor 1; differentiation: GM-CSF; ', 'donor: Donor 1; differentiation: M. obuense; ', 'donor: Donor 2; differentiation: M-CSF; ', 'donor: Donor 2; differentiation: GM-CSF; ', 'donor: Donor 2; differentiation: M. obuense; ', 'donor: Donor 3; differentiation: M-CSF; ', 'donor: Donor 3; differentiation: GM-CSF; ', 'donor: Donor 3; differentiation: M. obuense; ', 'donor: Donor 4; differentiation: M-CSF; ', 'donor: Donor 4; differentiation: GM-CSF; ', 'donor: Donor 4; differentiation: M. obuense; '</t>
  </si>
  <si>
    <t>GSE98368</t>
  </si>
  <si>
    <t>IFN-γ Represses M2 Gene Expression in Human Macrophages by Suppressing and Disassembling MAF-binding Enhancers [RNA-seq]</t>
  </si>
  <si>
    <t>primary human monocyte-derived macrophages'</t>
  </si>
  <si>
    <t>Immunity</t>
  </si>
  <si>
    <t>21.522</t>
  </si>
  <si>
    <t>10.1016/j.immuni.2017.07.017</t>
  </si>
  <si>
    <t>Interferon-γ Represses M2 Gene Expression in Human Macrophages by Disassembling Enhancers Bound by the Transcription Factor MAF.</t>
  </si>
  <si>
    <t>Mechanisms by which IFN-γ activates genes to promote macrophage activation are well studied, but little is known about mechanisms and functions of IFN-γ-mediated gene repression. We used an integrated transcriptomic and epigenomic approach to analyze chromatin accessibility, histone modifications, transcription factor binding, and gene expression in IFN-γ-primed human macrophages. IFN-γ suppressed basal expression of genes corresponding to an ‘M2’-like homeostatic/reparative phenotype. IFN-γ repressed genes by suppressing the function of enhancers enriched for binding by transcription factor MAF. Mechanistically, IFN-γ ‘disassembled’ a subset of enhancers by inducing coordinate suppression of binding by MAF, lineage-determining transcription factors, and chromatin accessibility. Genes associated with MAF-binding disassembled enhancers were suppressed in rheumatoid arthritis macrophages, revealing a disease-associated ‘negative IFN-γ signature’. These results identify enhancer inactivation and disassembly as a mechanism of IFN-γ-mediated gene repression, and MAF as a regulator of the macrophage enhancer landscape that is suppressed by IFN-γ to augment macrophage activation.</t>
  </si>
  <si>
    <t>RNA-seq in human macrophages stimulated with or without IFN-γ, RNA-seq of macrophages transfected with control or MAF-specific siRNA, and RNA-seq of macrophages transduced with control or MAF-expressing adenoviral particles.</t>
  </si>
  <si>
    <t>Cells were treated with or without IFN-γ (100U/ml) for 48 hours.'</t>
  </si>
  <si>
    <t>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t>
  </si>
  <si>
    <t>RNA extraction kit from QIAGEN, according to company's protocol.\nRNA libraries were prepared for sequencing using standard Illumina protocols.</t>
  </si>
  <si>
    <t>disease state: healthy; tissue: peripheral blood; cell type: primary human monocyte-derived macrophages; adenovirus: AdGFP; treatment: IFN-gamma; ', 'disease state: healthy; tissue: peripheral blood; cell type: primary human monocyte-derived macrophages; adenovirus: AdGFP; treatment: none; ', 'disease state: healthy; tissue: peripheral blood; cell type: primary human monocyte-derived macrophages; adenovirus: AdMAF; treatment: IFN-gamma; ', 'disease state: healthy; tissue: peripheral blood; cell type: primary human monocyte-derived macrophages; adenovirus: AdMAF; treatment: none; ', 'disease state: healthy; tissue: peripheral blood; cell type: primary human monocyte-derived macrophages; treatment: IFN-γ; ', 'disease state: healthy; tissue: peripheral blood; cell type: primary human monocyte-derived macrophages; treatment: none; ', 'disease state: healthy; tissue: peripheral blood; cell type: primary human monocyte-derived macrophages; sirna: siCtrl; ', 'disease state: healthy; tissue: peripheral blood; cell type: primary human monocyte-derived macrophages; sirna: siMAF; '</t>
  </si>
  <si>
    <t>GSE83450</t>
  </si>
  <si>
    <t>Robust inference of cell-to-cell expression variations from single- and k-cell profiling (RNA-Seq)</t>
  </si>
  <si>
    <t>PLoS computational biology</t>
  </si>
  <si>
    <t>4.428</t>
  </si>
  <si>
    <t>10.1371/journal.pcbi.1005016</t>
  </si>
  <si>
    <t>Robust Inference of Cell-to-Cell Expression Variations from Single- and K-Cell Profiling.</t>
  </si>
  <si>
    <t>Quantifying heterogeneity in gene expression among single cells can reveal information inaccessible to cell-population measurements. However, the levels of many transcripts in single cells fall below the detection limit of even the most sensitive technologies currently available. One proposed approach to overcome this challenge is to measure random pools of k cells (e.g., 10) to increase sensitivity, followed by computational deconvolution of cellular heterogeneity parameters (CHPs), such as the biological variance of single-cell expression levels. Existing approaches infer CHPs using either single-cell or k-cell data alone, and typically within a single population of cells. However, quantifying differences in CHPs across cell populations or conditions could reveal novel biological information, and integrating both single- and k-cell data may reap additional benefits. Here we present a Bayesian approach that can utilize single-cell, k-cell, or both simultaneously to infer CHPs within a single condition or their differences across two conditions. Using simulated as well as experimentally generated single- and k-cell data, we found situations where each data type would offer advantages, but using both together can improve precision and better reconcile CHP information contained in single- and k-cell data. We illustrate the utility of our approach by applying it to jointly generated single- and k-cell data to reveal CHP differences in several key inflammatory genes between resting and inflammatory cytokine-activated human macrophages, delineating differences in the distribution of 'ON' versus 'OFF' cells and in continuous variation of expression level among cells. Our approach thus offers a practical and robust framework to assess and compare cellular heterogeneity within and across biological conditions using modern multiplexed technologies.</t>
  </si>
  <si>
    <t>Macrophages, differentiated for 6 days from human blood monocytes using M-CSF (100ng/mL) cultured in X-vivo 15, were treated with stimuli for 18 hours and RNA collected for RNAseq (Illumina Truseq Ribo Zero stranded protocol).</t>
  </si>
  <si>
    <t>Fresh media on day 6 was also supplemented with 100 ng/mL Interferon (IFN)γ and 100 ng/mL Tumor necrosis factor α (IFNγ and TNFα treated cells),, or M-CSF alone (Control). Cells were harvested for analysis 18 hours after treatment.'</t>
  </si>
  <si>
    <t>Trizol, Zymo Direct-zol spin column\nIllumina Truseq Ribozero Stranded HT'</t>
  </si>
  <si>
    <t>treatment: CNT; treatment time (hours): 18; library type: RNAseq (Ribozero Stranded Truseq HT); ', 'treatment: IFNgTNFa; treatment time (hours): 18; library type: RNAseq (Ribozero Stranded Truseq HT); '</t>
  </si>
  <si>
    <t>GSE131990</t>
  </si>
  <si>
    <t>Deconvolution of myeloid cell cytokine specific transcriptional profiles during tuberculosis and cancer identifies neutrophil activation as a prognostic feature [cultured cells]</t>
  </si>
  <si>
    <t>PMNs', 'Monos', 'DCs', 'Macs'</t>
  </si>
  <si>
    <t>10.4049/jimmunol.1901133</t>
  </si>
  <si>
    <t>Distinct Features of Human Myeloid Cell Cytokine Response Profiles Identify Neutrophil Activation by Cytokines as a Prognostic Feature during Tuberculosis and Cancer.</t>
  </si>
  <si>
    <t>The cytokine environment and cellular infiltrate during an inflammatory response may contain prognostic features that could guide therapy or predict disease outcome. Here we analyzed the transcriptional responses of human monocytes, macrophages, dendritic cells and neutrophils to stimulation by type 1 cytokines (IFN-g, IFN-b and IFN-l) type 2 cytokines (IL-4 and IL-13) and the immunoregulatory cytokine IL-10. This generated a myeloid cell cytokine specific response matrix to infer representation of myeloid cells and the cytokine environment they may encounter during infection and in tumors. Neutrophils were surprisingly responsive to type 1 and type 2 cytokine stimulation but did not respond to IL-10. We identified transcripts specific to IFN-b stimulation, whereas other IFN signature genes were upregulated by both IFN-g and IFN-b. When used to deconvolute blood profiles from tuberculosis patients, the IFN-b specific neutrophil signature was surprisingly reduced in TB patients with active disease whereas the shared response to IFN-g and IFN-b in neutrophils was increased. When applied to glioma patients, transcripts of neutrophils exposed to IL-4 or IL-13 and monocyte responses to IFN-g or IFN-b emerged as opposing predictors of survival in samples from patients with glioma. This approach may help delineate biological roles for myeloid cells in different cytokine environments during disease processes.</t>
  </si>
  <si>
    <t>Stimulation of 4 myeloid cell types with 6 cytokines of 3 anonymous healthy human donors</t>
  </si>
  <si>
    <t>Differentiated cells were resuspended in clear RPMI + 10% FBS. 1x105 cells were added to each stimulation well. Stimulations comprised of buffer control (PBS + 0.01% Glycerol), 500 U/mL IFN-b1a (Carrier Free; R&amp;D Systems), 10 ng/mL IFN-g (Carrier Free, R&amp;D Systems), IFN-l2 (Carrier Free, R&amp;D Systems), 1000 IU/mL IL-4 (Carrier Free, Life Technologies), 100 IU/mL IL-10 (Carrier Free, Life Technologies), and 100 IU/mL IL-13 (Carrier Free, R&amp;D Systems). Plates were spun for 5 minutes at 1200 rpm and incubated for 4 hours at 37°C and 5% CO2. Cells were then washed with PBS. Cells were resuspended in RLT buffer (Qiagen) and vortexed for 1 minute before being placed at -80°C.'</t>
  </si>
  <si>
    <t>IFN-l2</t>
  </si>
  <si>
    <t>Primary human polymorphonuclear neutrophils (PMNs) and peripheral blood mononuclear cells (PBMCs) from anonymous, healthy donors (New York Blood Center) were isolated by Ficoll gradient separation as previously described. CD14+ monocytes were then isolated from the PBMC fraction by positive selection. In brief: PBMCs were resuspended in MACS buffer (PBS + 0.05% BSA + 2 mM EDTA) at a concentration of 1x108 PBMCs per 950 mL. 50 mL of CD14+ microbeads (Miltenyi Biotec) were added for every 1x108 PBMCs. Cells were incubated for 20 minutes at 4°C, washed, and filtered through a cell strainer. The cells were run on an AutoMACS Pro (Miltenyi Biotec) using the ‘Posselds’ program. Monocytes were used directly after sorting. Monocyte-derived dendritic cells (DCs), and Monocyte-derived macrophages were differentiated from CD14+ monocytes by culturing the cells for 4 days at 37°C and 5% CO2 in RPMI medium supplemented with 10% FBS, 10 mM HEPES, 100 U/mL penicillin, 100 mg/mL streptomycin with either 110 U/mL granulocyte-macrophage colony-stimulating factor (GM-CSF) (Leukine; Sanofi) and 282 U/mL interleukin-4 (IL-4) (Affymetrix, eBioscience) for DCs or 280 U/mL GM-CSF for macrophages. Media was replenished with fresh cytokine on day 2.'</t>
  </si>
  <si>
    <t>RNA for each donor was then isolated with the RNeasy Plus Mini Kit (Qiagen) following the protocol with on column DNAse Digestion (Qiagen).\nRNA libraries were prepared using standard CelSeq2 protocols.'</t>
  </si>
  <si>
    <t>donor: D4; cell type: PMNs; stimulation: Buffer; ', 'donor: D4; cell type: PMNs; stimulation: IFN-B1a; ', 'donor: D4; cell type: PMNs; stimulation: IFN-y; ', 'donor: D4; cell type: PMNs; stimulation: IFN-lambda2; ', 'donor: D4; cell type: PMNs; stimulation: IL-4; ', 'donor: D4; cell type: PMNs; stimulation: IL-10; ', 'donor: D4; cell type: PMNs; stimulation: IL-13; ', 'donor: D4; cell type: Monos; stimulation: Buffer; ', 'donor: D4; cell type: Monos; stimulation: IFN-B1a; ', 'donor: D4; cell type: Monos; stimulation: IFN-y; ', 'donor: D4; cell type: Monos; stimulation: IFN-lambda2; ', 'donor: D4; cell type: Monos; stimulation: IL-4; ', 'donor: D4; cell type: Monos; stimulation: IL-10; ', 'donor: D4; cell type: Monos; stimulation: IL-13; ', 'donor: D4; cell type: DCs; stimulation: Buffer; ', 'donor: D4; cell type: DCs; stimulation: IFN-B1a; ', 'donor: D4; cell type: DCs; stimulation: IFN-y; ', 'donor: D4; cell type: DCs; stimulation: IFN-lambda2; ', 'donor: D4; cell type: DCs; stimulation: IL-4; ', 'donor: D4; cell type: DCs; stimulation: IL-10; ', 'donor: D4; cell type: DCs; stimulation: IL-13; ', 'donor: D4; cell type: Macs; stimulation: Buffer; ', 'donor: D4; cell type: Macs; stimulation: IFN-B1a; ', 'donor: D4; cell type: Macs; stimulation: IFN-y; ', 'donor: D4; cell type: Macs; stimulation: IFN-lambda2; ', 'donor: D4; cell type: Macs; stimulation: IL-4; ', 'donor: D4; cell type: Macs; stimulation: IL-10; ', 'donor: D4; cell type: Macs; stimulation: IL-13; ', 'donor: D5; cell type: PMNs; stimulation: Buffer; ', 'donor: D5; cell type: PMNs; stimulation: IFN-B1a; ', 'donor: D5; cell type: PMNs; stimulation: IFN-y; ', 'donor: D5; cell type: PMNs; stimulation: IFN-lambda2; ', 'donor: D5; cell type: PMNs; stimulation: IL-4; ', 'donor: D5; cell type: PMNs; stimulation: IL-10; ', 'donor: D5; cell type: PMNs; stimulation: IL-13; ', 'donor: D5; cell type: Monos; stimulation: Buffer; ', 'donor: D5; cell type: Monos; stimulation: IFN-B1a; ', 'donor: D5; cell type: Monos; stimulation: IFN-y; ', 'donor: D5; cell type: Monos; stimulation: IFN-lambda2; ', 'donor: D5; cell type: Monos; stimulation: IL-4; ', 'donor: D5; cell type: Monos; stimulation: IL-10; ', 'donor: D5; cell type: Monos; stimulation: IL-13; ', 'donor: D5; cell type: DCs; stimulation: Buffer; ', 'donor: D5; cell type: DCs; stimulation: IFN-B1a; ', 'donor: D5; cell type: DCs; stimulation: IFN-y; ', 'donor: D5; cell type: DCs; stimulation: IFN-lambda2; ', 'donor: D5; cell type: DCs; stimulation: IL-4; ', 'donor: D5; cell type: DCs; stimulation: IL-10; ', 'donor: D5; cell type: DCs; stimulation: IL-13; ', 'donor: D5; cell type: Macs; stimulation: Buffer; ', 'donor: D5; cell type: Macs; stimulation: IFN-B1a; ', 'donor: D5; cell type: Macs; stimulation: IFN-y; ', 'donor: D5; cell type: Macs; stimulation: IFN-lambda2; ', 'donor: D5; cell type: Macs; stimulation: IL-4; ', 'donor: D5; cell type: Macs; stimulation: IL-10; ', 'donor: D5; cell type: Macs; stimulation: IL-13; ', 'donor: D6; cell type: PMNs; stimulation: Buffer; ', 'donor: D6; cell type: PMNs; stimulation: IFN-B1a; ', 'donor: D6; cell type: PMNs; stimulation: IFN-y; ', 'donor: D6; cell type: PMNs; stimulation: IFN-lambda2; ', 'donor: D6; cell type: PMNs; stimulation: IL-4; ', 'donor: D6; cell type: PMNs; stimulation: IL-10; ', 'donor: D6; cell type: PMNs; stimulation: IL-13; ', 'donor: D6; cell type: Monos; stimulation: Buffer; ', 'donor: D6; cell type: Monos; stimulation: IFN-B1a; ', 'donor: D6; cell type: Monos; stimulation: IFN-y; ', 'donor: D6; cell type: Monos; stimulation: IFN-lambda2; ', 'donor: D6; cell type: Monos; stimulation: IL-4; ', 'donor: D6; cell type: Monos; stimulation: IL-10; ', 'donor: D6; cell type: Monos; stimulation: IL-13; ', 'donor: D6; cell type: DCs; stimulation: Buffer; ', 'donor: D6; cell type: DCs; stimulation: IFN-B1a; ', 'donor: D6; cell type: DCs; stimulation: IFN-y; ', 'donor: D6; cell type: DCs; stimulation: IFN-lambda2; ', 'donor: D6; cell type: DCs; stimulation: IL-4; ', 'donor: D6; cell type: DCs; stimulation: IL-10; ', 'donor: D6; cell type: DCs; stimulation: IL-13; ', 'donor: D6; cell type: Macs; stimulation: Buffer; ', 'donor: D6; cell type: Macs; stimulation: IFN-B1a; ', 'donor: D6; cell type: Macs; stimulation: IFN-y; ', 'donor: D6; cell type: Macs; stimulation: IFN-lambda2; ', 'donor: D6; cell type: Macs; stimulation: IL-4; ', 'donor: D6; cell type: Macs; stimulation: IL-10; ', 'donor: D6; cell type: Macs; stimulation: IL-13; '</t>
  </si>
  <si>
    <t>GSE95588</t>
  </si>
  <si>
    <t>Macrophage polarization controlled by fibroblast crosstalk and targeted by medications in rheumatoid arthritis</t>
  </si>
  <si>
    <t>Science translational medicine</t>
  </si>
  <si>
    <t>17.161</t>
  </si>
  <si>
    <t>10.1126/scitranslmed.aau8587</t>
  </si>
  <si>
    <t>HBEGF&amp;lt;sup&amp;gt;+&amp;lt;/sup&amp;gt; macrophages in rheumatoid arthritis induce fibroblast invasiveness.</t>
  </si>
  <si>
    <t>In this study, we performed RNAseq on human macropahges following a tumor necrosis factor response with and without human fibroblasts, the representative stromal cell type in the synovial lining of joints that become activated during inflammatory arthritis. Our RNAseq analysis reveals a crosstalk pathway between macrophages and fibroblasts that emerges as a result of co-culture that we call the MTF polarization phenotype. We test multiple drugs with RA indications and candidate therapies and report that the genes that shaped by the MTF phenotype are opposed in their expression by known therapies. Our RA joint inflammation model data provides insights into the cellular crosstalk mechanisms between macrophages and fibroblasts as well additional knowledge into RA drug mechanisms of action.</t>
  </si>
  <si>
    <t>Human CD14+ MCSF-differentiated macrophages were cultured with or without synovial fibroblasts in transwell chambers. Samples include an unstimulated condition, TNF condition (added at Day 0 and harvested at Day 1), and drug treatments including Auronfin (Aur), Dexamethasone (Dex), Tofacatinib (Tofa), Hydroxychloroquine (Hydrox), Methotrexate (Meth), Diclofenac (Diclo), Sulfasalazine (Sulf), AG ( AG 1478), Naproxen (Naprox), TNF was added at Day 0, macrophages were harvested at Day 1. Macrophage RNA was purified using RNeasy mini kit (Qiagen). Tru-seq sample preparation kits (Illumina) were used to purify poly-A transcripts and generate libraries with multiplexed barcode adaptors. All samples passed quality control on a Bioanalyzer 2100 (Agilent). Single-end reads (50 x 2 cycles per sample) were obtained on an Illumina HiSeq 4000. The STAR program was used to align the reads to the UCSC Hg19 human reference genome and reads were counted by the HTSeq program. Additional coculture samples [GSM2527917-GSM2527920] include replicates of the previous study [GSE57723] following the treatment protocols described in GSE57723 (PMID: 25057003). The major distinction of these samples and the drug samples is the TNF condition is over 2 days and the RNA-seq libraries were paired end. The 'coculture_htseq_counts.txt' contains processed data for the additional samples.</t>
  </si>
  <si>
    <t>Mono- or co-cultures were then treated with or without TNFa (20ng/mL) for 1 day.', 'Mono- or co-cultures were then treated with or without TNFa (20ng/mL) for 2 days.'</t>
  </si>
  <si>
    <t>Human CD14+ cells isolated from PBMCs were differentiated into macrophages for 1 day with MCSF (10ng/mL) in RPMI/10% FBS. Transwell chambers with or without synovial fibroblasts were then placed above the macrophages. (Human synovial fibroblast cell lines were generated from synovial tissue extracted during knee arthroplasty, minced and collagenase digested. Adherent cells at passage 4 or beyond were used for macrophage-fibroblast co-cultures.)'</t>
  </si>
  <si>
    <t>cell type: primary macrophages; treatment: none; ', 'cell type: primary macrophages; treatment: Fib + TNF; ', 'cell type: primary macrophages; treatment: Fib + TNF + Aur; ', 'cell type: primary macrophages; treatment: Fib + TNF + Dex; ', 'cell type: primary macrophages; treatment: Fib + TNF + Tofa; ', 'cell type: primary macrophages; treatment: TNF; ', 'cell type: primary macrophages; treatment: TNF + Aur; ', 'cell type: primary macrophages; treatment: TNF + Dex; ', 'cell type: primary macrophages; treatment: TNF + Tofa; ', 'cell type: primary macrophages; treatment: Fib + TNF + Hydrox; ', 'cell type: primary macrophages; treatment: Fib + TNF + Meth; ', 'cell type: primary macrophages; treatment: Fib + TNF + Sulf; ', 'cell type: primary macrophages; treatment: Fib + TNF + Triple; ', 'cell type: primary macrophages; treatment: TNF + Hydrox; ', 'cell type: primary macrophages; treatment: TNF + Meth; ', 'cell type: primary macrophages; treatment: TNF + Sulf; ', 'cell type: primary macrophages; treatment: TNF + Triple; ', 'cell type: primary macrophages; treatment: Fib + TNF + A77; ', 'cell type: primary macrophages; treatment: Fib + TNF + Diclo; ', 'cell type: primary macrophages; treatment: Fib + TNF + Naprox; ', 'cell type: primary macrophages; treatment: TNF + A77; ', 'cell type: primary macrophages; treatment: TNF + Diclo; ', 'cell type: primary macrophages; treatment: TNF + Naprox; ', 'cell type: primary macrophages; treatment: TNF + AG; ', 'cell type: primary macrophages; treatment: TNF + tofa; ', 'cell type: primary macrophages; treatment: Fib + TNF + AG; ', 'cell type: primary macrophages; treatment: Fib + TNF + hydrox; ', 'cell type: primary macrophages; treatment: Fib + TNF + meth; ', 'cell type: primary macrophages; treatment: Fib + TNF + tofa; ', 'cell type: primary macrophages; cultured with: none (alone); barcode: TGACCA; ', 'cell type: primary macrophages; cultured with: fibroblasts; barcode: GCCAAT; ', 'cell type: primary macrophages; cultured with: tumor necrosis factor (TNF); barcode: CTTGTA; ', 'cell type: primary macrophages; cultured with: tumor necrosis factor (TNF) +fibroblasts; barcode: AGTTCC; '</t>
  </si>
  <si>
    <t>GSE150631</t>
  </si>
  <si>
    <t>ARS2/MAGL signaling in glioblastoma stem cells promotes self-renewal and M2-like polarization of tumor-associated macrophages II</t>
  </si>
  <si>
    <t>10.1038/s41467-020-16789-2</t>
  </si>
  <si>
    <t>ARS2/MAGL signaling in glioblastoma stem cells promotes self-renewal and M2-like polarization of tumor-associated macrophages.</t>
  </si>
  <si>
    <t>The interplay between glioblastoma stem cells (GSCs) and tumor-associated macrophages (TAMs) promotes progression of glioblastoma multiforme (GBM). However, the detailed molecular mechanisms underlying the relationship between these two cell types remain unclear. Here, we demonstrate that ARS2 (arsenite-resistance protein 2), a zinc finger protein that is essential for early mammalian development, plays critical roles in GSC maintenance and M2-like TAM polarization. ARS2 directly activates its novel transcriptional target MGLL, encoding monoacylglycerol lipase (MAGL), to regulate the self-renewal and tumorigenicity of GSCs through production of prostaglandin E2 (PGE2), which stimulates β-catenin activation of GSC and M2-like TAM polarization. Specific knockdown of ARS2 or MAGL significantly suppressed self-renewal and tumor growth, and increased survival in a mouse intracranial xenograft model of GSCs. We identify M2-like signature downregulated by which MAGL-specific inhibitor, JZL184, increased survival rate significantly in the mouse xenograft model by blocking PGE2 production. The M2-like signature is enriched in mesenchymal subtype and predicted poor survival in GBM patients. Taken together, our results suggest that blocking the interplay between GSCs and TAMs by targeting ARS2/MAGL signaling offers a potentially novel therapeutic option for GBM patients. Methods: X01 subcutatneous model treated vehicle or JZL184 Results: abstract copy and paste Conclusion: abstract copy and paste</t>
  </si>
  <si>
    <t>JZL184</t>
  </si>
  <si>
    <t>Cornig matrigel'</t>
  </si>
  <si>
    <t>DMEM F/12 media'</t>
  </si>
  <si>
    <t>Qiagen RNA kit\nRNA libraries were prepared for sequencing using standard Illumina protocols'</t>
  </si>
  <si>
    <t>treatment: Vehicle; ', 'treatment: JZL184; '</t>
  </si>
  <si>
    <t>GSE150630</t>
  </si>
  <si>
    <t>ARS2/MAGL signaling in glioblastoma stem cells promotes self-renewal and M2-like polarization of tumor-associated macrophages I</t>
  </si>
  <si>
    <t>The interplay between glioblastoma stem cells (GSCs) and tumor-associated macrophages (TAMs) promotes progression of glioblastoma multiforme (GBM). However, the detailed molecular mechanisms underlying the relationship between these two cell types remain unclear. Here, we demonstrate that ARS2 (arsenite-resistance protein 2), a zinc finger protein that is essential for early mammalian development, plays critical roles in GSC maintenance and M2-like TAM polarization. ARS2 directly activates its novel transcriptional target MGLL, encoding monoacylglycerol lipase (MAGL), to regulate the self-renewal and tumorigenicity of GSCs through production of prostaglandin E2 (PGE2), which stimulates β-catenin activation of GSC and M2-like TAM polarization. Specific knockdown of ARS2 or MAGL significantly suppressed self-renewal and tumor growth, and increased survival in a mouse intracranial xenograft model of GSCs. We identify M2-like signature downregulated by which MAGL-specific inhibitor, JZL184, increased survival rate significantly in the mouse xenograft model by blocking PGE2 production. The M2-like signature is enriched in mesenchymal subtype and predicted poor survival in GBM patients. Taken together, our results suggest that blocking the interplay between GSCs and TAMs by targeting ARS2/MAGL signaling offers a potentially novel therapeutic option for GBM patients.</t>
  </si>
  <si>
    <t>shARS</t>
  </si>
  <si>
    <t>shRNA transfection'</t>
  </si>
  <si>
    <t>Qiagen RNA mini kit'</t>
  </si>
  <si>
    <t>knockdown: shControl; ', 'knockdown: shARS2; '</t>
  </si>
  <si>
    <t>E-ERAD-234</t>
  </si>
  <si>
    <t>Cellular phenotyping of host pathogen interactions</t>
  </si>
  <si>
    <t>The goal of this project is to understand the etiology and pathology of host-pathogen interaction using high-throughput cellular phenotyping. By combining the expertise in pathogen biology, informatics and stem cell biology across the institute, this project will use targeted genetic modification in mouse embryonic stem cells to identify functions of host genes in innate immunity. We will also explore the biology of mouse embryonic stem cells and their differentiation into immune competent cells. To this end we will generate homozygous and inducible knockout lines in mouse embryonic stem cells, which will be differentiated into immune competent cells, such as macrophages  or dendritic cells. These will be subjected to a panel of immune challenge and stimulation assays to characterise the functions of the disrupted genes. To identify new functions for mammalian genes in innate immunity we will:Generate a panel of homozygous inducible gene knockout mouse ES cell lines working from a list of ca. 80 candidate genes (MGP phenotyping and GWAS hits). Scale up differentiation protocols for immune challenge and stimulation assays.Benchmark in vitro differentiated ES cell models against primary immune cells from selected MGP mouse lines and eventually against human iPS cells.Screen a panel of 30 genetically modified cell lines in immunological challenge and stimulation assays, defining phenotypes at the cellular level by high content imaging, biochemically by assaying cytokine production, and at the molecular level by transcriptome analysis.Define novel gene functions in innate immunity through network analysis of gene expression data from all challenged cell lines.In the longer term scale up the production and phenotyping of genetically modified cell lines (mouse or human as appropriate).This data is part of a pre-publication release. For information on the proper use of pre-publication data shared by the Wellcome Trust Sanger Institute (including details of any publication moratoria), please see &lt;a href="http://www.sanger.ac.uk/datasharing/" target="_blank"&gt;http://www.sanger.ac.uk/datasharing/&lt;/a&gt;</t>
  </si>
  <si>
    <t>GSE136216</t>
  </si>
  <si>
    <t>EGR1 as gatekeeper of inflammatory enhancers during immune cell development</t>
  </si>
  <si>
    <t>DIFFERENTIATED MACROPHAGE', 'PRIMARY-MONOCYTE', 'DIFFERENTIATING MACROPHAGE', 'CD34+ cells', 'DIFFERENTIATING MONOCYTES', 'PERIPHERAL MONOCYTES', 'DIFFERENTIATING MACROPHAGES'</t>
  </si>
  <si>
    <t>We investigated the function of EGR1 in macrophage differentiation and activation. We generated EGR1 CHIP-seq and CUT-and-RUN data during GM-CSF induced macrophage differentiation, paired with ATAC-seq. We performed RNA-seq and CHIP-seq for H3K27ac in EGR1-depleted differentiated macrophages. Finally we generated RNA-seq data in activated macrophages with EGR1 overexpression.</t>
  </si>
  <si>
    <t>Analysis of genome-wide activity of EGR1 in macrophage differentiation.</t>
  </si>
  <si>
    <t>GM-CSF 25 ng/ul 5 days', 'M-CSF  14 days (monocyte diff); GM-CSF 5 days (macrophages)'</t>
  </si>
  <si>
    <t>Monocytes were cultured differentiated in IMDM with heat inactivated FPS and 25 ng/ul GM-CSF', 'CD34 were cultured andf differentiated in IMDM, with heatinactivated FBS and  M-CSF. Primary Monocytes were cultured differentiated in IMDM with heat inactivated FBS and 25 ng/ul GM-CSF'</t>
  </si>
  <si>
    <t>NextERA Illumina ATAC-seq kit', 'NEBNext ChIP-Seq ULTRAII DNA Sample Prep Kit (New England Biolabs, inc.)', 'Protocol as in Skene et al. 2018 (Nature Protocols)', 'KAPA RNA HyperPrep Kit (Illumina Platforms) from KAPA BIOSYSTEMS'</t>
  </si>
  <si>
    <t>cell type: DIFFERENTIATED MACROPHAGE; treatment: differentiating macrophages (day 4 of GM-CSF treatment); ', 'cell type: PRIMARY-MONOCYTE; treatment: primary monocytes; ', 'cell type: DIFFERENTIATING MACROPHAGE; chip antibody: ABCAM Rabbit polyclonal AB72418; treatment: differentiating macrophages (day 4 of GM-CSF treatment); ', 'cell type: DIFFERENTIATING MACROPHAGE; chip antibody: EGR1 BETHYL RABBIT POLICLONAL A303; treatment: differentiating macrophages (day 1 of GM-CSF treatment); ', 'cell type: DIFFERENTIATING MACROPHAGE; chip antibody: EGR1 BETHYL RABBIT POLICLONAL A303; treatment: differentiating macrophages (day 2 of GM-CSF treatment); ', 'cell type: DIFFERENTIATING MACROPHAGE; chip antibody: EGR1 BETHYL RABBIT POLICLONAL A303; treatment: differentiating macrophages (day 3 of GM-CSF treatment); ', 'cell type: DIFFERENTIATING MACROPHAGE; chip antibody: EGR1 BETHYL RABBIT POLICLONAL A303; treatment: differentiating macrophages (day 4 of GM-CSF treatment); ', 'cell type: PRIMARY-MONOCYTE; chip antibody: EGR1 BETHYL RABBIT POLICLONAL A303; treatment: primary monocytes; ', 'cell type: DIFFERENTIATED MACROPHAGE; treatment: shEGR1 condition with no LPS treatment in differentiated macrophages; ', 'cell type: DIFFERENTIATED MACROPHAGE; treatment: shEGR1 condition with LPS treatment in differentiated macrophages; ', 'cell type: DIFFERENTIATING MACROPHAGE; chip antibody: ABCAM Rabbit polyclonal AB4729; treatment: shEGR1 condition in differentiated macrophages (day 5 of GM-CSF treatment); ', 'cell type: DIFFERENTIATING MACROPHAGE; chip antibody: ABCAM Rabbit polyclonal AB4729; treatment: shLUC condition in differentiated macrophages (day 5 of GM-CSF treatment); ', 'cell type: DIFFERENTIATING MACROPHAGE; treatment: shLUC condition in differentiated macrophages (day 5 of GM-CSF treatment); ', 'cell type: DIFFERENTIATING MACROPHAGE; treatment: shEGR1 condition in differentiated macrophages (day 5 of GM-CSF treatment); ', 'cell type: DIFFERENTIATING MACROPHAGE; treatment: shLUC condition with no LPS treatment in differentiated macrophages; ', 'cell type: DIFFERENTIATING MACROPHAGE; treatment: shLUC condition with LPS treatment in differentiated macrophages; ', 'cell type: CD34+ cells; chip antibody: EGR1 BETHYL RABBIT POLICLONAL A303; treatment: CD34+ cells; ', 'cell type: DIFFERENTIATING MONOCYTES; chip antibody: EGR1 BETHYL RABBIT POLICLONAL A303; treatment: differentiating CD34 into monocytes (day 3); ', 'cell type: DIFFERENTIATING MONOCYTES; chip antibody: EGR1 BETHYL RABBIT POLICLONAL A303; treatment: differentiating CD34 into monocytes (day 5); ', 'cell type: DIFFERENTIATING MONOCYTES; chip antibody: EGR1 BETHYL RABBIT POLICLONAL A303; treatment: differentiating CD34 into monocytes (day 14); ', 'cell type: DIFFERENTIATING MACROPHAGE; treatment: shEGR1 condition at day 5 of macrophage differentiation; ', 'cell type: DIFFERENTIATING MACROPHAGE; treatment: shLUC condition at day 5 of macrophage differentiation; ', 'cell type: PERIPHERAL MONOCYTES; chip antibody: EGR1 BETHYL RABBIT POLICLONAL A303; ', 'cell type: DIFFERENTIATING MACROPHAGES; chip antibody: EGR1 BETHYL RABBIT POLICLONAL A303; ', 'cell type: CD34+ cells; chip antibody: EGR1 BETHYL RABBIT POLICLONAL A303; ', 'cell type: DIFFERENTIATING MONOCYTES; chip antibody: EGR1 BETHYL RABBIT POLICLONAL A303; '</t>
  </si>
  <si>
    <t>GSE55536</t>
  </si>
  <si>
    <t>Functional and Transcriptomic Characterization of iPSC-derived Macrophages and their Application in Modeling Mendelian Disease</t>
  </si>
  <si>
    <t>PBMC derived macrophage (HMDM)', 'M1-polarized HMDM', 'M2-polarized HMDM', 'Induced pluripotent stem cell (iPSC)', 'iPSC derived macrophage (IPSDM)', 'M1-polarized IPSDM', 'M2-polarized IPSDM'</t>
  </si>
  <si>
    <t>Circulation research</t>
  </si>
  <si>
    <t>15.862</t>
  </si>
  <si>
    <t>10.1161/CIRCRESAHA.117.305860</t>
  </si>
  <si>
    <t>Functional analysis and transcriptomic profiling of iPSC-derived macrophages and their application in modeling Mendelian disease.</t>
  </si>
  <si>
    <t>Using RNA-Seq, we reported novel findings in the comparison of transcriptome profiles of isogenic HMDM and IPSDM during differentiation and polarization. First, IPSDM lost expression of pluripotency markers, had remarkably distinct gene expression profiles relative to precursor iPSCs, and had largely similar gene expression as HMDM. Second, macrophage polarization to M1 was associated with a dramatic change in the transcriptome; expression profiles of IPSDM- and HMDM-derived M1 lines were highly correlated with each other but much less so with their respective IPSDM and HMDM precursors. Third, M2-HMDM lines had limited difference in gene expression compared to their non-polarized precursors, likely due to the known M2-like phenotype of M-CSF differentiated macrophages and their similarity to the IL-4 derived M2 phenotype Finally, through RNA-Seq we identified many new genes modulated during polarization in both HMDM and IPSDM thus providing novel, and potentially regulatory, candidates that warrant further study.</t>
  </si>
  <si>
    <t>iPS, IPSDM (including M1/M2) and HMDM (including M1/M2)cells were sequenced by Illumina HiSeq 2000 with poly-A selection</t>
  </si>
  <si>
    <t>iPSC lines were maintained in hESC media consisting of Dulbecco modified Eagle medium/F12 (50:50; Life Technologies, Grand Island, NY) supplemented with 20% knockout serum replacement, 100 μM nonessential amino acids, 50 U/ml penicillin, 50 \uf06dμg/ml streptomycin (Life Technologies), 10−4 M β-mercaptoethanol (Sigma-Aldrich, St. Louis, MO), and 10 ng/ml human basic fibroblast growth factor (bFGF) on irradiated mouse embryonic feeder cells (MEF, GlobalStem, Rockville, MD). PBMC were cultured in 20% FBS/RPMI with 100 ng/ml human M-CSF (Peprotech, Rocky Hill, NJ) for 7 days to induce differentiation to macrophages. iPSC were differentiated to macrophages according to established protocols and maintained in 20% FBS/RPMI with 100 ng/ml human M-CSF.', 'iPSC lines were maintained in hESC media consisting of Dulbecco modified Eagle medium/F12 (50:50; Life Technologies, Grand Island, NY) supplemented with 20% knockout serum replacement, 100 μM nonessential amino acids, 50 U/ml penicillin, 50 μg/ml streptomycin (Life Technologies), 10−4 M β-mercaptoethanol (Sigma-Aldrich, St. Louis, MO), and 10 ng/ml human basic fibroblast growth factor (bFGF) on irradiated mouse embryonic feeder cells (MEF, GlobalStem, Rockville, MD). PBMC were cultured in 20% FBS/RPMI with 100 ng/ml human M-CSF (Peprotech, Rocky Hill, NJ) for 7 days to induce differentiation to macrophages. iPSC were differentiated to macrophages according to established protocols and maintained in 20% FBS/RPMI with 100 ng/ml human M-CSF.'</t>
  </si>
  <si>
    <t>RNA samples were extracted using All Prep DNA/RNA/miRNA Universal Kit (Qiagen, Valencia, CA). Extracted RNA samples underwent quality control (QC) assessment using the Agilent Bioanalyzer (Agilent, Santa Clara, CA)\nWith a minimum of 300 ng input RNA, we generated first-strand cDNA using random hexamer-primed reverse transcription, followed by second-strand cDNA synthesis using RNase H and DNA polymerase, and ligation of sequencing adapters using the TruSeq RNA Sample Preparation Kit (Illumina, San Diego, CA). Fragments of ~350 bp were selected by gel electrophoresis. To minimize lane and batch effects in RNA-Seq experiments, barcoded libraries were mixed and pooled in equimolar (2 nmol/L) amounts and diluted to 4 pmol/L for cluster formation on a single flow cell lane, followed by 100 bp paired-end sequencing on Illumina’s HiSeq 2000.'</t>
  </si>
  <si>
    <t>cell type: PBMC derived macrophage (HMDM); ', 'cell type: M1-polarized HMDM; ', 'cell type: M2-polarized HMDM; ', 'cell type: Induced pluripotent stem cell (iPSC); ', 'cell type: iPSC derived macrophage (IPSDM); ', 'cell type: M1-polarized IPSDM; ', 'cell type: M2-polarized IPSDM; '</t>
  </si>
  <si>
    <t>GSE36952</t>
  </si>
  <si>
    <t>Transcriptome wide analysis of  classically  and alternatively activated macrophages</t>
  </si>
  <si>
    <t>M1 macrophages (classically activated)', 'M2 macrophages (alternatively activated)'</t>
  </si>
  <si>
    <t>10.1371/journal.pone.0045466</t>
  </si>
  <si>
    <t>High-resolution transcriptome of human macrophages.</t>
  </si>
  <si>
    <t>Next-generation sequencing (NGS) has revolutionized systems-based analysis of cellular pathways. The goals of this study are to compare NGS-derived human M1- and M2-like macrophage profiling (RNA-seq) to microarray and quantitative reverse transcription polymerase chain reaction (qRT–PCR) methods and to establish a high resolution transcriptome of human macrophages. Total RNA was isolated from classically and aternative activated human macrophages.mRNA profiles were generated by deep sequencing og M1 and M2 macrophages from 3 donors using Illumina HiSeqSQ. The sequence reads that passed quality filters were analyzed at the transcript isoform level with two methods: Casava1.8 and TopHat followed by Cufflinks. qRT–PCR validation was performed using LightCycler and SYBR Green assays.</t>
  </si>
  <si>
    <t>mRNA profiles were generated by deep sequencing og M1 and M2 macrophages from 3 donors using Illumina HiSeqSQ.</t>
  </si>
  <si>
    <t>Macrophages were harvested and directly lyzed using Trizol reagent. Illumina TruSeq RNA Sample Prep Kit (Cat#FC-122-1001) was used with 1 ug of total RNA for the construction of sequencing libraries.\ninstrument name: Illumina HiScanSQ'</t>
  </si>
  <si>
    <t>donor: 1; cell type: M1 macrophages (classically activated); ', 'donor: 2; cell type: M1 macrophages (classically activated); ', 'donor: 3; cell type: M1 macrophages (classically activated); ', 'donor: 1; cell type: M2 macrophages (alternatively activated); ', 'donor: 2; cell type: M2 macrophages (alternatively activated); ', 'donor: 3; cell type: M2 macrophages (alternatively activated); '</t>
  </si>
  <si>
    <t>GSE117040</t>
  </si>
  <si>
    <t>Transcriptional Profiling Identifies Novel Regulators of Macrophage Polarization [RNA-Seq]</t>
  </si>
  <si>
    <t>M1-polarized macrophages', 'M2-polarized macrophages'</t>
  </si>
  <si>
    <t>10.1371/journal.pone.0208602</t>
  </si>
  <si>
    <t>Transcriptional profiling identifies novel regulators of macrophage polarization.</t>
  </si>
  <si>
    <t>Identification of novel differentially expressed genes in human M1 and M2 macrophages using RNA-Seq</t>
  </si>
  <si>
    <t>RNA-Seq was performed using RNA from M1 and M2-polarized macrophages from 4 biological replicates</t>
  </si>
  <si>
    <t>RNA was extracted using the RNeasy Mini Kit (Qiagen) and genomic DNA was digested with TURBO DNase (Ambion).\nLibraries were prepared using the TrueSeq Stranded Total RNA kit (Illumina).'</t>
  </si>
  <si>
    <t>individual: Donor A; cell type: M1-polarized macrophages; ', 'individual: Donor A; cell type: M2-polarized macrophages; ', 'individual: Donor B; cell type: M1-polarized macrophages; ', 'individual: Donor B; cell type: M2-polarized macrophages; ', 'individual: Donor C; cell type: M1-polarized macrophages; ', 'individual: Donor C; cell type: M2-polarized macrophages; ', 'individual: Donor D; cell type: M1-polarized macrophages; ', 'individual: Donor D; cell type: M2-polarized macrophages; '</t>
  </si>
  <si>
    <t>GSE146867</t>
  </si>
  <si>
    <t>RNA editing enzyme APOBEC3A promotes pro-inflammatory (M1) macrophage polarization</t>
  </si>
  <si>
    <t>Peripheral blood-drived macrophages'</t>
  </si>
  <si>
    <t>Macrophages acquire a pro-inflammatory M1 phenotype in response to microbial products or pro-inflammatory cytokines through incompletely understood molecular mechanisms. We recently described the induction of APOBEC3A-mediated cellular site-specific cytosine-to-uracil (C&gt;U) RNA editing during M1 macrophage polarization. However, the functional significance of this RNA editing is unknown. Here, we find that cellular RNA editing by APOBEC3A can also be induced by influenza or Maraba virus infections in normal macrophages, and by interferons in tumor-associated macrophages. Gene knockdown and RNA Seq analyses show that APOBEC3A induces C&gt;U RNA editing (range 7%-88%) of 209 exonic or UTR sites in 203 genes during M1 polarization of monocyte-derived macrophages. The highest level of deleterious protein-recoding C&gt;U RNA editing is observed in THOC5, which encodes a key nuclear protein implicated in the export of mRNAs during M-CSF driven macrophage differentiation. Knockdown of APOBEC3A in M1 macrophages reduces pro-inflammatory IL6, IL23A, and IL12B gene expression, CD80 and CD86 surface protein expression, and TNF-α, IL-1β and IL-6 cytokine secretion, and increases glycolysis and glycolytic capacity. These results demonstrate that APOBEC3A cytidine deaminase plays an important role in transcriptomic and functional polarization of pro-inflammatory M1 macrophages.</t>
  </si>
  <si>
    <t>9 RNAseq samples; 3M0, 3 A3A-KD and 3 Scrambled</t>
  </si>
  <si>
    <t>Cells were cultured for 1 week at a density of 10^6/well in 6 well plates with 50 ng/ml recombinant human macrophage colony stimulating factor (M-CSF) (Life Technologies, Carlsbad, CA), 1x GlutaMAX-I (Life Technologies) and 1mM sodium pyruvate. (Mediatech,Manassas, VA) to generate M0 macrophages. For M1 or M2 macrophage polarization, M0 cells were treated for two days with 20 ng/ml recombinant human IFN-Ɣ (Life Technologies) and 50 ng/ml Escherichia coli LPS (SigmaAldrich, St. Louis, MO), or 20 ng/ml recombinant human IL4 (Life Technologies), respectively. For siRNA treatment, a day before induction of M1 polarization, M0 macrophages were transfected with 100 nM of negative control (Silencer negative control no. 1, product number AM4611, Life Technologies) or equimolar mix of two human APOBEC3A siRNAs (Silencer 45715 and 45810, respectively, with sense sequences 5’-GACCUACCUGUGCUACGAATT-3’ and 5’-GCAGUAUGCUCCCGAUCAATT-3’, Life Technologies) using Lipofectamine RNAiMAX (Life Technologies), following the manufacturer’s protocol. IFN-Ɣ and LPS were added with 2ml medium to each well, to induce M1 polarization, and cells were harvested at 48h.'</t>
  </si>
  <si>
    <t>Normal human donor CD14+ monocytes were isolated from TRIMA leukoreduction filters following platelet apheresis  at the blood donor center at Roswell Park Comprehensive Cancer Center (RPCCC).'</t>
  </si>
  <si>
    <t>RNA was isolated from cells using TRIzol™ Reagent (Invitrogen, Carlsbad, CA)\nRNA libraries were prepared using the Illumina TruSeq RNA Exome protocol.'</t>
  </si>
  <si>
    <t>cell type: Peripheral blood-drived macrophages; treatment: M-SCF; sirna treatment: None; donor: Donor#1; ', 'cell type: Peripheral blood-drived macrophages; treatment: M-SCF; sirna treatment: None; donor: Donor#2; ', 'cell type: Peripheral blood-drived macrophages; treatment: M-SCF; sirna treatment: None; donor: Donor#3; ', 'cell type: Peripheral blood-drived macrophages; treatment: Interferon gamma and LPS; sirna treatment: APOBEC3A siRNA; donor: Donor#4; ', 'cell type: Peripheral blood-drived macrophages; treatment: Interferon gamma and LPS; sirna treatment: APOBEC3A siRNA; donor: Donor#5; ', 'cell type: Peripheral blood-drived macrophages; treatment: Interferon gamma and LPS; sirna treatment: APOBEC3A siRNA; donor: Donor#6; ', 'cell type: Peripheral blood-drived macrophages; treatment: Interferon gamma and LPS; sirna treatment: Scrambled (control) siRNA; donor: Donor#4; ', 'cell type: Peripheral blood-drived macrophages; treatment: Interferon gamma and LPS; sirna treatment: Scrambled (control) siRNA; donor: Donor#5; ', 'cell type: Peripheral blood-drived macrophages; treatment: Interferon gamma and LPS; sirna treatment: Scrambled (control) siRNA; donor: Donor#6; '</t>
  </si>
  <si>
    <t>GSE140026</t>
  </si>
  <si>
    <t>GCN2 drives macrophage and MDSC function and immunosuppression in the tumor microenvironment [RNA-Seq]</t>
  </si>
  <si>
    <t>TAM', 'MDSC', 'gMDSC', 'mMDSC', 'M0', 'M1', 'M2'</t>
  </si>
  <si>
    <t>Science immunology</t>
  </si>
  <si>
    <t>10.1126/sciimmunol.aax8189</t>
  </si>
  <si>
    <t>GCN2 drives macrophage and MDSC function and immunosuppression in the tumor microenvironment.</t>
  </si>
  <si>
    <t>The purpose of our study was to examine the role of GCN2 in the function of immunosuppressive cells such as tumor associated macrophages and MDSCs. We show that a myeloid lineage specific deletion of GCN2 results in a shift towards a more proinflammatory phenotype of tumor associated macrophages and MDSCs, thereby promoting anti-tumor immunity.</t>
  </si>
  <si>
    <t>We determined the expression pattern of tumor associated macrophages and MDSCs, impact of ATF4 and GCN2 silencing in M0, M1 and M2 polarized macrophages as well as ATF4 binding sites in M0 or M2 polarized bone marrow derived macrophages using RNA-Seq, scRNA-Seq and ChIP-Seq.</t>
  </si>
  <si>
    <t>For knock-down experiments in human PB macrophages, M0, M1 or M2 macrophages were transfected with siRNAs using human macrophage nucleofector kit from Lonza. siRNAs were purchased from Ambion cat #AM16704 (siRNA #260008 for siGCN2; siRNA #122168 for siATF4) and TermoFisher Silencer Select Negative Control No. 1 (siRNA #4390843 for non-targeting siCTRL).'</t>
  </si>
  <si>
    <t>Subcutaneously injected B16 F10 whole tumors were obtained from BL6 or GCN2 Lys M Cre mice and dissociated using Collagenase IV and Dnase 1. Tumor associated macrophages ("TAMs") and MDSCs were FACS sorted or whole tumors were used. For human peripheral blood macrophages, CD14+ monocytes were differentiated using m-CSF for 7 days resulting in M0 population. Resulting M0 macrophages were either treated with LPS and INFgamma overnight (M1) or IL-4 overnight (M2). Human melanoma tumor associated macrophages ("TAM") were obtained by FACS sorting.'</t>
  </si>
  <si>
    <t>Extraction of RNA was performed using Norgen Single Cell RNA extraction kit or Rneasy Plus  Mini extraction kit\nSMART-Seq v4 Ultra Low Input RNA Kit for Sequencing (Clontech #634894) was used per manufacturer’s instructions for amplification of RNA and subsequent cDNA synthesis, All samples proceeded through NexteraXT DNA Library Preparation (Illumina FC-131-1096) using NexteraXT Index Kit V1 or V2 Set A (FC-131-1002 or FC-131-2001) followed by manufacturer’s instructions.'</t>
  </si>
  <si>
    <t>strain background: C57/BL6; genotype/variation: wild type; disease/tumor type: Melanoma; cell type: TAM; ', 'strain background: C57/BL6; genotype/variation: GCN2fl/fl Lys M; disease/tumor type: Melanoma; cell type: TAM; ', 'strain background: C57/BL6; genotype/variation: wild type; disease/tumor type: Melanoma; cell type: MDSC; ', 'strain background: C57/BL6; genotype/variation: GCN2fl/fl Lys M; disease/tumor type: Melanoma; cell type: MDSC; ', 'strain background: C57/BL6; genotype/variation: wild type; disease/tumor type: Melanoma; cell type: gMDSC; ', 'strain background: C57/BL6; genotype/variation: GCN2fl/fl Lys M; disease/tumor type: Melanoma; cell type: gMDSC; ', 'strain background: C57/BL6; genotype/variation: wild type; disease/tumor type: Melanoma; cell type: mMDSC; ', 'strain background: C57/BL6; genotype/variation: GCN2fl/fl Lys M; disease/tumor type: Melanoma; cell type: mMDSC; ', 'subject status: Melanoma donor; cell type: TAM; ', 'subject status: Healthy donor; cell type: M0; treatment: siCTRL; ', 'subject status: Healthy donor; cell type: M0; treatment: siATF4; ', 'subject status: Healthy donor; cell type: M0; treatment: siGCN2; ', 'subject status: Healthy donor; cell type: M1; treatment: LPS + INFgamma; siCTRL; ', 'subject status: Healthy donor; cell type: M1; treatment: LPS + INFgamma; siATF4; ', 'subject status: Healthy donor; cell type: M1; treatment: LPS + INFgamma; siGCN2; ', 'subject status: Healthy donor; cell type: M2; treatment: IL-4; siCTRL; ', 'subject status: Healthy donor; cell type: M2; treatment: IL-4; siATF4; ', 'subject status: Healthy donor; cell type: M2; treatment: IL-4; siGCN2; '</t>
  </si>
  <si>
    <t>GSE124738</t>
  </si>
  <si>
    <t>Transcriptomic analysis of human macrophages in 3D</t>
  </si>
  <si>
    <t>J7 differetiated macrophages'</t>
  </si>
  <si>
    <t>Biomaterials</t>
  </si>
  <si>
    <t>10.273</t>
  </si>
  <si>
    <t>10.1016/j.biomaterials.2019.04.018</t>
  </si>
  <si>
    <t>3D type I collagen environment leads up to a reassessment of the classification of human macrophage polarizations.</t>
  </si>
  <si>
    <t>Macrophages are involved in a large number of tissue functions in homeostasis and various pathological situations. These cells present a high degree of phenotypic plasticity that is grasped by the concept of polarization. One goal of the macrophage’s biology field is to obtain molecular signatures of these polarizations. To achieve this task, it is necessary to integrate how physical environment signals are interpreted by macrophages under immune stimulation. In this work, we have studied how a 3D collagen scaffold modulates the polarizations of human macrophages and revealed that some traditionally used markers should be reassessed.To perform this task we conducted a RNAseq analysis.</t>
  </si>
  <si>
    <t>Human macrophages were polarized in 3D collagen scaffolds and their transcriptome were analyzed</t>
  </si>
  <si>
    <t>Peripheral blood mononuclear cells (PBMC) were obtained from whole blood (leukocyte reduction system cones) by density gradient centrifugation.Monocytes were isolated from PBMCs using CD14 magnetic beads.Polarization was subsequently obtained by seeding cells in the same concentration of M-CSF and adding specific stimulations for a total of 48 h. Polarization states were induced as follows M1 macrophages: IFNγ 10 ng/ml + LPS 1 ng/ml and M2 macrophages: IL-4 20 ng/ml + IL-13 20 ng/ml.'</t>
  </si>
  <si>
    <t>RNA was isolated from 106 cells for each polarization using the MirVana isolation kit™\nRNA libraries were prepared for sequencing using standard Illumina protocols'</t>
  </si>
  <si>
    <t>cell type: J7 differetiated macrophages; donor: Donor a; ', 'cell type: J7 differetiated macrophages; donor: Donor b; ', 'cell type: J7 differetiated macrophages; donor: Donor c; '</t>
  </si>
  <si>
    <t>E-MTAB-7572</t>
  </si>
  <si>
    <t>RNA-seq of M-CSF differentiated human peripheral monocyte-derived macrophages (MDMs) activated with short exposure (3hours) to LPS, or long exposure (24 hours) to LPS, LPS with IFNγ, IFNγ, IL-4, IL-10, and dexamethasone</t>
  </si>
  <si>
    <t>The goal of this experiment was to validate a classification model built on other bulk transcriptomic data that was capable of identifying in vitro stimulated M-CSF differentiated macrophages. Specifically, the classification model was capable of distinguishing: M-LPSearly (2-4 hours) M-LPSlate  (18-24 hours)  M-LPS+IFNγ M-IFNγ M-IL4 M-IL-10 M-dex</t>
  </si>
  <si>
    <t>GSE70517</t>
  </si>
  <si>
    <t>Alterations to chromatin in intestinal macrophages link IL-10 deficiency to inappropriate inflammatory responses</t>
  </si>
  <si>
    <t>European journal of immunology</t>
  </si>
  <si>
    <t>4.695</t>
  </si>
  <si>
    <t>10.1002/eji.201546237</t>
  </si>
  <si>
    <t>Alterations to chromatin in intestinal macrophages link IL-10 deficiency to inappropriate inflammatory responses.</t>
  </si>
  <si>
    <t>Intestinal macrophages (IMs) are uniquely programmed to tolerate exposure to bacteria without mounting potent inflammatory responses. The cytokine IL-10 maintains the macrophage anti-inflammatory response such that loss of IL-10 results in chronic intestinal inflammation. To investigate how IL-10-deficiency alters IM programming and bacterial tolerance, we studied changes in chromatin accessibility in response to bacteria in macrophages from two distinct niches, the intestine and bone-marrow, from both wild-type and IL-10-deficient (Il10-/- ) mice. We identified chromatin accessibility changes associated with bacterial exposure and IL-10-deficiency in both bone-marrow-derived macrophages (BMMs) and IMs. Surprisingly, Il10-/- IMs adopted chromatin and gene expression patterns characteristic of an inflammatory response, even in the absence of bacteria. Further, when recombinant IL-10 was added to Il10-/- cells, it could not revert the chromatin landscape to a normal state. Our results demonstrate that IL-10 deficiency results in stable chromatin alterations in macrophages, even in the absence of bacteria. This supports a model in which IL-10-deficiency leads to chromatin alterations that contribute to a loss of IM tolerance to bacteria, which is a primary initiating event in chronic intestinal inflammation.</t>
  </si>
  <si>
    <t>Investigation of chromatin accessibility and gene expression changes in response to bacteria, and how these responses are altered in the absence of IL-10</t>
  </si>
  <si>
    <t>Bone marrow-derived macrophages (BMMs) were harvested, cultured and stimulated as described (Sheikh et al. 2010). Cells were stimulated with LPS (100ng/mL) for 4 hours.', 'None', 'Bone marrow-derived macrophages (BMMs) were harvested, cultured and stimulated as described (Sheikh et al. 2010). Cells were pre-treated with IL-10 (10 ng/mL) for 24 hours. Cells were stimulated with LPS (100ng/mL) for 4 hours.'</t>
  </si>
  <si>
    <t>WT and Il10−/− mice on a C57BL/6 background and controls were purchased from The Jackson Laboratory (Bar Harbor, ME). Bone marrow-derived macrophages (BMMs) were harvested, cultured and stimulated as described (Sheikh et al. 2010).', 'WT and Il10−/− mice on a C57BL/6 background and controls were purchased from The Jackson Laboratory (Bar Harbor, ME). GF mice (WT and IL-10−/−) were derived by embryo transplant and maintained at the National Gnotobiotic Resource Center at the University of North Carolina. Lamina propria mononuclear cells were isolated from mouse colon by an enzymatic method and density gradient centrifugation, as described previously (Kobayashi et al. 2014). Splenocytes were isolated as previously described (Steinbach et al. 2015). Lamina propria mononuclear cells and splenocytes were further separated into CD11b+ cells using anti-CD11b microbeads (Miltenyi Biotec, Auburn, CA.', 'CD patients from the adult IBD Center at University of North Carolina were included in this study. A total of 4 samples (2 CD and 2 non-CD controls) were used. Tissue was prepared for FAIRE as previously described (Simon 2012).'</t>
  </si>
  <si>
    <t>genomic DNA', 'polyA RNA'</t>
  </si>
  <si>
    <t>FAIRE was performed as described previously (Simon 2012).\nTruSeq libraries were constructed as per manufacturer's recommendations., "RNA was isolated using Qiagen RNeasy Mini Kit (Valencia, CA). This kit uses a column-based DNase treatment to eliminate DNA contamination.\nTruSeq libraries were constructed as per manufacturer's recommendations."</t>
  </si>
  <si>
    <t>strain: C57BL/6; genotype: Wild-type; treatment: Unstimulated; ', 'strain: C57BL/6; genotype: Wild-type; treatment: LPS-stimulated; ', 'strain: C57BL/6; genotype: Il10-/-; treatment: Unstimulated; ', 'strain: C57BL/6; genotype: Il10-/-; treatment: LPS-stimulated; ', 'strain: C57BL/6; genotype: Wild-type; treatment: Germ-free; ', 'strain: C57BL/6; genotype: Wild-type; treatment: Conventionally-raised; ', 'strain: C57BL/6; genotype: Il10-/-; treatment: Germ-free; ', 'strain: C57BL/6; genotype: Il10-/-; treatment: Conventionally-raised; ', 'strain: C57BL/6; genotype: Il10-/-; treatment: IL10-stimulated; ', 'strain: C57BL/6; genotype: Il10-/-; treatment: IL10-stimulated, LPS-stimulated; ', 'phenotype: Control; ', "phenotype: Crohn's Disease; "</t>
  </si>
  <si>
    <t>GSE92532</t>
  </si>
  <si>
    <t>Altered regulation and expression of genes by BET family of proteins in alveolar macrophages from COPD patients</t>
  </si>
  <si>
    <t>10.1371/journal.pone.0173115</t>
  </si>
  <si>
    <t>Altered regulation and expression of genes by BET family of proteins in COPD patients.</t>
  </si>
  <si>
    <t>BET proteins (BRD2, BRD3, BRDT and BRD4) belong to the family of bromodomain containing proteins, which form a class of transcriptional co‑regulators. BET proteins bind to acetylated lysines in the histones of nucleosomal chromatin and function either as co‑activators or co‑repressors of gene expression. An imbalance between HAT and HDAC activities resulting in hyperacetylation of histones has been identified in COPD. We hypothesized that BET inhibitor (JQ1) treatment of BET protein interactions with hyperacetylated sites in the chromatin will regulate excessive activation of pro-inflammatory genes and survival of key inflammatory drivers, alveolar macrophages (AM) in COPD. Transcriptome analysis of AM from COPD patients indicated up-regulation of macrophage type 1 genes upon LPS stimulation. BET inhibitor JQ1 treatment attenuated expression of multiple genes, including pro-inflammatory cytokines and regulators innate and adaptive immune cells. We demonstrated for the first time that JQ1 regulates differentially LPS-induced cytokine release from AM or peripheral blood mononuclear cells (PBMC) of COPD patients than PBMC of healthy controls. Using BET regulated gene signature, we identified a subset of COPD patients, which we propose to benefit from BET inhibition. This work demonstrates that the effects of BET inhibition through JQ1 treatment of inflammatory cells has the potential to restore gene expression dysregulated in COPD patients vs healthy controls, and the expression of BET regulated genes is altered in COPD. The findings provide evidence of histone hyperacetylation as a mechanism driving chronic inflammatory changes in COPD.</t>
  </si>
  <si>
    <t>Alveolar macrophages were incubated with JQ1 (10uM) for 1h at 37°C and subsequently challenged with 100ng/ml of LPS from E. coli (serotype 026:B6, Sigma) for 6h or 24 h at 37°C in CO2 incubator. DMSO-treated cells were used as a vehicle control.</t>
  </si>
  <si>
    <t>AM were incubated with JQ1 for 1h at 37°C and subsequently challenged with 100ng/ml LPS from E. coli (serotype 026:B6, Sigma) for 6h or 24 h at 37°C in CO2 incubator. DMSO-treated cells were used as a vehicle control.'</t>
  </si>
  <si>
    <t>Human alveolar macrophages were derived from tissue lung resection or transplant tissue by flushing tissue with sterile Ca2+ Mg2+ -free PBS (Life Technologies) using a 19 gauge needle (BD). For functional assays, cells were seeded at a density of 200,000 cells per well in a 96-well tissue-culture grade flat bottom plate (Costar). Following plating, non-adherent cells were removed by copious washing with serum-free RPMI (Life Technologies) after an hour’s rest. After the final wash, the cells were incubated overnight in XVivo10 media (Lonza) supplemented with 4mM L-glutamine (Sigma) and 1% penicillin-streptomycin (Sigma).'</t>
  </si>
  <si>
    <t>RNeasy Mini kit with on-column DNA digestion (QIAGEN, Hilden, Germany) and eluted in 50 ul Rnase-free water\nRNA was diluted to 5ng/ul and used as input to create RNA libraries using TruSeq Stranded mRNA kit (Illumina, CA, USA) following standard instructions. Libraries were validated on the BioAnalyzer (Agilent, CA, USA) using DNA1000 chip and the concentration was determined using Quant-iT dsDNA High Sensitivity assay kit on the Qubit fluorometer (Thermo Fisher, MA, USA). Sample libraries were pooled in equimolar concentrations and diluted and denatured according to Illumina guidelines. The pool was then sequencing using a High Output 2 x 76 bp kit on an Illumina NextSeq500'</t>
  </si>
  <si>
    <t>sample number: 2_16; stimulation: LPS; stimulation concentration: 100ng/ml; treatment: JQ1; treatment concentration: 10μM; stimulation treatment: LPS_JQ1_10; timepoint: 24h; stimulation treatment time: LPS_JQ1_10_24h; donor: D1; batch: B2; ', 'sample number: 2_15; stimulation: LPS; stimulation concentration: 100ng/ml; treatment: DMSO; stimulation treatment: LPS_DMSO; timepoint: 24h; stimulation treatment time: LPS_DMSO_24h; donor: D1; batch: B2; ', 'sample number: 2_14; stimulation: unstim; treatment: JQ1; treatment concentration: 10μM; stimulation treatment: unstim_JQ1_10; timepoint: 24h; stimulation treatment time: unstim_JQ1_10_24h; donor: D1; batch: B2; ', 'sample number: 2_13; stimulation: unstim; treatment: DMSO; stimulation treatment: unstim_DMSO; timepoint: 24h; stimulation treatment time: unstim_DMSO_24h; donor: D1; batch: B2; ', 'sample number: 2_3; stimulation: LPS; stimulation concentration: 100ng/ml; treatment: DMSO; stimulation treatment: LPS_DMSO; timepoint: 06h; stimulation treatment time: LPS_DMSO_06h; donor: D1; batch: B2; ', 'sample number: 2_2; stimulation: unstim; treatment: JQ1; treatment concentration: 10μM; stimulation treatment: unstim_JQ1_10; timepoint: 06h; stimulation treatment time: unstim_JQ1_10_06h; donor: D1; batch: B2; ', 'sample number: 2_1; stimulation: unstim; treatment: DMSO; stimulation treatment: unstim_DMSO; timepoint: 06h; stimulation treatment time: unstim_DMSO_06h; donor: D1; batch: B2; ', 'sample number: 2_22; stimulation: LPS; stimulation concentration: 100ng/ml; treatment: JQ1; treatment concentration: 10μM; stimulation treatment: LPS_JQ1_10; timepoint: 24h; stimulation treatment time: LPS_JQ1_10_24h; donor: D1; batch: B2; ', 'sample number: 2_21; stimulation: LPS; stimulation concentration: 100ng/ml; treatment: DMSO; stimulation treatment: LPS_DMSO; timepoint: 24h; stimulation treatment time: LPS_DMSO_24h; donor: D1; batch: B2; ', 'sample number: 2_20; stimulation: unstim; treatment: JQ1; treatment concentration: 10μM; stimulation treatment: unstim_JQ1_10; timepoint: 06h; stimulation treatment time: unstim_JQ1_10_06h; donor: D3; batch: B2; ', 'sample number: 2_19; stimulation: unstim; treatment: DMSO; stimulation treatment: unstim_DMSO; timepoint: 24h; stimulation treatment time: unstim_DMSO_24h; donor: D1; batch: B2; ', 'sample number: 2_10; stimulation: LPS; stimulation concentration: 100ng/ml; treatment: JQ1; treatment concentration: 10μM; stimulation treatment: LPS_JQ1_10; timepoint: 06h; stimulation treatment time: LPS_JQ1_10_06h; donor: D1; batch: B2; ', 'sample number: 2_9; stimulation: LPS; stimulation concentration: 100ng/ml; treatment: DMSO; stimulation treatment: LPS_DMSO; timepoint: 06h; stimulation treatment time: LPS_DMSO_06h; donor: D1; batch: B2; ', 'sample number: 2_8; stimulation: unstim; treatment: JQ1; treatment concentration: 10μM; stimulation treatment: unstim_JQ1_10; timepoint: 24h; stimulation treatment time: unstim_JQ1_10_24h; donor: D3; batch: B2; ', 'sample number: 2_7; stimulation: unstim; treatment: DMSO; stimulation treatment: unstim_DMSO; timepoint: 06h; stimulation treatment time: unstim_DMSO_06h; donor: D1; batch: B2; ', 'sample number: 2_40; stimulation: LPS; stimulation concentration: 100ng/ml; treatment: JQ1; treatment concentration: 10μM; stimulation treatment: LPS_JQ1_10; timepoint: 24h; stimulation treatment time: LPS_JQ1_10_24h; donor: D2; batch: B2; ', 'sample number: 2_39; stimulation: LPS; stimulation concentration: 100ng/ml; treatment: DMSO; stimulation treatment: LPS_DMSO; timepoint: 24h; stimulation treatment time: LPS_DMSO_24h; donor: D2; batch: B2; ', 'sample number: 2_38; stimulation: unstim; treatment: JQ1; treatment concentration: 10μM; stimulation treatment: unstim_JQ1_10; timepoint: 24h; stimulation treatment time: unstim_JQ1_10_24h; donor: D2; batch: B2; ', 'sample number: 2_37; stimulation: unstim; treatment: DMSO; stimulation treatment: unstim_DMSO; timepoint: 24h; stimulation treatment time: unstim_DMSO_24h; donor: D2; batch: B2; ', 'sample number: 2_28; stimulation: LPS; stimulation concentration: 100ng/ml; treatment: JQ1; treatment concentration: 10μM; stimulation treatment: LPS_JQ1_10; timepoint: 06h; stimulation treatment time: LPS_JQ1_10_06h; donor: D2; batch: B2; ', 'sample number: 2_27; stimulation: LPS; stimulation concentration: 100ng/ml; treatment: DMSO; stimulation treatment: LPS_DMSO; timepoint: 06h; stimulation treatment time: LPS_DMSO_06h; donor: D2; batch: B2; ', 'sample number: 2_26; stimulation: unstim; treatment: JQ1; treatment concentration: 10μM; stimulation treatment: unstim_JQ1_10; timepoint: 06h; stimulation treatment time: unstim_JQ1_10_06h; donor: D2; batch: B2; ', 'sample number: 2_25; stimulation: unstim; treatment: DMSO; stimulation treatment: unstim_DMSO; timepoint: 06h; stimulation treatment time: unstim_DMSO_06h; donor: D2; batch: B2; ', 'sample number: 2_46; stimulation: LPS; stimulation concentration: 100ng/ml; treatment: JQ1; treatment concentration: 10μM; stimulation treatment: LPS_JQ1_10; timepoint: 24h; stimulation treatment time: LPS_JQ1_10_24h; donor: D2; batch: B2; ', 'sample number: 2_45; stimulation: LPS; stimulation concentration: 100ng/ml; treatment: DMSO; stimulation treatment: LPS_DMSO; timepoint: 24h; stimulation treatment time: LPS_DMSO_24h; donor: D2; batch: B2; ', 'sample number: 2_44; stimulation: unstim; treatment: JQ1; treatment concentration: 10μM; stimulation treatment: unstim_JQ1_10; timepoint: 06h; stimulation treatment time: unstim_JQ1_10_06h; donor: D2; batch: B2; ', 'sample number: 2_43; stimulation: unstim; treatment: DMSO; stimulation treatment: unstim_DMSO; timepoint: 24h; stimulation treatment time: unstim_DMSO_24h; donor: D2; batch: B2; ', 'sample number: 2_34; stimulation: LPS; stimulation concentration: 100ng/ml; treatment: JQ1; treatment concentration: 10μM; stimulation treatment: LPS_JQ1_10; timepoint: 06h; stimulation treatment time: LPS_JQ1_10_06h; donor: D2; batch: B2; ', 'sample number: 2_33; stimulation: LPS; stimulation concentration: 100ng/ml; treatment: DMSO; stimulation treatment: LPS_DMSO; timepoint: 06h; stimulation treatment time: LPS_DMSO_06h; donor: D2; batch: B2; ', 'sample number: 2_32; stimulation: unstim; treatment: JQ1; treatment concentration: 10μM; stimulation treatment: unstim_JQ1_10; timepoint: 24h; stimulation treatment time: unstim_JQ1_10_24h; donor: D2; batch: B2; ', 'sample number: 2_31; stimulation: unstim; treatment: DMSO; stimulation treatment: unstim_DMSO; timepoint: 06h; stimulation treatment time: unstim_DMSO_06h; donor: D2; batch: B2; ', 'sample number: 2_62; stimulation: unstim; treatment: JQ1; treatment concentration: 10μM; stimulation treatment: unstim_JQ1_10; timepoint: 24h; stimulation treatment time: unstim_JQ1_10_24h; donor: D3; batch: B2; ', 'sample number: 2_61; stimulation: unstim; treatment: DMSO; stimulation treatment: unstim_DMSO; timepoint: 24h; stimulation treatment time: unstim_DMSO_24h; donor: D3; batch: B2; ', 'sample number: 2_52; stimulation: LPS; stimulation concentration: 100ng/ml; treatment: JQ1; treatment concentration: 10μM; stimulation treatment: LPS_JQ1_10; timepoint: 06h; stimulation treatment time: LPS_JQ1_10_06h; donor: D3; batch: B2; ', 'sample number: 2_51; stimulation: LPS; stimulation concentration: 100ng/ml; treatment: DMSO; stimulation treatment: LPS_DMSO; timepoint: 06h; stimulation treatment time: LPS_DMSO_06h; donor: D3; batch: B2; ', 'sample number: 2_50; stimulation: unstim; treatment: JQ1; treatment concentration: 10μM; stimulation treatment: unstim_JQ1_10; timepoint: 06h; stimulation treatment time: unstim_JQ1_10_06h; donor: D3; batch: B2; ', 'sample number: 2_49; stimulation: unstim; treatment: DMSO; stimulation treatment: unstim_DMSO; timepoint: 06h; stimulation treatment time: unstim_DMSO_06h; donor: D3; batch: B2; ', 'sample number: 2_58; stimulation: LPS; stimulation concentration: 100ng/ml; treatment: JQ1; treatment concentration: 10μM; stimulation treatment: LPS_JQ1_10; timepoint: 06h; stimulation treatment time: LPS_JQ1_10_06h; donor: D3; batch: B2; ', 'sample number: 2_57; stimulation: LPS; stimulation concentration: 100ng/ml; treatment: DMSO; stimulation treatment: LPS_DMSO; timepoint: 06h; stimulation treatment time: LPS_DMSO_06h; donor: D3; batch: B2; ', 'sample number: 2_56; stimulation: unstim; treatment: JQ1; treatment concentration: 10μM; stimulation treatment: unstim_JQ1_10; timepoint: 24h; stimulation treatment time: unstim_JQ1_10_24h; donor: D1; batch: B2; ', 'sample number: 2_55; stimulation: unstim; treatment: DMSO; stimulation treatment: unstim_DMSO; timepoint: 06h; stimulation treatment time: unstim_DMSO_06h; donor: D3; batch: B2; ', 'sample number: 2_63; stimulation: LPS; stimulation concentration: 100ng/ml; treatment: DMSO; stimulation treatment: LPS_DMSO; timepoint: 24h; stimulation treatment time: LPS_DMSO_24h; donor: D3; batch: B2; ', 'sample number: 2_64; stimulation: LPS; stimulation concentration: 100ng/ml; treatment: JQ1; treatment concentration: 10μM; stimulation treatment: LPS_JQ1_10; timepoint: 24h; stimulation treatment time: LPS_JQ1_10_24h; donor: D3; batch: B2; ', 'sample number: 2_67; stimulation: unstim; treatment: DMSO; stimulation treatment: unstim_DMSO; timepoint: 24h; stimulation treatment time: unstim_DMSO_24h; donor: D3; batch: B2; ', 'sample number: 2_68; stimulation: unstim; treatment: JQ1; treatment concentration: 10μM; stimulation treatment: unstim_JQ1_10; timepoint: 06h; stimulation treatment time: unstim_JQ1_10_06h; donor: D1; batch: B2; ', 'sample number: 2_69; stimulation: LPS; stimulation concentration: 100ng/ml; treatment: DMSO; stimulation treatment: LPS_DMSO; timepoint: 24h; stimulation treatment time: LPS_DMSO_24h; donor: D3; batch: B2; ', 'sample number: 2_70; stimulation: LPS; stimulation concentration: 100ng/ml; treatment: JQ1; treatment concentration: 10μM; stimulation treatment: LPS_JQ1_10; timepoint: 24h; stimulation treatment time: LPS_JQ1_10_24h; donor: D3; batch: B2; ', 'sample number: 1_1; stimulation: LPS; stimulation concentration: 100ng/ml; treatment: JQ1; treatment concentration: 10μM; stimulation treatment: LPS_JQ1_10; timepoint: 24h; stimulation treatment time: LPS_JQ1_10_24h; donor: D4; batch: B1; ', 'sample number: 1_10; stimulation: LPS; stimulation concentration: 100ng/ml; treatment: JQ1; treatment concentration: 10μM; stimulation treatment: LPS_JQ1_10; timepoint: 06h; stimulation treatment time: LPS_JQ1_10_06h; donor: D4; batch: B1; ', 'sample number: 1_11; stimulation: LPS; stimulation concentration: 100ng/ml; treatment: DMSO; stimulation treatment: LPS_DMSO; timepoint: 06h; stimulation treatment time: LPS_DMSO_06h; donor: D4; batch: B1; ', 'sample number: 1_12; stimulation: unstim; treatment: DMSO; stimulation treatment: unstim_DMSO; timepoint: 06h; stimulation treatment time: unstim_DMSO_06h; donor: D4; batch: B1; ', 'sample number: 1_13; stimulation: LPS; stimulation concentration: 100ng/ml; treatment: JQ1; treatment concentration: 10μM; stimulation treatment: LPS_JQ1_10; timepoint: 06h; stimulation treatment time: LPS_JQ1_10_06h; donor: D5; batch: B1; ', 'sample number: 1_14; stimulation: LPS; stimulation concentration: 100ng/ml; treatment: DMSO; stimulation treatment: LPS_DMSO; timepoint: 06h; stimulation treatment time: LPS_DMSO_06h; donor: D5; batch: B1; ', 'sample number: 1_15; stimulation: LPS; stimulation concentration: 100ng/ml; treatment: JQ1; treatment concentration: 10μM; stimulation treatment: LPS_JQ1_10; timepoint: 06h; stimulation treatment time: LPS_JQ1_10_06h; donor: D5; batch: B1; ', 'sample number: 1_16; stimulation: unstim; treatment: DMSO; stimulation treatment: unstim_DMSO; timepoint: 06h; stimulation treatment time: unstim_DMSO_06h; donor: D5; batch: B1; ', 'sample number: 1_17; stimulation: LPS; stimulation concentration: 100ng/ml; treatment: DMSO; stimulation treatment: LPS_DMSO; timepoint: 06h; stimulation treatment time: LPS_DMSO_06h; donor: D5; batch: B1; ', 'sample number: 1_18; stimulation: unstim; treatment: DMSO; stimulation treatment: unstim_DMSO; timepoint: 06h; stimulation treatment time: unstim_DMSO_06h; donor: D5; batch: B1; ', 'sample number: 1_19; stimulation: LPS; stimulation concentration: 100ng/ml; treatment: JQ1; treatment concentration: 10μM; stimulation treatment: LPS_JQ1_10; timepoint: 24h; stimulation treatment time: LPS_JQ1_10_24h; donor: D5; batch: B1; ', 'sample number: 1_2; stimulation: LPS; stimulation concentration: 100ng/ml; treatment: DMSO; stimulation treatment: LPS_DMSO; timepoint: 24h; stimulation treatment time: LPS_DMSO_24h; donor: D4; batch: B1; ', 'sample number: 1_20; stimulation: LPS; stimulation concentration: 100ng/ml; treatment: DMSO; stimulation treatment: LPS_DMSO; timepoint: 24h; stimulation treatment time: LPS_DMSO_24h; donor: D5; batch: B1; ', 'sample number: 1_21; stimulation: unstim; treatment: DMSO; stimulation treatment: unstim_DMSO; timepoint: 24h; stimulation treatment time: unstim_DMSO_24h; donor: D5; batch: B1; ', 'sample number: 1_22; stimulation: LPS; stimulation concentration: 100ng/ml; treatment: JQ1; treatment concentration: 10μM; stimulation treatment: LPS_JQ1_10; timepoint: 24h; stimulation treatment time: LPS_JQ1_10_24h; donor: D5; batch: B1; ', 'sample number: 1_23; stimulation: LPS; stimulation concentration: 100ng/ml; treatment: DMSO; stimulation treatment: LPS_DMSO; timepoint: 24h; stimulation treatment time: LPS_DMSO_24h; donor: D5; batch: B1; ', 'sample number: 1_24; stimulation: unstim; treatment: DMSO; stimulation treatment: unstim_DMSO; timepoint: 24h; stimulation treatment time: unstim_DMSO_24h; donor: D5; batch: B1; ', 'sample number: 1_25; stimulation: LPS; stimulation concentration: 100ng/ml; treatment: JQ1; treatment concentration: 10μM; stimulation treatment: LPS_JQ1_10; timepoint: 24h; stimulation treatment time: LPS_JQ1_10_24h; donor: D6; batch: B1; ', 'sample number: 1_26; stimulation: LPS; stimulation concentration: 100ng/ml; treatment: DMSO; stimulation treatment: LPS_DMSO; timepoint: 24h; stimulation treatment time: LPS_DMSO_24h; donor: D6; batch: B1; ', 'sample number: 1_27; stimulation: unstim; treatment: DMSO; stimulation treatment: unstim_DMSO; timepoint: 24h; stimulation treatment time: unstim_DMSO_24h; donor: D6; batch: B1; ', 'sample number: 1_28; stimulation: LPS; stimulation concentration: 100ng/ml; treatment: JQ1; treatment concentration: 10μM; stimulation treatment: LPS_JQ1_10; timepoint: 24h; stimulation treatment time: LPS_JQ1_10_24h; donor: D6; batch: B1; ', 'sample number: 1_29; stimulation: LPS; stimulation concentration: 100ng/ml; treatment: DMSO; stimulation treatment: LPS_DMSO; timepoint: 24h; stimulation treatment time: LPS_DMSO_24h; donor: D6; batch: B1; ', 'sample number: 1_3; stimulation: unstim; treatment: DMSO; stimulation treatment: unstim_DMSO; timepoint: 24h; stimulation treatment time: unstim_DMSO_24h; donor: D4; batch: B1; ', 'sample number: 1_30; stimulation: unstim; treatment: DMSO; stimulation treatment: unstim_DMSO; timepoint: 24h; stimulation treatment time: unstim_DMSO_24h; donor: D6; batch: B1; ', 'sample number: 1_31; stimulation: LPS; stimulation concentration: 100ng/ml; treatment: JQ1; treatment concentration: 10μM; stimulation treatment: LPS_JQ1_10; timepoint: 06h; stimulation treatment time: LPS_JQ1_10_06h; donor: D6; batch: B1; ', 'sample number: 1_32; stimulation: LPS; stimulation concentration: 100ng/ml; treatment: DMSO; stimulation treatment: LPS_DMSO; timepoint: 06h; stimulation treatment time: LPS_DMSO_06h; donor: D6; batch: B1; ', 'sample number: 1_33; stimulation: unstim; treatment: DMSO; stimulation treatment: unstim_DMSO; timepoint: 06h; stimulation treatment time: unstim_DMSO_06h; donor: D6; batch: B1; ', 'sample number: 1_34; stimulation: LPS; stimulation concentration: 100ng/ml; treatment: JQ1; treatment concentration: 10μM; stimulation treatment: LPS_JQ1_10; timepoint: 06h; stimulation treatment time: LPS_JQ1_10_06h; donor: D6; batch: B1; ', 'sample number: 1_35; stimulation: LPS; stimulation concentration: 100ng/ml; treatment: DMSO; stimulation treatment: LPS_DMSO; timepoint: 06h; stimulation treatment time: LPS_DMSO_06h; donor: D6; batch: B1; ', 'sample number: 1_36; stimulation: unstim; treatment: DMSO; stimulation treatment: unstim_DMSO; timepoint: 06h; stimulation treatment time: unstim_DMSO_06h; donor: D6; batch: B1; ', 'sample number: 1_4; stimulation: LPS; stimulation concentration: 100ng/ml; treatment: JQ1; treatment concentration: 10μM; stimulation treatment: LPS_JQ1_10; timepoint: 24h; stimulation treatment time: LPS_JQ1_10_24h; donor: D4; batch: B1; ', 'sample number: 1_5; stimulation: LPS; stimulation concentration: 100ng/ml; treatment: DMSO; stimulation treatment: LPS_DMSO; timepoint: 24h; stimulation treatment time: LPS_DMSO_24h; donor: D4; batch: B1; ', 'sample number: 1_6; stimulation: unstim; treatment: DMSO; stimulation treatment: unstim_DMSO; timepoint: 24h; stimulation treatment time: unstim_DMSO_24h; donor: D4; batch: B1; ', 'sample number: 1_7; stimulation: LPS; stimulation concentration: 100ng/ml; treatment: JQ1; treatment concentration: 10μM; stimulation treatment: LPS_JQ1_10; timepoint: 06h; stimulation treatment time: LPS_JQ1_10_06h; donor: D4; batch: B1; ', 'sample number: 1_8; stimulation: LPS; stimulation concentration: 100ng/ml; treatment: DMSO; stimulation treatment: LPS_DMSO; timepoint: 06h; stimulation treatment time: LPS_DMSO_06h; donor: D4; batch: B1; ', 'sample number: 1_9; stimulation: unstim; treatment: DMSO; stimulation treatment: unstim_DMSO; timepoint: 06h; stimulation treatment time: unstim_DMSO_06h; donor: D4; batch: B1; '</t>
  </si>
  <si>
    <t>GSE86940</t>
  </si>
  <si>
    <t>Histone modification and RNA changes in macrophages exposed to Beta-glucan and Fumarate</t>
  </si>
  <si>
    <t>Cell metabolism</t>
  </si>
  <si>
    <t>22.415</t>
  </si>
  <si>
    <t>10.1016/j.cmet.2016.10.008</t>
  </si>
  <si>
    <t>Glutaminolysis and Fumarate Accumulation Integrate Immunometabolic and Epigenetic Programs in Trained Immunity.</t>
  </si>
  <si>
    <t>Innate immune memory is the phenomenon whereby innate immune cells such as monocytes or macrophages undergo functional reprogramming after exposure to microbial components such as Beta glucan. We apply an epigenomic approach to characterize the molecular events involved in fumarate or BG induced trained innate immunity. ChIP-seq and RNA-seq data were generated. This analysis identified epigenetic programs in trained macrophages, with fumarate exposure inducing a small subset of BG-induced histone acetylation and methylation changes.</t>
  </si>
  <si>
    <t>Primary human monocytes were exposed to BG or fumarate for 24 hours in culture. The stimulus was then removed and cells were allowed to differentiate to macrophages for an additional 5 days. Macrophages were collected at day 6.</t>
  </si>
  <si>
    <t>Monocytes were differentiated into resting macrophages by ex vivo culture in RPMI 1640 medium (Sigma Aldrich) with 10% Human Serum. Trained innate immunity was induced by treatment with BG for 24 hours, or fumarate for 24 hours, followed by washout and 5 days in culture. Establishment of training in the resulting macrophages at day 6 was determined by TNF and IL6 release at 24 hours following LPS stimulation using ELISA. For ChIP-seq, 10x106 monocytes were seeded in 10cm dishes, for RNAseq 1.5 x 106 monocytes were seeded in 6 well plates.'</t>
  </si>
  <si>
    <t>Purified cells were fixed with 1% formaldehyde (Sigma) at a concentration of approximately 10 million cells/ml. Fixed cell preparations were sonicated using a Diagenode Bioruptor UCD-300 for 3x 10 minutes (30 seconds on; 30 seconds off). 67µl of chromatin (1 million cells) was incubated with 229µl dilution buffer, 3µl protease inhibitor cocktail and 0.5-1µg of H3K27ac or H3K4me3 antibodies (Diagenode) and incubated overnight at 4ºC with rotation. Protein A/G magnetic beads were washed in dilution buffer with 0.15% SDS and 0.1% BSA, added to the chromatin/antibody mix and rotated for 60 minutes at 4°C. Beads were washed with 400µl buffer for 5 minutes at 4°C with five rounds of washes. After washing chromatin was eluted using elution buffer for 20 minutes. Supernatant was collected, 8µl 5M NaCl, 3µl proteinase K were added and samples were incubated for 4 hours at 65°C.Finally samples were purified using Qiagen; Qiaquick MinElute PCR purification Kit and eluted in 20µl EB.\nIllumina library preparation was done using the Kapa Hyper Prep Kit. For end repair and A-tailing double stranded DNA was incubated with end repair and A-tailing buffer and enzyme and incubated first for 30 minutes at 20°C and then for\xa030 minutes at 65°C.Subsequently adapters were \xa0ligated \xa0by adding 30µl ligation buffer, 10 Kapa l DNA \xa0ligase, 5µl diluted adaptor \xa0in a total volume of 110µl and incubated for 15 minutes at 15°C.Post-ligation cleanup was performed using Agencourt AMPure XP reagent and products were eluted in 20µl elution buffer. Libraries were amplified by adding 25µl 2x KAPA HiFi Hotstart ReadyMix and 5µl 10x Library Amplification Primer Mix and PCR, 10 cycles. Samples were purified using the QIAquick MinElute PCR purification kit and 300bp fragments selected using E-gel. Correct size selection was confirmed by BioAnalyzer analysis. \xa0\xa0Sequencing was performed using Illumina HiSeq 2000 machines and generated 43bp single end reads.', 'RNA was processed for sequencing using the RNeasy minikit for isolation, the RiboZero Gold kit for ribosomal RNA depletion, and fragmention was performed using a fragmentation buffer (200 mM Tris-acetate, 500 mM Potassium Acetate, 150 mM Magnesium Acetate, pH 8.2). Stranded RNA-seq data was produced by performing Uracil-specific excision with the USER enzyme, following second-strand cDNA synthesis. Library preparation was performed using the Kapa Hyperprep kit and NextFlex adapters.'</t>
  </si>
  <si>
    <t>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H3K27ac; biomaterial_provider: Sanquin Blood bank, Nijmegen, the Netherlands; treatment: Macrophages, exposed to RPMI media for 6 days; chip antibody: Rabbit polyclonal anti-H3K27ac (Diagenode, cat. # pAb-196-050);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H3K27ac; biomaterial_provider: Sanquin Blood bank, Nijmegen, the Netherlands; treatment: BG trained Macrophages, exposed to Beta Glucan for 24 hours, then RPMI media for 5 days; chip antibody: Rabbit polyclonal anti-H3K27ac (Diagenode, cat. # pAb-196-050);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H3K27ac; biomaterial_provider: Sanquin Blood bank, Nijmegen, the Netherlands; treatment: Fumarate trained Macrophages, exposed to fumarate for 24 hours, then RPMI media for 5 days; chip antibody: Rabbit polyclonal anti-H3K27ac (Diagenode, cat. # pAb-196-050);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H3K4me3; biomaterial_provider: Sanquin Blood bank, Nijmegen, the Netherlands; treatment: Macrophages, exposed to RPMI media for 6 days; chip antibody: Rabbit polyclonal anti-H3K4me3 (Diagenode, cat. # pAb-003-050);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H3K4me3; biomaterial_provider: Sanquin Blood bank, Nijmegen, the Netherlands; treatment: BG trained Macrophages, exposed to Beta Glucan for 24 hours, then RPMI media for 5 days; chip antibody: Rabbit polyclonal anti-H3K4me3 (Diagenode, cat. # pAb-003-050);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H3K4me3; biomaterial_provider: Sanquin Blood bank, Nijmegen, the Netherlands; treatment: Fumarate trained Macrophages, exposed to fumarate for 24 hours, then RPMI media for 5 days; chip antibody: Rabbit polyclonal anti-H3K4me3 (Diagenode, cat. # pAb-003-050);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RNA; biomaterial_provider: Sanquin Blood bank, Nijmegen, the Netherlands; treatment: Macrophages, exposed to RPMI media for 6 days;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RNA; biomaterial_provider: Sanquin Blood bank, Nijmegen, the Netherlands; treatment: BG trained Macrophages, exposed to Beta Glucan for 24 hours, then RPMI media for 5 days;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RNA; biomaterial_provider: Sanquin Blood bank, Nijmegen, the Netherlands; treatment: Fumarate trained Macrophages, exposed to fumarate for 24 hours, then RPMI media for 5 days; '</t>
  </si>
  <si>
    <t>GSE84188</t>
  </si>
  <si>
    <t>Ebolavirus species associated with differential pathogenicity induce distinct host responses in human macrophages</t>
  </si>
  <si>
    <t>Journal of virology</t>
  </si>
  <si>
    <t>4.324</t>
  </si>
  <si>
    <t>10.1128/JVI.00179-17</t>
  </si>
  <si>
    <t>Ebolaviruses Associated with Differential Pathogenicity Induce Distinct Host Responses in Human Macrophages.</t>
  </si>
  <si>
    <t>Highly pathogenic Zaire ebolavirus (EBOV) infection is associated with a dysregulated immune response and high levels of cytokines and chemokines are observed in fatal human cases. . In stark contrast Reston ebolavirus (RESTV) might be non-pathogenic for humans yet the underlying mechanisms determining pathogenicity for different Ebola viruses are not understood. In this study we investigate antiviral immune responses in EBOV- and RESTV- infected primary human monocyte-derived macrophages (MDM). We provide evidence that increased pathogenicity of the highly pathogenic EBOV is associated with a strong activation of host responses from infected MDM. The observed cytokine response after EBOV infection is strikingly similar to LPS-mediated immune signatures however EBOV caused significant induction of the interferon response in addition. In contrast we show that the low pathogenic RESTV fails to elicit significant immune responses in infected MDM. These results demonstrate a correlation of pathogenicity and excessive MDM activation for different Ebola virus species. Interaction of the viral glycoprotein (GP) with Toll-like receptor 4 (TLR4) leading to activation of NF_B signaling is responsible for this effect rather than differences in replication or blocking of immune signaling. We demonstrate that inhibition of TLR4 is able to abolish EBOV-GP mediated NF_B activation which might offer the possibility to develop targeted treatments for EBOV limiting the extreme immune response that seems to be detrimental to the host.</t>
  </si>
  <si>
    <t>RNA was isolated from primary cultured human macrophages (n=3 donors) that were either mock-infected, infected with Ebola virus (Kikwit-95) or Reston virus (Pennsylvania), or treated with lipopolysaccharide (LPS).</t>
  </si>
  <si>
    <t>Differentiated monocyte-derived macrophages were infected with EBOV or RESTV at MOI=5-7. Mock-treated cells were treated with culture medium containing no virus. LPS-treated cells were pre-treated with 10 ug/mL LPS for 3 hours, followed by treatment with 1 ng/mL LPS in the culture medium.'</t>
  </si>
  <si>
    <t>Virus stocks were propagated in VeroE6 cells and purified by ultracentrifugation through a 20% sucrose cushion. Monocyte-derived macrophages were generated by Ficoll separation and CD14 enrichment, and allowed to adhere for 1 hr. Cells were incubated for 6-8 days in RPMI 1640 with 5% human AB serum to ensure differentiation into macrophages.'</t>
  </si>
  <si>
    <t>Total RNA from 1.5x106 (6-well format) or 3x105 (24-well format) MDM was isolated at the indicated time points using TRIzol Reagent (Invitrogen) according to the manufacturer's protocol. RNA concentration was determined using the NanoDrop 1000 Spectrophotometer (Thermo Scientific).\nLibraries for mRNA sequencing were constructed using the Kapa Stranded mRNA-Seq Kit (Kapa Biosystems) according to the manufacturer's guidelines. Libraries were quality controlled and quantified using the BioAnalzyer 2100 (Agilent Technologies, Inc) and QuBit (Invitrogen) systems. The libraries were clonally amplified and sequenced on an Illumina NextSeq 500 to achieve a target density of approximately 200K-220K clusters/mm2 on the flow cell with dual indexed paired end sequencing at a 76 bp length using NextSeq 500 NCS v1.3 software.</t>
  </si>
  <si>
    <t>treatment: mock; hours post-infection: 6; donor: 9; ', 'treatment: LPS; hours post-infection: 6; donor: 9; ', 'treatment: EBOV; hours post-infection: 6; donor: 9; ', 'treatment: RESTV; hours post-infection: 6; donor: 9; ', 'treatment: mock; hours post-infection: 24; donor: 9; ', 'treatment: LPS; hours post-infection: 24; donor: 9; ', 'treatment: EBOV; hours post-infection: 24; donor: 9; ', 'treatment: RESTV; hours post-infection: 24; donor: 9; ', 'treatment: mock; hours post-infection: 48; donor: 9; ', 'treatment: LPS; hours post-infection: 48; donor: 9; ', 'treatment: EBOV; hours post-infection: 48; donor: 9; ', 'treatment: RESTV; hours post-infection: 48; donor: 9; ', 'treatment: EBOV/LPS; hours post-infection: 24; donor: 9; ', 'treatment: RESTV/LPS; hours post-infection: 24; donor: 9; ', 'treatment: mock; hours post-infection: 6; donor: 10; ', 'treatment: LPS; hours post-infection: 6; donor: 10; ', 'treatment: EBOV; hours post-infection: 6; donor: 10; ', 'treatment: RESTV; hours post-infection: 6; donor: 10; ', 'treatment: mock; hours post-infection: 24; donor: 10; ', 'treatment: LPS; hours post-infection: 24; donor: 10; ', 'treatment: EBOV; hours post-infection: 24; donor: 10; ', 'treatment: RESTV; hours post-infection: 24; donor: 10; ', 'treatment: mock; hours post-infection: 48; donor: 10; ', 'treatment: LPS; hours post-infection: 48; donor: 10; ', 'treatment: EBOV; hours post-infection: 48; donor: 10; ', 'treatment: RESTV; hours post-infection: 48; donor: 10; ', 'treatment: EBOV/LPS; hours post-infection: 24; donor: 10; ', 'treatment: RESTV/LPS; hours post-infection: 24; donor: 10; ', 'treatment: mock; hours post-infection: 6; donor: 11; ', 'treatment: LPS; hours post-infection: 6; donor: 11; ', 'treatment: EBOV; hours post-infection: 6; donor: 11; ', 'treatment: RESTV; hours post-infection: 6; donor: 11; ', 'treatment: mock; hours post-infection: 24; donor: 11; ', 'treatment: LPS; hours post-infection: 24; donor: 11; ', 'treatment: EBOV; hours post-infection: 24; donor: 11; ', 'treatment: RESTV; hours post-infection: 24; donor: 11; ', 'treatment: mock; hours post-infection: 48; donor: 11; ', 'treatment: LPS; hours post-infection: 48; donor: 11; ', 'treatment: EBOV; hours post-infection: 48; donor: 11; ', 'treatment: RESTV; hours post-infection: 48; donor: 11; ', 'treatment: EBOV/LPS; hours post-infection: 24; donor: 11; ', 'treatment: RESTV/LPS; hours post-infection: 24; donor: 11; '</t>
  </si>
  <si>
    <t>GSE145382</t>
  </si>
  <si>
    <t>RNA-seq of human PBMC's and blood derived macrophages from healthy donors carrying the common (non permissive Treml4 expression) or minor (permissive Treml4 expression) allele for rs2803496 which controls Treml4 expression</t>
  </si>
  <si>
    <t>PBMCs', 'monocyte-derived macrophages'</t>
  </si>
  <si>
    <t>10.3389/fimmu.2020.00397</t>
  </si>
  <si>
    <t>&amp;lt;i&amp;gt;TREML4&amp;lt;/i&amp;gt; Promotes Inflammatory Programs in Human and Murine Macrophages and Alters Atherosclerosis Lesion Composition in the Apolipoprotein E Deficient Mouse.</t>
  </si>
  <si>
    <t>Treml4 has been recently characterized as a protein-coding gene of the Trem family. It has been shown that its expression is controlled by two cis- eQTL's and that the minor allele a these locuses confers up to 6.5 fold increased relative risk of human coronary arterial calcification (CAC). Since Treml4 expression is confined to the myeloid compartment, we aimed to, first, determine if Treml4 expression correlates to inflammatory activation and, second, investigate how inflammatory gene expression is affected by Treml4 expression status in donors carrying the minor allele for a rs2803496.</t>
  </si>
  <si>
    <t>Peripheral blood monocytes cells or blood-derived macrophage differentiated for 7 days and treated with LPS or vehicle (PBS) for 8 or 12 hours were analized. Total RNA was extracted from 5 biological replicates for each group.</t>
  </si>
  <si>
    <t>differentiated macrophages were treated with 100ng/ml LPS or PBS for 8 or 12 hours'</t>
  </si>
  <si>
    <t>Blood was drawn into PAXgenes for RNA extraction or PBMC's were isolated from blood by percoll gradient  and differentiated with hMCSF for 6 days.</t>
  </si>
  <si>
    <t>Total RNA was isolated using the High-Pure Rna isolation kit (Roche, 11828665001), as per manufacturer's instructions (with the addition that 2-mercaptoethanol (1%v/v) was added to the lysis buffer. RNA quality was checked on Agilent Bioanalyzer.  All samples used have high quality score.\nTruSeq Stranded RNA-Seq with poly (A) selection\nIllumina HiSeq2500, stranded, paired-end, barcoded, Sequence read length: 126 bp</t>
  </si>
  <si>
    <t>donor: 157; genotype: permissive for TREML4 (CT); tissue: blood; cell type: PBMCs; stimulation: unstimulated; ', 'donor: 568; genotype: permissive for TREML4 (CT); tissue: blood; cell type: PBMCs; stimulation: unstimulated; ', 'donor: 668; genotype: permissive for TREML4 (CT); tissue: blood; cell type: PBMCs; stimulation: unstimulated; ', 'donor: 851; genotype: permissive for TREML4 (CT); tissue: blood; cell type: PBMCs; stimulation: unstimulated; ', 'donor: 878; genotype: permissive for TREML4 (CT); tissue: blood; cell type: PBMCs; stimulation: unstimulated; ', 'donor: 157; genotype: permissive for TREML4 (CT); tissue: blood; cell type: monocyte-derived macrophages; stimulation: unstimulated; ', 'donor: 568; genotype: permissive for TREML4 (CT); tissue: blood; cell type: monocyte-derived macrophages; stimulation: unstimulated; ', 'donor: 668; genotype: permissive for TREML4 (CT); tissue: blood; cell type: monocyte-derived macrophages; stimulation: unstimulated; ', 'donor: 851; genotype: permissive for TREML4 (CT); tissue: blood; cell type: monocyte-derived macrophages; stimulation: unstimulated; ', 'donor: 878; genotype: permissive for TREML4 (CT); tissue: blood; cell type: monocyte-derived macrophages; stimulation: unstimulated; ', 'donor: 157; genotype: permissive for TREML4 (CT); tissue: blood; cell type: monocyte-derived macrophages; stimulation: stimulated with LPS for 8h; ', 'donor: 568; genotype: permissive for TREML4 (CT); tissue: blood; cell type: monocyte-derived macrophages; stimulation: stimulated with LPS for 8h; ', 'donor: 668; genotype: permissive for TREML4 (CT); tissue: blood; cell type: monocyte-derived macrophages; stimulation: stimulated with LPS for 8h; ', 'donor: 851; genotype: permissive for TREML4 (CT); tissue: blood; cell type: monocyte-derived macrophages; stimulation: stimulated with LPS for 8h; ', 'donor: 878; genotype: permissive for TREML4 (CT); tissue: blood; cell type: monocyte-derived macrophages; stimulation: stimulated with LPS for 8h; ', 'donor: 157; genotype: permissive for TREML4 (CT); tissue: blood; cell type: monocyte-derived macrophages; stimulation: stimulated with LPS for 12h; ', 'donor: 568; genotype: permissive for TREML4 (CT); tissue: blood; cell type: monocyte-derived macrophages; stimulation: stimulated with LPS for 12h; ', 'donor: 668; genotype: permissive for TREML4 (CT); tissue: blood; cell type: monocyte-derived macrophages; stimulation: stimulated with LPS for 12h; ', 'donor: 851; genotype: permissive for TREML4 (CT); tissue: blood; cell type: monocyte-derived macrophages; stimulation: stimulated with LPS for 12h; ', 'donor: 878; genotype: permissive for TREML4 (CT); tissue: blood; cell type: monocyte-derived macrophages; stimulation: stimulated with LPS for 12h; ', 'donor: 052; genotype: non permissive for TREML4 (TT); tissue: blood; cell type: PBMCs; stimulation: unstimulated; ', 'donor: 068; genotype: non permissive for TREML4 (TT); tissue: blood; cell type: PBMCs; stimulation: unstimulated; ', 'donor: 126; genotype: non permissive for TREML4 (TT); tissue: blood; cell type: PBMCs; stimulation: unstimulated; ', 'donor: 132; genotype: non permissive for TREML4 (TT); tissue: blood; cell type: PBMCs; stimulation: unstimulated; ', 'donor: 677; genotype: non permissive for TREML4 (TT); tissue: blood; cell type: PBMCs; stimulation: unstimulated; ', 'donor: 052; genotype: non permissive for TREML4 (TT); tissue: blood; cell type: monocyte-derived macrophages; stimulation: unstimulated; ', 'donor: 068; genotype: non permissive for TREML4 (TT); tissue: blood; cell type: monocyte-derived macrophages; stimulation: unstimulated; ', 'donor: 126; genotype: non permissive for TREML4 (TT); tissue: blood; cell type: monocyte-derived macrophages; stimulation: unstimulated; ', 'donor: 132; genotype: non permissive for TREML4 (TT); tissue: blood; cell type: monocyte-derived macrophages; stimulation: unstimulated; ', 'donor: 677; genotype: non permissive for TREML4 (TT); tissue: blood; cell type: monocyte-derived macrophages; stimulation: unstimulated; ', 'donor: 052; genotype: non permissive for TREML4 (TT); tissue: blood; cell type: monocyte-derived macrophages; stimulation: stimulated with LPS for 8h; ', 'donor: 068; genotype: non permissive for TREML4 (TT); tissue: blood; cell type: monocyte-derived macrophages; stimulation: stimulated with LPS for 8h; ', 'donor: 126; genotype: non permissive for TREML4 (TT); tissue: blood; cell type: monocyte-derived macrophages; stimulation: stimulated with LPS for 8h; ', 'donor: 132; genotype: non permissive for TREML4 (TT); tissue: blood; cell type: monocyte-derived macrophages; stimulation: stimulated with LPS for 8h; ', 'donor: 677; genotype: non permissive for TREML4 (TT); tissue: blood; cell type: monocyte-derived macrophages; stimulation: stimulated with LPS for 8h; ', 'donor: 052; genotype: non permissive for TREML4 (TT); tissue: blood; cell type: monocyte-derived macrophages; stimulation: stimulated with LPS for 12h; ', 'donor: 068; genotype: non permissive for TREML4 (TT); tissue: blood; cell type: monocyte-derived macrophages; stimulation: stimulated with LPS for 12h; ', 'donor: 126; genotype: non permissive for TREML4 (TT); tissue: blood; cell type: monocyte-derived macrophages; stimulation: stimulated with LPS for 12h; ', 'donor: 132; genotype: non permissive for TREML4 (TT); tissue: blood; cell type: monocyte-derived macrophages; stimulation: stimulated with LPS for 12h; ', 'donor: 677; genotype: non permissive for TREML4 (TT); tissue: blood; cell type: monocyte-derived macrophages; stimulation: stimulated with LPS for 12h; '</t>
  </si>
  <si>
    <t>GSE140529</t>
  </si>
  <si>
    <t>CTCF is dispensable for cell fate conversion but facilitates acute cellular responses [RNA-Seq]</t>
  </si>
  <si>
    <t>Studies of genome topology, chromatin state and gene expression dynamic during human B cell to macrophage transdifferentiation with and without CTCF</t>
  </si>
  <si>
    <t>Genome expression profiling during human B cell to macrophage transdifferentiation with and without CTCF using RNA-seq</t>
  </si>
  <si>
    <t>C/EBPa was induced with beta-estradiol; CTCF depletion was induced with auxin'</t>
  </si>
  <si>
    <t>B and CEBPA induced cells were grown in RPMI medium'</t>
  </si>
  <si>
    <t>Cells were collected by centrifugation and RNA was extracted using the miRNeasy mini kit (Qiagen).\nLibraries were constructed using the ribozero depletion kit and Illumina TruSeq Stranded total RNA Library Preparation Kit.'</t>
  </si>
  <si>
    <t>cell line: BLaER; treatment: Non-treated; time: 0h; ', 'cell line: BLaER; treatment: CEBPA; time: 9h; ', 'cell line: BLaER; treatment: CEBPA; time: 18h; ', 'cell line: BLaER; treatment: CEBPA; time: 24h; ', 'cell line: BLaER; treatment: CEBPA; time: 48h; ', 'cell line: BLaER; treatment: CEBPA; time: 72h; ', 'cell line: BLaER; treatment: CEBPA; time: 96h; ', 'cell line: BLaER; treatment: CEBPA; time: 120h; ', 'cell line: BLaER; treatment: CEBPA; time: 144h; ', 'cell line: BLaER; treatment: CEBPA; time: 168h; ', 'subclone: BLaER subclone CTCF-AID (Auxin Inducible Degron); treatment: Non-treated; time: 0h; ', 'subclone: BLaER subclone CTCF-AID (Auxin Inducible Degron); treatment: CEBPA+DMSO; time: 24h; ', 'subclone: BLaER subclone CTCF-AID (Auxin Inducible Degron); treatment: CEBPA+auxin; time: 24h; ', 'subclone: BLaER subclone CTCF-AID (Auxin Inducible Degron); treatment: CEBPA+DMSO; time: 168h; ', 'subclone: BLaER subclone CTCF-AID (Auxin Inducible Degron); treatment: CEBPA+auxin; time: 168h; ', 'subclone: BLaER subclone CTCF-AID (Auxin Inducible Degron); treatment: CEBPA+auxin+LPS; time: 168h; ', 'subclone: BLaER subclone CTCF-AID (Auxin Inducible Degron); treatment: CEBPA+DMSO+LPS; time: 168h; '</t>
  </si>
  <si>
    <t>GSE135753</t>
  </si>
  <si>
    <t>NAPRT activation of macrophages</t>
  </si>
  <si>
    <t>10.1038/s41467-019-12055-2</t>
  </si>
  <si>
    <t>Extracellular nicotinate phosphoribosyltransferase binds Toll like receptor 4 and mediates inflammation.</t>
  </si>
  <si>
    <t>Damage-associated molecular patterns (DAMPs) are molecules that can be actively or passively released by injured tissues and that activate the immune system. Here we show for the first time that the NAD biosynthetic enzyme nicotinate phosphoribosyltransferase (NAPRT), the rate-limiting enzymes in the intracellular synthesis of NAD from nicotinic acid, is physiologically present in human sera, where it acts as a novel DAMP. We detected NAPRT in plasma/sera from human donors by antibody-mediated luminex assays and mass spectrometry. Exposure of human and mouse macrophages to NAPRT triggers activation of ERK1/2, phosphorylation of IKKα/β and nuclear translocation of the p65 subunit of the NF-kB complex, with synthesis and secretion of inflammatory cytokines, including IL-1β, IL-8, TNFα and CCL3. Furthermore, NAPRT enhances monocyte differentiation into macrophages, by inducing macrophage colony-stimulating factor. These effects are independent of the NAPRT catalytic activity, but rely on the protein’s binding to TLR4, as demonstrated by showing direct in vitro interaction and by the in vivo lack of NAPRT effects in TLR4-/- macrophages. In line with the finding that NAPRT mediates endotoxin tolerance, sera from patients with sepsis or septic shock contain the highest levels of circulating NAPRT, compared to other chronic inflammatory conditions, including cancer. Importantly, patients with serum NAPRT &gt;15 ng/ml are characterized by a worse clinical outcome, compared to the counterparts. Together, these data identify NAPRT as a novel endogenous ligand for TLR4 and a critical mediator of inflammation.</t>
  </si>
  <si>
    <t>Transcriptome analysis of human macrophages treated (6 hours) with rNAPRT, rNAMPT (1µg/ml) or LPS (2 µg/ml; Sigma-Aldrich)</t>
  </si>
  <si>
    <t>Transcriptome analysis of human macrophages treated (6 hours) with rNAPRT, rNAMPT (1µg/ml) or LPS (2 µg/ml; Sigma-Aldrich)'</t>
  </si>
  <si>
    <t>RPMI-1640 without serum, 1% PenStrep'</t>
  </si>
  <si>
    <t>Total RNA was isolated using TRIzol Reagent, following manufacturer's instructions\nLibrary preparation was performed using the TruSeq v2 Unstrated RNA-seq kit (Illumina)</t>
  </si>
  <si>
    <t>tissue: Human macrophages; '</t>
  </si>
  <si>
    <t>GSE133527</t>
  </si>
  <si>
    <t>miR-221-3p drives the Shift of M2-Macrophage to a Pro-Inflammatory Function by Modulating JAK3/STAT3 Signaling and is Increased in Rheumatoid Arthritis</t>
  </si>
  <si>
    <t>M2 macrophages'</t>
  </si>
  <si>
    <t>10.3389/fimmu.2019.03087</t>
  </si>
  <si>
    <t>miR-221-3p Drives the Shift of M2-Macrophages to a Pro-Inflammatory Function by Suppressing JAK3/STAT3 Activation.</t>
  </si>
  <si>
    <t>We performed a transcriptome analysis of M2 macrophages generated in vitro from monocytes isolated from peripheral blood of healthy donors, and studied the effect of miR-221-3p mimic transfection and stimulation with LPS.</t>
  </si>
  <si>
    <t>miR-221-3p mimic was added to cultured macrophages for 63.5 hours, prior to stimulation with 100 ng/ml LPS for 8.5 hours.</t>
  </si>
  <si>
    <t>miR-221-3p mimic was added 63.5 hours prior to stimulation with 100 ng/ml LPS for 8.5 hours.'</t>
  </si>
  <si>
    <t>M2-macrophages from 5 HD were cultured in 12 well plates with 540’000 cells/well.'</t>
  </si>
  <si>
    <t>Total RNA for the 20 resulting samples was isolated using miRNeasy Micro kit (Qiagen).\nRNA quality was assessed with a Fragment Analyzer (Advanced Analytical).\nLibrary preparation was performed using the Illumina Truseq stranded kit.'</t>
  </si>
  <si>
    <t>cell type: M2 macrophages; transfection: control; stimulation: non-stimulated; ', 'cell type: M2 macrophages; transfection: miR-221 mimic transfection; stimulation: non-stimulated; ', 'cell type: M2 macrophages; transfection: control; stimulation: LPS-stimulated; ', 'cell type: M2 macrophages; transfection: miR-221 mimic transfection; stimulation: LPS-stimulated; '</t>
  </si>
  <si>
    <t>GSE128885</t>
  </si>
  <si>
    <t>RNA sequencing of human macrophages treated with iron chelator deferiprone (DEF), with and without lipopolysaccharide (LPS)</t>
  </si>
  <si>
    <t>Macrophage'</t>
  </si>
  <si>
    <t>Cell reports</t>
  </si>
  <si>
    <t>7.815</t>
  </si>
  <si>
    <t>10.1016/j.celrep.2019.06.039</t>
  </si>
  <si>
    <t>Acute Iron Deprivation Reprograms Human Macrophage Metabolism and Reduces Inflammation In Vivo.</t>
  </si>
  <si>
    <t>In order to identify transcript changes in response to DEF , we used human macrophages with or without DEF treatment. In order to study the effect of iron chelation on LPS-polarized macrophage transcriptome, we exposed DEF-treated or control macrophages to short time exposure to LPS. We then performed whole-genome transcriptome sequencing by RNA-sequencing (RNA-seq).</t>
  </si>
  <si>
    <t>Macrophages from 3 healthy donors were either treated with DEF (500 µM - designated as DEF) or left unstimulated (CONTROL). LPS treatment (100 ng/ml, 3 hours) was performed in cells with DEF (designated as LPS+DEF) or without (LPS). RNA-seq was performed on Illumina Hiseq 2500</t>
  </si>
  <si>
    <t>Total RNA was extracted using Trizol and Rneasy mini kit with an additional purification step by on-column DNAse treatment using Rnase-free Dnase Kit (Qiagen)\nRNA libraries were prepared for sequencing using NEBNext Ultra II Directional RNA Library Prep kit for Illumina'</t>
  </si>
  <si>
    <t>cell type: Macrophage; treatment: No treatment; treatment time: N/A; ', 'cell type: Macrophage; treatment: LPS; treatment time: 3h; ', 'cell type: Macrophage; treatment: DEF; treatment time: 16h; ', 'cell type: Macrophage; treatment: LPS+DEF; treatment time: 16h (DEF); 3h (LPS); '</t>
  </si>
  <si>
    <t>GSE116780</t>
  </si>
  <si>
    <t>RNA sequencing of CRISPR/Cas9-generated A20 DUB-inative and A20 knock-out U937 cells to elucidate the role of human A20 DUB-domain</t>
  </si>
  <si>
    <t>Annals of the rheumatic diseases</t>
  </si>
  <si>
    <t>14.299</t>
  </si>
  <si>
    <t>10.1136/annrheumdis-2019-215434</t>
  </si>
  <si>
    <t>Genetic variations in A20 DUB domain provide a genetic link to citrullination and neutrophil extracellular traps in systemic lupus erythematosus.</t>
  </si>
  <si>
    <t>Objectives: Genetic variations in TNFAIP3 (A20) de-ubiquitinase (DUB) domain increase the risk of systemic lupus erythematosus (SLE) and rheumatoid arthritis. A20 is a negative regulator of NF-κB but the role of its DUB domain and related genetic variants remain unclear. We aimed to study the functional effects of A20 DUB-domain alterations in immune cells and understand its link to SLE pathogenesis. Methods: CRISPR/Cas9 was used to generate human U937 monocytes with A20 DUB-inactivating C103A knock-in mutation. Whole genome RNA-sequencing was used to identify differentially expressed genes between WT and C103A knock-in cells. Functional studies were performed in A20 C103A U937 cells and in immune cells from A20 C103A mice and genotyped healthy individuals with A20 DUB polymorphism rs2230926. Neutrophil extracellular trap (NET) formation was adressed ex vivo in neutrophils from A20 C103A mice and SLE-patients with rs2230926. Results: Genetic disruption of A20 DUB domain in human and murine myeoloid cells did not give rise to enhanced NF-κB signaling. Instead, cells with C103A mutation or rs2230926 polymorphism presented an upregulated expression of PADI4, an enzyme regulating protein citrullination and NET formation, two key mechanisms in autoimmune pathology. A20 C103A cells exhibited enhanced protein citrullination and extracellular trap formation, which could be suppressed by selective PAD4 inhibition. Moreover, SLE-patients with rs2230926 showed increased NETs and increased frequency of autoantibodies to citrullinated epitopes. Conclusions: We propose that genetic alterations disrupting the A20 DUB domain mediate increased susceptibility to SLE through the upregulation of PADI4 with resultant protein citrullination and extracellular trap formation.</t>
  </si>
  <si>
    <t>We have performed RNA sequencing on U937 cells with different genotypes generated by CRISPR-Cas9. Three U937 clones with homozygote A20 C103A knock-in (KI) mutation (A20 DUB-inactive) were generated (KI1-KI3), as well as four A20 knock-out clones. Control cells (wt) were grown in parallel and underwent the same processes as the targeted cells but in absence of CRISPR/Cas9 plasmids. Cells where differentiated to macrophages and stimulated with LPS or vehicle and after 6 hours, RNA was extracted and RNA-sequencing was performed with the aim of analyzing differentially expressed genes between the genotypes.</t>
  </si>
  <si>
    <t>Cells were  treated with 10 ng/mL LPS (InvivoGen) or vehicle (H20) for 6 hours.'</t>
  </si>
  <si>
    <t>U-937 cell were purchased from the American type culture collection (ATCC) and grown in RPMI 1640 medium with L-glutamine (Gibco, Life Technologies), 10% heat-inactivated fetal bovine serum (FBS, Gibco) and 1% Penicillin/Streptomycin (Gibco) in a 37oC humidified 5% CO2 incubator.CRISPR/Cas9-generated A20 C103A KI (3 clones), A20 KO (4 clones) and WT (7 clones) U-937 cells were differentiated into macrophage-like cells by stimulation with 10 ng/mL phorbol 12-myristate 13-acetate (PMA, Sigma-Aldrich) for 48 hours. Cells were then washed with PBS and cultured overnight in fresh medium before stimulation.'</t>
  </si>
  <si>
    <t>RNA was extracted using RNeasy Plus Mini kit (Qiagen). RNA integrity was assessed by Bioananalyzer 2100 (Agilent) and RIN&gt;9,2 were obtained for all samples.\nRNA was diluted to 20 ng/ul and used as input to create mRNA libraries using TruSeq Stranded mRNA kit (Illumina, CA, USA) with dual indexing following standard instructions. Libraries were validated on the Fragment Analyzer platform (AATI, IA, USA) using standard sensitivity NGS fragment analysis kit and the concentration was determined using Quant-iT dsDNA High Sensitivity assay kit on the Qubit fluorometer (Thermo Fisher, MA, USA). Sample libraries were pooled in equimolar concentrations and diluted and denatured according to Illumina guidelines. Sequencing was performed using a High Output 2 x 76 bp kit on an Illumina NextSeq500.'</t>
  </si>
  <si>
    <t>genotype: A20 KO; treatment: LPS; clone: KO1; ', 'genotype: A20 KO; treatment: LPS; clone: KO2; ', 'genotype: A20 KO; treatment: LPS; clone: KO4; ', 'genotype: A20 KO; treatment: LPS; clone: KO5; ', 'genotype: A20 KO; treatment: no LPS; clone: KO1; ', 'genotype: A20 KO; treatment: no LPS; clone: KO2; ', 'genotype: A20 KO; treatment: no LPS; clone: KO4; ', 'genotype: A20 KO; treatment: no LPS; clone: KO5; ', 'genotype: wt A20 for comparison with KO; treatment: LPS; clone: WT; ', 'genotype: wt A20 for comparison with KO; treatment: LPS; clone: WT1; ', 'genotype: wt A20 for comparison with KO; treatment: LPS; clone: WT2; ', 'genotype: wt A20 for comparison with KO; treatment: LPS; clone: WT3; ', 'genotype: wt A20 for comparison with KO; treatment: no LPS; clone: WT; ', 'genotype: wt A20 for comparison with KO; treatment: no LPS; clone: WT1; ', 'genotype: wt A20 for comparison with KO; treatment: no LPS; clone: WT2; ', 'genotype: wt A20 for comparison with KO; treatment: no LPS; clone: WT3; ', 'genotype: A20 C103A knock-in mutation (DUB-inactive); treatment: LPS; clone: KI1; ', 'genotype: A20 C103A knock-in mutation (DUB-inactive); treatment: LPS; clone: KI2; ', 'genotype: A20 C103A knock-in mutation (DUB-inactive); treatment: LPS; clone: KI3; ', 'genotype: A20 C103A knock-in mutation (DUB-inactive); treatment: no LPS; clone: KI1; ', 'genotype: A20 C103A knock-in mutation (DUB-inactive); treatment: no LPS; clone: KI2; ', 'genotype: A20 C103A knock-in mutation (DUB-inactive); treatment: no LPS; clone: KI3; ', 'genotype: WT A20 for comparison with KI; treatment: LPS; clone: WT4; ', 'genotype: WT A20 for comparison with KI; treatment: LPS; clone: WT5; ', 'genotype: WT A20 for comparison with KI; treatment: LPS; clone: WT6; ', 'genotype: WT A20 for comparison with KI; treatment: no LPS; clone: WT4; ', 'genotype: WT A20 for comparison with KI; treatment: no LPS; clone: WT5; ', 'genotype: WT A20 for comparison with KI; treatment: no LPS; clone: WT6; '</t>
  </si>
  <si>
    <t>GSE109084</t>
  </si>
  <si>
    <t>The dynamic landscape of coding and non-coding RNAs in the innate immune response to microbial pathogens</t>
  </si>
  <si>
    <t>THP1 derived macrophages'</t>
  </si>
  <si>
    <t>The EMBO journal</t>
  </si>
  <si>
    <t>11.227</t>
  </si>
  <si>
    <t>10.15252/embj.2018100041</t>
  </si>
  <si>
    <t>The long noncoding RNA &amp;lt;i&amp;gt;ROCKI&amp;lt;/i&amp;gt; regulates inflammatory gene expression.</t>
  </si>
  <si>
    <t>We performed a systematic analysis of the coding and non-coding transcriptomes of human macrophages after stimulation with ligands to TLR2/6 (FSL), TLR 1/2 (Pam3CSK4), and TLR4 (LPS)</t>
  </si>
  <si>
    <t>Transcriptome of THP1 derived macrophages without and with treatment with 3 different TLR ligands for 8hrs</t>
  </si>
  <si>
    <t>To treat the THP1 cells with ligands, aliquots of 1 × 106 cells were seeded in 6-well plate, and then incubated with medium containing the Pam3CSK4 (100 ng/ml), LPS (100 ng/ml), and FSL-1 (100 ng/ml) for 8 h.'</t>
  </si>
  <si>
    <t>THP1 cells were cultured in RPMI (Mediatech) supplemented with 10% fetal bovine serum (FBS) and 50 μM β-mercaptoethanol (Sigma). Cells were treated with 5 ng/ml phorbol-12-myristate-13-acetate (PMA) overnight to induce differentiation into macrophages'</t>
  </si>
  <si>
    <t>RNA was isolated from the cells using Trizol reagent following standard protocols.\nRibo-depleted RNA was prepared for Illumina sequencing using the NEBNext Ultra RNA Library Prep Kit for Illumina (New England BioLabs) following the manufacturer’s recommendation with 15 cycles of PCR. The final libraries were size selected on 2% agarose gels to obtain products with library sizes between 280 and 380 bases in length. The prepared libraries were loaded onto an Illumina HiSeq2000 for single-end 100 base pair reads with 7 base index reads'</t>
  </si>
  <si>
    <t>cell type: THP1 derived macrophages; passages: 10- 18; tlr ligands: human TLR1–9 Agonist kit from Invivogen (# tlrl-kit1hw); sample type: control THP1; ', 'cell type: THP1 derived macrophages; passages: 10- 18; tlr ligands: human TLR1–9 Agonist kit from Invivogen (# tlrl-kit1hw); sample type: FSL THP1; ', 'cell type: THP1 derived macrophages; passages: 10- 18; tlr ligands: human TLR1–9 Agonist kit from Invivogen (# tlrl-kit1hw); sample type: LPS THP1; ', 'cell type: THP1 derived macrophages; passages: 10- 18; tlr ligands: human TLR1–9 Agonist kit from Invivogen (# tlrl-kit1hw); sample type: PAM THP1; '</t>
  </si>
  <si>
    <t>GSE104176</t>
  </si>
  <si>
    <t>The medium-chain free fatty acid receptor GPR84 is expressed in pro-inflammatory macrophages and mediates inflammatory sequelae in endometriosis</t>
  </si>
  <si>
    <t>RNA sequencing was used to investigate the transcriptomic response of primary human macrophages to stimulation of GPR84 and the effect of inhibition of this receptor with a range of antagonists.</t>
  </si>
  <si>
    <t>RNA-seq of polyA-selected RNA from five healthy human donor macrophages exposed to a combination of agonists and antagonists for GPR84.</t>
  </si>
  <si>
    <t>Cells were incubated with either DMSO as a non-stimulated vehicle control or 100ng/ml LPS for 2 hours. LPS-treated cells were then either preincubated with the antagonist (5uM BAY229703 ) or vehicle for 1 hour before treatment with GPR84 agonist, either 500nM N6OU or 5uM embelin.'</t>
  </si>
  <si>
    <t>Human monocytes were isolated by Ficoll and Percoll gradient centrifugation from leukocyte preparations from the NHS blood service. Monocytes were seeded at 250000 cells per well in 24 well plates in 500ul X-VIVO 10 medium in 1% autologous serum.'</t>
  </si>
  <si>
    <t>Treated samples were lysed in RLT buffer and total RNA was extracted using the RNeasy Kit (Qiagen) according to the manufacturer's instructions. Integrity was assessed on the Agilent Tape Station 2200 requiring a RIN score greater than 8.\n200ng total RNA was used as the starting material. PolyA selection was performed using the NEBNext PolyA selection Kit (NEB) followed by stranded library production using the NEBNext Ultra Directional Library Kit. Samples were sequenced on a NextSeq 500 42bp paired-end.</t>
  </si>
  <si>
    <t>cell type: Macrophage; treatment: LPS and Embelin; donor: 10; disease status: Healthy; ', 'cell type: Macrophage; treatment: LPS and Embelin and antagonist; donor: 10; disease status: Healthy; ', 'cell type: Macrophage; treatment: LPS; donor: 10; disease status: Healthy; ', 'cell type: Macrophage; treatment: LPS and N6OU; donor: 10; disease status: Healthy; ', 'cell type: Macrophage; treatment: LPS and N6OU and antagonist; donor: 10; disease status: Healthy; ', 'cell type: Macrophage; treatment: DMSO; donor: 10; disease status: Healthy; ', 'cell type: Macrophage; treatment: LPS and Embelin; donor: 11; disease status: Healthy; ', 'cell type: Macrophage; treatment: LPS and Embelin and antagonist; donor: 11; disease status: Healthy; ', 'cell type: Macrophage; treatment: LPS; donor: 11; disease status: Healthy; ', 'cell type: Macrophage; treatment: LPS and N6OU; donor: 11; disease status: Healthy; ', 'cell type: Macrophage; treatment: LPS and N6OU and antagonist; donor: 11; disease status: Healthy; ', 'cell type: Macrophage; treatment: DMSO; donor: 11; disease status: Healthy; ', 'cell type: Macrophage; treatment: LPS and Embelin; donor: 13; disease status: Healthy; ', 'cell type: Macrophage; treatment: LPS and Embelin and antagonist; donor: 13; disease status: Healthy; ', 'cell type: Macrophage; treatment: LPS; donor: 13; disease status: Healthy; ', 'cell type: Macrophage; treatment: LPS and N6OU; donor: 13; disease status: Healthy; ', 'cell type: Macrophage; treatment: LPS and N6OU and antagonist; donor: 13; disease status: Healthy; ', 'cell type: Macrophage; treatment: DMSO; donor: 13; disease status: Healthy; ', 'cell type: Macrophage; treatment: LPS and Embelin; donor: 14; disease status: Healthy; ', 'cell type: Macrophage; treatment: LPS and Embelin and antagonist; donor: 14; disease status: Healthy; ', 'cell type: Macrophage; treatment: LPS; donor: 14; disease status: Healthy; ', 'cell type: Macrophage; treatment: LPS and N6OU; donor: 14; disease status: Healthy; ', 'cell type: Macrophage; treatment: LPS and N6OU and antagonist; donor: 14; disease status: Healthy; ', 'cell type: Macrophage; treatment: DMSO; donor: 14; disease status: Healthy; ', 'cell type: Macrophage; treatment: LPS and Embelin; donor: 15; disease status: Healthy; ', 'cell type: Macrophage; treatment: LPS and Embelin and antagonist; donor: 15; disease status: Healthy; ', 'cell type: Macrophage; treatment: LPS; donor: 15; disease status: Healthy; ', 'cell type: Macrophage; treatment: LPS and N6OU; donor: 15; disease status: Healthy; ', 'cell type: Macrophage; treatment: LPS and N6OU and antagonist; donor: 15; disease status: Healthy; ', 'cell type: Macrophage; treatment: DMSO; donor: 15; disease status: Healthy; '</t>
  </si>
  <si>
    <t>E-MTAB-6439</t>
  </si>
  <si>
    <t>RNA-seq analysis of the effect of BSA and NaOH added to standard culturing medium on THP-1 macrophages</t>
  </si>
  <si>
    <t>The data is supplementary to the RNA-seq analysis of LPS and palmitate stimulation of THP-1 macrophages (E-MTAB-6064), where palmitate for the cell treatment was dissolved in sodium hydroxide and coupled with BSA at a molar ratio 7.5:1. Here we stimulated THP-1 macrophages with the corresponding concentration of BSA (4%) and NaOH (0.4 mM) in the presence of 10 nM phorbol 12-myristate 13-acetate (PMA) for 24 hours added to the standard RPMI 1640 medium with 10% fetal bovine serum (FBS) to estimate the effects and compared them with unstimulated THP-1 macrophages cultured in RPMI 1640 medium with 10% FBS and 10nM PMA.</t>
  </si>
  <si>
    <t>GSE149638</t>
  </si>
  <si>
    <t>ASEP: gene-based detection of allele-specific expression cross individuals in a population by RNA sequencing</t>
  </si>
  <si>
    <t>PBMC derived macrophage (HMDM)', 'M1-polarized HMDM'</t>
  </si>
  <si>
    <t>Allele-specific expression (ASE) quantifies the relative expression of two alleles in a diploid individual, and such expression imbalance potentially contributes to phenotypic variation and disease pathophysiology among individuals. We developed ASEP, a method that is able to detect gene-level ASE under one condition, as well as, ASE difference between two conditions (e.g., pre- vs post-treatment) across individuals. Application of ASEP to human macrophage RNA-seq dataset has illustrated its ability to uncover ASE / differential ASE genes related to cardiometabolic traits.</t>
  </si>
  <si>
    <t>Human peripheral blood mononuclear cell (PBMC)-derived macrophages (HMDM) and M1-polarized HMDM were sequenced by Illumina HiSeq 2500 with poly-A selection</t>
  </si>
  <si>
    <t>Macrophage polarization was obtained by removing culture medium at Day 6 and culturing cells for an additional 18-20 hour in 10% FBS in RPMI 1640 media with 50 ng/ml M-CSF for M0 control as the unstimulated macrophages, or the above media supplemented with 20 ng/ml IFN-gamma (R&amp;D, Minneapolis, MN) and 100 ng/ml lipopolysaccharide (LPS; Sigma-Aldrich, St. Louis, MO) for M1 polarization.'</t>
  </si>
  <si>
    <t>Peripheral blood mononuclear cells (PBMCs) were collected using BD VACUTAINER® CPT™ Cell Preparation Tubes with Sodium Citrate. The freshly isolated PBMC were plated (6-well plates, 3x10^6 cells per well, or 24-well plates, 1x10^6 cells per well) (BD PrimariaTM cell culture plates, BD Biosciences, Bedford, MA), allowed to adhere (overnight), washed with RPMI-1640 and cultured in macrophage culture media (20% FBS in RPMI 1640 media with 100 ng/ml human M-CSF) (300-25, Peprotech, Rocky Hill, NJ) for 7 days to induce macrophage differentiation as we described. (PMID: 25904599, 28882870).'</t>
  </si>
  <si>
    <t>RNA samples were extracted using All Prep DNA/RNA/miRNA Universal Kit (Qiagen, Valencia, CA). Extracted RNA samples underwent quality control (QC) assessment using the Agilent Bioanalyzer (Agilent, Santa Clara, CA)\nWith a minimum of 300 ng input RNA, we generated first-strand cDNA using random hexamer-primed reverse transcription, followed by second-strand cDNA synthesis using RNase H and DNA polymerase, and ligation of sequencing adapters using the TruSeq RNA Sample Preparation Kit (Illumina, San Diego, CA). Modification of protocol include (1) fragmentation time is decreased from 8 to 6 min to ensure libraries were &gt; 100 bp long and (2) PCR amplification is limited to 12 cycles. To minimize lane and batch effects in RNA-Seq experiments, barcoded libraries were mixed and pooled in equimolar (2 nmol/L) amounts and diluted to 4 pmol/L for cluster formation on a single flow cell lane, followed by 100 bp paired-end sequencing on Illumina’s HiSeq 2500.'</t>
  </si>
  <si>
    <t>cell type: PBMC derived macrophage (HMDM); race: Caucasian; Sex: Male; age: 43; disease state: Healthy subject; ', 'cell type: M1-polarized HMDM; race: Caucasian; Sex: Male; age: 43; disease state: Healthy subject; ', 'cell type: PBMC derived macrophage (HMDM); race: Caucasian; Sex: Male; age: 35; disease state: Healthy subject; ', 'cell type: M1-polarized HMDM; race: Caucasian; Sex: Male; age: 35; disease state: Healthy subject; ', 'cell type: PBMC derived macrophage (HMDM); race: Caucasian; Sex: Female; age: 26; disease state: Healthy subject; ', 'cell type: M1-polarized HMDM; race: Caucasian; Sex: Female; age: 26; disease state: Healthy subject; ', 'cell type: PBMC derived macrophage (HMDM); race: Caucasian; Sex: Female; age: 23; disease state: Healthy subject; ', 'cell type: M1-polarized HMDM; race: Caucasian; Sex: Female; age: 23; disease state: Healthy subject; ', 'cell type: PBMC derived macrophage (HMDM); race: Caucasian; Sex: Female; age: 24; disease state: Healthy subject; ', 'cell type: M1-polarized HMDM; race: Caucasian; Sex: Female; age: 24; disease state: Healthy subject; ', 'cell type: PBMC derived macrophage (HMDM); race: Caucasian; Sex: Female; age: 36; disease state: Healthy subject; ', 'cell type: M1-polarized HMDM; race: Caucasian; Sex: Female; age: 36; disease state: Healthy subject; ', 'cell type: PBMC derived macrophage (HMDM); race: Caucasian; Sex: Female; age: 30; disease state: Healthy subject; ', 'cell type: M1-polarized HMDM; race: Caucasian; Sex: Female; age: 30; disease state: Healthy subject; ', 'cell type: PBMC derived macrophage (HMDM); race: Caucasian; Sex: Female; age: 50; disease state: Healthy subject; ', 'cell type: M1-polarized HMDM; race: Caucasian; Sex: Female; age: 50; disease state: Healthy subject; ', 'cell type: PBMC derived macrophage (HMDM); race: Caucasian; Sex: Male; age: 26; disease state: Healthy subject; ', 'cell type: M1-polarized HMDM; race: Caucasian; Sex: Male; age: 26; disease state: Healthy subject; ', 'cell type: PBMC derived macrophage (HMDM); race: Caucasian; Sex: Female; age: 27; disease state: Healthy subject; ', 'cell type: M1-polarized HMDM; race: Caucasian; Sex: Female; age: 27; disease state: Healthy subject; ', 'cell type: PBMC derived macrophage (HMDM); race: Caucasian; Sex: Male; age: 38; disease state: Healthy subject; ', 'cell type: M1-polarized HMDM; race: Caucasian; Sex: Male; age: 38; disease state: Healthy subject; ', 'cell type: PBMC derived macrophage (HMDM); race: Caucasian; Sex: Female; age: 31; disease state: Healthy subject; ', 'cell type: M1-polarized HMDM; race: Caucasian; Sex: Female; age: 31; disease state: Healthy subject; ', 'cell type: PBMC derived macrophage (HMDM); race: Caucasian; Sex: Female; age: 37; disease state: Healthy subject; ', 'cell type: M1-polarized HMDM; race: Caucasian; Sex: Female; age: 37; disease state: Healthy subject; ', 'cell type: PBMC derived macrophage (HMDM); race: Caucasian; Sex: Female; age: 29; disease state: Healthy subject; ', 'cell type: M1-polarized HMDM; race: Caucasian; Sex: Female; age: 29; disease state: Healthy subject; ', 'cell type: PBMC derived macrophage (HMDM); race: Caucasian; Sex: Male; age: 48; disease state: Healthy subject; ', 'cell type: M1-polarized HMDM; race: Caucasian; Sex: Male; age: 48; disease state: Healthy subject; ', 'cell type: PBMC derived macrophage (HMDM); race: Caucasian; Sex: Male; age: 37; disease state: Healthy subject; ', 'cell type: M1-polarized HMDM; race: Caucasian; Sex: Male; age: 37; disease state: Healthy subject; ', 'cell type: PBMC derived macrophage (HMDM); race: Caucasian; Sex: Male; age: 51; disease state: Healthy subject; ', 'cell type: M1-polarized HMDM; race: Caucasian; Sex: Male; age: 51; disease state: Healthy subject; ', 'cell type: PBMC derived macrophage (HMDM); race: Caucasian; Sex: Male; age: 45; disease state: Healthy subject; ', 'cell type: M1-polarized HMDM; race: Caucasian; Sex: Male; age: 45; disease state: Healthy subject; ', 'cell type: PBMC derived macrophage (HMDM); race: Caucasian; Sex: Male; age: 25; disease state: Healthy subject; ', 'cell type: M1-polarized HMDM; race: Caucasian; Sex: Male; age: 25; disease state: Healthy subject; ', 'cell type: PBMC derived macrophage (HMDM); race: Caucasian; Sex: Female; age: 21; disease state: Healthy subject; ', 'cell type: M1-polarized HMDM; race: Caucasian; Sex: Female; age: 21; disease state: Healthy subject; ', 'cell type: PBMC derived macrophage (HMDM); race: Caucasian; Sex: Male; age: 27; disease state: Healthy subject; ', 'cell type: M1-polarized HMDM; race: Caucasian; Sex: Male; age: 27; disease state: Healthy subject; ', 'cell type: PBMC derived macrophage (HMDM); race: Caucasian; Sex: Male; age: 29; disease state: Healthy subject; ', 'cell type: M1-polarized HMDM; race: Caucasian; Sex: Male; age: 29; disease state: Healthy subject; ', 'cell type: PBMC derived macrophage (HMDM); race: Caucasian; Sex: Female; age: 43; disease state: Healthy subject; ', 'cell type: M1-polarized HMDM; race: Caucasian; Sex: Female; age: 43; disease state: Healthy subject; ', 'cell type: PBMC derived macrophage (HMDM); race: Caucasian; Sex: Male; age: 36; disease state: Healthy subject; ', 'cell type: M1-polarized HMDM; race: Caucasian; Sex: Male; age: 36; disease state: Healthy subject; ', 'cell type: PBMC derived macrophage (HMDM); race: Caucasian; Sex: Male; age: 28; disease state: Healthy subject; ', 'cell type: M1-polarized HMDM; race: Caucasian; Sex: Male; age: 28; disease state: Healthy subject; ', 'cell type: PBMC derived macrophage (HMDM); race: Caucasian; Sex: Female; age: 25; disease state: Healthy subject; ', 'cell type: M1-polarized HMDM; race: Caucasian; Sex: Female; age: 25; disease state: Healthy subject; ', 'cell type: PBMC derived macrophage (HMDM); race: Caucasian; Sex: Male; age: 44; disease state: Healthy subject; ', 'cell type: M1-polarized HMDM; race: Caucasian; Sex: Male; age: 44; disease state: Healthy subject; ', 'cell type: PBMC derived macrophage (HMDM); race: Caucasian; Sex: Male; age: 33; disease state: Healthy subject; ', 'cell type: M1-polarized HMDM; race: Caucasian; Sex: Male; age: 33; disease state: Healthy subject; ', 'cell type: PBMC derived macrophage (HMDM); race: Caucasian; Sex: Male; age: 30; disease state: Healthy subject; ', 'cell type: M1-polarized HMDM; race: Caucasian; Sex: Male; age: 30; disease state: Healthy subject; ', 'cell type: PBMC derived macrophage (HMDM); race: Caucasian; Sex: Male; age: 22; disease state: Healthy subject; ', 'cell type: M1-polarized HMDM; race: Caucasian; Sex: Male; age: 22; disease state: Healthy subject; ', 'cell type: PBMC derived macrophage (HMDM); race: Caucasian; Sex: Female; age: 35; disease state: Healthy subject; ', 'cell type: M1-polarized HMDM; race: Caucasian; Sex: Female; age: 35; disease state: Healthy subject; ', 'cell type: PBMC derived macrophage (HMDM); race: Caucasian; Sex: Female; age: 22; disease state: Healthy subject; ', 'cell type: M1-polarized HMDM; race: Caucasian; Sex: Female; age: 22; disease state: Healthy subject; '</t>
  </si>
  <si>
    <t>GSE117206</t>
  </si>
  <si>
    <t>Alternative splicing controls Leucine-rich repeat domain modularity in NOD-like receptors</t>
  </si>
  <si>
    <t>10.1038/s41467-019-11076-1</t>
  </si>
  <si>
    <t>Alternative splicing regulates stochastic NLRP3 activity.</t>
  </si>
  <si>
    <t>Leucine-rich repeat (LRR) domains are evolutionarily conserved in proteins that function in development and immunity. Somatic recombination of LRR sequences evolved to create diversity in jawless vertebrate adaptive immunity, yet the role repetitive LRR-encoding exons in humans remains unknown. We performed this RNA Seq study to understand how alternative splicing of NOD-like receptors (NLRs) at the locus encoding a LRR domain can regulate NLRs function, with a focus on NLRP3.</t>
  </si>
  <si>
    <t>RNA Seq of GM-CSF differentiated human monocyte derived macrophages from 5 individuals</t>
  </si>
  <si>
    <t>LPS priming 3h 2 ng/ ml'</t>
  </si>
  <si>
    <t>PBMCs were isolated from blood from healthy donors, monocytes were CD14 selected and differentiated with GM-CSF into macrophages'</t>
  </si>
  <si>
    <t>RNeasy MiniKit (Quiagen)\nSENSE mNRA-Seq Library Kit V2 (Lexogen)'</t>
  </si>
  <si>
    <t>tissue: human monocyte derived macrophages; differentiation treatment: GM-CSF; '</t>
  </si>
  <si>
    <t>GSE101409</t>
  </si>
  <si>
    <t>GPL18460</t>
  </si>
  <si>
    <t>Subcellular profiling of macrophage long non-coding RNAs</t>
  </si>
  <si>
    <t>D8 GM-CSF macrophage'</t>
  </si>
  <si>
    <t>Proceedings of the National Academy of Sciences of the United States of America</t>
  </si>
  <si>
    <t>9.580</t>
  </si>
  <si>
    <t>10.1073/pnas.1920393117</t>
  </si>
  <si>
    <t>Noncoding RNA &amp;lt;i&amp;gt;MaIL1&amp;lt;/i&amp;gt; is an integral component of the TLR4-TRIF pathway.</t>
  </si>
  <si>
    <t>Recent advances in next generation sequencing have improved human genome annotations and revealed thousands of previosly unknown long non-coding RNA loci. Here, we characterized immune-responsive long non-coding RNAs (lncRNAs) and determined their subcellular localization and co-sedimentation with protein complexes in primary human macrophages. To this end, we profiled LPS-responsive lncRNAs, isolated cytoplasmic and nuclear RNA fractions from mock- and LPS-treated cells and seperated cell lysates on 10-60 % glycerol gradients, followed by gradient fractionation. All samples were subjected to RNA-Seq analysis. LPS-responsive lncRNAs were found to be mostly cytoplasmic. Glycerol gradient datasets revealed that a substantial fraction of LPS-responsive lncRNAs, similar to mRNAs, co-sediments with ribosomal RNAs and also ribosomal proteins, as confirmed by mass-spectrometry analysis. LncRNAs not co-sedimenting with ribosomes displayed a highly heterogenous gradient distriubtion. Among these truly non-coding RNAs we identified lncRNA MaIL1 as a novel element of the macrophage TLR-TRIF signaling pathway contributing to antibacterial defense.</t>
  </si>
  <si>
    <t>Expression profiles of poly(A)-RNA from primary human macrophages (+/- LPS treatment) or subcellular macrophage fractions (+/- LPS treatment) were recorded in experimental replicates. RNA profiles of gradient fractionated lysates from LPS-stimulated macrophages were recorded without prior RNA enrichment or depletion steps. For MaIL1 and control RNAi experiments each RNA-Seq dataset (poly(A)-RNA) represents an equimolar pool of RNA from two independent experiments.</t>
  </si>
  <si>
    <t>cells were stimulated with Salmonella typhimurium LPS at a concentration of 100 ng / ml for 4 h. Samples 1-8: Cells were pre-incubated with DMSO or inhibitors for 2 h prior to LPS-stimulation', 'cells were stimulated with Escherichia coli LPS at a concentration of 100 ng / ml for 8 h. Samples 1-8: Cells were pre-incubated with DMSO or inhibitors for 2 h prior to LPS-stimulation'</t>
  </si>
  <si>
    <t>peripheral blood derived CD14+ monocytes (MACS enrichement) were differentiated in cell culture plastic multi-well plates (4*10e5 cell per 12-well, 1 ml of medium per well) using X-Vivo-15 medium supplemented with 5 % FCS and 20 ng / ml of recombinant human GM-CSF for 8 days'</t>
  </si>
  <si>
    <t>polyA RNA', 'total RNA'</t>
  </si>
  <si>
    <t>Cells were washed once with PBS and RNA was extracted with Trizol. For subcellular fractionation cells were lysed with mild detergent buffer and nuclei and cytosol were seperated by centrifugation at low speed. Cytosol was cleared from remaining nuclei by high speed centrifugation and nuclear fraction was carefully washed twice with mild detergent buffer before RNA-Extraction with Trizol.\nLibraries were prepared using the Illumina TruSeq Stranded mRNA kit according to the manufacturer's protocol, "Cells were washed once with PBS and RNA was extracted with Trizol. For subcellular fractionation cells were lysed with mild detergent buffer and nuclei and cytosol were seperated by centrifugation at low speed. Cytosol was cleared from remaining nuclei by high speed centrifugation and nuclear fraction was carefully washed twice with mild detergent buffer before RNA-Extraction with Trizol.\nLibraries were prepared using the Illumina TruSeq Stranded mRNA kit according to the manufacturer's protocol or an in-house total RNA strand-specific library protocol from Vertis Biotech AG (Freising, Germany)"</t>
  </si>
  <si>
    <t>tissue: Peripheral blood leukocytes; cell type: D8 GM-CSF macrophage; precursor: CD14+ monocyte; donor: healthy, caucasian; ', 'cell type: D8 GM-CSF macrophage; precursor: CD14+ monocyte; donor: healthy, caucasian; agent: Mock control; ', 'cell type: D8 GM-CSF macrophage; precursor: CD14+ monocyte; donor: healthy, caucasian; agent: LPS; ', 'cell type: D8 GM-CSF macrophage; precursor: CD14+ monocyte; donor: healthy, caucasian; agent: control siRNA, mock; ', 'cell type: D8 GM-CSF macrophage; precursor: CD14+ monocyte; donor: healthy, caucasian; agent: control siRNA, LPS; ', 'cell type: D8 GM-CSF macrophage; precursor: CD14+ monocyte; donor: healthy, caucasian; agent: MaiL1 siRNA1, LPS; ', 'cell type: D8 GM-CSF macrophage; precursor: CD14+ monocyte; donor: healthy, caucasian; agent: MaIL1 siRNA2, LPS; ', 'cell type: D8 GM-CSF macrophage; precursor: CD14+ monocyte; donor: healthy, caucasian; agent: control MS-RAP; ', 'cell type: D8 GM-CSF macrophage; precursor: CD14+ monocyte; donor: healthy, caucasian; agent: MaIL1 MS-RAP; ', 'cell type: D8 GM-CSF macrophage; precursor: CD14+ monocyte; donor: healthy, caucasian; agent: Glycerol gradient, fraction 1; ', 'cell type: D8 GM-CSF macrophage; precursor: CD14+ monocyte; donor: healthy, caucasian; agent: Glycerol gradient, fraction 2; ', 'cell type: D8 GM-CSF macrophage; precursor: CD14+ monocyte; donor: healthy, caucasian; agent: Glycerol gradient, fraction 3; ', 'cell type: D8 GM-CSF macrophage; precursor: CD14+ monocyte; donor: healthy, caucasian; agent: Glycerol gradient, fraction 4; ', 'cell type: D8 GM-CSF macrophage; precursor: CD14+ monocyte; donor: healthy, caucasian; agent: Glycerol gradient, fraction 5; ', 'cell type: D8 GM-CSF macrophage; precursor: CD14+ monocyte; donor: healthy, caucasian; agent: Glycerol gradient, fraction 6; ', 'cell type: D8 GM-CSF macrophage; precursor: CD14+ monocyte; donor: healthy, caucasian; agent: Glycerol gradient, fraction 7; ', 'cell type: D8 GM-CSF macrophage; precursor: CD14+ monocyte; donor: healthy, caucasian; agent: Glycerol gradient, fraction 8; ', 'cell type: D8 GM-CSF macrophage; precursor: CD14+ monocyte; donor: healthy, caucasian; agent: Glycerol gradient, fraction 9; ', 'cell type: D8 GM-CSF macrophage; precursor: CD14+ monocyte; donor: healthy, caucasian; agent: Glycerol gradient, fraction 10; ', 'cell type: D8 GM-CSF macrophage; precursor: CD14+ monocyte; donor: healthy, caucasian; agent: Glycerol gradient, fraction 11; ', 'cell type: D8 GM-CSF macrophage; precursor: CD14+ monocyte; donor: healthy, caucasian; agent: Glycerol gradient, fraction 12; ', 'cell type: D8 GM-CSF macrophage; precursor: CD14+ monocyte; donor: healthy, caucasian; agent: Glycerol gradient, fraction 13; ', 'cell type: D8 GM-CSF macrophage; precursor: CD14+ monocyte; donor: healthy, caucasian; agent: Glycerol gradient, fraction 14; ', 'cell type: D8 GM-CSF macrophage; precursor: CD14+ monocyte; donor: healthy, caucasian; agent: Glycerol gradient, fraction 15; ', 'cell type: D8 GM-CSF macrophage; precursor: CD14+ monocyte; donor: healthy, caucasian; agent: Glycerol gradient, fraction 16; ', 'cell type: D8 GM-CSF macrophage; precursor: CD14+ monocyte; donor: healthy, caucasian; agent: Glycerol gradient, fraction 17; ', 'cell type: D8 GM-CSF macrophage; precursor: CD14+ monocyte; donor: healthy, caucasian; agent: Glycerol gradient, fraction 18; ', 'cell type: D8 GM-CSF macrophage; precursor: CD14+ monocyte; donor: healthy, caucasian; agent: Glycerol gradient, fraction 19; ', 'cell type: D8 GM-CSF macrophage; precursor: CD14+ monocyte; donor: healthy, caucasian; agent: Glycerol gradient, fraction 20; ', 'cell type: D8 GM-CSF macrophage; precursor: CD14+ monocyte; donor: healthy, caucasian; agent: Glycerol gradient, fraction 21; ', 'cell type: D8 GM-CSF macrophage; precursor: CD14+ monocyte; donor: healthy, caucasian; agent: Glycerol gradient, fraction 22; '</t>
  </si>
  <si>
    <t>GSE120084</t>
  </si>
  <si>
    <t>Macrophage Ad5f35 PhenoMap</t>
  </si>
  <si>
    <t>Human monocyte derived macrophages (GM-CSF differentiated) were stimulated with control media, IFNy/LPS (M1), IL4 (M2), empty vector Ad5f35 (MOI 1000), or anti-HER2 CAR Ad5f35 (MOI 1000). RNA was harvested 48 hours post transduction with Ambion RiboPure RNA Purification Kit (Thermo Fisher) and RNA-Seq libraries were generated using TruSeq RNA Library Prep Kit (Illumina). Libraries were sequenced on 75bp single-end reads using a NextSeq (Illumina).</t>
  </si>
  <si>
    <t>Examination of the transcriptome of control (n=4), M1 (n=3), M2 (n=4), empty vector adenovirally transduced (n=4), or anti-HER2 CAR adenovirally transduced human macrophages (n=4). Each n represents a unique normal human donor.</t>
  </si>
  <si>
    <t>For M1 or classically-activated macrophage polarization, human monocyte derived macrophages were exposed to 20ng/mL recombinant interferon-g (Peprotech, 300-02) and 100ng/mL lipopolysaccharide (LPS-EK, Invivogen, tlrl-eklps) in RPMI with 10% FBS for 24 hour. Ad5f35 (empty or CAR-HER2) was added at an MOI of 1000 for 48 hours.'</t>
  </si>
  <si>
    <t>cell type: monocyte derived macrophage; treatment: treated with CAR-HER2 Ad5f35; ', 'cell type: monocyte derived macrophage; treatment: treated with  Empty Ad5f35; ', 'cell type: monocyte derived macrophage; treatment: Treated with  IFNy.LPS; ', 'cell type: monocyte derived macrophage; treatment: Treated with  IL4; ', 'cell type: monocyte derived macrophage; treatment: untreated; '</t>
  </si>
  <si>
    <t>GSE60426</t>
  </si>
  <si>
    <t>mRNA destabilization is the dominant effect of mammalian microRNAs by the time substantial repression ensues (sequencing)</t>
  </si>
  <si>
    <t>primary B cell', 'Source: ', 'primary Macrophage', 'primary Neutrophil'</t>
  </si>
  <si>
    <t>Molecular cell</t>
  </si>
  <si>
    <t>14.548</t>
  </si>
  <si>
    <t>10.1016/j.molcel.2014.08.028</t>
  </si>
  <si>
    <t>mRNA destabilization is the dominant effect of mammalian microRNAs by the time substantial repression ensues.</t>
  </si>
  <si>
    <t>MicroRNAs (miRNAs) regulate target mRNAs through a combination of translational repression and mRNA destabilization, with mRNA destabilization dominating at steady state in the few contexts examined globally. Here, we extend the global steady-state measurements to additional mammalian contexts and find that regardless of the miRNA, cell type, growth condition, or translational state, mRNA destabilization explains most (66%–&gt;90%) miRNA-mediated repression. We also determine the relative dynamics of translational repression and mRNA destabilization for endogenous mRNAs as a miRNA is induced. Although translational repression occurs rapidly, its effect is relatively weak, such that by the time consequential repression ensues, the effect of mRNA destabilization dominates. These results imply that consequential miRNA-mediated repression is largely irreversible and provide other insights into the nature of miRNA-mediated regulation. They also simplify future studies, dramatically extending the known contexts and time points for which monitoring mRNA changes captures most of the direct miRNA effects.</t>
  </si>
  <si>
    <t>85 samples from a variety of cell types and species</t>
  </si>
  <si>
    <t>RNA-seq: For most samples, cytoplasmically-enriched RNA was extracted, poly(A)-selected, randomly fragmented by partial alkaline hydrolysis and then size-selected RNA fragments were used for library preparation In the case of B cells total RNA was extracted and then poly(A)-selected. In the case of U2OS cells, three different isolation methods were performed, two of them are the aforementioned isolation methods, the third total RNA was depleted of tRNA and rRNA. Ribosome profiling: In most cases, cell extracts were processed as described in Subtelny et al., 2014 (GSE52809). For U2OS and B cell samples, cell extracts were processed as described in Guo et al., 2010 (GSE22004). SmallRNA-seq: Total RNA was extracted as described in Chiang et al., 2010 (GSE20384)'</t>
  </si>
  <si>
    <t>Each sample was grown or maintained according to standard protocols'</t>
  </si>
  <si>
    <t>RNA-seq and RPF libraries were constructed exactly as described in Subtelny et al., 2014 (GSE52809) except for B cell and U2OS samples, which were constructed as described in Guo et al., 2010 (GSE22004). SmallRNA-seq libraries were constructed as described in Chiang et al., 2010 (GSE20384).\nRNA-seq or SmallRNA-seq'</t>
  </si>
  <si>
    <t>time: 2 h; cell type: primary B cell; strain: C57BL/6; age: 3 months; Sex: male; treatment: LPS, IL-4, and anti-CD-40 antibody; ', 'time: 4 h; cell type: primary B cell; strain: C57BL/6; age: 3 months; Sex: male; treatment: LPS, IL-4, and anti-CD-40 antibody; ', 'time: 8 h; cell type: primary B cell; strain: C57BL/6; age: 3 months; Sex: male; treatment: LPS, IL-4, and anti-CD-40 antibody; ', 'time: 48 h; cell type: primary B cell; strain: C57BL/6; age: 3 months; Sex: male; treatment: LPS, IL-4, and anti-CD-40 antibody; ', 'time: 2h; cell type: primary B cell; strain: C57BL/6; age: 3 months; Sex: male; treatment: LPS, IL-4, and anti-CD-40 antibody; ', 'time: 4h; cell type: primary B cell; strain: C57BL/6; age: 3 months; Sex: male; treatment: LPS, IL-4, and anti-CD-40 antibody; ', 'time: 8h; cell type: primary B cell; strain: C57BL/6; age: 3 months; Sex: male; treatment: LPS, IL-4, and anti-CD-40 antibody; ', 'time: 48h; cell type: primary B cell; strain: C57BL/6; age: 3 months; Sex: male; treatment: LPS, IL-4, and anti-CD-40 antibody; ', 'cell line: U2OS cell line; treatment: mock transfection; ', 'cell line: U2OS cell line; treatment: miR-1 transfection; ', 'cell line: U2OS cell line; treatment: miR-155 transfection; ', 'cell line: HEK293T cell line; treatment: mock transfection; ', 'cell line: HEK293T cell line; treatment: miR-1 transfection; ', 'tissue: primary liver tissue; strain: C57BL/6; age: 6 weeks; Sex: male; ', 'time: 0 h; cell line: 3T3 cell line; growth condition: contact inhibited; ', 'time: 4 h; cell line: 3T3 cell line; growth condition: contact inhibited; treatment: doxycycline; ', 'time: 8 h; cell line: 3T3 cell line; growth condition: contact inhibited; treatment: doxycycline; ', 'time: 12 h; cell line: 3T3 cell line; growth condition: contact inhibited; treatment: doxycycline; ', 'time: 48 h; cell line: 3T3 cell line; growth condition: contact inhibited; treatment: doxycycline; ', 'time: 6 h; cell line: 3T3 cell line; growth condition: contact inhibited; treatment: doxycycline; ', 'time: 10 h; cell line: 3T3 cell line; growth condition: contact inhibited; treatment: doxycycline; ', 'time: 0 h; cell line: 3T3 cell line; growth condition: actively dividing; ', 'time: 12 h; cell line: 3T3 cell line; growth condition: actively dividing; treatment: doxycycline; ', 'time: 0 h; cell line: 3T3 cell line; growth condition: contact inhibited; treatment: Torin1; ', 'time: 12 h; cell line: 3T3 cell line; growth condition: contact inhibited; treatment: doxycycline, Torin1; ', 'cell type: primary B cell; strain: C57BL/6; age: 3 months; Sex: male; ', 'cell type: primary Macrophage; strain: C57BL/6; age: 3 months; Sex: male; ', 'cell type: primary Neutrophil; strain: C57BL/6; age: 3 months; Sex: male; '</t>
  </si>
  <si>
    <t>GSE151194</t>
  </si>
  <si>
    <t>IL-34 actions on FOXP3+ Tregs and CD14+ monocytes control human graft rejection</t>
  </si>
  <si>
    <t>monocytes', 'macrophages'</t>
  </si>
  <si>
    <t>Overall, we show that IL-34 induced the differentiation of human monocytes with a particular transcriptional profile and these cells favor the development of potent suppressor CD4+ and CD8+ FOXP3+ Tregs.</t>
  </si>
  <si>
    <t>mRNA profils of 5 conditions Monocytes, M1 and M2 macrophages, IL34 induced macrophages and M-CSF induced macrophages, from 3 healthy volunteers</t>
  </si>
  <si>
    <t>IL-34</t>
  </si>
  <si>
    <t>none provided by the submitter\n3'RNA seq</t>
  </si>
  <si>
    <t>cell type: monocytes; ', 'cell type: macrophages; '</t>
  </si>
  <si>
    <t>GSE141410</t>
  </si>
  <si>
    <t>GPL21290</t>
  </si>
  <si>
    <t>Transcriptome analysis between primary and iPS-derived monocytes and macrophages and comparison of iPS-derived macrophages between CCR5 patients and healthy controls</t>
  </si>
  <si>
    <t>iPS-derived monocytes and macrophages are similar with primary monocytes and macrophages compared to iPS cells from the genome-wide overview and have similar gene expression patterns.</t>
  </si>
  <si>
    <t>Primary monocytes were isolated from peripheral blood collected from 8 healthy volunteers and differentiated to macrophages; iPS cells are reprogrammed from skin fibroblast obtained from 3 healthy controls and then differentiated to patient specific iPS-derived monocytes(imono) and macrophages(iMac)cells, and mRNA expression profiles were analyzed by RNA-Seq. *** Submitter declares that the raw data will be deposited in dbGaP due to patient privacy concerns.</t>
  </si>
  <si>
    <t>Monocytes (iPS-drived monocytes and primary monocytes) were subsequently either differentiated into macrophages in the presence of M-CSF in vitro and further polarized into M0, M1 and M2 macrophages. In particular, For M0 polarization, macrophages were cultured for 24h with RPMI1640 complete (+ 10% FBS + 2mmol/L L-Glutammine + 100U/mL penicillin and 100ug/mL streptomycin. For M1 polarization, macrophages were cultured for 24h in presence of LPS (100 ng/mL; Sigma, from E.coli 055:B5) and rhIFN-gamma (20ng/mL). For M2 polarization, macrophages were cultured for 24 h in presence of rhIL-4 (20 ng/mL).'</t>
  </si>
  <si>
    <t>5 Control and 3 CCR5-delta  mutation patient-derived fibroblasts lines were generated from 3-4-mm skin biopsies following informed consent under protocols approved by NHLBI IRB. Fibroblasts derived from individuals with the homozygous CCR5Δ32 variant and healthy volunteers were collected from explants of 4-mm skin punch biopsy specimens and grown in Dulbecco's mod-ifiedEagle'smedium(DMEM)containing10%fetalcalfserumand1%penicillin-streptomycin,aspreviouslydescribed(Jinetal.,2016).After1-2weeks, fibroblast outgrowths from thee-xplants were passaged. Fibroblasts from individuals with the homozygous CCR5Δ32 variant were reprogrammed to generate iPSC lines by transduction with the Human STEMCCA Cre-Excisable Constitutive Polycistronic (OKSM) Lentivirus Reprogramming Kit(Millipore).iPSC colonies were collected at 21days post-transduction, and expanded in a typical hESC/iPSC culture condition. hiPSCs were differentiated to iPS-derived monocytes(iMono) and macrophages(iMac) using the step-wise protocol to drive hiPSCs prone into mesoderm precursors in feeder free and chemical defined condition, following by specifically linage commitment and maturation (described in the manuscript).</t>
  </si>
  <si>
    <t>Total RNA integrity was assessed using automated capillary electrophoresis on a Fragment Analyzer (Roche, Indianapolis, IN)\nFor all samples RQI &gt; 8.0, a total RNA amount of 500\u2009ng was used as input for library preparation using the TruSeq Stranded mRNA Library Preparation Kit (Illumina, San Diego, CA, USA).'</t>
  </si>
  <si>
    <t>individual: Healthy Control; isolated cell type: skin fibroblasts; final cell type: iPS; ', 'individual: Healthy Control; isolated cell type: skin fibroblasts; final cell type: imono; ', 'individual: Healthy Control; isolated cell type: skin fibroblasts; final cell type: iM0; ', 'individual: Healthy Control; isolated cell type: skin fibroblasts; final cell type: iM1; ', 'individual: Healthy Control; isolated cell type: skin fibroblasts; final cell type: iM2; ', 'individual: Healthy Control; isolated cell type: PBMC; final cell type: pmono; ', 'individual: Healthy Control; isolated cell type: PBMC; final cell type: pM0; ', 'individual: Healthy Control; isolated cell type: PBMC; final cell type: pM1; ', 'individual: Healthy Control; isolated cell type: PBMC; final cell type: pM2; ', 'individual: CCR5 Patient; isolated cell type: skin fibroblasts; final cell type: iM0; ', 'individual: CCR5 Patient; isolated cell type: skin fibroblasts; final cell type: iM1; ', 'individual: CCR5 Patient; isolated cell type: skin fibroblasts; final cell type: iM2; '</t>
  </si>
  <si>
    <t>GSE79044</t>
  </si>
  <si>
    <t>Dynamic gene regulatory networks of human myeloid differentiation [RNA-seq]</t>
  </si>
  <si>
    <t>10.1016/j.cels.2017.03.005</t>
  </si>
  <si>
    <t>Dynamic Gene Regulatory Networks of Human Myeloid Differentiation.</t>
  </si>
  <si>
    <t>We utilize gene expression and open chromatin footprinting data to build a gene regulatory network of key transcription factors that capture the cell and time-specific regulatory programs specified during human myeloid differentiation.</t>
  </si>
  <si>
    <t>RNA-seq profiling of undifferentiated HL-60, differentiating macrophage, neutrophil, monocyte, and monocyte-derived macrophage cells.</t>
  </si>
  <si>
    <t>Differentiation of HL-60 cells into macrophage (Murao et al., 1983), monocytes (Mangelsdorf et al., 1984) and neutrophils (Breitman et al., 1980) was performed as previously described. Additionally, monocytes (120 hours post-differentiation) were stimulated with PMA to induce differentiation into monocyte-derived macrophages. LPS stimulation at 48, 120, and 168 hours for specific cell-types was induced at a final concentration of 100ng/ml for ~3h, immediately followed by expression analysis.'</t>
  </si>
  <si>
    <t>HL-60 cells (ATCC) were grown in Modified Dulbecco's Medium in a final concentration of 20% FBS with penicillin antibiotics (1%). Cells were routinely cultured at a density of 1x10^6 cells/ml.</t>
  </si>
  <si>
    <t>Approximately ~1-2 million HL-60 and differentiated cells were collected for RNA-seq. Briefly, cells were assessed for cell viability, counted and washed with PBS.  RNA-seq was performed as previously described (Mortazavi et al., 2008).'</t>
  </si>
  <si>
    <t>induction: None; time: 0 hr; ', 'induction: PMA; time: 3 hr; ', 'induction: PMA; time: 6 hr; ', 'induction: PMA; time: 12 hr; ', 'induction: PMA; time: 24 hr; ', 'induction: PMA; time: 48 hr; ', 'induction: PMA+LPS; time: 48 hr; ', 'induction: PMA; time: 96 hr; ', 'induction: PMA; time: 120 hr; ', 'induction: PMA+LPS; time: 120 hr; ', 'induction: DMSO/ATRA; time: 3 hr; ', 'induction: DMSO/ATRA; time: 6 hr; ', 'induction: DMSO/ATRA; time: 12 hr; ', 'induction: DMSO/ATRA; time: 24 hr; ', 'induction: DMSO/ATRA; time: 48 hr; ', 'induction: DMSO/ATRA; time: 96 hr; ', 'induction: DMSO/ATRA; time: 120 hr; ', 'induction: DMSO/ATRA+LPS; time: 120 hr; ', 'induction: Vitamin D3; time: 3 hr; ', 'induction: Vitamin D3; time: 6 hr; ', 'induction: Vitamin D3; time: 12 hr; ', 'induction: Vitamin D3; time: 24 hr; ', 'induction: Vitamin D3; time: 48 hr; ', 'induction: Vitamin D3; time: 96 hr; ', 'induction: Vitamin D3; time: 120 hr; ', 'induction: Vitamin D3+LPS; time: 120 hr; ', 'induction: PMA; time: 123 hr; ', 'induction: PMA; time: 126 hr; ', 'induction: PMA; time: 132 hr; ', 'induction: PMA; time: 144 hr; ', 'induction: PMA; time: 168 hr; ', 'induction: PMA+LPS; time: 168 hr; '</t>
  </si>
  <si>
    <t>GSE58310</t>
  </si>
  <si>
    <t>Epigenetic programming during monocyte to macrophage differentiation and trained innate immunity</t>
  </si>
  <si>
    <t>Primary Monocytes(BC17)', 'Macrophages(BC17)', 'Primary Monocytes(BC8)', 'Macrophages(BC8)', 'Primary Monocytes(BC9)', 'Macrophages(BC9)', 'Primary Monocytes(BC11)', 'Macrophages(BC11)', 'Primary Monocytes(BC12)', 'Macrophages(BC12)', 'Primary MonocytesCD14+(BC13)', 'Primary MonocytesCD14+(BC14)', 'Primary Monocytes(rest cell population after CD14+ selection)(BC13)', 'Primary Monocytes(rest cell population after CD14+ selection)(BC14)', 'Primary Monocytes(BC10)'</t>
  </si>
  <si>
    <t>Science (New York, N.Y.)</t>
  </si>
  <si>
    <t>41.063</t>
  </si>
  <si>
    <t>10.1126/science.1251086</t>
  </si>
  <si>
    <t>Epigenetic programming of monocyte-to-macrophage differentiation and trained innate immunity.</t>
  </si>
  <si>
    <t>Monocyte differentiation into macrophages represents one of the cornerstone processes in innate host defense. In addition, immunological imprinting of either tolerance or trained immunity after an initial infection determines the functional fate of innate immune cells and the susceptibility of the host to secondary infections. Here we comprehensively characterize the epigenetic profiles of these functional states relative to healthy adult naïve monocytes. Inflammatory and metabolic pathways are strongly modulated in the derived macrophages, including decreased activation of inflammasome components. The cAMP-dependent signaling pathway is remodeled and adrenergic signaling was functionally implicated in trained innate immunity induction in vivo. Interestingly, -Glucan trains innate immune cells through extensive remodeling of distal regulatory region-bound histone acetylation, resulting in a sizeable exclusive epigenomic signature. Accordingly, genome-wide transcription factor footprint analysis reveals a specific transcription factor repertoire at trained cell-specific enhancers when recouped with epigenetic data, forming a rich hypothesis generator to manipulate innate immunity.</t>
  </si>
  <si>
    <t>Monocytes were pre-incubated either with cell culture medium (RPMI), β-glucan (5µg/mL) or with LPS (100ng/mL), for 24 hours in a total volume of 10 mL. After a wash-out, cells were cultured in RPMI supplemented with 10% human pool serum. Monocytes were collected at different time points (0 h and 6 d after treatment) and counted before further treatment for chromatin immunoprecipitation, RNA or DNaseI treatment. Different donor Buffycoats (BC) were used as independent replicates. Replicates were generated for all the profiles including ChIPseq,RNAseq and DNaseIseq.</t>
  </si>
  <si>
    <t>Monocytes were pre-incubated either with cell culture medium (RPMI), β-glucan (5µg/mL) or with LPS (100ng/mL), for 24 hours in a total volume of 10 mL. After a wash-out, cells were cultured in RPMI supplemented with 10% human pool serum. Monocytes were collected at different time points (0 h and 6 d after treatment) and counted before further treatment for chromatin immunoprecipitation or DNaseI treatment.'</t>
  </si>
  <si>
    <t>Monocytes were pre-incubated either with cell culture medium (RPMI), β-glucan (5µg/mL) or with LPS (100ng/mL), for 24 hours in a total volume of 10 mL. After a wash-out, cells were cultured in RPMI supplemented with 10% human pool serum.'</t>
  </si>
  <si>
    <t>Chromatin was fixed in 1% formaldehyde for 10 minutes, sheared to 200-700bp using a Bioruptor (Diagenode), immunoprecipitated using the indicated antisera, purified and sequenced using HiSeq 2000 as recommended by the manufacturer. DNaseI treatment was done on isolated nuclei for 3 minutes and reaction was stopped with stop buffer ( 50mM Tris-HCl, pH 8, 100mM NaCl, 0.10% SDS, 100mM EDTA, pH 8.0, 1mM Spermidine, 0.3mM Spermine), sample was further fractionated on 9% Sucrose gradient for  24hrs/25000rpm at 16ºC . Further sequenced using HiSeq as recommended by the manufacturer.'</t>
  </si>
  <si>
    <t>cell type: Primary Monocytes(BC17); ', 'cell type: Macrophages(BC17); ', 'cell type: Primary Monocytes(BC8); ', 'cell type: Macrophages(BC8); ', 'cell type: Primary Monocytes(BC9); ', 'cell type: Macrophages(BC9); ', 'cell type: Primary Monocytes(BC11); ', 'cell type: Macrophages(BC11); ', 'cell type: Primary Monocytes(BC12); ', 'cell type: Macrophages(BC12); ', 'cell type: Primary MonocytesCD14+(BC13); ', 'cell type: Primary MonocytesCD14+(BC14); ', 'cell type: Primary Monocytes(rest cell population after CD14+ selection)(BC13); ', 'cell type: Primary Monocytes(rest cell population after CD14+ selection)(BC14); ', 'cell type: Primary Monocytes(BC10); '</t>
  </si>
  <si>
    <t>GSE102728</t>
  </si>
  <si>
    <t>IgG immunocomplexes sensitize human monocytes for  inflammatory hyperactivity via transcriptomic and epigenetic reprogramming in Rheumatoid Arthritis</t>
  </si>
  <si>
    <t>10.4049/jimmunol.1701756</t>
  </si>
  <si>
    <t>IgG Immunocomplexes Sensitize Human Monocytes for Inflammatory Hyperactivity via Transcriptomic and Epigenetic Reprogramming in Rheumatoid Arthritis.</t>
  </si>
  <si>
    <t>Prevalence of circulating immunocomplexes (ICs) strongly correlates with rheumatoid arthritis (RA) in humans. Deposits of IgG-ICs are abundant in affected joints of patients, yet molecular mechanisms for the pathogenic roles of such ICs are not fully understood. In this study, we present evidence that IgG-ICs precipitated from RA sera sensitized human monocytes for a long lasting inflammatory functional state, characterized by a strong TNF-a response to cellular proteins representing damage associated molecular patterns and microbe-derived pathogen-associated molecular patterns. Importantly, plate-coated human IgG (a mimic of deposited IC without Ag restriction) exhibited a similarly robust ability of monocyte sensitization in vitro. The plate-coated human IgG–induced functional programming is accompanied by transcriptomic and epigenetic modification of various inflammatory cytokines and negative regulator genes. Moreover, macrophages freshly isolated from synovia of patients with RA, but not sera-negative arthropathy, displayed a signature gene expression profile highly similar to that of IC-sensitized human monocytes, indicative of historical priming events by IgG-ICs in vivo. Thus, the ability of IgG-ICs to drive sustainable functional sensitization/reprogramming of monocytes and macrophages toward inflammation may render them key players in the of RA.</t>
  </si>
  <si>
    <t>H3K4me3 ChIP-Seq (4 samples) and RNA-Seq (12 samples)</t>
  </si>
  <si>
    <t>Freshly fractionated monocytes from 3 unrelated healthy donors were cultured for 24 hrs in RPMI-10 medium for preparation of Mo(RPMI) and Mo(cIgG), then half of these cultures were washed and given a 2 hrs LPS (10 ng/mL) stimulation, resulting in additional groups of Mo(RPMI/LPS) and Mo(cIgG/LPS), respectively.'</t>
  </si>
  <si>
    <t>Freshly isolated CD14+ human blood monocytes were cultured for 24 hrs in R10 medium in microtiter tissue culture plates pre-coated with IVIG (cIgG), or without (RPMI), at 37°C and 5% CO2.'</t>
  </si>
  <si>
    <t>For ChIP-seq, purified monocytes (1×10^7 cells/mL) were pre-incubated either with cell culture medium, or cIgG (10 μg/mL) for 24 hrs. Then, cells were cross-linked with 1% formaldehyde (Sigma-Aldrich) at room temperature for 10 min. Chromatin was fragmented to 200-500 bp with Bioruptor (Diagenode; 20×30 sec cycles, low power at 4°C), cleared at 14,000 rpm at 4°C for 20 min and immunoprecipitated with 1 μg αH3K4me3 Ab (#07-473, Merck Millpore) or αH3K27ac Ab (#07-449, Merck Millpore) and 40 μL of protein A/G plus magnetic beads (Merck Millpore) per reaction at 4°C overnight. Then, the ChIPed DNA was purified with MinElute PCR purification kits (Qiagen). The quality of DNA shearing and library preparation was verified by Bioanalyzer (Agilent Tech).For RNA-seq, purified monocytes (5×10^6 cells/mL) were seeded on 60 mm dishes. Monocytes were pre-incubated either with cell culture medium (RPMI), or cIgG (10 μg/ml) for 24 hrs. In parallel, these monocytes were stimulated with LPS (10ng/ml) or not for 2 hrs. After wash-out, cells were harvested and processed into RNA extraction.\nTotal RNA was polyA enriched, fragmented and converted into a library of Illumina-compatible sequencing templated with Illumina mRNA-seq sample preparation kit according to the manufacturer’s instructions. The cDNA library was size-fractionated in a 1% agarose gel. 200-250 bp fragments were isolated and amplified by PCR with Illumina primers PE1 and PE2 for 15 cycles. The integrity and quality of total RNA and size-selected libraries was evaluated with Bioanalyzer 2100 (Agilent Tech).'</t>
  </si>
  <si>
    <t>tissue: Peripheral blood; treatment: cIgG priming for 24 hrs; chip_antibody: H3K4me3(#07-473, Merck Millpore); ', 'tissue: Peripheral blood; treatment: cIgG priming for 24 hrs; chip_antibody: none; ', 'tissue: Peripheral blood; treatment: RPMI culture for 24 hrs; chip_antibody: H3K4me3(#07-473, Merck Millpore); ', 'tissue: Peripheral blood; treatment: RPMI for 24 hrs; chip_antibody: none; ', 'tissue: Peripheral blood; treatment: RPMI for 24 hrs; chip_antibody: N/A; ', 'tissue: Peripheral blood; treatment: cIgG priming for 24 hrs; chip_antibody: N/A; ', 'tissue: Peripheral blood; treatment: After RPMI for 24 hrs, additional 10 ng/mL LPS expousre for 2 hrs; chip_antibody: N/A; ', 'tissue: Peripheral blood; treatment: After cIgG priming for 24 hrs,additional  10 ng/mL LPS expousre for 2 hrs; chip_antibody: N/A; ', 'tissue: Peripheral blood; treatment: After cIgG priming for 24 hrs, additional  10 ng/mL LPS expousre for 2 hrs; chip_antibody: N/A; '</t>
  </si>
  <si>
    <t>E-MTAB-8316</t>
  </si>
  <si>
    <t>Sequencing of synovial tissue fibroblasts from Rheumatoid Arthritis patients that were co-cultured with inflammatory macrophages</t>
  </si>
  <si>
    <t>The role of synovial tissue fibroblasts and macrophages interactions in driving chronic inflammation and resolution of arthritis is unknown. In this project, we used bulk RNAseq to investigate the impact of different phenotypes of macrophages on activation of synovial fibroblasts.</t>
  </si>
  <si>
    <t>E-ERAD-192</t>
  </si>
  <si>
    <t>Comparison of transcriptional response of induced pluripotent stem  iPS  cell derived and monocyte derived macrophages to bacterial lipopolysaccharide stimulation</t>
  </si>
  <si>
    <t>In the first part of this project, we will differentiate IPS cells from 5 human donors into macrophages, and extract RNA from unstimulated and LPS stimulated macrophages to perform RNA sequencing. We will also extract RNA before and after stimulation in blood- derived macrophages from 5 additional, unrelated healthy samples. In the second part of the project, RNA-seq data will be analysed to compare LPS response of these two macrophage populations. In summary, we will perform 75bp PE RNA-seq on 20 samples (10 pre and post stimulus), on the HiSeq 2500 platform. Samples will be multiplexed at 5 samples / lane, so we will require 4 flow cells in total.This data is part of a pre-publication release. For information on the proper use of pre-publication data shared by the Wellcome Trust Sanger Institute (including details of any publication moratoria), please see &lt;a href="http://www.sanger.ac.uk/datasharing/" target="_blank"&gt;http://www.sanger.ac.uk/datasharing/&lt;/a&gt;</t>
  </si>
  <si>
    <t>GSE130011</t>
  </si>
  <si>
    <t>Gene expression, methylome and splicing of THP-1 monocytic cells and THP-1-derived macrophage</t>
  </si>
  <si>
    <t>Monocytic cell line', 'THP-1-derived macrophage', 'THP-1-derived macrophage (polarised)', 'Monocytic cell'</t>
  </si>
  <si>
    <t>Nucleic acids research</t>
  </si>
  <si>
    <t>11.147</t>
  </si>
  <si>
    <t>10.1093/nar/gkaa435</t>
  </si>
  <si>
    <t>Macrophage development and activation involve coordinated intron retention in key inflammatory regulators.</t>
  </si>
  <si>
    <t>Monocytes and macrophages are essential components of the innate immune system. Herein, we report that intron retention (IR) plays an important role in the development and function of these cells. Using mRNA sequencing, bioinformatics analyses and RT-qPCR validation, we identified differential IR and altered expression of key genes involved in macrophage development and function, both in vitro and in vivo. We demonstrate that decreased IR in nuclear-detained mRNA is coupled to increased expression of genes encoding regulators of macrophage transcription, phagocytosis and inflammatory signalling, including ID2, IRF7, ENG and LAT. We further show that this dynamic IR program persists during the polarisation of resting macrophages into activated macrophages. In the presence of proinflammatory stimuli, intron-retaining CXCL2 and NFKBIZ transcripts in macrophages are rapidly spliced, leading to timely expression of these key inflammatory regulators by macrophages. Our study provides novel insights into the molecular mechanisms controlling vital regulators of the innate immune response.</t>
  </si>
  <si>
    <t>We determined the role of intron retention in THP-1 monocytic cells and THP-1-derived macrophage cells.</t>
  </si>
  <si>
    <t>1.5 × 10^7 cells per 75 cm2 culture flask of THP-1 cells were differentiated using phorbol-12-myristate 13-acetate (PMA) into macrophages. Resting macrophages are further polarised into pro-inflammatory macrophages using lipopolysaccharide (LPS) and interferon gamma (IFN-γ). To inhibit nuclear degradation by the RNA exosome, THP-1 macrophages were transfected with 300 nM EXOSC10 siRNA (sense: 5′ – GAAGGCAGCUGAGCAAACAdTdT – 3′, antisense: 5′ – UGUUUGCUCAGCUGCCUUCdTdT). ON-TARGETplus non-targeting siRNA (GE Dharmacon) was used as a negative control.'</t>
  </si>
  <si>
    <t>Human THP-1 monocytic cells were maintained in RPMI medium supplemented with 2 mM L-glutamine, 25 mM HEPES, 10% (v/v) FBS, 1 mM sodium pyruvate, 1% (v/v) non-essential amino acids, and 0.1 mg/mL penicillin/streptomycin at 37°C in the presence of 5% CO2.'</t>
  </si>
  <si>
    <t>Total RNA was extracted using Trizol. Genomic DNA was extracted using standard phenol-chloroform method.\nPoly-A-enriched mRNA libraries were prepared from 2 μg of TURBOTM DNase-treated, total RNA using the TruSeq® Stranded Library Preparation Kit (Illumina), according to the manufacturers’ instructions. mRNA sequencing was performed on each cell population in triplicates by Novogene (China). A total of 100 million paired-end strand-specific reads were sequenced per sample on an Illumina HiSeq 2500 Platform.Whole-genome bisulphite sequencing (WGBS) was performed on a HiSeq X Ten platform (Illumina) following library preparation using the TruMethyl WG method v.1.9 (Cambridge Epigenetix).', 'Total RNA was extracted using Trizol. Genomic DNA was extracted using standard phenol-chloroform method.\nNanopore direct cDNA sequencing (SQK-DCS109) was performed using the flow cell R9.4 on the MinION machine (Oxford Nanopore Technologies) following the manufacturers’ instructions with minor modifications.\nBriefly, first strand cDNA was made from 100 ng of poly-A-enriched RNA using the VN primer and SuperScript II (Invitrogen) at 42°C for 50 min.\nAfter removal of RNA by RNase Cocktail Enzyme Mix (Thermo Fisher), second strand cDNA was made using random hexamers (Invitrogen) and LongAmp Taq Master Mix (New England Biolabs), which was followed by the End-prep and Adapter ligation before subjecting the library to the flow cell.'</t>
  </si>
  <si>
    <t>cell line: THP-1; cell type: Monocytic cell line; ', 'cell line: THP-1; cell type: THP-1-derived macrophage; ', 'cell line: THP-1; cell type: THP-1-derived macrophage (polarised); ', 'cell line: THP-1; cell type: THP-1-derived macrophage; genotype/variation: EXOCS10 control; ', 'cell line: THP-1; cell type: THP-1-derived macrophage; genotype/variation: EXOCS10 KD; ', 'cell line: THP-1; cell type: Monocytic cell; fraction: Whole lysate ND mRNA; ', 'cell line: THP-1; cell type: THP-1-derived macrophage; fraction: Whole lysate M0 mRNA; ', 'cell line: THP-1; cell type: THP-1-derived macrophage; fraction: Nuclear M0 mRNA; '</t>
  </si>
  <si>
    <t>E-MTAB-8784</t>
  </si>
  <si>
    <t>RNA-seq of non-LPS treated (N), non-tolerized (NT), and tolerized (T) IFNg-primed macrophages pretreated with or without HDAC3i</t>
  </si>
  <si>
    <t>In this experiment we investigated the effect of HDAC3 inhibition on the transcriptome of IFNg-primed macrophages under different tolerization conditions. Peripheral blood mononuclear cells (PBMCs) were isolated from 3 healthy donors. PBMCs were isolated from whole blood of healthy donors using Ficoll gradient (Invitrogen). Monocytes (CD14+ cells) were positively selected from PBMCs using CD14 Microbeads according to the manufacturer’s instructions (Miltenyi Biotec). Monocytes were subsequently treated with or without 500 nM HDAC3i (ITF3100) for 30 minutes prior to overnight IFNg priming (50 ng/mL). Cells were then kept without LPS (non-LPS; N), treated with 10 ng/mL LPS once (non-tolerized; NT), or treated with LPS twice (tolerized; T; second LPS concentration: 100 ng/mL).</t>
  </si>
  <si>
    <t>GSE83381</t>
  </si>
  <si>
    <t>Immune-restricted epigenetic reader SP140 maintains macrophage identity and activation states critical to intestinal homeostasis [RNA-seq]</t>
  </si>
  <si>
    <t>Peripheral blood derived mononuclear cells', 'PBMC derived macrophage'</t>
  </si>
  <si>
    <t>Introduction: SP140 is a bromodomain/plant homeo domain (PHD)-containing reader with immune-restricted expression, and single nucleotide polymorphisms (SNPs) within SP140 associate with Crohn’s disease (CD). However, the function of SP140 and the consequences of disease-associated SP140 SNPs have remained unknown. Results: Individuals carrying CD-associated SNPs within SP140 had defective SP140 mRNA splicing, diminished SP140 protein, and severely suppressed innate immune signatures that stratified them from other CD patients. Conclusion: SP140 is a critical orchestrator of macrophage identity, and a loss of SP140 due to genetic variation contributes to a molecularly defined subset of CD characterized by suppressed innate immunity.</t>
  </si>
  <si>
    <t>RNA-seq of 8 samples of peripheral blood derived mononuclear cells from CD patients having T/T or C/C genotype for rs6716753 SNP, with and without LPS treatment. 4 samples from healthy individuals with and without LPS treatment. RNA-seq of human macrophages (total 8 samples from 2 independent donors) stimulated with IFNg for 24h, and LPS (100ng/mL) for 4 hours: siRNA mediated knockdown of SP140 versus controls. RNA-seq of human macrophages (total 8 samples from 2 independent donors) stimulated with IFNg for 24h, and LPS (100ng/mL) for 4 hours for each condition: siRNA mediated knockdown of SP140 versus controls.</t>
  </si>
  <si>
    <t>PBMCs were placed in RPMI medium with 10% FBS and 1% Penicillin-Streptomycin and left untreated or stimulated with 100ng/mL of LPS for 4h', '1.5x106 differentiated macrophage cells were transfected with a final siRNA concentration of 200nM using the HiPerfect (Qiagen) fast forward protocol in medium containing 100ng/mL M-CSF and 100ng/ML IFNg (peprotech). Cells were incubated at 37oC for an additional 48h and were subsequently stimulated (or not) with LPS (Sigma, 100 ng/mL).'</t>
  </si>
  <si>
    <t>PBMCs were isolated from heparin collected whole blood by density-gradient centrifugation using lymphoprep', 'PBMCs were re-suspended in X-VIVO medium (Lonza) containing 1% penicillin/streptomycin (Gibco) and incubated at 37oC, 5% CO2 for 1 h to adhere to the tissue culture dish. After 1 h, adherent cells were washed 3 times with PBS and differentiated in complete X-VIVO medium containing 100ng/mL human M-CSF (Peprotech) for 7 days at 37oC, 5% CO2. On day 4, cultures were supplemented with one volume of complete X-VIVO medium containing 100ng/mL human M-CSF.'</t>
  </si>
  <si>
    <t>Total RNA was extracted from PBMCs using the Qiagen RNAeasy mini kit.\nRNA libraries were prepared for sequencing using standard Illumina protocols', 'Total RNA was extracted with a Qiagen Rneasy Mini Kit (including DNAse treatment and elution in 40ul EB)\nRNA libraries were prepared for sequencing using standard Illumina protocols'</t>
  </si>
  <si>
    <t>disease state: Crohn's disease; cell type: Peripheral blood derived mononuclear cells; genotype: T/T rs6716753; , "disease state: Crohn's disease; cell type: Peripheral blood derived mononuclear cells; genotype: C/C rs6716753; ", 'disease state: non-disease; cell type: Peripheral blood derived mononuclear cells; genotype: C/C rs6716753; ', 'disease status: unknown; cell type: PBMC derived macrophage; sirna: none; ', 'disease status: unknown; cell type: PBMC derived macrophage; sirna: SP140; '</t>
  </si>
  <si>
    <t>GSE153419</t>
  </si>
  <si>
    <t>Transcriptomic response of SIM-A9 microglia to neuro-probes</t>
  </si>
  <si>
    <t>This study aims to elucidate the response of microglial cells to various molecular probes used in neuroscience for the detection of neurotransmission. Particularly, we aim to quantify the degree of inflammatory activation observed in these cells upon exposure to carbon nanotube catecholamine sensors. We compare these results to carboxylic acid functionalized carbon nanotubes which have previously been implicated in macrophage activation, and lipopolysaccharide as a positive control.</t>
  </si>
  <si>
    <t>Study of effects of neuro-probes, including novel carbon nanotube based platforms, on SIM-A9 mouse microglial cells. Inflammatory response compared to LPS positive control</t>
  </si>
  <si>
    <t>30 uL of 10x sample was added to wells containing cells 2 h prior to RNA extraction. Cells were incubated at 37degC and 5% CO2.'</t>
  </si>
  <si>
    <t>SIM-A9 cells were cultured in a humidified incubator (37degC, 5% CO2) in T75 flasks in DMEM/F12 containing 10% FBS, 5% horse serum, and Pen-Strep-Glut. Cells were trypsinized and plated onto a 48-well plate in growth media. 2 hours prior to start of experiment, media was replaced with 270 uL sera free DMEM/F12'</t>
  </si>
  <si>
    <t>Total RNA was extracted from adherent cells using Zymo Quick-RNA microprep kits according to manufacturer instructions. Poly-A magnetic beads were used to enrich mRNA.\nLibraries were constructed according to Kapa Biosystems protocols. Covaris/bioruptor shearing for gDNA and Unique Dual Indexes were used.'</t>
  </si>
  <si>
    <t>cell line: SIM-A9; time point: 2 h; treatment: AAV; ', 'cell line: SIM-A9; time point: 2 h; treatment: Untreated; ', 'cell line: SIM-A9; time point: 2 h; treatment: Carboxylated SWCNT; ', 'cell line: SIM-A9; time point: 2 h; treatment: Di-2-ANEQEQ; ', 'cell line: SIM-A9; time point: 2 h; treatment: Di-BASC0; ', 'cell line: SIM-A9; time point: 2 h; treatment: Di-BASC1; ', 'cell line: SIM-A9; time point: 2 h; treatment: Di-BASC2; ', 'cell line: SIM-A9; time point: 2 h; treatment: Fura-2; ', 'cell line: SIM-A9; time point: 2 h; treatment: (GT)6 SWCNT; ', 'cell line: SIM-A9; time point: 2 h; treatment: LPS; '</t>
  </si>
  <si>
    <t>GSE70383</t>
  </si>
  <si>
    <t>GPL16173</t>
  </si>
  <si>
    <t>Characterization of pro- and anti-inflammatory activation states in embryonic stem cell derived microglia</t>
  </si>
  <si>
    <t>ESdM'</t>
  </si>
  <si>
    <t>Glia</t>
  </si>
  <si>
    <t>5.829</t>
  </si>
  <si>
    <t>10.1002/glia.22979</t>
  </si>
  <si>
    <t>Characterization of inflammatory markers and transcriptome profiles of differentially activated embryonic stem cell-derived microglia.</t>
  </si>
  <si>
    <t>Embryonic stem cell derived microglia (ESdM) were treated with different inflammatory stimulants to analyze their ability to adopt different activation states. These were characterized using ELISA, flow cytometry, quantitative real time PCR, and RNA-sequencing.</t>
  </si>
  <si>
    <t>Analysis of cytokine secretion, cell surface marker, gene expression, and RNA-seq expression data of differentially activated ESdM</t>
  </si>
  <si>
    <t>ESdM were either left untreated or stimulated with a combination of LPS+IFNg (500+20 ng/ml), IL4 (100U/ml), or TGFb (50ng/ml) for 24h to polarize ESdM into different activation states'</t>
  </si>
  <si>
    <t>ESdM, generated from C57BL/6-ATCC ES cells, were grown in sterile-filtered N2-medium (DMEM/F12, supplemented with 5 ml N2 supplement, 0.48 mM L-glutamine, and 100 μg/ml penicillin/streptomycin) at 37°C and 5 % CO2'</t>
  </si>
  <si>
    <t>Cultured ESdM were lysed in TRIZOL (Invitrogen) and total RNA was extracted according to the manufacturers’ protocol\n1µg of total RNA was converted to RNA-seq libraries according to manufacturers' protocol with Illumina TruSeq RNA Sample Preparation Kit.</t>
  </si>
  <si>
    <t>cell type: ESdM; stimulation: unstimulated; ', 'cell type: ESdM; stimulation: LPS+IFNg; ', 'cell type: ESdM; stimulation: IL4; ', 'cell type: ESdM; stimulation: TGFb; '</t>
  </si>
  <si>
    <t>GSE109329</t>
  </si>
  <si>
    <t>Transcriptome sequencing elucidates gene modules in microglia</t>
  </si>
  <si>
    <t>microglia, in vitro', 'microglia, in vivo'</t>
  </si>
  <si>
    <t>BMC genomics</t>
  </si>
  <si>
    <t>3.501</t>
  </si>
  <si>
    <t>10.1186/s12864-019-5549-9</t>
  </si>
  <si>
    <t>A modular analysis of microglia gene expression, insights into the aged phenotype.</t>
  </si>
  <si>
    <t>Microglia are multifunctional cells that are important for brain development and homeostasis. Despite the growing evidence of their complexity, the field lacks a unified system for categorizing the many microglial states. In an effort to develop a comprehensive classification system, we profiled transcriptomes of mouse microglia in 96 different stimulus conditions. We generated fine-resolution gene modules that are robustly preserved across datasets by employing a two-step clustering approach. These modules served as the basis for a combinatorial code that we then used to characterize microglial activation under inflammatory stimulus conditions in vitro. Many of the modules were preserved in vivo, and were differentially regulated during acute inflammation and in aging. In summary, the microglial gene modules presented here are a novel resource for classifying and characterizing microglial states in health and disease.</t>
  </si>
  <si>
    <t>Transcriptome profiles from microglia activated in 96 different stimulus conditions in vitro and 2 conditions in vivo. Each condition had a minimum of 3 replicates, for a total of 922 samples.</t>
  </si>
  <si>
    <t>Cells were lysed in RLT buffer containing 1% BME. RNA extraction was performed using Qiagen RNeasy kits.\nTotal RNA was used as template for the initial reverse transcription, which included 0.27 uM of barcoded primer, containing a T7 promoter sequence. 48-96 cDNA samples were pooled, followed by a 8 h T7 amplification. 50 ng of the resulting aRNA was used as input for library generation using the Quantseq aRNA kit (Lexogen, Cat #043.24.V0.1).'</t>
  </si>
  <si>
    <t>cell type: microglia, in vitro; treatment: LPS_hi, 0.0001 ug/ul; duration: 24 hrs; ', 'cell type: microglia, in vitro; treatment: None, 0 ug/ul; duration: 24 hrs; ', 'cell type: microglia, in vitro; treatment: AEA, 1 nM; duration: 24 hrs; ', 'cell type: microglia, in vitro; treatment: 2AG, 1 nM; duration: 24 hrs; ', 'cell type: microglia, in vitro; treatment: substance P, 59.3 uM; duration: 24 hrs; ', 'cell type: microglia, in vitro; treatment: dopamine, 100 uM; duration: 24 hrs; ', 'cell type: microglia, in vitro; treatment: s100B, 0.00003 ug/ul; duration: 24 hrs; ', 'cell type: microglia, in vitro; treatment: IL4, 0.00005 ug/ul; duration: 24 hrs; ', 'cell type: microglia, in vitro; treatment: eotaxin, 0.00005 ug/ul; duration: 24 hrs; ', 'cell type: microglia, in vitro; treatment: IFNg, 0.0001 ug/ul; duration: 24 hrs; ', 'cell type: microglia, in vitro; treatment: PA, 150 uM; duration: 24 hrs; ', 'cell type: microglia, in vitro; treatment: LiA, 150 uM; duration: 24 hrs; ', 'cell type: microglia, in vitro; treatment: PGE2, 0.001 ug/ul; duration: 24 hrs; ', 'cell type: microglia, in vitro; treatment: resveratrol, 50 uM; duration: 24 hrs; ', 'cell type: microglia, in vitro; treatment: CRH, 10 nM; duration: 24 hrs; ', 'cell type: microglia, in vitro; treatment: glutamate, 500 uM; duration: 24 hrs; ', 'cell type: microglia, in vitro; treatment: IL13, 0.00005 ug/ul; duration: 24 hrs; ', 'cell type: microglia, in vitro; treatment: IFNb, 0.0001 ug/ul; duration: 24 hrs; ', 'cell type: microglia, in vitro; treatment: CCL7, 0.0001 ug/ul; duration: 24 hrs; ', 'cell type: microglia, in vitro; treatment: minocycline, 20 uM; duration: 24 hrs; ', 'cell type: microglia, in vitro; treatment: GABA, 100 uM; duration: 24 hrs; ', 'cell type: microglia, in vitro; treatment: estradiol, 1 nM; duration: 24 hrs; ', 'cell type: microglia, in vitro; treatment: TGFb, 0.0001 ug/ul; duration: 24 hrs; ', 'cell type: microglia, in vitro; treatment: nicotine, 1000 uM; duration: 24 hrs; ', 'cell type: microglia, in vitro; treatment: TNFa, 0.000004 ug/ul; duration: 24 hrs; ', 'cell type: microglia, in vitro; treatment: norepinephrine, 1 uM; duration: 24 hrs; ', 'cell type: microglia, in vitro; treatment: OA, 150 uM; duration: 24 hrs; ', 'cell type: microglia, in vitro; treatment: IL10, 0.00005 ug/ul; duration: 24 hrs; ', 'cell type: microglia, in vitro; treatment: CCL2, 0.0001 ug/ul; duration: 24 hrs; ', 'cell type: microglia, in vitro; treatment: rapamycin, 5 nM; duration: 24 hrs; ', 'cell type: microglia, in vitro; treatment: MPP, 100 uM; duration: 24 hrs; ', 'cell type: microglia, in vitro; treatment: ATP, 1000 uM; duration: 24 hrs; ', 'cell type: microglia, in vitro; treatment: IC, 0.2 ug/ul; duration: 72 hrs; ', 'cell type: microglia, in vitro; treatment: estradiol, 1 nM; duration: 72 hrs; ', 'cell type: microglia, in vitro; treatment: P3C, 0.001 ug/ul; duration: 72 hrs; ', 'cell type: microglia, in vitro; treatment: TGFb, 0.0001 ug/ul; duration: 72 hrs; ', 'cell type: microglia, in vitro; treatment: IFNb, 0.0001 ug/ul; duration: 72 hrs; ', 'cell type: microglia, in vitro; treatment: LPS_hi, 0.0001 ug/ul; duration: 72 hrs; ', 'cell type: microglia, in vitro; treatment: None, 0 ug/ul; duration: 72 hrs; ', 'cell type: microglia, in vitro; treatment: LPS_lo, 0.00001 ug/ul; duration: 72 hrs; ', 'cell type: microglia, in vitro; treatment: LPS_lo + IC, 0.00001 ug/ul; duration: 72 hrs; ', 'cell type: microglia, in vitro; treatment: LPS_lo + estradiol, 0.00001 ug/ul; duration: 72 hrs; ', 'cell type: microglia, in vitro; treatment: LPS_lo + TGFb, 0.00001 ug/ul; duration: 72 hrs; ', 'cell type: microglia, in vitro; treatment: TNFa + IFNg, 0.000004 ug/ul; duration: 72 hrs; ', 'cell type: microglia, in vitro; treatment: TNFa + P3C, 0.000004 ug/ul; duration: 72 hrs; ', 'cell type: microglia, in vitro; treatment: P3C + PGE2, 0.001 ug/ul; duration: 72 hrs; ', 'cell type: microglia, in vitro; treatment: TNFa + P3C + PGE2, 0.000004 ug/ul; duration: 72 hrs; ', 'cell type: microglia, in vitro; treatment: eotaxin, 0.00005 ug/ul; duration: 72 hrs; ', 'cell type: microglia, in vitro; treatment: PGE2, 0.001 ug/ul; duration: 72 hrs; ', 'cell type: microglia, in vitro; treatment: IFNg, 0.0001 ug/ul; duration: 72 hrs; ', 'cell type: microglia, in vitro; treatment: LPS_lo + eotaxin, 0.00001 ug/ul; duration: 72 hrs; ', 'cell type: microglia, in vitro; treatment: LPS_lo + IFNg, 0.00001 ug/ul; duration: 72 hrs; ', 'cell type: microglia, in vitro; treatment: TNFa + PGE2, 0.000004 ug/ul; duration: 72 hrs; ', 'cell type: microglia, in vitro; treatment: TNFa + P3C + PGE2 + IFNb, 0.000004 ug/ul; duration: 72 hrs; ', 'cell type: microglia, in vitro; treatment: LPS_hi + GABA, 0.0001 ug/ul; duration: 24 hrs; ', 'cell type: microglia, in vitro; treatment: LPS_hi + estradiol, 0.0001 ug/ul; duration: 24 hrs; ', 'cell type: microglia, in vitro; treatment: LPS_lo + CCL2, 0.00001 ug/ul; duration: 24 hrs; ', 'cell type: microglia, in vitro; treatment: LPS_lo + resveratrol, 0.00001 ug/ul; duration: 24 hrs; ', 'cell type: microglia, in vitro; treatment: GMCSF, 0.000005 ug/ul; duration: 24 hrs; ', 'cell type: microglia, in vitro; treatment: IFNa, 0.0008 ug/ul; duration: 24 hrs; ', 'cell type: microglia, in vitro; treatment: LPS_hi + norepinephrine, 0.0001 ug/ul; duration: 4 hrs; ', 'cell type: microglia, in vitro; treatment: norepinephrine, 1 uM; duration: 4 hrs; ', 'cell type: microglia, in vitro; treatment: LPS_hi + ATP, 0.0001 ug/ul; duration: 4 hrs; ', 'cell type: microglia, in vitro; treatment: ATP, 1000 uM; duration: 4 hrs; ', 'cell type: microglia, in vitro; treatment: LPS_hi + nicotine, 0.0001 ug/ul; duration: 4 hrs; ', 'cell type: microglia, in vitro; treatment: nicotine, 1000 uM; duration: 4 hrs; ', 'cell type: microglia, in vitro; treatment: LPS_hi + minocycline, 0.0001 ug/ul; duration: 24 hrs; ', 'cell type: microglia, in vitro; treatment: LPS_lo + rapamycin, 0.00001 ug/ul; duration: 24 hrs; ', 'cell type: microglia, in vitro; treatment: LPS_lo, 0.00001 ug/ul; duration: 24 hrs; ', 'cell type: microglia, in vitro; treatment: LPS_hi, 0.0001 ug/ul; duration: 4 hrs; ', 'cell type: microglia, in vitro; treatment: CCL2, 0.0001 ug/ul; duration: 4 hrs; ', 'cell type: microglia, in vitro; treatment: CCL7, 0.0001 ug/ul; duration: 4 hrs; ', 'cell type: microglia, in vitro; treatment: Valproic Acid, 1000 uM; duration: 24 hrs; ', 'cell type: microglia, in vitro; treatment: HDL, 2 ug/ul; duration: 72 hrs; ', 'cell type: microglia, in vitro; treatment: norepinephrine, 1 uM; duration: 72 hrs; ', 'cell type: microglia, in vitro; treatment: LiA, 150 uM; duration: 72 hrs; ', 'cell type: microglia, in vitro; treatment: PA, 150 uM; duration: 72 hrs; ', 'cell type: microglia, in vitro; treatment: s100B, 0.00003 ug/ul; duration: 72 hrs; ', 'cell type: microglia, in vitro; treatment: IL4, 0.00005 ug/ul; duration: 72 hrs; ', 'cell type: microglia, in vitro; treatment: IL10, 0.00005 ug/ul; duration: 72 hrs; ', 'cell type: microglia, in vitro; treatment: MPP, 100 uM; duration: 72 hrs; ', 'cell type: microglia, in vitro; treatment: GABA, 100 uM; duration: 72 hrs; ', 'cell type: microglia, in vitro; treatment: LPS_lo + IL4, 0.00001 ug/ul; duration: 72 hrs; ', 'cell type: microglia, in vitro; treatment: LPS_lo + IL10, 0.00001 ug/ul; duration: 72 hrs; ', 'cell type: microglia, in vitro; treatment: LPS_lo + norepinephrine, 0.00001 ug/ul; duration: 72 hrs; ', 'cell type: microglia, in vitro; treatment: IL4 + IL10 + IL13, 0.00005 ug/ul; duration: 72 hrs; ', 'cell type: microglia, in vitro; treatment: HDL, 2 ug/ul; duration: 24 hrs; ', 'cell type: microglia, in vitro; treatment: IC, 0.2 ug/ul; duration: 24 hrs; ', 'cell type: microglia, in vitro; treatment: P3C, 0.001 ug/ul; duration: 24 hrs; ', 'cell type: microglia, in vitro; treatment: CRH, 10 nM; duration: 72 hrs; ', 'cell type: microglia, in vitro; treatment: GMCSF, 0.000005 ug/ul; duration: 72 hrs; ', 'cell type: microglia, in vitro; treatment: OA, 150 uM; duration: 72 hrs; ', 'cell type: microglia, in vitro; treatment: IL13, 0.00005 ug/ul; duration: 72 hrs; ', 'cell type: microglia, in vitro; treatment: IFNa, 0.0008 ug/ul; duration: 72 hrs; ', 'cell type: microglia, in vitro; treatment: LPS_lo + IL13, 0.00001 ug/ul; duration: 72 hrs; ', 'cell type: microglia, in vitro; treatment: LPS_lo + IL4 + IL10 + IL13, 0.00001 ug/ul; duration: 72 hrs; ', 'cell type: microglia, in vitro; treatment: TNFa, 0.000004 ug/ul; duration: 72 hrs; ', 'cell type: microglia, in vitro; treatment: LPS_hi, 0.00001 ug/ul; duration: 72 hrs; ', 'cell type: microglia, in vivo; treatment: PBS; duration: 4 hrs; ', 'cell type: microglia, in vivo; treatment: LPS, 2 mg/kg; duration: 4 hrs; ', 'cell type: microglia, in vivo; treatment: Naive; duration: 2 month old; ', 'cell type: microglia, in vivo; treatment: Naive; duration: 22 months old; '</t>
  </si>
  <si>
    <t>GSE98142</t>
  </si>
  <si>
    <t>Differential impact of Dicer deficiency on microglia of the developing and adult brain (Bulk RNA-Seq)</t>
  </si>
  <si>
    <t>10.1016/j.immuni.2017.05.003</t>
  </si>
  <si>
    <t>Dicer Deficiency Differentially Impacts Microglia of the Developing and Adult Brain.</t>
  </si>
  <si>
    <t>Microglia seed the embryonic neuro-epithelium, expand and actively sculpt neuronal circuits in the developing CNS, but eventually adopt relative quiescence and ramified morphology in the adult. Here we probed the impact of post-transcriptional control by microRNAs (miRNAs) on microglial performance during development and adulthood by generating mice lacking microglial dicer expression at these distinct stages. RNA seq of conditional dicer ablation in adult microglia revealed that miRNAs were required to limit microglial responses to challenge but had only minor changes on non-challenged microglia. Specifically, following peripheral endotoxin exposure of the animals (LPS), Dicer-deficient microglia either from total brain or hippocampus overexpressed pro-inflammatory cytokines and as a result compromised hippocampal neuronal functions. In contrast, prenatal ablation resulted in spontaneous microglia activation and revealed Dicer involvement in DNA repair and preservation of genome integrity. Overall, our study shows miRNA and Dicer regulation of inflammatory response either following challenge in the adult or spontaneously in the newborn microglia. Moreover, Dicer is required for preservation of microglia DNA integrity required for their proliferation, longevity and radioresistance.</t>
  </si>
  <si>
    <t>Adult Microglia (defined as CD45intCD11b+F4/80+Ly6C-Ly6G- cells) were sorted from nontreated control (Cx3cr1CreER:Dicer+/-, n=4) and Dicer deficient (Cx3cr1CreER:Dicer+/-, n=3) microglia in order to examine steady state changes in adult microglia in response to Dicer deficiency. Next, control and Dicer deficient adult microglia were examined at 6h following LPS challenge from either total brain (Steady state WT, n=3; Steady state Dicer, n=3; LPS WT, n=4; LPS Dicer, n=3) or hippocampus (Steady state WT, n=2; Steady state Dicer, n=3; LPS WT, n=2; LPS Dicer, n=2). In addition, we examined control (Dicerfl/fl) and Dicer deficient microglia at developmental stages. This analysis included control microglia (dicerfl/fl) from different stages (Adult, n=5; P0 (newborn), n=5; E14, n=4) followed by a P0 stage comparison between control (dicerfl/fl, n=3) and Dicer deficient (Cx3cr1Cre:Dicerfl/fl, n=2) microglia. RNA-seq based transcriptomic profiling was performed to deliniate the effect of Dicer deficiency on microglia inflammatory response and proliferation at developmental and adult stages.</t>
  </si>
  <si>
    <t>oligo dT dynabeads\nhttp://www.sciencemag.org/content/343/6172/776.abstract?ijkey=6c89f9e625c6efc35902e948462a6d1dad095f64&amp;keytype2=tf_ipsecsha'</t>
  </si>
  <si>
    <t>strain: Cx3cr1CreER:Dicerfl/-; tissue: brain; age (weeks): 10-12 weeks; transfer: CD45intCD11b+F4/80+Ly6C-Ly6G-; ', 'strain: Cx3cr1CreER:Dicer+/-; tissue: brain; age (weeks): 10-12 weeks; transfer: CD45intCD11b+F4/80+Ly6C-Ly6G-; ', 'strain: Dicerfl/fl (Control); tissue: brain; age (weeks): 6-8 weeks; transfer: CD45intCD11b+F4/80+Ly6C-Ly6G-; ', 'strain: Dicerfl/fl (Control); tissue: brain; age (weeks): E14 (Embryo); transfer: CD45+CD11b+F4/80hiLy6C-Ly6G-; ', 'strain: Dicerfl/fl (Control); tissue: brain; age (weeks): P0 (NewBorn); transfer: CD45intCD11b+F4/80+Ly6C-Ly6G-; ', 'strain: Cx3cr1Cre:Dicerfl/fl; tissue: brain; age (weeks): P0 (NewBorn); transfer: CD45intCD11b+F4/80+Ly6C-Ly6G-; '</t>
  </si>
  <si>
    <t>GSE94144</t>
  </si>
  <si>
    <t>Selective inhibition of EZH2 by a small molecule inhibitor regulates microglia gene expression essential for inflammation</t>
  </si>
  <si>
    <t>primary microglia cells', 'microglia cell line'</t>
  </si>
  <si>
    <t>Biochemical pharmacology</t>
  </si>
  <si>
    <t>4.825</t>
  </si>
  <si>
    <t>10.1016/j.bcp.2017.04.016</t>
  </si>
  <si>
    <t>Selective inhibition of EZH2 by a small molecule inhibitor regulates microglial gene expression essential for inflammation.</t>
  </si>
  <si>
    <t>Impressive studies have been well documented that Enhancer of zeste homolog 2 (EZH2) could have a role in inflammation as well as a wide range of malignancies; however, the underlying mechanisms remain largely unaddressed. Microglial activation is a key process in the production and release of numerous pro-inflammatory mediators that plays an important role in central nervous system (CNS) inflammation and neurodegeneration. Therefore, our aim was to investigate whether inhibition of EZH2 with selective small molecule inhibitors EPZ-6438 protects against neonatal microglia activation. First, we find that BV-2 microglia, LPS can rapidly increase EZH2 mRNA level and subsequently we performed gene expression profiles and networks in resting, EPZ-6438, LPS and LPS+EPZ-6438 challenged BV-2 microglia by transcriptome RNA sequencing and bioinformatic analyses. By examining RNA sequencing we identified EPZ-6438 target genes and co-regulated modules that were critical in inflammation. We also identified unexpected relationships between the inducible transcription factors (TFs), motif strength, and the transcription of key inflammatory mediators. Furthermore, we showed that EPZ-6438 controls important inflammatory genes targets by modulating interferon regulatory factor (IRF) 1, IRF8, Signal transducer and activator of transcription (STAT) 1 levels at their promoter site. Our unprecedented findings demonstrate that pharmacological interventions built upon EZH2 inhibition by EPZ-6438 could be a useful therapeutic application in neuroinflammatory diseases associated with microglia activation.</t>
  </si>
  <si>
    <t>to investigate whether inhibition of EZH2 with selective small molecule inhibitors EPZ-6438 protects against neonatal microglia activation</t>
  </si>
  <si>
    <t>Murine microglial PM and BV2 cells were reated with EPZ-6438 (10 uM) and LPS (10 ng/ml) for 4 hrs'</t>
  </si>
  <si>
    <t>PM were isolated from 3-day-old ICR mice as previously described with minor modifications. All experimental protocols were performed in accordance with Institutional Animal Care and Use Committee (IACUC) guidelines and approved by the IACUC committee of Hanyang University (HY-IACUC-2014-0164A and HY-IACUC-2015-0075). Briefly, whole brains of neonatal mice were dissected out of the skull, and blood vessels and meninges were carefully removed. Then, the tissues from whole brains obtained from 12 mice were pooled together, finely minced, and digested using a Neural Tissue Dissociation Kit-Postnatal Neurons (Miltenyi Biotec, Germany, 130-094-802). Next, the digested cells were passed through a 70-µm nylon cell strainer (BD Bioscience, Franklin Lakes, NJ) and seeded in poly-L-lysine coated T-75 flasks in DMEM/nutrient mixture F-12 (DMEM/F12, 1:1) containing 20% FBS (catalog # 26140; Gibco, Waltham, MA), 100 IU/ml penicillin and 10 µg/ml streptomycin (catalog # 15140) obtained from Invitrogen (Waltham, MA). The cells were maintained in a humidified incubator with a 95% air/5% CO2 atmosphere at 37°C. The medium was changed every 2-3 days. After two weeks in culture, the mixed glial cell cultures were shaken at 110 rpm at 37°C for 55 min, and the glial cell suspensions were collected from each flask and seeded on poly-L-lysine coated cell culture plates. Microglial cells were sub-plated and used for further experiments. More than 92 % of cells obtained were PM microglia as quantified by CD11b (rat monoclonal immunoglobulin G2b (IgG2b), clone: M1/70.15.11.5, Miltenyi Biotec Germany) FACS analysis (Figure 1C). Mouse microglial BV2 microglial cell lines were grown in high-glucose Dulbecco’s modified Eagle’s medium (DMEM) supplemented with 10% fetal bovine serum (FBS) (catalog # 26140; Gibco, Waltham, MA), 100 IU/ml penicillin, and 10 µg/ml streptomycin (catalog # 15140; Invitrogen, Waltham, MA). The cells were maintained in a humidified incubator with 95% air and a 5% CO2 atmosphere at 37°C. Medium containing the appropriate agents was replaced every other day. The cells were maintained in a humidified incubator with 95% air and a 5% CO2 atmosphere at 37°C. Medium containing the appropriate agents was replaced every other day. The cells were maintained in a humidified incubator with a 95% air/5% CO2 atmosphere at 37°C.'</t>
  </si>
  <si>
    <t>RNA was extracted using RNAiso Plus (Takara, Shiga, Japan) and QIAGEN RNeasy® Mini kit (QIAGEN, Hilden, Germany) according to the manufacturer’s protocol. For RNA-Seq, RNA libraries were created from each group using the NEBNext® Ultra™ Directional RNA Library preparation kit from Illumina® (Illumina, San Diego, CA, USA). The first step in the workflow involved the removal of ribosomal RNA using the RNAMius™ Transcriptome Isolation kit (Life Technologies, Carlsbad, CA, USA).  Following purification, total RNA was fragmented into small pieces using divalent cations at elevated temperature. The cleaved RNA fragments were copied into first-strand cDNA using reverse transcriptase and random primers, followed by second-strand cDNA synthesis using DNA polymerase I and RNase H. The cDNA fragments were then processed through an end-repair reaction by the addition of a single ‘A’ base, followed by ligation of the adapters. The products of these reactions were then purified and enriched by PCR to create the final cDNA library. The cDNA fragments were sequenced using the Illumina HiSeq2500 (101 cycles PE lane).\nRNA libraries were prepared for sequencing using standard Illumina protocols'</t>
  </si>
  <si>
    <t>cell type: primary microglia cells; treatment: treated with EPZ-6438 (10 uM) for 4 hrs; ', 'cell type: primary microglia cells; treatment: treated with EPZ-6438 (10 uM) and LPS (10 ng/ml) for 4 hrs; ', 'cell type: microglia cell line; treatment: treated with EPZ-6438 (10 uM) for 4 hrs; ', 'cell type: microglia cell line; treatment: treated with EPZ-6438 (10 uM) and LPS (10 ng/ml) for 4 hrs; '</t>
  </si>
  <si>
    <t>GSE90932</t>
  </si>
  <si>
    <t>GPL13112</t>
  </si>
  <si>
    <t>FTY720 (fingolimod) regulates key target genes essential for inflammation in microglial cells</t>
  </si>
  <si>
    <t>primary microglia cells'</t>
  </si>
  <si>
    <t>Neuropharmacology</t>
  </si>
  <si>
    <t>4.367</t>
  </si>
  <si>
    <t>10.1016/j.neuropharm.2017.03.034</t>
  </si>
  <si>
    <t>FTY720 (fingolimod) regulates key target genes essential for inflammation in microglial cells as defined by high-resolution mRNA sequencing.</t>
  </si>
  <si>
    <t>Although microglial have an essential role in host defense in the brain, the abnormal activation of microglia can lead to devastating outcomes, such as neuroinflammation and neurodegeneration. Emerging evidence increasingly supports that FTY720 (fingolimod), an FDA-approved drug has beneficial effects in the CNS on brain cells and more recently immunosuppressive activities in microglia via modulation of the S1P1 receptor. However, the exact molecular aspects of FTY720 contribution in microglia remain largely unaddressed. To understand the molecular mechanisms underlying the roles of FTY720 in microglia, we performed gene expression profiling in resting, FTY720, LPS and LPS+FTY720 challenged primary microglial cells (PM) isolated from 3-day-old ICR mice and we identified FTY720 target genes and co-regulated modules that were critical in inflammation. By examining RNA-sequencing and binding motif datasets from FTY720 suppressed LPS-induced inflammatory mediators, we also identified unexpected relationships between the inducible transcription factors (TFs), motif strength, and transcription of key inflammatory mediators. Furthermore, we show that FTY720 controls important inflammatory genes targets by modulating STAT1, and IRF8 level at their promoter site. Our unprecedented findings demonstrate that FTY720 could be a useful therapeutic application for neuroinflammatory diseases associated with microglia activation as well as provide a rich resource and framework for future analyses of FTY720 on microglia interaction.</t>
  </si>
  <si>
    <t>Murine microglial PM, were treated with FTY720 (1 uM), and with LPS (10 ng/ml) for 4 hrs.</t>
  </si>
  <si>
    <t>Murine microglial PM, were treated with FTY720 (1 uM), and with LPS (10 ng/ml) for 4 hrs.'</t>
  </si>
  <si>
    <t>PM were isolated from 3-day-old ICR mice as previously described with minor modifications. All experimental protocols were performed in accordance with Institutional Animal Care and Use Committee (IACUC) guidelines and approved by the IACUC committee of Hanyang University (HY-IACUC-2014-0164A and HY-IACUC-2015-0075). Briefly, whole brains of neonatal mice were dissected out of the skull, and blood vessels and meninges were carefully removed. Then, the tissues from whole brains obtained from 12 mice were pooled together, finely minced, and digested using a Neural Tissue Dissociation Kit-Postnatal Neurons (Miltenyi Biotec, Germany, 130-094-802). Next, the digested cells were passed through a 70-µm nylon cell strainer (BD Bioscience, Franklin Lakes, NJ) and seeded in poly-L-lysine coated T-75 flasks in DMEM/nutrient mixture F-12 (DMEM/F12, 1:1) containing 20% FBS (catalog # 26140; Gibco, Waltham, MA), 100 IU/ml penicillin and 10 µg/ml streptomycin (catalog # 15140) obtained from Invitrogen (Waltham, MA). The cells were maintained in a humidified incubator with a 95% air/5% CO2 atmosphere at 37°C. The medium was changed every 2-3 days. After two weeks in culture, the mixed glial cell cultures were shaken at 110 rpm at 37°C for 55 min, and the glial cell suspensions were collected from each flask and seeded on poly-L-lysine coated cell culture plates. Microglial cells were sub-plated and used for further experiments. More than 92 % of cells obtained were PM microglia as quantified by CD11b (rat monoclonal immunoglobulin G2b (IgG2b), clone: M1/70.15.11.5, Miltenyi Biotec Germany) FACS analysis (Figure 1C). Mouse microglial BV2 microglial cell lines were grown in high-glucose Dulbecco’s modified Eagle’s medium (DMEM) supplemented with 10% fetal bovine serum (FBS) (catalog # 26140; Gibco, Waltham, MA), 100 IU/ml penicillin, and 10 µg/ml streptomycin (catalog # 15140; Invitrogen, Waltham, MA). The cells were maintained in a humidified incubator with 95% air and a 5% CO2 atmosphere at 37°C. Medium containing the appropriate agents was replaced every other day. The cells were maintained in a humidified incubator with 95% air and a 5% CO2 atmosphere                            at 37°C and FTY720 (2-amino-2-[2-(4-octylphenyl) ethyl] propane-1, 3-diol) were purchased from Selleckchem, Houston, TX and dissolved in dimethyl sulfoxide (DMSO, Sigma- Aldrich, St. Louis, MO) as a 10 mM stock solution; the stock solution was diluted in DMEM for experiments'</t>
  </si>
  <si>
    <t>Total RNA was extracted using RNAiso Plus (Takara Bio Inc., Shiga, Japan) and a QIAGEN RNeasy® Mini kit (QIAGEN, Hilden, Germany). PM cells were completely lysed using RNAiso Plus, and then 200 μl of chloroform was added. The tubes were then inverted for 5 min. The mixture was centrifuged at 12,000 x g for 15 min at 4°C, and the upper phase was placed into a new tube. A 600 μl volume of 70% ethanol was added, and the mixture was applied to an RNeasy mini column. The column was washed with wash buffer. To elute the RNA, RNase-free water (30 μl) was added directly onto the RNase mini column, which was then centrifuged at 12,000 x g for 3 min at 4°C. To deplete ribosomal RNA (rRNA) from the total RNA preparations, a RiboMinus Eukaryote kit (Life Technologies, Carlsbad, CA) was used according to the manufacturer’s instructions. RNA libraries were created using a NEBNext® Ultra™ directional RNA library preparation kit for Illumina® (New England Biolabs, Ipswich, MA). The obtained rRNA-depleted total RNA was fragmented into small pieces using divalent cations at elevated temperatures. First-strand cDNA was synthesized using reverse transcriptase and random primers, and second-strand cDNA synthesis was then performed using DNA polymerase I and RNase H. The cDNA fragments were processed using an end-repair reaction after the addition of a single ‘A’ base, followed by adapter ligation. These products were purified and amplified using PCR to generate the final cDNA library. The cDNA fragments were sequenced using an Illumina HiSeq2000. Biological triplicate RNA sequencing was performed on independent RNA samples from the FTY720-stimulated PM cells: FTY720_4 h (3 samples) and LPS+ FTY720_4 h (3 samples).\nRNA libraries were prepared for sequencing using standard Illumina protocols'</t>
  </si>
  <si>
    <t>cell type: primary microglia cells; agent: FTY720 (1 uM) for 4 hrs; ', 'cell type: primary microglia cells; agent: FTY720 (1 uM) and LPS (10 ng/ml) for 4 hrs; '</t>
  </si>
  <si>
    <t>GSE89817</t>
  </si>
  <si>
    <t>RNA sequencing reveals resistance of TLR4 ligand-activated microglial cells to inflammation mediated by the selective jumonji H3K27 demethylase inhibitor</t>
  </si>
  <si>
    <t>10.1038/s41598-017-06914-5</t>
  </si>
  <si>
    <t>RNA sequencing reveals resistance of TLR4 ligand-activated microglial cells to inflammation mediated by the selective jumonji H3K27 demethylase inhibitor.</t>
  </si>
  <si>
    <t>Persistent microglia activation is associated with the production and secretion of various pro-inflammatory genes, cytokines and chemokines, which may initiate or amplify neurodegenerative diseases. A novel synthetic histone 3 lysine 27 (H3K27) demethylases JMJD3 inhibitor, GSK-J4, was proven to exert immunosuppressive activities in macrophages. However, a genome-wide search for GSK-J4 molecular targets has not been undertaken in microglia. To study the immuno-modulatory effects of GSK-J4 on a transcriptomic level, triplicate RNA sequencing and quantitative real-time PCR analyses were performed with resting, GSK-J4, LPS and LPS+GSK-J4 challenged primary microglial (PM) and BV-2 microglial cells. Among the annotated genes, transcriptional sequencing of microglia that were treated with GSKJ4 revealed a selective effect on LPS induced gene expression in which the induction of cytokines/chemokines, interferon-stimulated genes, and prominent (transcription factors) TFs as well as previously unidentified genes that are important in inflammation was suppressed. Furthermore, we show that GSK-J4 controls important inflammatory genes targets by modulating STAT1, IRF7, and H3K27me3 level at their promoter site. These unprecedented results demonstrate the histone demethylases inhibitor GSK-J4 could have therapeutic applications for neuroinflammatory diseases.</t>
  </si>
  <si>
    <t>Examination of the effects LPS on GSKJ4-treated PM microglial cells, were generated by deep sequencing on an Illumina HiSeq 2000 (101 cycles PE lane).</t>
  </si>
  <si>
    <t>Murine microglial PM, were treated with GSKJ4 (10 uM), and with LPS (10 ng/ml) for 4 hrs.'</t>
  </si>
  <si>
    <t>PM were seeded in poly-L-lysine-coated T-75 flask in DMEM/nutrient mixture F-12 (DMEM/F12, 1:1) containing 20% FBS (catalog # 26140), 100 IU/ml penicillin and 10 µg/ml streptomycin (catalog # 15140) from Invitrogen (CA, USA). The cells were maintained in a humidified incubator with a 95% air/5% CO2 atmosphere at 37¡C. The medium was changed every 2-3 days. After two weeks in culture, mixed glial cell cultures are shaken at 150 rpm at 37¡C for 45 min, and the glial cell suspension was collected from each flask and seeded on poly-L-lysine coated cell culture plate. PM were sub-plated and used for further experiments.'</t>
  </si>
  <si>
    <t>RNA was extracted using RNAiso Plus (Takara Bio Inc, Shiga, Japan) and QIAGEN RNeasy¨ Mini kit (QIAGEN, Hilden, Germany) according to the manufacturerÕs protocol. For RNA-Seq, RNA libraries were created from each group using the NEBNext¨ Ultraª Directional RNA Library preparation kit from Illumina¨ (Illumina, San Diego, CA, USA). The first step in the workflow involved the removal of ribosomal RNA using the RNAMiusª Transcriptome Isolation kit (Life Technologies, Carlsbad, CA, USA).  Following purification, total RNA was fragmented into small pieces using divalent cations at elevated temperature. The cleaved RNA fragments were copied into first-strand cDNA using reverse transcriptase and random primers, followed by second-strand cDNA synthesis using DNA polymerase I and RNase H. The cDNA fragments were then processed through an end-repair reaction by the addition of a single ÔAÕ base, followed by ligation of the adapters. The products of these reactions were then purified and enriched by PCR to create the final cDNA library. The cDNA fragments were sequenced using the Illumina HiSeq2000 (101 cycles PE lane)\nRNA libraries were prepared for sequencing using standard Illumina protocols'</t>
  </si>
  <si>
    <t>cell type: primary microglia cells; treatment: treated with GSKJ4 (10 uM) for 4 hrs; ', 'cell type: primary microglia cells; treatment: treated with GSKJ4 (10 uM) and LPS (10 ng/ml) for 4 hrs; '</t>
  </si>
  <si>
    <t>GSE87531</t>
  </si>
  <si>
    <t>Effects of aged garlic extract (AGE) and FruArg on lipopolysaccharide-induced genetic response in microglial cells using gene expression profiling</t>
  </si>
  <si>
    <t>Microglia cell line'</t>
  </si>
  <si>
    <t>We hypothesized that aged garlic extract, and a pure compound from it, FruArg, can repress the genetic response induced by lipopolysaccharide (LPS). We applied gene expression profiling to understand the potential mechanisms of the protective effects of AGE and FruArg against LPS stress in BV-2 cells. Gene expression profiling showed that AGE repressed the transcriptome alteration induced by LPS. FruArg, as an active compound in AGE, accounted for AGE's protective effects. These results suggest that AGE and FruArg are capable of alleviating oxidative and neuroinflammatory responses stimulated by LPS in BV-2 cells.</t>
  </si>
  <si>
    <t>Using mouse microglia cells BV-2, we treated cells with control solvent, 100ng/mL LPS, LPS+AGE (0.5% v.v), and LPS+FruArg (3mM). 2 biological replicates for each treatment were performed. See "Effects of aged garlic extract (AGR) and FruArg on lipopolysaccharide induced genetic response in microglial cells using gene expression profiling", Scientific Report 2016.</t>
  </si>
  <si>
    <t>Cells were cultured in DMEM without serum for 4 hours at 70-80% confluence and exposed to 100ng/mL LPS (rough strains from Escherichia coli F583 Rd mutant, Sigma-Aldrich, St. Louis, MO, USA) with or without aqueous AGE (0.5%, v/v) (Wakunaga of America, Mission Viejo, CA, USA) and FruArg (3mM), which were added 1 hour prior to LPS exposure, respectively.'</t>
  </si>
  <si>
    <t>Mouse microglia BV-2 cells were gifted from co-author Dr. Grace Sun. The cells, as previously described, were grown in Dulbecco's modified Eagle's medium (DMEM) (Gibco, Grand Island, NY, USA) supplemented with 5% (v/v) heat-inactivated fetal bovine serum (FBS) (Atlanta Biologicals, Inc., Lawrenceville, GA, USA), 25U/mL penicillin, and 25mg/mL streptomycin (Gibco, Grand Island, NY, USA) in a saturated humidity atmosphere containing 95% (v/v) air and 5% (v/v) CO2 at 37 ̊C.</t>
  </si>
  <si>
    <t>Total RNA was extracted using RNeasy kit (Qiagen).\nRNA libraries were prepared for sequencing using standard Illumina protocols for mRNA-Seq.'</t>
  </si>
  <si>
    <t>cell line: BV-2; cell type: Microglia cell line; passages: Five to six; treatment: Lipopolysaccharide (LPS); ', 'cell line: BV-2; cell type: Microglia cell line; passages: Five to six; treatment: Control; ', 'cell line: BV-2; cell type: Microglia cell line; passages: Five to six; treatment: FruArg + lipopolysaccharide (LPS); ', 'cell line: BV-2; cell type: Microglia cell line; passages: Five to six; treatment: Aged garlic extract (AGE) + lipopolysaccharide (LPS); '</t>
  </si>
  <si>
    <t>GSE80304</t>
  </si>
  <si>
    <t>RNA Sequencing Facilitates Quantitative Analysis of Primary Microglia Transcriptomes II</t>
  </si>
  <si>
    <t>Journal of neuroinflammation</t>
  </si>
  <si>
    <t>5.700</t>
  </si>
  <si>
    <t>10.1186/s12974-016-0644-1</t>
  </si>
  <si>
    <t>Transcriptome sequencing reveals that LPS-triggered transcriptional responses in established microglia BV2 cell lines are poorly representative of primary microglia.</t>
  </si>
  <si>
    <t>Using RNA-seq, we report here that primary microglia (PM) cells have a distinct transcriptomic signature and express a unique cluster of transcripts in response to 2hrs or 4 hrs with LPS.</t>
  </si>
  <si>
    <t>Examination of effects of LPS-stimulated PM microglial cells, were generated by deep sequencing on an Illumina HiSeq 2000(101 cycles PE lane).</t>
  </si>
  <si>
    <t>Murine microglial PM, were treated with LPS (10ng/ml) for 2hrs or 4 hrs.'</t>
  </si>
  <si>
    <t>PM were seeded in poly-L-lysine-coated T-75 flask in DMEM/nutrient mixture F-12 (DMEM/F12, 1:1) containing 20% FBS (catalog # 26140), 100 IU/ml penicillin and 10 µg/ml streptomycin (catalog # 15140) from Invitrogen (CA, USA). The cells were maintained in a humidified incubator with a 95% air/5% CO2 atmosphere at 37°C. The medium was changed every 2-3 days. After two weeks in culture, mixed glial cell cultures are shaken at 150 rpm at 37°C for 45 min, and the glial cell suspension was collected from each flask and seeded on poly-L-lysine coated cell culture plate. PM were sub-plated and used for further experiments.'</t>
  </si>
  <si>
    <t>RNA was extracted using RNAiso Plus (Takara, Shiga, Japan) and QIAGEN RNeasy® Mini kit (QIAGEN, Hilden, Germany) according to the manufacturer’s protocol. For RNA-Seq, RNA libraries were created from each group using the NEBNext® Ultra™ Directional RNA Library preparation kit from Illumina® (Illumina, San Diego, CA, USA). The first step in the workflow involved the removal of ribosomal RNA using the RNAMius™ Transcriptome Isolation kit (Life Technologies, Carlsbad, CA, USA).  Following purification, total RNA was fragmented into small pieces using divalent cations at elevated temperature. The cleaved RNA fragments were copied into first-strand cDNA using reverse transcriptase and random primers, followed by second-strand cDNA synthesis using DNA polymerase I and RNase H. The cDNA fragments were then processed through an end-repair reaction by the addition of a single ‘A’ base, followed by ligation of the adapters. The products of these reactions were then purified and enriched by PCR to create the final cDNA library. The cDNA fragments were sequenced using the Illumina HiSeq2000 (101 cycles PE lane)\nRNA libraries were prepared for sequencing using standard Illumina protocols'</t>
  </si>
  <si>
    <t>cell type: primary microglia cells; treatment: control; ', 'cell type: primary microglia cells; treatment: treated with LPS (10ng/ml) for 2 hrs; ', 'cell type: primary microglia cells; treatment: treated with LPS (10ng/ml) for 4 hrs; '</t>
  </si>
  <si>
    <t>GSE79898</t>
  </si>
  <si>
    <t>A novel synthetic jumonji H3K27 demethylase inhibitor GSK-J4 exert immunosuppressive activities</t>
  </si>
  <si>
    <t>microglia'</t>
  </si>
  <si>
    <t>Using RNA-seq, we report that jumonji H3K27 demethylase inhibitor, GSK-J4, exerts potent anti-inflammatory effects on LPS-stimulated BV-2 microglial cells.</t>
  </si>
  <si>
    <t>Examination of effects of LPS-stimulated BV2 cells with or without GSKJ4 treatment, were generated by deep sequencing on an Illumina HiSeq 2000(101 cycles PE lane).</t>
  </si>
  <si>
    <t>Murine microglial BV-2 cells, were treated with LPS (10ng/ml) or GSK-J4 (10 μM) then stimulated with LPS (10 ng/ml) and GSK-J4 (10 μM) for 4 hrs.', 'Murine microglial BV-2 cells, were treated with LPS (10ng/ml) or GSK-J4 (10 μM) then stimulated with LPS (10 ng/ml) and GSK-J4 (10 μM) for 2hr and 4 hrs.'</t>
  </si>
  <si>
    <t>Murine microglia BV-2 cells were grown in high glucose Dulbecco’s Modified Eagle’s Medium (DMEM) supplemented with 10% Fetal Bovine Serum (FBS) (catalogue # 26140), 100 IU/ml penicillin, and 10 µg/ml streptomycin (catalogue # 15140) from Invitrogen (CA, USA). Cells were maintained in a humidified incubator with 95% air, 5% CO2 atmosphere at 37°C.'</t>
  </si>
  <si>
    <t>cell line: BV2; treatment: control; cell type: microglia; ', 'cell line: BV2; treatment: treated with LPS (10ng/ml) for 4 hrs; cell type: microglia; ', 'cell line: BV2; treatment: treated with GSK-J4 (10 μM) for 4 hrs; cell type: microglia; ', 'cell line: BV2; treatment: treated with LPS (10 ng/ml) and GSK-J4 (10 μM) for 4 hrs; cell type: microglia; ', 'cell type: microglia; treatment: treated with LPS (10ng/ml) for 2 hrs; ', 'agent: LPS (10ng/ml) for 2 hrs; cell type: microglia; treatment: treated with LPS (10ng/ml) for 2 hrs; '</t>
  </si>
  <si>
    <t>GSE75706</t>
  </si>
  <si>
    <t>RNA Sequencing Facilitates Quantitative Analysis of Primary Microglia Transcriptomes</t>
  </si>
  <si>
    <t>Using RNA-seq, we report here that primary microglia (PM) cells have a distinct transcriptomic signature and express a unique cluster of transcripts in response to 4 hrs LPS.</t>
  </si>
  <si>
    <t>Murine microglial PM, were treated with LPS (10ng/ml) for 4 hrs.'</t>
  </si>
  <si>
    <t>cell type: primary microglia cells; treatment: control; ', 'cell type: primary microglia cells; treatment: treated with LPS (10ng/ml) for 4 hrs; '</t>
  </si>
  <si>
    <t>GSE62641</t>
  </si>
  <si>
    <t>Comparison of TLR4-stimulated mouse microglia from wildtype and CD14ko strains</t>
  </si>
  <si>
    <t>The analysis reveals the importance of CD14 in microglial responses to pathogen- and damage-associated molecular patterns, based on stimulations with lipopolysaccharide (LPS) and fiibronectin (FN). The data show a dose- and agonist-dependent involvement of CD14. Lack of CD14 impairs responses to low-dose challenegs with LPS, whereas high-dose challenegs are affected to a much lesser degree. For FN, CD14 deficiency causes a major impairment of the response capacity.</t>
  </si>
  <si>
    <t>Mouse microglia from wt and cd14-/- strains were stimulated with 0.1 and 10 ng/ml of LPS or with 100 µg/ml of mouse FN for 3 h. Untreated cells served as the controls. Each condition was based on three independent cell preparations as wells a processing.</t>
  </si>
  <si>
    <t>fiibronectin (FN)</t>
  </si>
  <si>
    <t>RNA was isolated using Trizol Reagent according to instructions\nLibrary preparation for RNA-Seq was performed using the TruSeq RNA Sample Preparation Kit (Illumina, Cat. N°RS-122-2002) starting from 500 ng of total RNA according to Illumina's instructions. Accurate quantitation of cDNA libraries was performed by using the QuantiFluor™ dsDNA System (Promega). The size range of final cDNA libraries was determined applying the DNA 1000 chip on the Bioanalyzer 2100 from Agilent (280 bp). The purified DNA was captured on an Illumina flow cell for cluster generation. Libraries were sequenced on the HiSeq2000  following the manufacturer's protocols.</t>
  </si>
  <si>
    <t>strain/genotype: B6.129S4-Cd14tm1Frm/J; age: p0; treatment: mouse fibronectin 100 µg/ml; treatment period: 3 h; ', 'strain/genotype: B6.129S4-Cd14tm1Frm/J; age: p0; treatment: Re-LPS 10 ng/ml; treatment period: 3 h; ', 'strain/genotype: B6.129S4-Cd14tm1Frm/J; age: p0; treatment: Re-LPS 0.1 ng/ml; treatment period: 3 h; ', 'strain/genotype: B6.129S4-Cd14tm1Frm/J; age: p0; treatment: untreated; treatment period: 3 h; ', 'strain/genotype: C57BL/6; age: p0; treatment: mouse fibronectin 100 µg/ml; treatment period: 3 h; ', 'strain/genotype: C57BL/6; age: p0; treatment: Re-LPS 10 ng/ml; treatment period: 3 h; ', 'strain/genotype: C57BL/6; age: p0; treatment: Re-LPS 0.1 ng/ml; treatment period: 3 h; ', 'strain/genotype: C57BL/6; age: p0; treatment: untreated; treatment period: 3 h; '</t>
  </si>
  <si>
    <t>GSE137741</t>
  </si>
  <si>
    <t>Genome-wide expression analysis of memory-like inflammatory responses in murine micoglial cells (BV-2 immortalized microglial cell line)</t>
  </si>
  <si>
    <t>immortalized murine microglial cell line'</t>
  </si>
  <si>
    <t>10.3389/fimmu.2019.02492</t>
  </si>
  <si>
    <t>Memory-Like Inflammatory Responses of Microglia to Rising Doses of LPS: Key Role of PI3Kγ.</t>
  </si>
  <si>
    <t>Trained immunity and immune tolerance have been identified as long-term response patterns of the innate immune system. The causes of these opposing reactions remain elusive. Here we report about differential inflammatory responses of microglial cells derived from neonatal mouse brain to increasing doses of the endotoxin LPS. Prolonged priming with ultra-low LPS doses provokes trained immunity, i.e. increased production of pro-inflammatory mediators in comparison to the unprimed control. In contrast, priming with high doses of LPS induces immune tolerance implying decreased production of inflammatory mediators and pronounced release of anti-inflammatory cytokines. Investigation of the signaling processes and cell functions involved in these memory-like immune responses reveals essential role of phosphoinositide 3-kinase γ (PI3Kγ), one of the phosphoinositide 3-kinase species highly expressed in innate immune cells. Together, our data suggest profound influence of preceding contacts with pathogens on the immune response of microglia. The impact of these interactions – trained immunity or immune tolerance - appears to be shaped by pathogen dose.</t>
  </si>
  <si>
    <t>Samples of murin microglial cells were analysed after one or two time treatment with LPS (12 samples: 3 treated once with LPS, 3 treated twice with LPS (high-dose), 3 treated twice with LPS (low-dose))</t>
  </si>
  <si>
    <t>Total RNA was extracted from microglial cells using QIAzol Lysis Reagent (#79306) purchased from Qiagen (Hilden, Germany). RNA concentration and quality were checked by using the Nanodrop ND-1000 machine (Peqlab, Erlangen, Germany).\nPreparation of libraries was done using Illumina‘s TruSeq stranded mRNA Kit according the manufacturer‘s description'</t>
  </si>
  <si>
    <t>cell type: immortalized murine microglial cell line; cell line: BV-2; treatment agent: LPS; no. of treatments: once; concentration treatment one: no first treatment; concentration treatment two: 100 ng/mL; ', 'cell type: immortalized murine microglial cell line; cell line: BV-2; treatment agent: LPS; no. of treatments: twice; concentration treatment one: 1 fg/mL; concentration treatment two: 100 ng/mL; ', 'cell type: immortalized murine microglial cell line; cell line: BV-2; treatment agent: LPS; no. of treatments: twice; concentration treatment one: 100ng/mL; concentration treatment two: 100 ng/mL; '</t>
  </si>
  <si>
    <t>GSE117646</t>
  </si>
  <si>
    <t>Microglial translational profiling reveals a convergent APOE pathway from aging, amyloid, and tau</t>
  </si>
  <si>
    <t>The Journal of experimental medicine</t>
  </si>
  <si>
    <t>10.892</t>
  </si>
  <si>
    <t>10.1084/jem.20180653</t>
  </si>
  <si>
    <t>Microglial translational profiling reveals a convergent APOE pathway from aging, amyloid, and tau.</t>
  </si>
  <si>
    <t>Alzheimer’s disease (AD) is an age-associated neurodegenerative disease characterized by amyloidosis, tauopathy, and activation of microglia, the brain resident innate immune cells. We show that a RiboTag translational profiling approach can bypass biases due to cellular enrichment/cell sorting. In our recent study entitled “Microglial translational profiling reveals a convergent APOE pathway from aging, amyloid, and tau”, we utilized data acquired using this approach in models of amyloidosis, tauopathy, and aging, to reveal a common set of alterations and identified a central APOE-driven network that converged on CCL3 and CCL4 across all conditions. Notably, examination of the aged female dataset demonstrated a significant exacerbation of many of these shared transcripts in this APOE network, revealing a potential mechanism for increased AD susceptibility in females. This study has broad implications for microglial transcriptomic approaches and provides new insights into microglial pathways associated with different pathological aspects of aging and AD.</t>
  </si>
  <si>
    <t>Microglial transcriptomes from the forebrain were generated using RNAseq using an Illumina HiSeq 4000 were done for N=3-5 animals per condition in the context of aging, amyloidosis, tauopathy, and systemic inflammation (i.e. LPS or Poly(I:C) stimulation) in RiboTag mice. In addition, a cellular isolation procedure using enzymatic digestion and cell sorting was also used to compare this protocol versus RiboTag isolation during basal conditions and LPS induced inflammation.</t>
  </si>
  <si>
    <t>To investigate alterations in the microglial translatome during normal aging, systemic inflammation, amyloidoisis and tauopathy, RNA was isolated from microglia using the RiboTag translational Cre/Lox-based profiling system for microglial transcript isolation based on expression of a hemagluttanin (HA) epitope-tagged core ribosomal protein (RPL22) in a cell type of interest. A tamoxifen inducible Cx3cr1 promoter for Cre and eYFP expression (Cx3cr1-CreERT2-IRES-eYFP was crossed to RiboTag mice to generate double heterozygous Cx3cr1CreERT2-IRES-eYFP/+; Rpl22HA/+ mice (referred to as RiboTag). For comparisons of RiboTag vs cellular isolation strategies at baseline and following LPS injection, microglia were also isolated from the forebrain of PBS perfused tamoxifen injected RiboTag mice using cellular isolation strategies where cells underwent a 20 minute collagenase enzymatic digestion followed by a Percoll gradient for myelin removal and sorting based on staining for CD45 and CD11b (7AAD- CD11b+ CD45lo/int  microglial population were sorted to  &gt;98% purity). Cells were sorted into Buffer RLT supplemented with 2-β-mercaptoethanol and RNA was isolated using a Qiagen RNeasy microkit with in column DNaseI digestion. For all RiboTag studies, RiboTag mice (Cx3Cr1cre/+; Rpl22HA/+) were injected for 3 consecutive days with 100μg/g tamoxifen and allowed to rest for a week prior to harvesting or systemic challenge followed by harvest. PBS perfused forebrains were immediately sonicated in homogenization buffer (50mM Tris pH 7.4, 100mM KCl, 12mM MgCl2, 1% NP-40) supplemented with 1mM DTT, 1x protease/phosphatase inhibitors, 200U/mL RNAsin, 100 μg/mL cycloheximide, and 1mg/mL heparin. Lysates were centrifuged at 4°C at 10,000g for 10 minutes. Supernatants were incubated with anti-HA antibodies and rotated at 4°C for 4 hours prior to incubation with protein G magnetic beads overnight at 4°C while rotating. Beads were magnetized and non-HA containing supernatants were removed prior to washing with a high salt buffer (50mM Tris, 300mM KCl, 12mM MgCl2, 10% NP-40, 1mM DTT, 100μg/mL cycloheximide). Three washes were conducted prior to magnetizing the beads, removing all supernatants and then releasing HA bound transcripts from the beads using Buffer RLT supplemented with 2-β-mercaptoethanol. RNA was purified using a Qiagen RNeasy microkit followed by in-column DNase I treatment according to manufacturer’s instructions. For LPS and poly I:C studies, animals were injected with 2μg/g LPS or 12μg/g poly I:C intraperitoneally (i.p.), respectively and microglial were isolated 24 hours post systemic challenge. For amyloidosis studies, 9-10 month old male APPswe/PS1ΔE9 (APP/PS1) and littermate controls were used for RNAseq studies. For tauopathy studies, 9-10 month old male Cx3Cr1creER/+; Rpl22HA/+ that were injected previously injected intracerebroventricularly (ICV) with 2.7E+10 viral particles/ventricle and 2uL/ventricle of rAAV1-TauP301L and rAAV1-GFP on postnatal day 0 were used for to isolate RNA. Finally, in the normal aging study, male or female RiboTag mice (Cx3Cr1cre/+; Rpl22HA/+) were harvested at either 3 months (young), 12 months (middle), or 24 months (old) of age for RiboTag mediated RNA isolation.\nSamples were amplified for RNAseq by cDNA library preparation using a NuGen Ovation RNA v2 kit (NuGen, San Carlos, CA) according to manufacturer’s instructions.'</t>
  </si>
  <si>
    <t>tissue: forebrain microglia; protocol: cellular isolation/ cell sorting; ', 'tissue: forebrain microglia; protocol: RiboTag; ', 'tissue: forebrain; protocol: RiboTag; '</t>
  </si>
  <si>
    <t>GSE114001</t>
  </si>
  <si>
    <t>Re-evaluating Microglia Expression Profiles Using RiboTag and Cell Isolation Strategies</t>
  </si>
  <si>
    <t>Nature immunology</t>
  </si>
  <si>
    <t>23.530</t>
  </si>
  <si>
    <t>10.1038/s41590-018-0110-6</t>
  </si>
  <si>
    <t>Re-evaluating microglia expression profiles using RiboTag and cell isolation strategies.</t>
  </si>
  <si>
    <t>Transcriptome profiling is widely used to infer functional states of specific cell types, as well as their responses to stimuli, to define contributions to physiology and pathophysiology. Focusing on microglia, the brain macrophages, we report here a side-by-side comparison of classical cell sort-based transcriptome sequencing and the ‘RiboTag’ method that avoids cell retrieval from tissue context and yields translatome sequencing information. Conventional whole cell microglia transcriptomes were found to be significantly tainted by artifacts induced by tissue-dissociation, cargo contaminations and transcripts sequestered from ribosomes. Conversely, our data highlight the added value of RiboTag profiling to assess the accuracy of Cre transgenic mice. Collectively, this study indicates method-based biases, reveals observer effects and establishes RiboTag-based translatome profiling as a valuable complement to standard sort-based profiling strategies.</t>
  </si>
  <si>
    <t>overall there are 67 samples, from total of 3 experiments. in each experiment there were at least 3 biological repeats (3 individual mice). sorting and IP were performed from the same animal. Controls include isotype control for IP, PBS injection as control for LPS, and non tamoxifent treated animals as another IP contorl.</t>
  </si>
  <si>
    <t>Tamoxifen treatment: 5mg of tamoxifen (diluted in corn oil) were administered to mice by gavage 4 times every other day at the age of 4-6 weeks.   LPS treatment: LPS was injected intraperitonealy 2.5mg/kg, mice were sacrificed 3h post injection'</t>
  </si>
  <si>
    <t>microglia isolation: Mice were anesthetized with Pental (1:2 in PBS) and were perfused with PBS. Brains were dissected, crudely chopped and incubated for 20 min at 37°C in a 1 ml HBSS solution containing 2% BSA, 1 mg/ml Collagenase D (Sigma) and 50µg/ml DNase1 (Sigma). In the middle of incubation homogenates were pipetted for further dissociation. Next, the homogenates were filtered through a 150μm mesh, washed with cold FACS buffer (2% FCS, 1mM EDTA in PBS-/-) and centrifuged at 2200 RPM, at 4°C, for 5 min. For the enrichment of microglia, the cell pellet was re-suspended with 3ml of 40% percoll solution and centrifuged at 2200 RPM, no acceleration and breaks, at RT for 15 min. Next, the cell pellet was resuspended, passed through 80µm mesh, washed with 5ml FACS buffer and centrifuged at 1400 RPM at 4°C for 5 min, followed by antibody (Ab) labeling and flow cytometry analysis. For the protocol excluding the digest, brains were chopped and then filtered through a 150μm mesh. The subsequent steps were as above, but without the enzymatic digest.\nimmunoprecipitation: Samples were extracted from mice, flash-frozen in liquid nitrogen and stored at −80 °C until use. Samples were homogenized on ice in ice-cold homogenization buffer (50 mM Tris, pH 7.4, 100 mM KCl, 12 mM MgCl2, 1% NP-40, 1 mM DTT, 1:100 protease inhibitor (Sigma), 200 units/ml RNasin (Promega) and 0.1 mg/ml cycloheximide (Sigma) in RNase free DDW) 10% w/v with a Dounce homogenizer (Sigma) until the suspension was homogeneous. To remove cell debris, 1 ml of the homogenate was transferred to an Eppendorf tube and was centrifuged at 10,000g and 4°C for 10 min. Supernatants were transferred to a fresh Eppendorf tube on ice, then 10μl was removed for 'input' analysis and 5μl (=125µg) of anti-HA antibody (H9658, Sigma) or 5μl (=1µg) of mouse monoclonal IgG1 antibody (Sigma, Cat# M5284) was added to the supernatant, followed by 4 h of incubation with slow rotation in a cold room at 4 °C. (Subsequent further calibration of the amounts of the antibodies showed that 5µg antibody of anti-HA antibody and mouse monoclonal IgG1 antibody (Merck, Cat# PP100) yielded similar results, including transcripts enriched in the IgG IP samples seen in cluster IV of Fig. 2B (data not shown)). Meanwhile, Dynabeads Protein G (Thermo Fisher Scientific), 100 μl per sample, were equilibrated to homogenization buffer by washing three times. At the end of 4 h of incubation with antibody, beads were added to each sample, followed by incubation overnight in cold room at 4 °C. After not more than 12 h, samples were washed three times with high-salt buffer (50 mM Tris, 300 mM KCl, 12 mM MgCl2, 1% NP-40, 1 mM DTT, 1:200 protease inhibitor, 100 units/ml RNasin and 0.1 mg/ml cycloheximide in RNase free DDW), 5 min per wash in a cold room on a rotator. At the end of the washes, beads were magnetized and excess buffer was removed, 150µl Lysis Buffer was added to the beads and RNA was extracted with Dynabeads mRNA Direct purification kit (Thermo Fisher). RNA was eluted in 6μl H2O and taken for RNA sequencing. For Sort-IP samples (RiboTag IP after sorting), ~50-100*103 cells were sorted into cold PBS, centrifuged 400g for 5 min at 4°C. Supernatant was removed and the pellet was re-suspended in 1ml of lysis buffer, the rest of IP was continued as above.\n5,000 microglia cells were sorted into 50μl of Lysis Buffer (Life Technologies) and stored at -80°C. mRNA was captured with Dynabeads oligo(dT) (Life Technologies) according to manufacturer’s guidelines. for library construction we used a derivation of MARS-seq as described (Jaitin et\xa0al., 2014)</t>
  </si>
  <si>
    <t>cell type: microglia; strain: C57BL/6J; genotype: CX3CR1CreER/WT RLP22HA/HA; tissue: brain; isolation: immunoprecipitation; selection marker: anti HA; tamoxifen treatment: Tamoxifen treated; treatment: PBS; ', 'cell type: microglia; strain: C57BL/6J; genotype: CX3CR1CreER/WT RLP22HA/HA; tissue: brain; isolation: immunoprecipitation; selection marker: anti HA; tamoxifen treatment: Tamoxifen treated; treatment: LPS 2.5mg/kg; ', 'cell type: microglia; strain: C57BL/6J; genotype: CX3CR1CreER/WT RLP22HA/HA; tissue: brain; isolation: immunoprecipitation; selection marker: Isotype IgG; tamoxifen treatment: Tamoxifen treated; treatment: PBS; ', 'cell type: microglia; strain: C57BL/6J; genotype: CX3CR1CreER/WT RLP22HA/HA; tissue: brain; isolation: immunoprecipitation; selection marker: Isotype IgG; tamoxifen treatment: Tamoxifen treated; treatment: LPS 2.5mg/kg; ', 'cell type: microglia; strain: C57BL/6J; genotype: CX3CR1CreER/WT RLP22HA/HA; tissue: brain; isolation: cell sorting; selection marker: GR1 negative, CD45 intermediate, CD11b positive; tamoxifen treatment: Tamoxifen treated; treatment: PBS; ', 'cell type: microglia; strain: C57BL/6J; genotype: CX3CR1CreER/WT RLP22HA/HA; tissue: brain; isolation: cell sorting; selection marker: GR1 negative, CD45 intermediate, CD11b positive; tamoxifen treatment: Tamoxifen treated; treatment: LPS 2.5mg/kg; ', 'cell type: microglia; strain: C57BL/6J; genotype: CX3CR1CreER/WT RLP22HA/HA; tissue: brain; isolation: cell sorting followed by IP; selection marker: GR1 negative, CD45 intermediate, CD11b positive, IP with anti HA; tamoxifen treatment: Tamoxifen treated; treatment: PBS; ', 'cell type: microglia; strain: C57BL/6J; genotype: CX3CR1CreER/WT RLP22HA/HA; tissue: brain; isolation: cell sorting followed by IP; selection marker: GR1 negative, CD45 intermediate, CD11b positive, IP with anti HA; tamoxifen treatment: Tamoxifen treated; treatment: LPS 2.5mg/kg; ', 'cell type: microglia; strain: C57BL/6J; genotype: CX3CR1CreER/WT RLP22HA/HA; tissue: brain; isolation: immunoprecipitation; selection marker: anti HA; tamoxifen treatment: Tamoxifen treated; ', 'cell type: microglia; strain: C57BL/6J; genotype: CX3CR1CreER/WT RLP22HA/HA; tissue: brain; isolation: immunoprecipitation; selection marker: Isotype IgG; tamoxifen treatment: Tamoxifen treated; ', 'cell type: microglia; strain: C57BL/6J; genotype: CX3CR1CreER/WT RLP22HA/HA; tissue: brain; isolation: cell sorting; selection marker: GR1 negative, CD45 intermediate, CD11b positive; tamoxifen treatment: Tamoxifen treated; ', 'cell type: microglia; strain: C57BL/6J; genotype: CX3CR1Cre/WT RLP22HA/HA; tissue: brain; isolation: immunoprecipitation; selection marker: anti HA; tamoxifen treatment: Non treated; ', 'cell type: microglia; strain: C57BL/6J; genotype: CX3CR1CreER/WT RLP22HA/HA; tissue: brain; isolation: immunoprecipitation; selection marker: anti HA; tamoxifen treatment: Non treated; ', 'cell type: microglia; strain: C57BL/6J; genotype: CX3CR1Cre/WT RLP22HA/HA; tissue: brain; isolation: immunoprecipitation; selection marker: Isotype IgG; tamoxifen treatment: Non treated; ', 'cell type: microglia; strain: C57BL/6J; genotype: CX3CR1CreER/WT RLP22HA/HA; tissue: brain; isolation: immunoprecipitation; selection marker: Isotype IgG; tamoxifen treatment: Non treated; ', 'cell type: microglia; strain: C57BL/6J; genotype: CX3CR1Cre/WT RLP22HA/HA; tissue: brain; isolation: immunoprecipitation; selection marker: total extract; tamoxifen treatment: Non treated; ', 'cell type: microglia; strain: C57BL/6J; genotype: CX3CR1CreER/WT RLP22HA/HA; tissue: brain; isolation: immunoprecipitation; selection marker: total extract; tamoxifen treatment: Tamoxifen treated; ', 'cell type: microglia; strain: C57BL/6J; genotype: CX3CR1CreER/WT RLP22HA/HA; tissue: brain; isolation: immunoprecipitation; selection marker: total extract; tamoxifen treatment: Non treated; '</t>
  </si>
  <si>
    <t>GSE108770</t>
  </si>
  <si>
    <t>Hypoxia-induced priming of microglial inflammatory gene expression is associated with TLR4 signaling H3K4me3 enrichment</t>
  </si>
  <si>
    <t>We analyzed genome-wide H3K4me3 enichment and performed RNAseq analyses in N9 microglia cells after hypoxia exposure</t>
  </si>
  <si>
    <t>Examination of H3K4me3 in five experiments in which cells were exposed to either normoxia (21% O2) or hypoxia (1% O2); examination of total mRNA from three experiments in which cells were exposed to normoxia or hypoxia</t>
  </si>
  <si>
    <t>Cells were treated for 16 hours with either 1% O2 or 21% O2, in an incubator maintained at 5% CO2 and 37 °C.', 'Cells were treated for 16 hours with either 1% O2 or 21% O2, in an incubator maintained at 5% CO2 and 37 °C. Following 16 hrs, cells were exposed to 3 hrs of 100 ng/mL LPS.'</t>
  </si>
  <si>
    <t>N9 microglia cultured in DMEM and supplemented with 10% fetal bovine serum and 1% penicillin streptomycin'</t>
  </si>
  <si>
    <t>For ChIP-seq, lysates were sonicated manually and cleared prior to antibody incubation.For RNA seq, cells were lysed in Trizol.\nChIP-seq libraries prepared according to Illumina's instructions; RNA stranded libraries prepared according to Illumina protocols, 'For RNAseq, cells were lysed in Trizol'</t>
  </si>
  <si>
    <t>treatment: Normoxia; passages: 3-9; antibody: Abcam ab8580; ', 'treatment: Hypoxia; passages: 3-9; antibody: Abcam ab8580; ', 'treatment: Normoxia; passages: 3-9; ', 'treatment: Hypoxia; passages: 3-9; ', 'treatment: Normoxia LPS; passages: 3-9; ', 'treatment: Hypoxia LPS; passages: 3-9; '</t>
  </si>
  <si>
    <t>GSE107732</t>
  </si>
  <si>
    <t>GPL15103</t>
  </si>
  <si>
    <t>RNAseq data from FACS-sorted CD45hi cells from mouse brain from control mice (uninjected) or LPS-injected mice in the context of A20 knockout</t>
  </si>
  <si>
    <t>CD11b+ CD45hi'</t>
  </si>
  <si>
    <t>10.1038/s41467-018-04376-5</t>
  </si>
  <si>
    <t>A20 critically controls microglia activation and inhibits inflammasome-dependent neuroinflammation.</t>
  </si>
  <si>
    <t>Using RNAseq, we compared the mRNA profiles of CD45hi cells in the brain of wild type or myeloid-specific A20 knockout mice. These mice were either untreated or intraperitoneally injected with LPS (3.5 mg/kg).</t>
  </si>
  <si>
    <t>CD45hi mRNA profiles were generated from wild type or brain cells-specific A20 knockout mice either untreated or injected with LPS.</t>
  </si>
  <si>
    <t>Gene Knockout in microglia-specific A20 knockout mice, i. p. treatment with LPS (3.5 mg/kg).'</t>
  </si>
  <si>
    <t>CD11b+ CD45hi cells were sorted in RNAprotect [from: RNeasy Plus Micro Kit (QIAGEN, Hilden, Germany)] cell reagent using FACS.'</t>
  </si>
  <si>
    <t>Cells were stored and shipped in RNAprotect buffer at 2-8 °C. After pelleting, the RNAprotect buffer was replaced by RLT Plus and the samples were homogenized by vortexing for 30 sec. Genomic DNA contamination was removed using gDNA Eliminator spin columns. Next, ethanol was added and the samples were applied to RNeasy MinElute spin columns followed by several wash steps. Finally, total RNA was eluted in 12 μl of nuclease-free water. Purity and integrity of the RNA were assessed on the Agilent 2100 Bioanalyzer with the RNA 6000 Pico LabChip reagent set (Agilent, Palo Alto, CA, USA).\nThe SMARTer Ultra Low Input RNA Kit for Sequencing v4 (Clontech Laboratories, Inc., Mountain View, CA, USA) was used to generate first strand cDNA from 1 ng total-RNA. Double-stranded cDNA was amplified by LD PCR (11 cycles) and purified via magnetic bead clean-up. Library preparation was carried out as described in the Illumina Nextera XT Sample Preparation Guide (Illumina, Inc., San Diego, CA, USA). 150 pg of input cDNA were tagmented (tagged and fragmented) by the Nextera XT transposome. The products were purified and amplified via a limited-cycle PCR program to generate multiplexed sequencing libraries. For the PCR step, 1:5 dilutions of index 1 (i7) and index 2 (i5) primers were used. The libraries were quantified using the KAPA SYBR FAST ABI Prism Library Quantification Kit (Kapa Biosystems, Inc., Woburn, MA, USA).'</t>
  </si>
  <si>
    <t>strain/background: C57BL/6; genotype/variation: WT; treatment: control; tissue: Brain; cell type: CD11b+ CD45hi; ', 'strain/background: C57BL/6; genotype/variation: A20 knockout; treatment: control; tissue: Brain; cell type: CD11b+ CD45hi; ', 'strain/background: C57BL/6; genotype/variation: WT; treatment: LPS; tissue: Brain; cell type: CD11b+ CD45hi; ', 'strain/background: C57BL/6; genotype/variation: A20 knockout; treatment: LPS; tissue: Brain; cell type: CD11b+ CD45hi; '</t>
  </si>
  <si>
    <t>GSE105155</t>
  </si>
  <si>
    <t>TET2 regulates the neuroinflammatory response in microglia</t>
  </si>
  <si>
    <t>10.1016/j.celrep.2019.09.013</t>
  </si>
  <si>
    <t>TET2 Regulates the Neuroinflammatory Response in Microglia.</t>
  </si>
  <si>
    <t>Epigenetic mechanisms regulate distinct aspects of the inflammatory response in various immune cell types. Despite a central role for microglia in neuroinflammation and neurodegeneration little is known about their epigenetic regulation of the inflammatory response. We found that TET2 expression is increased in microglia upon stimulation with various inflammogens through a NF-kB-dependent pathway. RNA-seq analysis showed that TET2 modulates the transcriptional response of microglial cells to LPS.</t>
  </si>
  <si>
    <t>TET2-depleted or control microglial BV2 cells were treated with LPS for 3 hours.</t>
  </si>
  <si>
    <t>Cells were transfected with Tet2-specific siRNAs or a non-targetting control using Lipofectamine 3000. After 48 hours cells were switched to 5% FCS medium and treated with 1 µg/ml LPS for 3 hours.'</t>
  </si>
  <si>
    <t>Murine microglial BV2 cells were grown in DMEM-based medium containing 10% fetal calf serum.'</t>
  </si>
  <si>
    <t>RNA was extracted using TRIzol (Sigma) following the manufacturer's instructions.\nDirectional mRNA-seq libraries were prepared from 1 µg of total RNA using the Dynabeads mRNA purification kit (ThermoFisher Scientific) and the low input ScriptSeq Complete Gold Kit (Epicentre).</t>
  </si>
  <si>
    <t>cell line: microglial cell line BV2; sirna: siScr; genotype: control; treatment: control; ', 'cell line: microglial cell line BV2; sirna: siScr; genotype: control; treatment: LPS; ', 'cell line: microglial cell line BV2; sirna: siTet2; genotype: Tet2 depletion; treatment: control; ', 'cell line: microglial cell line BV2; sirna: siTet2; genotype: Tet2 depletion; treatment: LPS; '</t>
  </si>
  <si>
    <t>GSE90046</t>
  </si>
  <si>
    <t>C/EBPβ deficiency reshapes microglial gene expression</t>
  </si>
  <si>
    <t>10.1186/s12974-017-0834-5</t>
  </si>
  <si>
    <t>Myeloid C/EBPβ deficiency reshapes microglial gene expression and is protective in experimental autoimmune encephalomyelitis.</t>
  </si>
  <si>
    <t>CCAAT/enhancer binding protein β (C/EBPβ) is a transcription factor that regulates the expression of important pro-inflammatory genes in microglia. Mice deficient for C/EBPβ show protection against excitotoxic and ischemic CNS damage but the involvement of the various C/EBPβ expressing cell types in this neuroprotective effect is not solved. Since C/EBPβ-deficient microglia show attenuated neurotoxicity in culture we hypothesized that specific C/EBPβ deficiency in microglia could be neuroprotective in vivo. In this study we have tested this hypothesis by generating mice with myeloid C/EBPβ deficiency. Mice with myeloid C/EBPβ deficiency were generated by crossing LysMCre and C/EBPβfl/fl mice . Primary microglial cultures from C/EBPβfl/fl (named here as WT) and LysMCre-C/EBPβfl/fl (named here as KO) mice were treated with lipopolysaccharide ± interferon γ (IFNγ) for 6 h and gene expression was analyzed by RNA sequencing. LysMCre-C/EBPβfl/fl mice showed an efficiency of C/EBPβ deletion of 100% in cultured microglia. Transcriptomic analysis of C/EBPβ-deficient primary microglia revealed C/EBPβ-dependent expression of 1068 genes, significantly enriched in inflammatory and innate immune responses GO terms. This study provides new data that support a central role for C/EBPβ in the biology of activated microglia.</t>
  </si>
  <si>
    <t>LysMCre-C/EBPβfl/fl genotype (12 samples): 4 samples treated with LPS, 4 with LPS +IFNg, and 4 vehicle. C/EBPβfl/fl genotype (9 samples): 3 samples treated with LPS, 3 with LPS +IFNg, and 3 vehicle. Design Case (Treatment LPS or LPS +INF) control (No treatment or vehicle) in LysMCre-C/EBPβfl/fl genotype and in C/EBPβfl/fl genotype</t>
  </si>
  <si>
    <t>Primary microglial cultures were treated with LPS (100 ng/mL), LPS + IFNγ (1 ng/mL) or vehicle for 6 h. One 75 cm2 flask was used per treatment condition.'</t>
  </si>
  <si>
    <t>Microglial cells were isolated from primary mixed glial cultures prepared from P1-P3 C/EBPβfl/fl and LysMCre C/EBPβfl/fl mice. Brains were dissected, meninges removed and cortices digested with 0.25% trypsin for 30 min at 37°C and brought to a single cell suspension by repeated pipetting followed by passage through a 100 μm pore mesh. Glial cells were seeded in DMEM:F12 + 10% FBS at a density of 3.5 x 105 cells/mL and cultured at 37°C in humidified 5% CO2–95% air. Medium was replaced once a week. Microglial cultures were prepared from DIV19-21 mixed glial cultures by the mild trypsinization method and used 24 h after isolation.'</t>
  </si>
  <si>
    <t>Microglial cells were harvested and total RNA extracted using Trizol reagent and purified using RNeasy Mini Kit and DNase I -Rnasa Free (Qiagen). Illumina TruSeq Stranded Total RNA Sample Prep Kit  (Cat# RS-122-2201) was used with 1 ug of total RNA for tRNA and rRNA depletion before the construction of sequencing libraries.\nRNA libraries were prepared for sequencing using standard Illumina protocols'</t>
  </si>
  <si>
    <t>strain: C57BL/6; tissue: Microglia culture; genotype: LysMCre-C/EBP&lt;beta&gt;fl/fl; treatment: LPS+IFNg; ', 'strain: C57BL/6; tissue: Microglia culture; genotype: C/EBP&lt;beta&gt;fl/fl; treatment: LPS+IFNg; ', 'strain: C57BL/6; tissue: Microglia culture; genotype: LysMCre-C/EBP&lt;beta&gt;fl/fl; treatment: vehicle; ', 'strain: C57BL/6; tissue: Microglia culture; genotype: C/EBP&lt;beta&gt;fl/fl; treatment: vehicle; ', 'strain: C57BL/6; tissue: Microglia culture; genotype: LysMCre-C/EBP&lt;beta&gt;fl/fl; treatment: LPS; ', 'strain: C57BL/6; tissue: Microglia culture; genotype: C/EBP&lt;beta&gt;fl/fl; treatment: LPS; '</t>
  </si>
  <si>
    <t>GSE132877</t>
  </si>
  <si>
    <t>RNA-Seq profiling of BIN1 knock-out mouse microglia cells</t>
  </si>
  <si>
    <t>Microglia'</t>
  </si>
  <si>
    <t>10.1038/s41598-019-45676-0</t>
  </si>
  <si>
    <t>BIN1 favors the spreading of Tau via extracellular vesicles.</t>
  </si>
  <si>
    <t>Experimental Questions: Does knocking out BIN1 have an effect on gene expression in microglia cells? Does BIN1 expression have a different effect in males vs. females?</t>
  </si>
  <si>
    <t>Thirty samples were analyzed, with 4 to 6 replicates per group. Male and Females for BIN1_WT, BIN1_Het, and BIN1_Homo mice.</t>
  </si>
  <si>
    <t>Primary mixed glia cell culture was prepared from the cerebrum of P0 pups. Briefly, cortices from pups were removed from the skull and transferred to a 60mm dish with HBSS and 0.37% Glucose and then minced with sterile blade. After adding Trypsin 10X, cortices and incubated at 37°C in 5%CO2 for 20min. Subsequently, complete DMEM (containing 10%FBS and Pen/Strep) was mixed with the cell suspension and transferred to a 15ml tube and spun at 200g for 5min at 20°C. After removing the supernatant, the cell pellet was resuspended in complete DMEM and plated in a T25 flask, where cells were maintained in the presence of murine GM-CSF (2mg/ml) (Cat: 215-GM, R&amp;D Systems). Media was replaced every 3 days. After 10 days, flasks were shaken at 50rpm for 30min at 37°C and floating microglial cells were collected and pooled together by genotype. Cells were counted and plated at 1-2x10e6 in 10cm Primaria plates (Cat:353803, Corning).  The following day, primary-cultured murine microglia were incubated with 10μg/ml of recombinant human Tau for 3h at 37 °C with 5%CO2. The cells were washed twice with DMEM and stimulated with LPS (from E. coli 0111: B4, 1μg/ml, cat: L3024, Sigma-Aldrich) for 3h. After the LPS stimulation, media was removed and the cells were treated with 5mM ATP (Cat: A6559-25UMO, Sigma-Aldrich) for 15min. The conditioned media was then collected, spun at 2,000g for 10min at 4°C, and subsequently at 10,000g for 30min at 4°C, and then resulting EVs were purified by commercial Sepharose Size-Exclusion Chromatography (IZON, MA) as described above. Microglia cells were washed in PBS and lysed in Lysis Buffer (as described above). After 1h incubation on ice, lysates were cleared by spinning at 13,000rpm for 10min at 4°C. Protein concentrations were determined by BCA protein assay.'</t>
  </si>
  <si>
    <t>Qiagen All Prep kit (Cat: 80224, Qiagen) was used for RNA extraction from previously frozen microglia cells. Briefly, cells were lysed with RLT Buffer (with β-mercaptoethanol added), and passed through QIA shredder (Cat: 79654, Qiagen). Flow-through from the QIA shredder was then passed through a DNA Mini column to remove the DNA from the lysate. DNA mini columns were stored at 4°C for DNA purification later; and the passed-through lysates were treated with proteinase K. Following treatment, 100% ethanol was added to the lysates and passed through a RNeasy Mini spin column. In-column DNase treatment was also performed. Subsequently, RNA was eluted with RNase-free water, quantified in Nano-drop and stored at -70°C until samples were submitted for sequencing.\n500 ng RNA was used as starting input to Illumina TruSeq mRNA stranded library construction according to the manufacturers recommendation. High quality libraries were then pooled and sequenced on an Illumina HiSeq 2500\ncDNA from each sample was generated from 5ng of total RNA using SMARTer Ultra Low Input RNA kit v4 (Clontech).  The cDNA was amplified by 9 PCR cycles, followed by QC analysis on BioAnalyzer 2100 (Agilent).  Sequence libraries were produced from 150pg of cDNA using Nextera XT DNA library kit (Illumina), cleaned up with AMPure XP beads, and QC checked with Caliper LabChip GX.  Paired-end sequencing data were generated on an Illumina HiSeq 2500, at a depth of 20 million reads per sample, with read length 50b X 2.'</t>
  </si>
  <si>
    <t>genotype: Het; gender: Female; cell type: Microglia; ', 'genotype: Het; gender: Male; cell type: Microglia; ', 'genotype: Homo; gender: Female; cell type: Microglia; ', 'genotype: Homo; gender: Male; cell type: Microglia; ', 'genotype: WT; gender: Female; cell type: Microglia; ', 'genotype: WT; gender: Male; cell type: Microglia; '</t>
  </si>
  <si>
    <t>GSE99046</t>
  </si>
  <si>
    <t>Sema6D reverse signaling controls lipid metabolism for macrophage polarization linking mTOR to PPARγ</t>
  </si>
  <si>
    <t>10.1038/s41590-018-0108-0</t>
  </si>
  <si>
    <t>Semaphorin 6D reverse signaling controls macrophage lipid metabolism and anti-inflammatory polarization.</t>
  </si>
  <si>
    <t>The goal of this study is to compare downstream genes of Sema6D signaling in both M1 and M2 macrophages.</t>
  </si>
  <si>
    <t>Bone marrow derived macrophage mRNA profiles of 7 weeks of wild type (WT) and Sema6D-/- mice were stimulated by IL-4 for 24 hrs.</t>
  </si>
  <si>
    <t>RNA isolation was performed by the miRNA Isolation kit.\nLibrary preparation was performed using a SureSelect Strand-Specific RNA library kit (Agilent) according to the manufacturer’s instructions.'</t>
  </si>
  <si>
    <t>strain: C57BL/6; age: 7 weeks; tissue: macrophage; genotype: wild type; ', 'strain: C57BL/6; age: 7 weeks; tissue: macrophage; genotype: Sema6D-/-; '</t>
  </si>
  <si>
    <t>GSE98964</t>
  </si>
  <si>
    <t>Genomic analysis of Tet2 knockout macrophages</t>
  </si>
  <si>
    <t>bone marrow derived macrophages (BMDMs)', 'tumor associated macrophages (TAMs)'</t>
  </si>
  <si>
    <t>10.1016/j.immuni.2017.07.020</t>
  </si>
  <si>
    <t>The DNA Methylcytosine Dioxygenase Tet2 Sustains Immunosuppressive Function of Tumor-Infiltrating Myeloid Cells to Promote Melanoma Progression.</t>
  </si>
  <si>
    <t>Ten-Eleven-Translocation-2 (Tet2) is a DNA methylcytosine dioxygenase that functions as a tumor suppressor in hematopoietic malignancies. In this study, we revealed a role for Tet2 in sustaining the immunosuppressive function of tumor-tissue myeloid cells. We found that Tet2 expression is increased in intratumoral myeloid cells both in mouse models of melanoma and in melanoma patients, and that this increased expression is dependent on an IL-1R-MyD88 pathway. Ablation of Tet2 in myeloid cells suppressed melanoma growth in vivo, and shifted the immunosuppressive gene expression program in tumor-associated macrophages to a proinflammatory one, with a concomitant reduction of the immunosuppressive function. This resulted in increased numbers of effector T cells in the tumor, and T cell depletion abolished the reduced tumor growth observed upon myeloid-specific deletion of Tet2. Our findings reveal a non-cell-intrinsic, tumor-promoting function for Tet2, and suggest that Tet2 may present a therapeutic target for the treatment of non-hematologic malignancies.</t>
  </si>
  <si>
    <t>[BMDM] This dataset contains RNAseq experiments of in vitro polarized bone marrow derived macrophages (BMDMs), with wildtype (WT) or Tet2 knockout (KO) genotype. For BMDM experiments, BMDMs were differentiated from WT or Tet2 KO mice, and were treated with IL4 (20 ng/ml) for 0, 10 or 24 hours. Cells were harvested for RNA for RNAseq with two biological replicates. [5hmC] This dataset contains DNA-immunoprecipitation sequencing (DIP-seq) experiments of genome-wide 5-hydroxymethylcytosine (5hmC) levels in wildtype (WT) or Tet2 knockout (KO) bone marrow derived macrophages (BMDMs). For 5hmC experiments, BMDMs were differentiated from WT or Tet2 KO mice, and were treated with IL4 (20 ng/ml) for 24 hours. Genomic DNA was harvested and 5hmc binding DNA segments was pulled down by 5hmc specific antibody for DIP-seq. [TAM] This dataset contains RNAseq experiments of tumor associated macrophages (TAMs) isolated from wildtype (WT) or Myeloid-specific Tet2 knockout (KO) mice . For TAM experiments, YUMM1.7 cell line was injected into WT (LysMcre wt/wt, Tet2 fl/fl) or Tet2 KO mice (LysMcre +/wt, Tet2 fl/fl). TAMs were harvested from the resultant tumors for RNAseq analysis.</t>
  </si>
  <si>
    <t>20 ng/ml IL4 was added', 'No treatment'</t>
  </si>
  <si>
    <t>Total bone marrow cells were harvested from the long bones. ACK lysis buffer (Thermo Fisher, 5 ml) was then added to lyse the red blood cells for 2 minutes. To stop the lysis reaction, 20ml RPMI was added. The cells were washed and resuspended in BMDM medium (30% L929-conditioned medium, 20% FBS, 10 ng/ml recombinant murine M-CSF (Biolegend, cat#576402) in 1640 medium, with 1% penicillin/streptomycin/glutamine). The cells were then plated at 2.5×106 cells per well in a sterile six-well tissue culture plate, and cultured for 7 days. To activate BMDM cells, BMDM medium was changed into DMEM medium (DMEM, 10% FBS, 1% penicillin/streptomycin/glutamine) the night before the stimulation.', 'Total bone marrow cells were harvested from the long bones. ACK lysis buffer (Thermo Fisher, 5 ml) was then added to lyse the red blood cells for 2 minutes. To stop the lysis reaction, 20ml RPMI medium was added. The cells were washed and resuspended in BMDM medium (30% L929-conditioned medium, 20% FBS, 10 ng/ml recombinant murine M-CSF (Biolegend, cat#576402) in RPMI 1640 medium, with 1% penicillin/streptomycin/glutamine). The cells were then plated at 2.5×10e6 cells per well in a sterile six-well tissue culture plate, and cultured for 7 days. To activate BMDM cells, BMDM medium was changed into DMEM medium (DMEM, 10% FBS, 1% penicillin/streptomycin/glutamine) the night before the stimulation.', 'YUMM1.7 melanoma cells (BrafV600EPten-/-Cdkn2a-/-)  were maintained in complete RPMI medium 1640 (Thermo Fisher), with 10% fetal bovine serum (FBS) and 1% penicillin/streptomycin/glutamine (PSG) at 37°C/5% CO2. For induction of tumor, YUMM1.7 melanoma cells were injected subcutaneously into the flanks of mice (2×10e5 cells per injection in 100μl PBS). Male C57BL/6J mice of 6 to 8 weeks of age were used. Tumors were harvested at 4 weeks, and TAMs were isolated by FACS-sorting of CD11b+F4/80+ cells.'</t>
  </si>
  <si>
    <t>Total RNA was extracted by TriZol\nStandard Illumina protocol with ribozero-based ribosomal RNA depletion', 'Genomic DNA was extracted by digesting cells with proteinase K, removal of protein by phenol/chloroform and ethanol precipitation.\nGenomic DNA was sonicated to ~200bp fragments. Ten micrograms of sonicated genomic DNA were then used to ligate with the adaptor, provided in the NEBNext DNA Library Prep Master Mix Set for Illumina kit (E6040), following the manufacturer’s instructions. Sonicated and adaptor-ligated genomic DNA were incubated with 5 μl of 5hmC antibody (Active Motif, 39791) at 4°C overnight in a final volume of 500 μl in DIP buffer (10 mM sodium phosphate, pH 7.0, 140 mM NaCl, 0.05% Triton X-100). The immunoprecipitated DNA fragments were enriched with Dynabeads Protein G (Life Technologies) and amplified with the primers provided in the NEBNext Multiplex Oligos for Illumina preparation kit (E7335). The prepared libraries were sequenced on an Illumina HiSeq2000 machine at Yale Stem Cell Center.', 'Total RNA was extracted by TriZol\nStandard Illumina protocol with polyA-based selection'</t>
  </si>
  <si>
    <t>strain: C57BL/6; genotype/variation: wildtype; cell type: bone marrow derived macrophages (BMDMs); treatment: none (untreated); ', 'strain: C57BL/6; genotype/variation: Tet2 knockout; cell type: bone marrow derived macrophages (BMDMs); treatment: none (untreated); ', 'strain: C57BL/6; genotype/variation: wildtype; cell type: bone marrow derived macrophages (BMDMs); treatment: 20 ng/ml IL4 for 10 hrs; ', 'strain: C57BL/6; genotype/variation: Tet2 knockout; cell type: bone marrow derived macrophages (BMDMs); treatment: 20 ng/ml IL4 for 10 hrs; ', 'strain: C57BL/6; genotype/variation: wildtype; cell type: bone marrow derived macrophages (BMDMs); treatment: 20 ng/ml IL4 for 24 hrs; ', 'strain: C57BL/6; genotype/variation: Tet2 knockout; cell type: bone marrow derived macrophages (BMDMs); treatment: 20 ng/ml IL4 for 24 hrs; ', 'strain: C57BL/6; genotype/variation: wildtype; cell type: bone marrow derived macrophages (BMDMs); treatment: 20 ng/ml IL4 for 24 hrs; dip antibody: anti-5hmC (Active Motif, 39791); ', 'strain: C57BL/6; genotype/variation: Tet2 knockout; cell type: bone marrow derived macrophages (BMDMs); treatment: 20 ng/ml IL4 for 24 hrs; dip antibody: anti-5hmC (Active Motif, 39791); ', 'strain: C57BL/6; genotype/variation: wildtype; cell type: bone marrow derived macrophages (BMDMs); treatment: none (untreated); dip antibody: anti-5hmC (Active Motif, 39791); ', 'strain: C57BL/6; genotype/variation: Tet2 knockout; cell type: bone marrow derived macrophages (BMDMs); treatment: none (untreated); dip antibody: anti-5hmC (Active Motif, 39791); ', 'strain: C57BL/6; genotype/variation: wildtype; cell type: tumor associated macrophages (TAMs); ', 'strain: C57BL/6; genotype/variation: Tet2 knockout; cell type: tumor associated macrophages (TAMs); '</t>
  </si>
  <si>
    <t>GSE98168</t>
  </si>
  <si>
    <t>Macrophage function in tissue repair and remodeling requires IL-4/IL-13 with apoptotic cells [Run2]</t>
  </si>
  <si>
    <t>Bone marrow-derived macrophages'</t>
  </si>
  <si>
    <t>10.1126/science.aai8132</t>
  </si>
  <si>
    <t>Macrophage function in tissue repair and remodeling requires IL-4 or IL-13 with apoptotic cells.</t>
  </si>
  <si>
    <t>Tissue repair is a subset of a broad repertoire of IL-4/IL-13-dependent host responses during helminth infections. Here, we show that IL-4/IL-13 alone were not sufficient, but IL-4/IL-13 together with apoptotic cells induced the tissue repair program in macrophages. Genetic ablation of sensors of apoptotic cells impaired the proliferation of tissue-resident macrophages and induction of anti-inflammatory/tissue repair genes in the lung following helminth infection or the damage caused by induction of colitis in the gut. In contrast, recognition of apoptotic cells was dispensable for cytokine-dependent induction of pattern recognition receptor, cell adhesion or chemotaxis genes in macrophages. Detection of apoptotic cells can therefore spatially compartmentalize or prevent premature or ectopic activity of pleiotropic, soluble cytokines, such as IL-4/IL-13.</t>
  </si>
  <si>
    <t>RNA-seq of bone marrow-derived macrophages stimulated with apoptotic neutrophils, IL-4, or both</t>
  </si>
  <si>
    <t>Bone marrow cells from C57BL/6 mice were isolated and propagated for 7 days in RPMI containing 20% FCS, 30% L929 conditioned media and 1% Pen/Strep (growth media).'</t>
  </si>
  <si>
    <t>BMDMs were lysed using QIAshredder Mini Spin Column (Qiagen, #79656) and RNA was extracted using RNeasy Mini Kit (Qiagen, #74106) following the manufacturer's instruction.\nmRNA was purified from approximately 500ng of total RNA with oligo-dT beads and sheared by incubation at 94C.  Following first-strand synthesis with random primers, second strand synthesis was performed with dUTP for generating strand-specific sequencing libraries.  The cDNA library was then end-repaired, and A-tailed, adapters were ligated and second-strand digestion was performed by Uricil-DNA-Glycosylase. Indexed libraries that met appropriate cut-offs for both were quantified by qRT-PCR using a commercially available kit (KAPA Biosystems) and insert size distribution determined with the LabChip GX or Agilent Bioanalyzer. Samples with a yield of ≥0.5 ng/ul were used for sequencing.</t>
  </si>
  <si>
    <t>strain: C57BL/6; cell type: Bone marrow-derived macrophages; age: 8 weeks; treatment: cultured for 24 hours in growth media; ', 'strain: C57BL/6; cell type: Bone marrow-derived macrophages; age: 8 weeks; treatment: cultured for 24 hours in growth media containing 10 ng/ml of IL-4; ', 'strain: C57BL/6; cell type: Bone marrow-derived macrophages; age: 8 weeks; treatment: co-cultured with apoptotic neutrophils for 30 min, washed extensively with PBS and cultured for additional 24 hours in growth media; ', 'strain: C57BL/6; cell type: Bone marrow-derived macrophages; age: 8 weeks; treatment: co-cultured with apoptotic neutrophils for 30 min, washed extensively with PBS and cultured for additional 24 hours in growth media containing 10 ng/ml of IL-4; '</t>
  </si>
  <si>
    <t>GSE94659</t>
  </si>
  <si>
    <t>Next Generation Sequencing Facilitates Quantitative Analysis of Ern1f/f and Ern1f/fLyz2-Cre macrophage Transcriptomes</t>
  </si>
  <si>
    <t>10.1038/ni.3709</t>
  </si>
  <si>
    <t>The metabolic ER stress sensor IRE1α suppresses alternative activation of macrophages and impairs energy expenditure in obesity.</t>
  </si>
  <si>
    <t>Purpose: IRE1 are indicated to play important role in LPS-induced macrophage activation. The goals of this study are to investigate the effects of IRE1a abrogation in macrophages on Interleukin-4-induced alernative activation of macrophages. Methods: Total cellular RNAs of M2-polarized BMDMs by IL-4 treatment were isolated and subjected to commercial RNA-seq analysis. RNA-seq data were uniquely mapped to mm10 reference genome by TopHat v1.4.1. Expression values were assigned to gene level by Cufflinks v1.3.0. Results: Map ratios of all RNA-seq samples were above 80%. Merged expression values of all samples included 10,863 genes. Principle component analysis showed distinguished patterns between groups. Conclusions: Our study represents detailed analysis of transcriptomes of IL-4-activated macrophages, with biologic replicates, generated by RNA-seq technology. Based on the analysis of our RNA-seq data, increased expression levels of marker genes of macrophage alternative activation were found in IRE1a-abrogated macrophages copared to control cells. Our results demonstrates the loss of ER stress sensor IRE1a in macrophages enhanced IL-4-induced alternative activation.</t>
  </si>
  <si>
    <t>Macrophage mRNA profiles of 8-week old Ern1f/f and Ern1f/fLyz2-Cre mice were generated by deep sequencing, in duplicate, using Illumina HiSeq 2000</t>
  </si>
  <si>
    <t>Alternative activation of BMDMs was induced with IL-4 (20 ng/ml) for 24 hours.'</t>
  </si>
  <si>
    <t>Bone marrow cells were isolated from the femur and tibia of male C57BL/6J mice or age-matched Ern1f/f and Ern1f/fLyz2-Cre mice. Cells were maintained in L929 cell-derived differentiation medium for 7 days to differentiate into mature macrophages.'</t>
  </si>
  <si>
    <t>Total RNA was isolated using TRIzol reagent (Invitrogen) from BMDMs.\nRNA libraries were prepared for sequencing using standard Illumina protocols'</t>
  </si>
  <si>
    <t>strain: C57BL/6J; tissue: macrophage; age: 8 weeks; genotype: Ern1f/f; ', 'strain: C57BL/6J; tissue: macrophage; age: 8 weeks; genotype: Ern1f/fLyz2-Cre; '</t>
  </si>
  <si>
    <t>GSE80160</t>
  </si>
  <si>
    <t>Role of transcriptional coregulator GRIP1 in control of macrophage polarization and metabolic homeostasis</t>
  </si>
  <si>
    <t>10.1038/ncomms12254</t>
  </si>
  <si>
    <t>The transcriptional coregulator GRIP1 controls macrophage polarization and metabolic homeostasis.</t>
  </si>
  <si>
    <t>Diet-induced obesity is characterized by macrophage (MΦ) infiltration and low-grade chronic inflammation in white adipose tissue (WAT) leading to insulin resistance. WAT MΦ are highly heterogeneous in their origin, patterns of gene expression and activities: unlike infiltrating monocyte-derived MΦ that promote inflammation and metabolic dysfunction, tissue-resident WAT MΦ originally described as ‘M2’ are phenotypically anti-inflammatory and counteract obesity and insulin resistance. Despite the critical role of the balance between these MΦ populations in metabolic homeostasis, the molecular mechanisms and key players that establish the resident MΦ transcription program are poorly understood. We recently reported that glucocorticoid receptor (GR)-interacting protein (GRIP)1 - a nuclear receptor coactivator - cooperates with GR to repress transcription of inflammatory genes. Here, using mice conditionally lacking GRIP1 in MΦ (cKO), we show that GRIP1 promotes MΦ polarization in response to IL4 (M2(IL4)) via a nuclear receptor-independent pathway by serving as a coactivator for Kruppel-like factor (KLF)4 – a critical driver of tissue MΦ differentiation. Interestingly, in vivo, GRIP1 cKO mice challenged with high-fat diet develop massive MΦ infiltration and chronic inflammation in WAT and liver, fatty livers, hyperglycemia, hyperinsulinemia and glucose intolerance consistent with metabolic syndrome phenotype. Together, our findings identify GRIP1 as a critical regulator of immunometabolism, which relies on distinct transcriptional mechanisms to coordinate the balance between MΦ populations in vivo thereby protecting mice from obesity-induced metabolic disease.</t>
  </si>
  <si>
    <t>1. Examination of IL4 induced transcriptome in in vitro differentiated primary bone marrow-derived macrophages. 2. Examination of macrophage transcriptome in macrophages isolated from the white adipose tissue of the WT and GRIP1(cKO) conditional KO animals</t>
  </si>
  <si>
    <t>8-wk old mice were placed on HFD (BioServ, F6379) or regular chow (LabDiet, 5001) for 20 wks and weighted weekly. Following 20 wks, animals were sacrificed, livers and eWAT dissected and weighted.'</t>
  </si>
  <si>
    <t>C57BL/6 mice (NCI, Charles River Laboratories) and their transgenic derivatives below were maintained in the Hospital for Special Surgery Animal Facility in full compliance with institutional guidelines approved by the HSS Animal Care and Use Committee.  The Mx1-Cre+/+; GRIP1fl/fl (GRIP1 cKO) and matching Mx1-Cre-/-; GRIP1fl/fl (WT) strains and their handling were previously described'</t>
  </si>
  <si>
    <t>Total RNA was isolated using QIAgen RNAeasy kit from BMMΦ incubated for 18 h with or without 20 ng/ml of IL4 (3 biological replicates), or from WAT-derived CD45+F4/80+CD11b+CD11c+CD206- MΦ from HFD-fed WT and cKO mice\nFor BMMΦ, RNA was polyA-enriched and converted into Illumina-compatible sequencing library with TrueSeq mRNA-Seq sample preparation kit (Illumina). For WAT-derived MΦ, SMART-Seq v3 Ultra Low Input RNA Kit (Clontech) followed by Nextera library prep kit were used to prepare Illumina-compatible sequencing libraries. Quality control of RNA and library was performed using BioAnalyser 2100 (Agilent).'</t>
  </si>
  <si>
    <t>breed: C67BL/6; age: 8 weeks; Sex: male; tissue: Bone Marrow derived macrophages; ', 'breed: C67BL/6, Mx1-Cre-/-; GRIP1fl/fl; age: 28 weeks; Sex: male; tissue: Whtie adipose tissue; ', 'breed: C67BL/6, Mx1-Cre+/+; GRIP1fl/fl; age: 28 weeks; Sex: male; tissue: Whtie adipose tissue; '</t>
  </si>
  <si>
    <t>GSE115504</t>
  </si>
  <si>
    <t>Ligand-insensitive PPARγ controls progressive or reinforcing macrophage polarization as an epigenomic ratchet of transcriptional memory [RNA-Seq2]</t>
  </si>
  <si>
    <t>Macrophages change their phenotype in response to complex (reinforcing or opposing) environmental cues. The molecular components providing the epigenomic basis of progressive or reinforcing polarization are largely unknown. Here we show that the normally ligand-activated nuclear receptor, Peroxisome Proliferator-Activated Receptor gamma (PPARγ), is a predominantly ligand-insensitive, epigenomic driver of a robust phenotypic change in macrophages uniquely upon repeated/reinforcing IL-4 stimulation. Ligand-insensitive PPARγ recruits P300, RAD21 and establishes a permissive chromatin environment, conferring transcriptional memory by facilitating the binding of STAT6 and RNAPII leading to more robust eRNA production upon IL-4 restimulation. PPARγ-mediated transcriptional memory allows the progressive, functional transition of macrophages upon repeated cytokine exposure by controlling the expression of an extracellular matrix remodeling related gene network, also expressed in macrophages from a mouse model of muscle regeneration and show progressive upregulation during the course of regeneration after muscle injury, coinciding with the appearance of IL-4 and PPARγ. Collectively, in contrast to the current prevailing view, alternative polarization gives rise to a predominantly ligand-insensitive PPARγ:RXR cistrome, regulating progressive/reinforcing macrophage polarization.</t>
  </si>
  <si>
    <t>PRJNA318630 and SRP073648</t>
  </si>
  <si>
    <t>Cells were exposed to 20ng/ul IL-4 for 24 hours or left untreated followed by wash out and incubation in differentiation media for an additional 24 hours. Control cells and IL-4 pre-treated cells were stimulated with IL-4 for 3 hours and then collected in Trizol.'</t>
  </si>
  <si>
    <t>Cells were isolated from the bone marrow, then differentiated for 6 days in the presence of MCSF followed by the indicated treatments.'</t>
  </si>
  <si>
    <t>RNA was harvested using Trizol reagent. Illumina TruSeq RNA Sample Prep Kit (Cat#FC-122-1001) was used with 1 ug of total RNA for the construction of sequencing libraries.\nRNA libraries were prepared for sequencing using standard Illumina protocols'</t>
  </si>
  <si>
    <t>strain: C57BL/6; tissue: Bone marrow-derived macrophage; age: 3 months; Sex: male; '</t>
  </si>
  <si>
    <t>GSE106704</t>
  </si>
  <si>
    <t>Characterization of transcriptional and epigenetic changes during mouse alternative macrophage polarization [RNA-Seq II]</t>
  </si>
  <si>
    <t>10.1016/j.immuni.2017.12.010</t>
  </si>
  <si>
    <t>The Transcription Factor STAT6 Mediates Direct Repression of Inflammatory Enhancers and Limits Activation of Alternatively Polarized Macrophages.</t>
  </si>
  <si>
    <t>The molecular basis of signal-dependent transcriptional activation has been extensively studied in macrophage polarization, however our understanding remains limited regarding the molecular determinants of repression. Here we showed that IL-4-activated STAT6 transcription factor is required for the direct transcriptional repression of a large number of genes during mouse alternative macrophage polarization. Repression results in decreased lineage-determining transcription factor, p300 coactivator and RNA polymerase II binding followed by reduced enhancer RNA expression, H3K27 acetylation and chromatin accessibility. In addition, STAT6-repressed enhancers showed extensive overlap with the NF-κB p65 transcription factor cistrome and exhibited decreased responsiveness to lipopolysaccharide after IL-4 stimulus on a subset of genes.</t>
  </si>
  <si>
    <t>PRJNA318630</t>
  </si>
  <si>
    <t>Cells were polarized on the 6th day of the differentiation with IL-4 (20ng/ml) for the indicated period of time.'</t>
  </si>
  <si>
    <t>Isolation and differentiation were completed as described earlier (Daniel et al., 2014). Isolated bone marrow-derived cells were differentiated for 6 days in the presence of L929 supernatant.'</t>
  </si>
  <si>
    <t>Total RNA was isolated from cells using Tri Reagent (MRC) according to the manufacturer’s protocol.\nIndexed cDNA libraries were prepared from 1 µg of total RNA following the TruSeq™ RNA Sample Preparation Kit (Illumina, Inc.) protocol. Briefly, the mRNA Poly-A was selected on oligo (dT) magnetic beads and fragmented by divalent cations at 94°C for 5 min. Reverse transcription was performed using SuperScript II reverse transcriptase (Life Technologies, Inc.) and random primers. After second strand cDNA synthesis, fragments were end repaired, A-tailed and ligated with indexed adapters. cDNA libraries were purified and size selected after PCR with AMPure XP beads (Beckman Coulter, Inc, Fullerton, C.A USA).'</t>
  </si>
  <si>
    <t>genotype: wild type; treatment: cells differentiated in the presence of MCSF (0h); age: 8-12 weeks; tissue: bone marrow-derived macrophages; ', 'genotype: wild type; treatment: cells differentiated in the presence of MCSF (1hIL4); age: 8-12 weeks; tissue: bone marrow-derived macrophages; ', 'genotype: wild type; treatment: cells differentiated in the presence of MCSF (1h_ctrl); age: 8-12 weeks; tissue: bone marrow-derived macrophages; ', 'genotype: wild type; treatment: cells differentiated in the presence of MCSF (24hIL4); age: 8-12 weeks; tissue: bone marrow-derived macrophages; ', 'genotype: wild type; treatment: cells differentiated in the presence of MCSF (24h_ctrl); age: 8-12 weeks; tissue: bone marrow-derived macrophages; ', 'genotype: wild type; treatment: cells differentiated in the presence of MCSF (3hIL4); age: 8-12 weeks; tissue: bone marrow-derived macrophages; ', 'genotype: wild type; treatment: cells differentiated in the presence of MCSF (3h_ctrl); age: 8-12 weeks; tissue: bone marrow-derived macrophages; ', 'genotype: wild type; treatment: cells differentiated in the presence of MCSF (6hIL4); age: 8-12 weeks; tissue: bone marrow-derived macrophages; ', 'genotype: wild type; treatment: cells differentiated in the presence of MCSF (6h_ctrl); age: 8-12 weeks; tissue: bone marrow-derived macrophages; ', 'genotype: Stat6KO; treatment: cells differentiated in the presence of MCSF (rep1); age: 8-12 weeks; tissue: bone marrow-derived macrophages; ', 'genotype: Stat6KO; treatment: cells differentiated in the presence of MCSF (rep2); age: 8-12 weeks; tissue: bone marrow-derived macrophages; ', 'genotype: Stat6KO; treatment: cells differentiated in the presence of MCSF (1hIL4); age: 8-12 weeks; tissue: bone marrow-derived macrophages; ', 'genotype: Stat6KO; treatment: cells differentiated in the presence of MCSF (1h_ctrl); age: 8-12 weeks; tissue: bone marrow-derived macrophages; ', 'genotype: Stat6KO; treatment: cells differentiated in the presence of MCSF (24hIL4); age: 8-12 weeks; tissue: bone marrow-derived macrophages; ', 'genotype: Stat6KO; treatment: cells differentiated in the presence of MCSF (24h_ctrl); age: 8-12 weeks; tissue: bone marrow-derived macrophages; ', 'genotype: Stat6KO; treatment: cells differentiated in the presence of MCSF (3hIL4); age: 8-12 weeks; tissue: bone marrow-derived macrophages; ', 'genotype: Stat6KO; treatment: cells differentiated in the presence of MCSF (3h_ctrl); age: 8-12 weeks; tissue: bone marrow-derived macrophages; ', 'genotype: Stat6KO; treatment: cells differentiated in the presence of MCSF (6hIL4); age: 8-12 weeks; tissue: bone marrow-derived macrophages; ', 'genotype: Stat6KO; treatment: cells differentiated in the presence of MCSF (6h_ctrl); age: 8-12 weeks; tissue: bone marrow-derived macrophages; '</t>
  </si>
  <si>
    <t>GSE106703</t>
  </si>
  <si>
    <t>Characterization of transcriptional and epigenetic changes during mouse alternative macrophage polarization [GRO-Seq]</t>
  </si>
  <si>
    <t>PRJNA416285</t>
  </si>
  <si>
    <t>Mouse bone marrow-derived macrophages were treated with IL-4 (20 ng/ml; 1, hour).'</t>
  </si>
  <si>
    <t>Nuclei isolation was performed using buffer containing 10mM Tris-HCl, pH 7.4; 2mM MgCl2; 3mM CaCl2; 0.5% NP40; 10% Glycerol; 1mM DTT supplemented with protease inhibitors (prior to use) and RNase inhibitor (SUPERase-In, prior to use). Nuclear Run-On (NRO) reactions were performed in the presence of Br-UTP in duplicates containing ~10x106 nuclei and pooled for nascent RNA enrichment, using BrdU antibody coated agarose beads. Beads were washed and NRO RNA was eluted and quantified by Qubit fluorometer.\nApproximately 100ng NRO RNA was used for end-repair with T4 PNK (3’-end de-phosphorylation) and Cap-Clip Acid Pyrophosphatase (de-capping). Libraries were prepared with NEBNext Small RNA Library Prep set for Illumina and sequenced on HiSeq 2500.'</t>
  </si>
  <si>
    <t>treatment: cells differentiated in the presence of MCSF (ctrl); age: 8-12 weeks; tissue: bone marrow-derived macrophages; ', 'treatment: cells differentiated in the presence of MCSF (1hIL4); age: 8-12 weeks; tissue: bone marrow-derived macrophages; '</t>
  </si>
  <si>
    <t>GSE84517</t>
  </si>
  <si>
    <t>Opposing macrophage-polarization programs show extensive epigenomic and transcriptional cross-talk [RNA-Seq]</t>
  </si>
  <si>
    <t>BMDM cells (7th day of differentiation)'</t>
  </si>
  <si>
    <t>10.1038/ni.3710</t>
  </si>
  <si>
    <t>Opposing macrophage polarization programs show extensive epigenomic and transcriptional cross-talk.</t>
  </si>
  <si>
    <t>The M1 and the M2 macrophage polarization programs (activated by IFNγ and IL-4, respectively) lie at the opposite edges of a continuum of activation states but are frequently co-activated during co-infections and in cancer despite controlling divergent functional responses. Whether these two programs are mutually exclusive, how they influence each other, and whether one represents the prevailing response, are all open questions. Co-administration of IFNγ and IL-4 exerted complex inhibitory effects over the M1 and M2 programs at the level of both epigenomic and transcriptional changes. Computational data mining and validation analyses revealed the molecular basis of the differential sensitivity of genes and cis-regulatory elements to the antagonistic effects of the opposite stimulus. For instance, while STAT1 and IRF motifs were associated with robust and IL-4-resistant responses to IFNγ, their coexistence with binding sites for some auxiliary transcription factors such as AP-1, generated vulnerability to IL-4-mediated inhibition. These data provide a core mechanistic framework for the integration of signals that control macrophage activation and the starting point for understanding macrophage responses in complex environmental conditions</t>
  </si>
  <si>
    <t>Analysis of transcriptional and epigenomic changes in mouse macrophages stimulated with different cytokines or their combinations</t>
  </si>
  <si>
    <t>Macrophages were subjected to different treatment (see individual samples for details)', 'Macrophages were subjected to different treatments (see individual samples for details)'</t>
  </si>
  <si>
    <t>Bone marrow cells isolated from C57BL/6 mice were plated in 10 cm plates in 10ml of BM-medium (high glucose DMEM supplemented with 20% low endotoxin fetal bovine serum, 30% L929-conditioned medium, 1% glutamine, 1%, Pen/Strep, 0.5% Sodium Pyruvate, 0.1% β-mercaptoethanol).'</t>
  </si>
  <si>
    <t>Used TruSeq RNA kit (Illumina) starting from polyA mRNA', 'TruSeq RNA kit (Illumina) starting from polyA mRNA'</t>
  </si>
  <si>
    <t>strain: C57BL/6; cell type: BMDM cells (7th day of differentiation); ', 'strain: C57BL/6; cell type: BMDM cells (7th day of differentiation); treatment: No treatment; ', 'strain: C57BL/6; cell type: BMDM cells (7th day of differentiation); treatment: IFNg (100 ng/ml) for 4hrs; ', 'strain: C57BL/6; cell type: BMDM cells (7th day of differentiation); treatment: IL4 (10 ng/ml) for 2hrs; ', 'strain: C57BL/6; cell type: BMDM cells (7th day of differentiation); treatment: IL4 (10 ng/ml) for 4hrs; '</t>
  </si>
  <si>
    <t>GSE58283</t>
  </si>
  <si>
    <t>Gene expression profiling of mouse bone marrow-derived macrophages (RNA-Seq)</t>
  </si>
  <si>
    <t>Bone marrow-derived macrophage'</t>
  </si>
  <si>
    <t>10.1016/j.celrep.2014.07.035</t>
  </si>
  <si>
    <t>Endogenous RNAs modulate microRNA sorting to exosomes and transfer to acceptor cells.</t>
  </si>
  <si>
    <t>Bone marrow (BM) cells were obtained by flushing the long bones of 8-week old C57BL/6 mice. BM cells were then were plated in macrophage SFM medium (Life Technologies) supplemented with penicillin-streptomycin and CSF-1 (Peprotech, 100 ng/ml) and cultured for one week to allow macrophage differentiation. BMDMs were polarized by adding IL-4 to the medium (40 ng/ml, Peprotech) for 72h or left untreated.</t>
  </si>
  <si>
    <t>8 samples total, 2 groups, 4 biological replicates in each group</t>
  </si>
  <si>
    <t>Untreated and IL-4-treated BMDMs were lysed in Qiazol and total RNA extracted. The average yield was 20-50 µg of total RNA for each sample. RNA was DNaseI treated (New England Biolabs) and concentrated using RNAclean XP (Beckman Coulter). RNA was then depleted of rRNA using the Ribo-Zero Magnetic Gold kit (Epicentre Biotechnologies) followed by concentration using RNA Clean &amp; Concentrator -5 columns (Zymo Research).\nIllumina sequencing libraries were prepared according to the TruSeq RNA Sample Preparation Guide (Revision A), starting at the RNA fragmentation step. RNA fragmentation with “Elute, Prime, Fragment Mix” was performed for 4 minutes at 94ºC'</t>
  </si>
  <si>
    <t>cell type: Bone marrow-derived macrophage; strain: C57BL/6; '</t>
  </si>
  <si>
    <t>GSE145437</t>
  </si>
  <si>
    <t>GPL18635</t>
  </si>
  <si>
    <t>Adhesion, motility and matrix-degrading gene expression changes in CSF-1-induced mouse macrophage differentiation</t>
  </si>
  <si>
    <t>Migratory macrophages play critical roles in tissue development, homeostasis and disease so it is important to understand how their migration machinery is regulated. Whole-transcriptome sequencing revealed that CSF-1-stimulated differentiation of bone marrow derived precursors into mature macrophages is accompanied by widespread, profound changes in the expression of genes regulating adhesion, actin cytoskeletal remodeling and extracellular matrix degradation. Significantly altered expression of almost 40% of adhesion genes, 60–86% of Rho family GTPases, their regulators and effectors and over 70% of extracellular proteases occurred. The gene expression changes were mirrored by changes in macrophage adhesion associated with increases in motility and matrix-degrading capacity. IL-4 further increased motility and matrix-degrading capacity in mature macrophages, with additional changes in migration machinery gene expression. Finally, siRNA-induced reductions in the expression of core adhesion proteins, paxillin and leupaxin, decreased macrophage spreading and adhesion numbers with distinct effects on adhesion numbers and their distribution and on matrix degradation. Together, the datasets provide an important resource to increase our understanding of the regulation of migration in macrophages and to develop therapies targeting disease enhancing macrophages.</t>
  </si>
  <si>
    <t>Analysis of mRNA transcripts as macrophages differentiate in the presence of CSF1. Analysis of mRNA transcripts of mature macrophages exposed to IL4 for 48h.</t>
  </si>
  <si>
    <t>After 1 day in 0.6ng/ml CSF1 in alpha+ MEM /15% FCS,  non-adherent cells were incubated for a second day in a fresh dish containing 0.6ng/ml CSF1 in alpha+ MEM /15% FCS', 'After 1 day in 0.6ng/ml CSF1 in alpha+ MEM /15% FCS,  non-adherent cells were incubated for a second day in a fresh dish containing 0.6ng/ml CSF1 in alpha+ MEM /15% FCS. Cells were then incubated for a further 4 days in alpha+ MEM /10% FCS containing 12ng/ml CSF1.', 'After 1 day in 0.6ng/ml CSF1 in alpha+ MEM /15% FCS,  non-adherent cells were incubated for two days in a fresh dish containing 12ng/ml CSF1 in alpha+ MEM /10% FCS and then for 7 days in 120ng/ml CSF1 in alpha+ MEM /10% FCS.', 'After 1 day in 0.6ng/ml CSF1 in alpha+ MEM /15% FCS,  non-adherent cells were incubated for two days in a fresh dish containing 12ng/ml CSF1 in alpha+ MEM /10% FCS and then for 7 days in 120ng/ml CSF1 in alpha+ MEM /10% FCS. Cells were incubated for a further two days in fresh alpha+ MEM /10% FCS containing 120ng/ml CSF1.', 'After 1 day in 0.6ng/ml CSF1 in alpha+ MEM /15% FCS,  non-adherent cells were incubated for two days in a fresh dish containing 12ng/ml CSF1 in alpha+ MEM /10% FCS and then for 7 days in 120ng/ml CSF1 in alpha+ MEM /10% FCS. Cells were incubated for a further two days in fresh alpha+ MEM /10% FCS containing 120ng/ml CSF1 and 20ng/ml IL4.'</t>
  </si>
  <si>
    <t>mRNA was harvested using RNeasy kit( QIAGEN) with DNase treatment on column.  1 ug of total RNA was used for the construction of sequencing libraries.\nRNA libraries were prepared for sequencing using standard Ion Torrent protocols'</t>
  </si>
  <si>
    <t>strain: C57BL/6; Sex: male; age: 8 to 10 weeks; '</t>
  </si>
  <si>
    <t>GSE140772</t>
  </si>
  <si>
    <t>The Toxoplasma gondii virulence factor ROP16 acts in cis and trans and suppresses T cell responses [BMMC_invitro_stim_24hr]</t>
  </si>
  <si>
    <t>bone marrow-derived macrophages (BMDM)'</t>
  </si>
  <si>
    <t>10.1084/jem.20181757</t>
  </si>
  <si>
    <t>The Toxoplasma gondii virulence factor ROP16 acts in cis and trans, and suppresses T cell responses.</t>
  </si>
  <si>
    <t>The ability of Toxoplasma gondii to inject the rhoptry kinase ROP16 into host cells results in the activation of the transcription factors STAT3 and STAT6, but it is unclear how these events impact infection. Here, parasites that inject Cre-recombinase with rhoptry proteins were used to distinguish infected macrophages from those only injected with parasite proteins. Transcriptional profiling revealed that injection of rhoptry proteins alone was sufficient to induce an M2 phenotype that is dependent on STAT3 and STAT6, but only infected cells displayed reduced expression of anti-microbial genes and antigen presentation pathways. In vivo, the absence of STAT3 or STAT6 improved parasite control while the loss of ROP16 resulted in a marked reduction in parasite numbers and heightened parasite-specific T cell responses. Thus, ROP16 is a virulence factor that can act in cis and trans to promote M2 programs and which limits the magnitude of parasite-specific T cell responses.</t>
  </si>
  <si>
    <t>Two biological replicates were analyzed for each of 6 conditions.</t>
  </si>
  <si>
    <t>To induce M1, M2a and M2c macrophage subtypes, BMMø were stimulated for 24 hours with IFN-γ (10 ng/mL), IL-4 (10 ng/mL) or IL-10 (10 ng/mL) respectively.'</t>
  </si>
  <si>
    <t>WT mice were used to generate bone marrow derived macrophages (BMMøs). Red blood cells (RBCs) were lysed with 0.86% ammonium chloride. Bone marrow cells were then plated at a concentration of 2 × 106\xa0cells per 10 mL of media in 100 mm plates. For BMMøs, macrophage medium was composed of DMEM supplemented with 10% serum, 25 mM HEPES, 1% penicillin-streptomycin, 1 mM sodium pyruvate [Gibco], 0.1% β-mercaptoethanol, and 30% L929 supernatant. Media was replenished on days 3 and 6. Between days 7 and 9, cells were harvested using ice-cold PBS with 5 μM EDTA.'</t>
  </si>
  <si>
    <t>RNA was isolated using the RNeasy Mini Kit (Qiagen) and processed as per manufacturer’s instructions.\nlibraries were prepared using the TruSeq Stranded mRNA  Kit, according to the manufacturer’s instructions.'</t>
  </si>
  <si>
    <t>strain background: C57BL/6; genotype/variation: wild-type; cell type: bone marrow-derived macrophages (BMDM); treatment: untreated; ', 'strain background: C57BL/6; genotype/variation: wild-type; cell type: bone marrow-derived macrophages (BMDM); treatment: stimulated; '</t>
  </si>
  <si>
    <t>GSE119509</t>
  </si>
  <si>
    <t>GPL21493</t>
  </si>
  <si>
    <t>Mitochondrial Membrane Potential Regulates Nuclear Gene Expression in Macrophages Exposed to PGE2 (RNA-seq)</t>
  </si>
  <si>
    <t>bone marrow derived macrophage'</t>
  </si>
  <si>
    <t>10.1016/j.immuni.2018.10.011</t>
  </si>
  <si>
    <t>Mitochondrial Membrane Potential Regulates Nuclear Gene Expression in Macrophages Exposed to Prostaglandin E2.</t>
  </si>
  <si>
    <t>Metabolic engagement is intrinsic to immune cell function. Prostaglandin E2 (PGE2) has been shown to modulate macrophage activation, yet how PGE2 might affect metabolism is unclear. Here we show that PGE2 causes mitochondrial membrane potential (Δψm) to dissipate in interleukin-4 activated macrophages (M(IL-4)). Effects on Δψm are a consequence of PGE2-initiated transcriptional regulation of genes in the malate-aspartate shuttle (MAS), particularly GOT1. Reduced Δψm causes alterations in the expression of 126 voltage regulated genes (VRGs) including Resistin like molecule-α (RELMα), a key marker of M(IL-4), and genes that regulate cell cycle. The transcription factor ETS variant 1 (ETV1) plays a role in the regulation of 38% of the VRGs. These results reveal ETV1 as a Δψm-sensitive transcription factor, and Δψm as a mediator of mitochondrial-directed nuclear gene expression.</t>
  </si>
  <si>
    <t>RNA-seq was performed on bone marrow derived macrophages (triplicate) exposed to IL-4 alone or in combination with PGE2 or Valinomycin plus no stimulation controls. In addition, RNA-seq was performed on bone marrow derived macrophages stimulated in the same way as before, however the transcription factor ETV1 was knocked down.</t>
  </si>
  <si>
    <t>BMMs were stimulated in complete RPMI supplemented with CSF-1 for indicated times with a combination of 20 ng/mL IL-4 (Peprotech), 10 μM PGE2 (SIGMA) or 10 nM valinomycin (SIGMA) under 5% CO2, atmospheric oxygen, at 37°C in a humidified incubator.'</t>
  </si>
  <si>
    <t>Mature bone marrow derived macrophages (BMMs) were obtained at day 7 of culture of bone marrow cells in 20 ng/mL CSF-1 (Peprotech) in RPMI medium containing 10% fetal bovine serum, 4 mM L-glutamine, 100 U/mL penicillin/streptomycin (complete RPMI) (all Gibco). In selected experiments BMMs were exposed to lentiviral particles containing hairpins targeting Etv1.'</t>
  </si>
  <si>
    <t>total RNA was extracted with the RNAqueous-Micro Total RNA Isolation Kit (Thermo Fisher Scientific) and quantified using Qubit 2.0 (Thermo Fisher Scientific) following the manufacturer’s instructions.\nLibraries were prepared using the TruSeq stranded mRNA kit (Illumina) and sequenced in a HISeq 3000 (Illumina)'</t>
  </si>
  <si>
    <t>strain: C57BL/6; tissue: bone marrow; cell type: bone marrow derived macrophage; genotype: Etv1 shRNA; ', 'strain: C57BL/6; tissue: bone marrow; cell type: bone marrow derived macrophage; genotype: Control shRNA; ', 'strain: C57BL/6; tissue: bone marrow; cell type: bone marrow derived macrophage; genotype: Wild type; '</t>
  </si>
  <si>
    <t>GSE118119</t>
  </si>
  <si>
    <t>Inverse data-driven modelling and multiomics analysis reveals PHGDH as a metabolic signature of M2 macrophages</t>
  </si>
  <si>
    <t>bone marrow-derived macrophages'</t>
  </si>
  <si>
    <t>10.1016/j.celrep.2020.01.011</t>
  </si>
  <si>
    <t>Inverse Data-Driven Modeling and Multiomics Analysis Reveals Phgdh as a Metabolic Checkpoint of Macrophage Polarization and Proliferation.</t>
  </si>
  <si>
    <t>RNAseq data from C57BL/6 bone marrow-derived macrophages that were stimulated with IL-4 in the presence or absence of the PHGDH inhibitor CBR-5884.</t>
  </si>
  <si>
    <t>BMDM were pre-treated with either 30 µM CBR-5884 (AxonMedchem) or solvent. Thereafter, 10 ng/ml IL-4 (Peprotech) was added and cells were harvested 24h later for RNA isolation.</t>
  </si>
  <si>
    <t>Differentiated BMDMs were seeded in DMEM high glucose (Gibco), 10% low endotoxin FBS (Gibco), 2 mM L-glutamine (Lonza), 100 U/ml penicillin (Sigma), 100 μg/ml streptomycin (Sigma), 50 μg/ml β-mercaptoethanol (Gibco) over night. The next morning, they were pre-treated with 30 µM of the PHGDH inhibitor CBR-5884 (AxonMedchem) or solvent. Thereafter, 10 ng/ml IL-4 (Peprotech) was added and cells were harvested 24h later.'</t>
  </si>
  <si>
    <t>Bone marrow, isolated from femur, tibia and humerus was differentiated for 6 days on petri dishes. Differentiation medium consisted of DMEM high glucose (Gibco), 10% low endotoxin FBS (Gibco), 2 mM L-glutamine (Lonza), 100 U/ml penicillin (Sigma), 100 μg/ml streptomycin (Sigma), 50 μg/ml β-mercaptoethanol (Gibco) supplemented with either 15 ng/ml CSF1 (Peprotech) or 10–20 % L929 conditioned supernatant. Three days later, non-adherent cells were removed and cells were split 1:2 in fresh medium. On day 6, differentiated BMDM (96% of the cells were positive for F4/80 and CD11b) were washed, dislocated gently with a cell scraper, and seeded in the indicated medium.'</t>
  </si>
  <si>
    <t>Qiagen RNeasy Plus Micro Kit was used to isolate total RNA according to manufacturer's instructions. Quality control of RNA samples was performed using RNA 6000 Nano Kit on an 2100 Bioanalyzer (Agilent).\nSequencing libraries were prepared at the Core facility Genomics, Medical University of Vienna using the NEBNext Ultra™ Directional RNA Library Prep Kit for Illumina according to manufacturer’s protocols (New England Biolabs). Libraries were QC-checked on a Bioanalyzer 2100 (Agilent) using a High Sensitivity DNA Kit for correct insert size and quantitated using Qubit dsDNA HS Assay (Invitrogen).\nPooled libraries had an average length of 330-360bp and were sequenced on a NextSeq500 instrument (Illumina) in 1 x 75 bp sequencing mode.</t>
  </si>
  <si>
    <t>strain/background: C57BL/6; genotype/variation: wild type; cell type: bone marrow-derived macrophages; treatment: IL4+CBR-5884; ', 'strain/background: C57BL/6; genotype/variation: wild type; cell type: bone marrow-derived macrophages; treatment: IL4+solvent; '</t>
  </si>
  <si>
    <t>GSE116904</t>
  </si>
  <si>
    <t>Interferon Regulatory Factor-8 (IRF8) Expression in Macrophages Governs an Anti-Metastatic Program in Breast Cancer</t>
  </si>
  <si>
    <t>JCI insight</t>
  </si>
  <si>
    <t>0.792</t>
  </si>
  <si>
    <t>10.1172/jci.insight.124267</t>
  </si>
  <si>
    <t>IFN regulatory factor-8 expression in macrophages governs an antimetastatic program.</t>
  </si>
  <si>
    <t>High macrophage infiltration in cancer is associated with reduced survival in animal models and in patients. This reflects a shift in the macrophage response from a tumor-suppressive to tumor-supportive program governed by transcriptional events regulated by the inflammatory milieu. Although several transcription factors are known to drive a pro-metastatic program, those that govern an anti-metastatic program are less understood. Interferon regulatory factor-8 (IRF8) is integral for macrophage responses against infections. Using a genetic loss-of-function approach, we tested the hypothesis that IRF8 expression in macrophages governs their capacity to inhibit metastasis. We found that: 1) metastasis was significantly increased in mice with IRF8-deficient macrophages; 2) IRF8-deficient macrophages displayed a neutrophil-like program enriched for metastasis-associated genes; and 3) lower IRF8 expression correlated with reduced survival in human breast cancer and melanoma with high or low macrophage infiltration. These data demonstrate a previously unrecognized role for IRF8 in macrophage biology to control metastasis.</t>
  </si>
  <si>
    <t>Bone marrow-derived macrophages were treated with IFN-ᵧ (100u/mL) or IL-4 (20ng/mL) for 24h, RNA isolated and RNA-Seq performed on the samples.</t>
  </si>
  <si>
    <t>RNA Libraries are prepared using the Illumina NextSeq RNA Exome protocol and kit reagents.'</t>
  </si>
  <si>
    <t>treatment: unt; genotype: WT; ', 'treatment: gamma; genotype: WT; ', 'treatment: IL-4; genotype: WT; ', 'treatment: unt; genotype: CKO; ', 'treatment: gamma; genotype: CKO; ', 'treatment: IL-4; genotype: CKO; '</t>
  </si>
  <si>
    <t>GSE72964</t>
  </si>
  <si>
    <t>Tissue damage signals repurpose NF-κB, AP-1 and Smad3 to direct a Rev-erb sensitive wound healing program in macrophages</t>
  </si>
  <si>
    <t>10.7554/eLife.13024</t>
  </si>
  <si>
    <t>Tissue damage drives co-localization of NF-κB, Smad3, and Nrf2 to direct Rev-erb sensitive wound repair in mouse macrophages.</t>
  </si>
  <si>
    <t>A complex damage signal promotes co-localization of NFκB and Smad3 at Rev-erb-sensitive enhancers and drives expression of genes characteristic of alternate polarization states in the same cells.</t>
  </si>
  <si>
    <t>Chromatin mark H3K27Ac, transcription factors PU.1, cFos, SMAD3, and p65 were assessed by ChIP-Seq and RNA-Seq was used to measure gene expression in C57BL/6 and ReverbDKO mice and in in-vivo wounds</t>
  </si>
  <si>
    <t>For ChIP-seq experiments, cells were left untreated or treated by adding 100ng/ml KDO2-lipid A ("KLA"), or 1ng/ml tumor growth factor β  ("TGFγ"), or replacing the seeding media with fresh, warm media ("vehicle") or warm tissue homogenate. For RNA-seq experiments, cell media was replaced with fresh, warm media (no treatment) or that containing 300ng/ml Pam3CSK4 ("Pam3"), 50ng/ml polyinosinic:polycytidylic acid ("PolyIC"), 100ng/ml KDO2-Lipid A ("KLA"), 100ng/ml KDO2-Lipid A plus 10 U/ml recombinant interferon γ ("KLA-IFNγ"), 20ng/ml interleukin 4 ("IL4"), or 1ng/ml tumor growth factor β ("TGFβ") for the indicated treatment times.'</t>
  </si>
  <si>
    <t>KLA</t>
  </si>
  <si>
    <t>Bone marrow was extracted and differentiated for 5 - 7 days in 30% L929 cells, 20% fetal bovine serum (FBS)/RPMI-1640 containing 100U/ml penicillin/streptomycin in petri dishes supplemented with MCSF 1 after 4 days and replated after this time in 10% fetal bovine serum (FBS)/RPMI-1640 with 100U/ml penicillin/streptomycin supplemented with MCSF'</t>
  </si>
  <si>
    <t>ChIP-Seq: Briefly, for cFos, p65, and Smad3 ChIPs, macrophages were first cross-linked in 2mM dissuccinimidyl glutarate (Pierce 20593) in PBS for 30 minutes, followed by subsequent 1% formaldehyde (Sigma) cross-linking in PBS for 10 minutes at room temperature. For H3K27ac ChIPs, cells were cross-linked using 1% formaldehyde in PBS for 10 minutes at room temperature. After cross-linking, glycine (Sigma) was added to a final concentration of 0.2625 M to quench the reaction. Subsequently, cross-linked macrophages were centrifuged (5 minutes, 1200 rpm, 4°C), washed twice with PBS, and pellets snap frozen and stored at -80°C. For ChIP of H3K27Ac, p65, and Smad3, frozen cell pellets were resuspended in cell lysis buffer (10 mM HEPES/KOH pH 7.9, 85 mM KCl, 1 mM EDTA, 1.0% IGEPAL CA-630 (Sigma), 1x protease inhibitor cocktail (Roche), 1 mM PMSF). After five minutes lysis on ice, cells were centrifuged (5 minutes, 4000 rpm, 4°C), and the supernatant was removed. The pellet was then resuspended in nuclear lysis buffer (10 mM Tris-HCl, pH 8.0, 100 mM NaCl, 1 mM EDTA, 0.5 mM EGTA, 0.1% Na-Deoxycholate, 0.5% N-lauroylsarcosine, 1x protease inhibitor cocktail (Roche), and 1 mM PMSF) and the chromatin was sheared by sonication on wet ice with a Bioruptor Standard Sonicator (Diagenode) for three 15 min cycles each alternating 30 sec on and 30 sec off on the high setting. Additional Triton X-100 was added to the sonicated chromatin to 10% of the final volume and the lysate was cleared by centrifugation (5 minutes, 14000 rpm, 4˚C). Input was then saved for subsequent analysis. For cFos ChIP, pellets were suspended in 50 mM Tris pH 8.0, 60 mM KCl, 0.5% IGEPAL, 1x protease inhibitor cocktail (Roche), and 1 mM PMSF, followed by 10 minutes of incubation on ice and centrifugation at 2,000 x g for 3 minutes at 4°C. The pellet was then suspended in 0.5% SDS, 10 mM EDTA, 0.5 mM EGTA, 50 mM Tris pH 8.0, 1x protease inhibitor cocktail (Roche), and 1 mM PMSF. The chromatin suspension was sheared by sonication on wet ice with a Bioruptor Standard Sonicator (Diagenode) for three 15 min cycles each alternating 30 sec on and 30 sec off on the high setting, followed by centrifugation for 10 minutes at maximum speed at 4°C. The chromatin was diluted 5x with 1% Triton X-100, 2 mM EDTA, 150 mM NaCl, 20 mM Tris pH 8.0, 1x protease inhibitor cocktail (Roche), and 1 mM PMSF. An input sample was saved for subsequent analysis.\nChIP-Seq: Antibodies against p65 (sc-372) and cFos (sc-7202) were purchased from Santa Cruz Biotechnology, against Smad3 (ab28379) from Abcam, and against H3K27ac (39135) from Activ Motif. Protein A or G dynabeads (Invitrogen) pre-bound with antibody was added to the diluted cell lysate overnight at 4˚C. Immunoprecipitated complexes were washed three times with 20 mM Tris/HCl pH 7.4, 150 mM NaCl, 0.1% SDS, 1% Triton X-100, 2 mM EDTA, three times with 10 mM Tris/HCl pH 7.4 at 20°C, 250 mM LiCl, 1% Triton X-100, 1% sodium deoxycholate, 1 mM EDTA, and two times with Tris-EDTA plus 0.1% Tween-20 before eluting two times with 50 µL elution buffer (TE, 1% SDS, 30 and 10 minutes, room temperature). Elution buffer was also added to the input. After pooling the eluted samples, the sodium concentration was adjusted to 300 mM and cross-links were reversed overnight at 65°C. Samples were treated with 0.5 mg/ml proteinase K for 1 hour at 55˚C and 0.25 mg/ml RNase A for 1 hour at 37˚C before DNA was isolated using the ChIP DNA Clean and Concentrator (Zymo Research) according to the manufacturer’s instructions. For library preparation, NEXTflex DNA barcode adaptors (BioO Scientific) were ligated to the genomic DNA. Polymerase chain reaction mediated library amplification was performed and final libraries were size selected on 10% TBE gels (Invitrogen). Libraries were PCR-amplified for 12-14 cycles, size selected by gel extraction and sequenced on a Hi-Seq 2000 (Illumina) for 51 cycles.', 'RNA-Seq: RNA was isolated using TRIzol LS (ThermoFisher Scientific) and resuspended with UltraPure water (ThermoFisher Scientific) supplemented with 1U/μL SUPERase (Ambion) treated with TURBO DNA-free kit (Ambion). Poly(A) selection was performed using the MicroPoly(A)Purist kit (Invitrogen) according to the manufacturer’s instructions. Poly(A) RNA was fragmented using RNA Fragmentation Reagents (Ambion) 10 min at 70°C and purified by running through a Micro Bio-Spin P-30 column (Bio-Rad) according to the manufacturer’s instructions. 30 nanograms RNA was utilized for subsequent library preparation.', 'RNA-Seq: Total RNA was isolated using TRIzol LS (ThermoFisher Scientific) and resuspended \u2028with UltraPure water (ThermoFisher Scientific) supplemented with 1U/μL SUPERase-In \u2028 (Ambion) then treated with TURBO DNA-free kit (Ambion). Poly(A) selection was performed \u2028using the MicroPoly(A)Purist kit (Invitrogen) according to the manufacturer’s instructions. \u2028Poly(A) RNA was fragmented using RNA Fragmentation Reagents (Ambion) for 10 min at 70°C \u2028and purified by running through a Micro Bio-Spin P-30 column (Bio-Rad) according to the \u2028manufacturer’s instructions. 30ng RNA was utilized for subsequent library preparation.\nChIP-Seq:Briefly, for cFos, p65, Nrf2, and Smad3 ChIPs, macrophages were first cross-linked in 2mM dissuccinimidyl glutarate (Pierce 20593) in PBS for 30 minutes, followed by subsequent 1% formaldehyde (Sigma) cross-linking in PBS for 10 minutes at room temperature. For H3K27ac ChIPs, cells were cross-linked using 1% formaldehyde in PBS for 10 minutes at room temperature. After cross-linking, glycine (Sigma) was added to a final concentration of 0.2625 M to quench the reaction. Subsequently, cross-linked macrophages were centrifuged (5 minutes, 1200 rpm, 4°C), washed twice with PBS, and pellets snap frozen and stored at -80°C. For ChIP of H3K27Ac, p65, and Smad3, frozen cell pellets were resuspended in cell lysis buffer (10 mM HEPES/KOH pH 7.9, 85 mM KCl, 1 mM EDTA, 1.0% IGEPAL CA-630 (Sigma), 1x protease inhibitor cocktail (Roche), 1 mM PMSF). After five minutes lysis on ice, cells were centrifuged (5 minutes, 4000 rpm, 4°C), and the supernatant was removed. The pellet was then resuspended in nuclear lysis buffer (10 mM Tris-HCl, pH 8.0, 100 mM NaCl, 1 mM EDTA, 0.5 mM EGTA, 0.1% Na-Deoxycholate, 0.5% N-lauroylsarcosine, 1x protease inhibitor cocktail (Roche), and 1 mM PMSF) and the chromatin was sheared by sonication on wet ice with a Bioruptor Standard Sonicator (Diagenode) for three 15 min cycles each alternating 30 sec on and 30 sec off on the high setting. Additional Triton X-100 was added to the sonicated chromatin to 10% of the final volume and the lysate was cleared by centrifugation (5 minutes, 14000 rpm, 4˚C). Input was then saved for subsequent analysis. For cFos ChIP, pellets were suspended in 50 mM Tris pH 8.0, 60 mM KCl, 0.5% IGEPAL, 1x protease inhibitor cocktail (Roche), and 1 mM PMSF, followed by 10 minutes of incubation on ice and centrifugation at 2,000 x g for 3 minutes at 4°C. The pellet was then suspended in 0.5% SDS, 10 mM EDTA, 0.5 mM EGTA, 50 mM Tris pH 8.0, 1x protease inhibitor cocktail (Roche), and 1 mM PMSF. The chromatin suspension was sheared by sonication on wet ice with a Bioruptor Standard Sonicator (Diagenode) for three 15 min cycles each alternating 30 sec on and 30 sec off on the high setting, followed by centrifugation for 10 minutes at maximum speed at 4°C. The chromatin was diluted 5x with 1% Triton X-100, 2 mM EDTA, 150 mM NaCl, 20 mM Tris pH 8.0, 1x protease inhibitor cocktail (Roche), and 1 mM PMSF. An input sample was saved for subsequent analysis.\nChIP-Seq: Antibodies against p65 (sc-372), cFos (sc-7202) and Nrf2 (sc-13032) were purchased from Santa Cruz Biotechnology, against Smad3 (ab28379) from Abcam, and against H3K27ac (39135) from Activ Motif. Protein A or G dynabeads (Invitrogen) pre-bound with antibody was added to the diluted cell lysate overnight at 4˚C. Immunoprecipitated complexes were washed three times with 20 mM Tris/HCl pH 7.4, 150 mM NaCl, 0.1% SDS, 1% Triton X-100, 2 mM EDTA, three times with 10 mM Tris/HCl pH 7.4 at 20°C, 250 mM LiCl, 1% Triton X-100, 1% sodium deoxycholate, 1 mM EDTA, and two times with Tris-EDTA plus 0.1% Tween-20 before eluting two times with 50 µL elution buffer (TE, 1% SDS, 30 and 10 minutes, room temperature). Elution buffer was also added to the input. After pooling the eluted samples, the sodium concentration was adjusted to 300 mM and cross-links were reversed overnight at 65°C. Samples were treated with 0.5 mg/ml proteinase K for 1 hour at 55˚C and 0.25 mg/ml RNase A for 1 hour at 37˚C before DNA was isolated using the ChIP DNA Clean and Concentrator (Zymo Research) according to the manufacturer’s instructions. For library preparation, NEXTflex DNA barcode adaptors (BioO Scientific) were ligated to the genomic DNA. Polymerase chain reaction mediated library amplification was performed and final libraries were size selected on 10% TBE gels (Invitrogen). Libraries were PCR-amplified for 12-14 cycles, size selected by gel extraction and sequenced on a Hi-Seq 2000 (Illumina) for 51 cycles.'</t>
  </si>
  <si>
    <t>strain: C57BL/6; treatment: vehicle 6h; chip (antibody): H3K27Ac (Vendor: Activ Motif, cat# 39135, lot#17513002); ', 'strain: C57BL/6; treatment: vehicle 6h; chip (antibody): none; ', 'strain: C57BL/6; treatment: tissuehomogenate 6h; chip (antibody): H3K27Ac (Vendor: Activ Motif, cat# 39135, lot#17513002); ', 'strain: C57BL/6; treatment: tissuehomogenate 6h; chip (antibody): none; ', 'strain: C57BL/6; treatment: vehicle 3h; chip (antibody): H3K27Ac (Vendor: Activ Motif, cat# 39135, lot#17513002); ', 'strain: C57BL/6; treatment: vehicle 3h; chip (antibody): none; ', 'strain: C57BL/6; treatment: tissuehomogenate 3h; chip (antibody): H3K27Ac (Vendor: Activ Motif, cat# 39135, lot#17513002); ', 'strain: C57BL/6; treatment: tissuehomogenate 3h; chip (antibody): none; ', 'strain: C57BL/6; treatment: vehicle 6h; chip (antibody): PU.1 (Vendor: Santa Cruz, cat# sc-352, lot# F1214); ', 'strain: C57BL/6; treatment: tissuehomogenate 6h; chip (antibody): PU.1 (Vendor: Santa Cruz, cat# sc-352, lot# F1214); ', 'strain: C57BL/6; treatment: vehicle 6h; chip (antibody): cFos (Vendor: Santa Cruz, cat# Sc-7202, lot# ); ', 'strain: C57BL/6; treatment: tissuehomogenate 6h; chip (antibody): cFos (Vendor: Santa Cruz, cat# Sc-7202, lot# ); ', 'strain: C57BL/6; treatment: no treatment; chip (antibody): cFos (Vendor: Santa Cruz, cat# Sc-7202, lot# ); ', 'strain: C57BL/6; treatment: no treatment; chip (antibody): none; ', 'strain: C57BL/6; treatment: KLA 6h; chip (antibody): cFos (Vendor: Santa Cruz, cat# Sc-7202, lot# ); ', 'strain: C57BL/6; treatment: KLA 6h; chip (antibody): none; ', 'strain: C57BL/6; treatment: vehicle 6h; chip (antibody): NFkB p65 (Vendor: Santa Cruz, cat# sc-372X, lot# A0314); ', 'strain: C57BL/6; treatment: tissuehomogenate 6h; chip (antibody): NFkB p65 (Vendor: Santa Cruz, cat# sc-372X, lot# A0314); ', 'strain: C57BL/6; treatment: vehicle 6h; chip (antibody): Smad3 (Vendor: Abcam, cat# ab28379, lot# GR188908-1); ', 'strain: C57BL/6; treatment: tissuehomogenate 6h; chip (antibody): Smad3 (Vendor: Abcam, cat# ab28379, lot# GR188908-1); ', 'strain: C57BL/6; treatment: KLA 6h; chip (antibody): NFkB p65 (Vendor: Santa Cruz, cat# sc-372X, lot# A0314); ', 'strain: C57BL/6; treatment: TGFb 6h; chip (antibody): NFkB p65 (Vendor: Santa Cruz, cat# sc-372X, lot# A0314); ', 'strain: C57BL/6; treatment: TGFb 6h; chip (antibody): none; ', 'strain: C57BL/6; treatment: no treatment; chip (antibody): NFkB p65 (Vendor: Santa Cruz, cat# sc-372X, lot# A0314); ', 'strain: C57BL/6; treatment: no treatment; chip (antibody): Smad3 (Vendor: Abcam, cat# ab28379); ', 'strain: C57BL/6; treatment: TGFb 4h; chip (antibody): Smad3 (Vendor: Abcam, cat# ab28379); ', 'strain: C57BL/6; treatment: TGFb 4h; chip (antibody): none; ', 'strain: C57BL/6; treatment: no treatment; ', 'strain: C57BL/6; treatment: Il4 24h; ', 'strain: C57BL/6; treatment: PolyIC 6h; ', 'strain: C57BL/6; treatment: KLA IFNg 24h; ', 'strain: C57BL/6; treatment: KLA 6h; ', 'strain: ReverbDKO; treatment: no treatment; ', 'strain: ReverbDKO; treatment: Il4 24h; ', 'strain: ReverbDKO; treatment: PolyIC 6h; ', 'strain: ReverbDKO; treatment: KLA IFNg 24h; ', 'strain: ReverbDKO; treatment: KLA 6h; ', 'strain: C57BL/6; treatment: tissuehomogenate 6h; ', 'strain: C57BL/6; treatment: tissuehomogenate 24h; ', 'strain: ReverbDKO; treatment: tissuehomogenate 6h; ', 'strain: ReverbDKO; treatment: tissuehomogenate 24h; ', 'strain: C57BL/6; treatment: TGF 9h; ', 'strain: C57BL/6; treatment: TGF 29h; ', 'strain: ReverbDKO; treatment: TGF 9h; ', 'strain: ReverbDKO; treatment: TGF 29h; ', 'strain: C57BL/6; treatment: Unwounded-rep1; ', 'strain: C57BL/6; treatment: Unwounded-rep2; ', 'strain: C57BL/6; treatment: Unwounded-rep3; ', 'strain: C57BL/6; treatment: Unwounded-rep4; ', 'strain: C57BL/6; treatment: Woundedday1-rep1; ', 'strain: C57BL/6; treatment: Woundedday1-rep2; ', 'strain: C57BL/6; treatment: Woundedday4-rep1; ', 'strain: C57BL/6; treatment: Woundedday4-rep2; ', 'strain: C57BL/6; treatment: Woundedday4-rep3; ', 'strain: C57BL/6; treatment: Woundedday4-rep4; ', 'strain: C57BL/6; treatment: Woundedday8-rep1; ', 'strain: C57BL/6; treatment: Woundedday8-rep2; ', 'strain: C57BL/6; treatment: Woundedday14-rep1; ', 'strain: C57BL/6; treatment: Woundedday14-rep2; ', 'strain: C57BL/6; treatment: Pam3CSK4 6h; chip (antibody): N/A; ', 'strain: ReverbDKO; treatment: Pam3CSK4 6h; chip (antibody): N/A; ', 'strain: C57BL/6; treatment: Il4 24h; chip (antibody): N/A; ', 'strain: C57BL/6; treatment: KLA 6h; chip (antibody): N/A; ', 'strain: C57BL/6; treatment: KLA IFNg 24h; chip (antibody): N/A; ', 'strain: C57BL/6; treatment: no treatment 6h; chip (antibody): N/A; ', 'strain: C57BL/6; treatment: no treatment 24h; chip (antibody): N/A; ', 'strain: C57BL/6; treatment: PolyIC 6h; chip (antibody): N/A; ', 'strain: ReverbDKO; treatment: Il4 24h; chip (antibody): N/A; ', 'strain: ReverbDKO; treatment: KLA 6h; chip (antibody): N/A; ', 'strain: ReverbDKO; treatment: KLA IFNg 24h; chip (antibody): N/A; ', 'strain: ReverbDKO; treatment: no treatment 6h; chip (antibody): N/A; ', 'strain: ReverbDKO; treatment: no treatment 24h; chip (antibody): N/A; ', 'strain: ReverbDKO; treatment: PolyIC 6h; chip (antibody): N/A; ', 'strain: C57BL/6; treatment: vehicle 6h; chip (antibody): Nrf2  (Vendor: Santa Cruz, cat# sc-13032X, lot# I1311); ', 'strain: C57BL/6; treatment: tissuehomogenate 6h; chip (antibody): Nrf2  (Vendor: Santa Cruz, cat# sc-13032X, lot# I1311); '</t>
  </si>
  <si>
    <t>GSE95002</t>
  </si>
  <si>
    <t>Transcriptional and accessible chromatin profiles during conversion process of alternatively activated macrophages (RNA-Seq)</t>
  </si>
  <si>
    <t>Peritoneal macrophages'</t>
  </si>
  <si>
    <t>10.1038/ni.3734</t>
  </si>
  <si>
    <t>Vitamin A mediates conversion of monocyte-derived macrophages into tissue-resident macrophages during alternative activation.</t>
  </si>
  <si>
    <t>Whether inflammatory macrophages can adopt features of the tissue resident niche and what mechanisms mediate phenotypic conversion remain unclear. In this study, we show by cell surface phenotyping, as well as by RNA-Seq transcriptional profiling and ATAC-Seq open chromatin regions profiling, that inflammatory monocyte can adopt a tissue resident phenotype, which is also accompanied by re-programming of the transcriptional profiles and remodeling of the open chromatin landscape. The conversion process is dependent on Vitamin A, suggesting that Vitamin A deficiency may lead to the failure to resolve inflammation, as inflammatory macrophages accumulate without adopting a tissue residency phenotype.</t>
  </si>
  <si>
    <t>Monocyte-derived (N=3), tissue converted (N=3) and tissue resident (N=3) mouse peritoneal macrophages were FACS-sorted for RNASeq and ATACSeq.</t>
  </si>
  <si>
    <t>4 days prior to peritoneal cells harvest, all mice were treated with intra-peritoneal injection of IL-4 complexes  (i.e. 5μg of IL-4 and 25μg of anti-IL4) every other day, in addition to the group-specific treatment as detailed in the Samples Section above.'</t>
  </si>
  <si>
    <t>Cx3cr1creER-YFP/+R26tdTomato/+ were bred in specific-pathogen free animal facility in NYU.'</t>
  </si>
  <si>
    <t>RNA was extracted from FACS-sorted macrophages using the Rneasy Mini kit or the Rneasy Micro Kit where cell numbers were less than 5x10^5 cells, as recommended by the manufacturer.\nLibrary was constructed using a low input protocol with TotalScript RNA-Seq kit'</t>
  </si>
  <si>
    <t>cell type: Peritoneal macrophages; genotype: Cx3cr1CreERT2-IRES-EYFP/+ Rosa26-stopfl-tdTomato/+; '</t>
  </si>
  <si>
    <t>GSE134158</t>
  </si>
  <si>
    <t>Expression data from wild-type and TIF1a-knockout mouse macrophages stimulated with or without mouse IL-4(20ng/mL) for 6 h.</t>
  </si>
  <si>
    <t>10.1038/s41467-019-12384-2</t>
  </si>
  <si>
    <t>Modulation of M2 macrophage polarization by the crosstalk between Stat6 and Trim24.</t>
  </si>
  <si>
    <t>We conducted gene expression profile analysis by using wild-type and TIF1a-knockout peritoneal macrophage.Analysis revealed the most prominent different expression of genes altered in macrophages upon IL-4 stimulation were associated with marker genes of alternative macrophage.</t>
  </si>
  <si>
    <t>Genome-wide expression profiling of wild-type and TIF1a-knockout mouse macrophages stimulated with or without mouse IL-4(20ng/mL) for 6 h were generated by RNA-sequencing analysis.</t>
  </si>
  <si>
    <t>Nontreat or stimulated with mouse IL-4(20ng/mL) for 6 h.'</t>
  </si>
  <si>
    <t>4% thioglycolate was intraperitoneally injected into wild-type and TIF1a myliod-cells-conditional deficient mice, 4 days later, mice were sacrificed, and the peritoneal cavity was lavaged with DMEM medium. Macrophages were allowed to adhere for 4 h, washed with fresh medium to remove unattached cells and starved with DMEM containing 0.5% FBS.'</t>
  </si>
  <si>
    <t>RNA was harvested using RNeasy Mini kit (Qiagen) cleanup. Total RNA was subjected to Hiseq RNA-Seq, performed by BGI Tech Solutions Co., Ltd.\nRNA libraries were prepared for sequencing using standard Illumina protocols.'</t>
  </si>
  <si>
    <t>strain: C57BL/6; genotype: Wild-type; treatment: none; ', 'strain: C57BL/6; genotype: Wild-type; treatment: Stimulated with IL-4 for 6h; ', 'strain: C57BL/6; genotype: TIF1a-/-; treatment: none; ', 'strain: C57BL/6; genotype: TIF1a-/-; treatment: Stimulated with IL-4 for 6h; '</t>
  </si>
  <si>
    <t>GSE126309</t>
  </si>
  <si>
    <t>The lung environment controls alveolar macrophage metabolism and responsiveness during type-2 inflammation.</t>
  </si>
  <si>
    <t>10.1038/s41590-019-0352-y</t>
  </si>
  <si>
    <t>The lung environment controls alveolar macrophage metabolism and responsiveness in type 2 inflammation.</t>
  </si>
  <si>
    <t>Fine control of macrophage activation is required to prevent inflammatory disease, particularly at barrier sites such as the lung. However, the dominant mechanisms that regulate pulmonary MΦs during inflammation are currently poorly understood. Here we show that airway MΦs are substantially less able to respond to the canonical type-2 cytokine IL-4, which underpins allergic disease and parasite worm infections, than lung tissue or peritoneal cavity MΦs. We reveal that MΦ hypo-responsiveness to IL-4 is dictated by the lung environment, though independent of the host microbiota or the prominent lung extracellular matrix components surfactant protein D and mucin 5b. Rather, compared to cavity MΦs, airway MΦs display severely dysregulated metabolism. Strikingly, upon removal from the lung, alveolar MΦs regain IL-4 responsiveness in a process dependent upon glycolysis. Thus, we propose that impaired glycolysis within the pulmonary niche is a central determinant for regulation of MΦ responsiveness during type-2 inflammation.</t>
  </si>
  <si>
    <t>The 13 analysed samples belong to 6 different groups, each group consisted of 2 or 3 samples. The groups consist of 3 separate macrophage populations, from either control or IL-4 complex treated mice. Each individual sample was generated from 3-5 pooled biological replicate mice.</t>
  </si>
  <si>
    <t>Samples were\xa0from\xa0mice treated with\xa0Dulbeccos\xa0PBS (control) or IL-4 complex (IL-4c:\xa0\xa0IL-4/anti IL-4mAb).\xa0Recombinant murine IL-4 was combined with rat IgG1 anti-IL-4 mAb\xa011B11 (BioXcell) at a 1:5 molecular weight ratio52. Mice were injected\xa0i.p. with 5 μg of IL-4\xa0(complexed to 11B11) or\xa0Dulbeccos PBS on d0 and d2. Tissues were collected for cell isolation on d4 post initial\xa0injection.'</t>
  </si>
  <si>
    <t>Samples generated from cells isolated from murine tissues.'</t>
  </si>
  <si>
    <t>Single cell suspensions were generated from the relevant murine tissues and macrophage samples were purified via FACS sorting. Each sample was lysed with RLT buffer (Qiagen) and RNA isolated with RNeasy microkits (Qiagen) according to the manufacturers instructions. Sample RNA integrity was confirmed using TapeStation (Agilent), with all samples showing RNA integrity numbers of ~8.8-10. RNA quality was assessed by Fragment Analyzer (Advanced Analytical Technologies), and 20 ng total RNA was used for each library.\nRNA samples were processed with an Illumina TruSeq RNA Access Library prep kit, following the manufacturers instructions. Libraries were quantified with Qubit HS (ThermoFisher) and Fragment Analyzer (Advanced Analytical Technologies).\nIndexed libraries were pooled and sequenced on an Illumina NextSeq 500 using paired-end chemistry with 75 bp read length.'</t>
  </si>
  <si>
    <t>treatment: PBS; macrophage: PEC; ', 'treatment: IL-4c; macrophage: PEC; ', 'treatment: PBS; macrophage: AM; ', 'treatment: IL-4c; macrophage: AM; ', 'treatment: PBS; macrophage: IM; ', 'treatment: IL-4c; macrophage: IM; '</t>
  </si>
  <si>
    <t>GSE116588</t>
  </si>
  <si>
    <t>Expression data from wild-type peritoneal macrophages (termed WTPM) non-treated (NT) or stimulated for 6 h with mouse IL-4.</t>
  </si>
  <si>
    <t>We conducted gene expression profile analysis by using wild-type peritoneal macrophages(termed WTPM).Scatter diagram revealed the most prominent different expression of genes altered in macrophages upon IL-4 stimulation were associated with M2 macrophage and Trims genes.</t>
  </si>
  <si>
    <t>Genome-wide expression profiling of wild-type macrophages(WTPM) non-treated (NT) or stimulated for 6 h with IL-4 were generated by RNA-sequencing analysis</t>
  </si>
  <si>
    <t>non-treated (NT) or stimulated for 6 h with mouse IL-4'</t>
  </si>
  <si>
    <t>4% thioglycolate was intraperitoneally injected into WT and Trim24 myliod-cells-conditional deficient mice, 4-5 days later, mice were sacrificed, and the peritoneal cavity was lavaged with DMEM medium. Macrophages were allowed to adhere for 4 h, washed with fresh medium to remove unattached cells and starved with DMEM containing with 0.5%FBS.'</t>
  </si>
  <si>
    <t>strain: C57BL/6; genotype: wild type; tissue: bone marrow; '</t>
  </si>
  <si>
    <t>GSE116105</t>
  </si>
  <si>
    <t>Transcriptional profiles of IL-4 stimulated mouse peritoneal macrophages derived from different cellular lineages and of different genetics backgrounds</t>
  </si>
  <si>
    <t>Interleukin-4 (IL-4) activates macrophages to adopt a distinct phenotype important for tissue repair and helminth infection, but the molecular basis of chromatin remodeling in response to IL-4 stimulation is not understood. We find that IL-4 activation of terminally differentiated macrophages in mice is accompanied by cell-type-specific chromatin remodeling in regions enriched with binding motifs of the pioneer transcription factor PU.1. Mutation studies based on natural genetic variation between C57BL/6 and BALB/c mouse strains demonstrate that accessibility of these IL-4 induced regions can be regulated through differences in DNA shape, without disruption of pioneer factor motifs. We propose a model whereby DNA shape features of stimulation-dependent genomic elements contribute to differences in the accessible chromatin landscape of alternatively activated macrophages on different genetic backgrounds.</t>
  </si>
  <si>
    <t>We FACS-sorted IL-4 stimulated mouse peritoneal macrophages of F4/80hi CD206- (tissue resident) and F4/80int CD206+ (monocyte-derived) phenotypes for transcriptional profiling by CEL-Seq2 (Hashimshony et al, Genome Biology 2016).</t>
  </si>
  <si>
    <t>-\n4 days prior to peritoneal cells harvest, all mice were treated with intra-peritoneal injection of IL-4 complexes  (i.e. 5μg of IL-4 and 25μg of anti-IL4) every other day, in addition to the group-specific treatment as detailed in the Samples Section above.', 'Mice treated with 2ml Thioglycollate on Day 0 and peritoneal cells harvested on Day 4.\n4 days prior to peritoneal cells harvest, all mice were treated with intra-peritoneal injection of IL-4 complexes  (i.e. 5μg of IL-4 and 25μg of anti-IL4) every other day, in addition to the group-specific treatment as detailed in the Samples Section above.'</t>
  </si>
  <si>
    <t>C57BL/6 and BALB/c mice used to compare strain effects on accessible chromatin landscape were purchased directly from Jackson laboratory and used immediately for experiments.'</t>
  </si>
  <si>
    <t>RNA was isolated using the RNeasy Mini Kit (QIAgen) based on manufacturer’s protocol, with an additional DNase digestion step using the RNase-free DNase set (QIAgen).\nRNA from each sample was uniquely barcoded and libraries were constructed using the CELSeq2 protocol as described in Hashimshony et al (Genome Biology 2016).'</t>
  </si>
  <si>
    <t>strain: C57BL/6; macrophage phenotype: Tissue resident, F4/80hi CD206-; ', 'strain: C57BL/6; macrophage phenotype: Monocyte-derived, F4/80int CD206+; ', 'strain: BALB/c; macrophage phenotype: Tissue resident, F4/80hi CD206-; ', 'strain: BALB/c; macrophage phenotype: Monocyte-derived, F4/80int CD206+; '</t>
  </si>
  <si>
    <t>GSE115502</t>
  </si>
  <si>
    <t>Ligand-insensitive PPARγ controls progressive or reinforcing macrophage polarization as an epigenomic ratchet of transcriptional memory [RNA-Seq]</t>
  </si>
  <si>
    <t>PRJNA471894 and SRP148276</t>
  </si>
  <si>
    <t>RNA was isolated with Trizol.'</t>
  </si>
  <si>
    <t>Cells were sorted from regenerating muscles after cardiotoxin injury on the indicated days.'</t>
  </si>
  <si>
    <t>strain: DBA/2J; tissue: Tibialis anterior; age: 3 months; Sex: male; '</t>
  </si>
  <si>
    <t>GSE110395</t>
  </si>
  <si>
    <t>GPL23479</t>
  </si>
  <si>
    <t>Metabolic reprogramming of macrophage polarization by creatine [RNA-seq]</t>
  </si>
  <si>
    <t>Thioglycollate-elicited peritoneal macrophages', 'Bone marrow-derived macrophages'</t>
  </si>
  <si>
    <t>10.1016/j.immuni.2019.06.007</t>
  </si>
  <si>
    <t>Slc6a8-Mediated Creatine Uptake and Accumulation Reprogram Macrophage Polarization via Regulating Cytokine Responses.</t>
  </si>
  <si>
    <t>We found that the creatine metabolic pathway was differentially regulated under M1 versus M2 polarizing conditions. In return, creatine could suppress M1 by blocking STAT1 tyrosine phosphorylation while promote M2 by sustaining chromatin accessibility of specific gene loci.</t>
  </si>
  <si>
    <t>Analyze the changes of transcriptomes in macrophages lack of creatine during macrophage polarization</t>
  </si>
  <si>
    <t>Peritoneal macrophages were untreated or treated with IFNg (10 ng/mL) for 12 hours. Bone marrow-derived macrophages were untreated or treated with IL4 (10 ng/mL) for 6 hours.'</t>
  </si>
  <si>
    <t>Mice were intraperitoneally injected with 1 ml of 4%  thioglycollate for 3-4 days and peritoneal macrophages were isolated. Bone marrow isolated from mice were cultured with 10% M-CSF for 5 days to differentiate into macrophages.'</t>
  </si>
  <si>
    <t>Cells were washed by PBS and RNA was extracted from whole cell lysates with total RNA purification kit (TR01, GeneMark).\nRNA libraries were prepared for sequencing using standard Illumina protocols.'</t>
  </si>
  <si>
    <t>strain background: C57BL/6; genotype: wild-type; cell type: Thioglycollate-elicited peritoneal macrophages; treatment: none (untreated control); ', 'strain background: C57BL/6; genotype: wild-type; cell type: Thioglycollate-elicited peritoneal macrophages; treatment: IFNg (10 ng/mL) for 12 hrs; ', 'strain background: C57BL/6; genotype: Slc6a8-/y; cell type: Thioglycollate-elicited peritoneal macrophages; treatment: none (untreated control); ', 'strain background: C57BL/6; genotype: Slc6a8-/y; cell type: Thioglycollate-elicited peritoneal macrophages; treatment: IFNg (10 ng/mL) for 12 hrs; ', 'strain background: C57BL/6; genotype: wild-type; cell type: Bone marrow-derived macrophages; treatment: none (untreated control); ', 'strain background: C57BL/6; genotype: wild-type; cell type: Bone marrow-derived macrophages; treatment: IL4 (10 ng/mL) for 6 hrs; ', 'strain background: C57BL/6; genotype: Slc6a8-/y; cell type: Bone marrow-derived macrophages; treatment: none (untreated control); ', 'strain background: C57BL/6; genotype: Slc6a8-/y; cell type: Bone marrow-derived macrophages; treatment: IL4 (10 ng/mL) for 6 hrs; '</t>
  </si>
  <si>
    <t>GSE54154</t>
  </si>
  <si>
    <t>RNA-seq analysis of diabetes induced changes in macrophage transcriptome</t>
  </si>
  <si>
    <t>Bone marrow macrophages'</t>
  </si>
  <si>
    <t>Diabetes</t>
  </si>
  <si>
    <t>7.199</t>
  </si>
  <si>
    <t>10.2337/db14-0298</t>
  </si>
  <si>
    <t>Regulation of inflammatory phenotype in macrophages by a diabetes-induced long noncoding RNA.</t>
  </si>
  <si>
    <t>Macrophage dysfunction and polarization plays key role in chronic inflammation associated with diabetes and its complications. However, the effect of diabetes on macrophage transcriptome including long non-coding RNAs is not known. Here, we analyzed global changes in transcriptome of bone marrow macrophages isolated from type 2 diabetic db/db mice and control littermates db/+ mice using high throughput RNA-seq technique. Data analysis showed that expression of genes relevant to fibrosis, cell adhesion and inflammation were altered in diabetic db/db mice relative to control db/+ mice. Furthermore, expression of several known and novel long non coding RNAs and nearby genes was altered in db/db mice. Gene ontology and IPA showed activation of signaling netwroks relevant to fibrosis, cell adhesion and inflammatory pathways . This study for the first time demonstrated that diabetes profoundly affects macrophage transcriptome including expression of long non coding RNAs and altered the levels of genes relevant to diabetes complications.</t>
  </si>
  <si>
    <t>Bone marrow macrophages were isolated from 12 weeks old type 2 diabetic male db/db mice and control littermates db/+ mice. These were differentiated in culture for 7-8 days in the presence of 10 ng/ml of MCSF-1 (BMMC) or 20 ng/ml of GM-CSF (BMGM). Then RNA was extracted and used for RNA-seq.</t>
  </si>
  <si>
    <t>Bone marrow cells were cultured in 10 ng/ml of MCSF (BMMC) or 20 ng/ml of GM-CSF (BMGM) for 7-8 days'</t>
  </si>
  <si>
    <t>Total RNA was extracted using miRNeasy columns with on column DNAse digestion as described by the manufacturer (Qiagen, Vlencia, CA)\nTotal RNA was depleted of Ribosomal RNA using RiboMinus kit (Life Technologies, Carlsbad, CA) according to manufacturer’s protocols. Paired End libraries were prepared, size selected, gel purified and sequenced on Illumina HiSeq2000 platform following the manufacturer’s protocols (Illumina Inc, San Diego, CA).'</t>
  </si>
  <si>
    <t>genotype/variation: BKS.Cg-m+/+leprdb+/J; cell type: Bone marrow macrophages; phenotype: Control; ', 'genotype/variation: BKS.Cg-m+/+leprdb/J; cell type: Bone marrow macrophages; phenotype: Type 2 Diabetic; '</t>
  </si>
  <si>
    <t>GSE109287</t>
  </si>
  <si>
    <t>Expression data from bone marrow derived macrophages (BMDMs) in Wild Type and NICcA</t>
  </si>
  <si>
    <t>bone marrow derived macrophages (BMDMs)'</t>
  </si>
  <si>
    <t>The Notch pathway plays a critical role in regulating the development and polarization of macrophages during tumor progression. Therefore, we used BMDMs isolated and cultured from control mice and NICcA mice to compare the gene expression profiles.</t>
  </si>
  <si>
    <t>BM cells harvested from Ctrl or NICcA mice were stimulated with 25 ng/ml M-CSF (SinoBio) for 7 days to obtain BMDMs. RNA samples of above cells were extracted and sequencing was performed at RiboBio Co., Ltd (Guangzhou, China) with the Illumina HiSeq 3000. Please note that the mRNA_PROCESSED_DATA.txt file contains both the sequence reads count and processed RPKM (Reads Per Kilobase per Million) data, while the N2_N3--W1_W2_W3.all.transcript.txt file only contains the processed RPKM data.</t>
  </si>
  <si>
    <t>BM cells harvested from Ctrl or NICcA mice were stimulated with 25 ng/ml M-CSF (SinoBio) for 7 days to obtain BMDMs. RNA samples of above cells were extracted and sequencing was performed at RiboBio Co., Ltd (Guangzhou, China) with the Illumina HiSeq 3000.\nRNA libraries were prepared for sequencing using standard Illumina protocols'</t>
  </si>
  <si>
    <t>strain background: C57BL/6; genotype/variation: wild type; age: 7-8 weeks; tissue: bone marrow; cell type: bone marrow derived macrophages (BMDMs); ', 'strain background: C57BL/6; genotype/variation: NICcA; age: 7-8 weeks; tissue: bone marrow; cell type: bone marrow derived macrophages (BMDMs); '</t>
  </si>
  <si>
    <t>GSE58116</t>
  </si>
  <si>
    <t>Helminth Infection Reactivates Latent γ-herpesvirus Via Cytokine Competition at a Viral Promoter</t>
  </si>
  <si>
    <t>macrophage'</t>
  </si>
  <si>
    <t>10.1126/science.1254517</t>
  </si>
  <si>
    <t>Helminth infection reactivates latent γ-herpesvirus via cytokine competition at a viral promoter.</t>
  </si>
  <si>
    <t>Mammals are co-infected by multiple pathogens that interact through unknown mechanisms. We found that helminth infection, characterized by the induction of the cytokine interleukin-4 (IL-4) and the activation of the transcription factor Stat6, reactivated murine gammaherpesvirus infection in vivo. IL-4 promoted viral replication and blocked the antiviral effects of interferon-g (IFNg) by inducing Stat6 binding to the promoter for an important viral transcriptional transactivator. IL-4 also reactivated human Kaposi's sarcoma associated herpesvirus from latency in cultured cells. Exogenous IL-4 plus blockade of IFNg reactivated latent murine gammaherpesvirus infection in vivo, suggesting a ‘two-signal’ model for viral reactivation. Thus chronic herpesvirus infection, a component of the mammalian virome, is regulated by the counterpoised actions of multiple cytokines on viral promoters that have evolved to sense host immune status.</t>
  </si>
  <si>
    <t>All of the RNA from virus-pos cells and 50 ng of RNA from virus-neg cells was prepared for RNA-seq using ScriptSeq v2 RNA-seq library preparation kit (Epicentre). Index Primers (Epicentre) were added and samples underwent Duplex-Specific thermostable nuclease (DSN) (Evrogen) treatment to remove ribosomal RNA. Samples were pooled and sequenced on HiSeq.</t>
  </si>
  <si>
    <t>Peritoneal cells from 8-10 mice were harvested by lavage, pooled, and blocked with 10% mouse serum. Cells selected with CD11b MicroBeads (Miltenyi Biotec) were analyzed or sorted after staining with antibodies: CD11b-PerCP-Cy5.5 (clone M1/70, BioLegend), F4/80-APCAlexa Fluor 750 (clone BM8, Invitrogen), CD19-PE-Cy7 (clone 1D3, BD Pharmigen). 3 For analysis cells were also stained with CD206-PE (clone C068C2, BioLegend), CD301-Alexa Fluor 647 (clone ER-MP23, AbD Serotec). Cells were sorted into Trizol Reagent (Invitrogen). 1000 to 2000 cells were obtained from each sort. RNA wasquantified using Qubit RNA assay kits (Invitrogen).\nAll of the RNA from virus-pos cells and 50 ng of RNA from virus-neg cells was prepared for RNA-seq using ScriptSeq v2 RNA-seq library preparation kit (Epicentre). Index Primers (Epicentre) were added and samples underwent Duplex-Specific thermostable nuclease (DSN) (Evrogen) treatment to remove ribosomal RNA. Samples were pooled and sequenced on HiSeq.'</t>
  </si>
  <si>
    <t>infection: none; cell type: macrophage; strain: C57BL/6; tissue: peritoneal macrophages; ', 'infection: γ-herpesvirus; cell type: macrophage; strain: C57BL/6; tissue: peritoneal macrophages; '</t>
  </si>
  <si>
    <t>GSE49449</t>
  </si>
  <si>
    <t>RNA-seq analysis of IL-10 treatment of wildtype and Ptpn1-/- knockout peritoneal macrophages</t>
  </si>
  <si>
    <t>Science signaling</t>
  </si>
  <si>
    <t>6.481</t>
  </si>
  <si>
    <t>10.1126/scisignal.2005020</t>
  </si>
  <si>
    <t>Protein tyrosine phosphatase 1B is a regulator of the interleukin-10-induced transcriptional program in macrophages.</t>
  </si>
  <si>
    <t>We report here the deep sequencing of the mRNA from peritoneal exudate cells (macrophages) purified from wildtype or Ptpn1 (PTP1B) knockout mice, either treated or untreated with IL-10. In periotenal macrophages IL-10 activates the transcription factor STAT3 to execute and anti-inflammatory gene expression programme. The tyrosine phosphatase PTPN1 targets STAT3 for dephosphorylation and leads to the deactivation of STAT3. In this study we examined the role of PTP1B in controlling the normal homeostatic level phosphorylation of STAT3 by comparing the IL-10/STAT3-mediated anti-inflammatory gene expression programme. We find that loss of PTP1B leads to an up-regulation of the activity of STAT3, both at the level of phosphorylation and also in enhanced expression of anti-inflammatory gene products.</t>
  </si>
  <si>
    <t>RNA-seq of wildtype and Ptpn1 (PTP1B) knockout mouse peritoneal macrophages, treated or untreated with IL-10</t>
  </si>
  <si>
    <t>Peritoneal cells were allowed to adhere to plastic for 24 hours'</t>
  </si>
  <si>
    <t>TRIzol\nIllumina Standard protocol'</t>
  </si>
  <si>
    <t>strain: C57BL/6; tissue: Thioglycolate-elicited peritoneal macrophages; genotype: Ptpn1-/-; treatment: Mock; ', 'strain: C57BL/6; tissue: Thioglycolate-elicited peritoneal macrophages; genotype: wildtype; treatment: Mock; ', 'strain: C57BL/6; tissue: Thioglycolate-elicited peritoneal macrophages; genotype: Ptpn1-/-; treatment: +IL-10 (100ng/ml) 4 hours; ', 'strain: C57BL/6; tissue: Thioglycolate-elicited peritoneal macrophages; genotype: wildtype; treatment: +IL-10 (100ng/ml) 4 hours; '</t>
  </si>
  <si>
    <t>GSE39113</t>
  </si>
  <si>
    <t>GPL9250</t>
  </si>
  <si>
    <t>Control of Pro-Inflammatory Gene Programs by Regulated Trimethylation and Demethylation of Histone H4K20</t>
  </si>
  <si>
    <t>10.1016/j.molcel.2012.07.020</t>
  </si>
  <si>
    <t>Control of proinflammatory gene programs by regulated trimethylation and demethylation of histone H4K20.</t>
  </si>
  <si>
    <t>Regulation of genes that initiate and amplify inflammatory programs of gene expression is achieved by signal-dependent exchange of co-regulator complexes that function to read, write and erase specific histone modifications linked to transcriptional activation or repression. Here, we provide evidence for an unexpected role of trimethylated histone H4 lysine 20 (H4K20me3) as a repression checkpoint that restricts expression of toll like receptor 4 (TLR4) target genes in macrophages. H4K20me3 is deposited at the promoters of a subset of these genes by the SMYD5 histone methyltransferase through its association with NCoR co-repressor complexes. Signal-dependent erasure of H4K20me3 is required for effective gene activation and is achieved by NF-KB-dependent delivery of the histone demethylase PHF2. Liver X receptors antagonize TLR4-dependent gene activation by maintaining NCoR/SMYD5-mediated repression. These findings reveal a histone H4K20 tri-methylation/de-methylation strategy that integrates positive and negative signaling inputs that control immunity and homeostasis.</t>
  </si>
  <si>
    <t>mRNA profiling from thioglycollate-elicited mouse macrophages treated with siRNA for Control, Smyd5 and Phf2 for 48 hours followed by 4 hours of LPS treatment.</t>
  </si>
  <si>
    <t>Cells were treated with siRNA for 48 hours, followed by 4 hours 100 ng/ml KLA.'</t>
  </si>
  <si>
    <t>Cells were grown in DMEM, 10% heat-inactivated FBS, supplemented with penicillin-streptomycin, 5% CO2.'</t>
  </si>
  <si>
    <t>RNA was purified using RNeasy Mini Kit (Qiagen) and enriched for Poly(A)-RNA with MicroPoly(A) Purist Kit (Ambion, Austin, TX, USA). For quantification, cDNA was generated using the Superscript kit (Invitrogen) and quantitative real-time PCR was performed using gene specific primers.  For sequencing, RNA was treated with TURBO DNase (Ambion), fragmented using RNA Fragmentation Reagents (Ambion) and purified by a P-30 column (Bio-Rad, Hercules, CA, USA). Fragmented RNA was dephosphorylated with Antarctic phosphatase (New England Biolabs, Ipswich, MA, USA) followed by heat-inactivation and overnight precipitation. Poly(A)-tailing and cDNA synthesis was performed as previously described (Ingolia et al., 2009).  However, for reverse transcription, oligos with custom barcodes (see below in []) were used: 5'-Phos CA/TG/AC/GT GATCGTCGGACTGTAGAACTCT/idSp/CAAGCAGAAGACGGCATACGATTTTTTTTTTTTTTTTTTTTVN-3'.\nCustom barcode: siCtl_Veh  [GT]\nAfter cDNA synthesis, exonuclease was used to catalyze the removal of excess oligo. Enzyme was inactivated and RNA hydrolyzed by alkaline treatment (100 mM NaOH) and heat (25 min, 95°C). The cDNA fragments of 50-150 nucleotides were purified on a denaturing Novex 10% polyacrylamide TBE-urea gel (Invitrogen, Carlsbad, CA, USA). The recovered cDNA was circularized, linearized, amplified for 15 cycles and gel purified as previously described (Ingolia et al., 2009).  The library was sequenced on the Illumina Genome Analyzer 2 according to the manufacturer’s instructions., "RNA was purified using RNeasy Mini Kit (Qiagen) and enriched for Poly(A)-RNA with MicroPoly(A) Purist Kit (Ambion, Austin, TX, USA). For quantification, cDNA was generated using the Superscript kit (Invitrogen) and quantitative real-time PCR was performed using gene specific primers.  For sequencing, RNA was treated with TURBO DNase (Ambion), fragmented using RNA Fragmentation Reagents (Ambion) and purified by a P-30 column (Bio-Rad, Hercules, CA, USA). Fragmented RNA was dephosphorylated with Antarctic phosphatase (New England Biolabs, Ipswich, MA, USA) followed by heat-inactivation and overnight precipitation. Poly(A)-tailing and cDNA synthesis was performed as previously described (Ingolia et al., 2009).  However, for reverse transcription, oligos with custom barcodes (see below in []) were used: 5'-Phos CA/TG/AC/GT GATCGTCGGACTGTAGAACTCT/idSp/CAAGCAGAAGACGGCATACGATTTTTTTTTTTTTTTTTTTTVN-3'.\nCustom barcode: siCtl_KLA [AC]\nAfter cDNA synthesis, exonuclease was used to catalyze the removal of excess oligo. Enzyme was inactivated and RNA hydrolyzed by alkaline treatment (100 mM NaOH) and heat (25 min, 95°C). The cDNA fragments of 50-150 nucleotides were purified on a denaturing Novex 10% polyacrylamide TBE-urea gel (Invitrogen, Carlsbad, CA, USA). The recovered cDNA was circularized, linearized, amplified for 15 cycles and gel purified as previously described (Ingolia et al., 2009).  The library was sequenced on the Illumina Genome Analyzer 2 according to the manufacturer’s instructions.", "RNA was purified using RNeasy Mini Kit (Qiagen) and enriched for Poly(A)-RNA with MicroPoly(A) Purist Kit (Ambion, Austin, TX, USA). For quantification, cDNA was generated using the Superscript kit (Invitrogen) and quantitative real-time PCR was performed using gene specific primers.  For sequencing, RNA was treated with TURBO DNase (Ambion), fragmented using RNA Fragmentation Reagents (Ambion) and purified by a P-30 column (Bio-Rad, Hercules, CA, USA). Fragmented RNA was dephosphorylated with Antarctic phosphatase (New England Biolabs, Ipswich, MA, USA) followed by heat-inactivation and overnight precipitation. Poly(A)-tailing and cDNA synthesis was performed as previously described (Ingolia et al., 2009).  However, for reverse transcription, oligos with custom barcodes (see below in []) were used: 5'-Phos CA/TG/AC/GT GATCGTCGGACTGTAGAACTCT/idSp/CAAGCAGAAGACGGCATACGATTTTTTTTTTTTTTTTTTTTVN-3'.\nCustom barcode: siSmyd5_Veh [GT]\nAfter cDNA synthesis, exonuclease was used to catalyze the removal of excess oligo. Enzyme was inactivated and RNA hydrolyzed by alkaline treatment (100 mM NaOH) and heat (25 min, 95°C). The cDNA fragments of 50-150 nucleotides were purified on a denaturing Novex 10% polyacrylamide TBE-urea gel (Invitrogen, Carlsbad, CA, USA). The recovered cDNA was circularized, linearized, amplified for 15 cycles and gel purified as previously described (Ingolia et al., 2009).  The library was sequenced on the Illumina Genome Analyzer 2 according to the manufacturer’s instructions.", "RNA was purified using RNeasy Mini Kit (Qiagen) and enriched for Poly(A)-RNA with MicroPoly(A) Purist Kit (Ambion, Austin, TX, USA). For quantification, cDNA was generated using the Superscript kit (Invitrogen) and quantitative real-time PCR was performed using gene specific primers.  For sequencing, RNA was treated with TURBO DNase (Ambion), fragmented using RNA Fragmentation Reagents (Ambion) and purified by a P-30 column (Bio-Rad, Hercules, CA, USA). Fragmented RNA was dephosphorylated with Antarctic phosphatase (New England Biolabs, Ipswich, MA, USA) followed by heat-inactivation and overnight precipitation. Poly(A)-tailing and cDNA synthesis was performed as previously described (Ingolia et al., 2009).  However, for reverse transcription, oligos with custom barcodes (see below in []) were used: 5'-Phos CA/TG/AC/GT GATCGTCGGACTGTAGAACTCT/idSp/CAAGCAGAAGACGGCATACGATTTTTTTTTTTTTTTTTTTTVN-3'.\nCustom barcode: siSmyd5-KLA [AC]\nAfter cDNA synthesis, exonuclease was used to catalyze the removal of excess oligo. Enzyme was inactivated and RNA hydrolyzed by alkaline treatment (100 mM NaOH) and heat (25 min, 95°C). The cDNA fragments of 50-150 nucleotides were purified on a denaturing Novex 10% polyacrylamide TBE-urea gel (Invitrogen, Carlsbad, CA, USA). The recovered cDNA was circularized, linearized, amplified for 15 cycles and gel purified as previously described (Ingolia et al., 2009).  The library was sequenced on the Illumina Genome Analyzer 2 according to the manufacturer’s instructions.", "RNA was purified using RNeasy Mini Kit (Qiagen) and enriched for Poly(A)-RNA with MicroPoly(A) Purist Kit (Ambion, Austin, TX, USA). For quantification, cDNA was generated using the Superscript kit (Invitrogen) and quantitative real-time PCR was performed using gene specific primers.  For sequencing, RNA was treated with TURBO DNase (Ambion), fragmented using RNA Fragmentation Reagents (Ambion) and purified by a P-30 column (Bio-Rad, Hercules, CA, USA). Fragmented RNA was dephosphorylated with Antarctic phosphatase (New England Biolabs, Ipswich, MA, USA) followed by heat-inactivation and overnight precipitation. Poly(A)-tailing and cDNA synthesis was performed as previously described (Ingolia et al., 2009).  However, for reverse transcription, oligos with custom barcodes (see below in []) were used: 5'-Phos CA/TG/AC/GT GATCGTCGGACTGTAGAACTCT/idSp/CAAGCAGAAGACGGCATACGATTTTTTTTTTTTTTTTTTTTVN-3'.\nCustom barcode: siPhf2_Veh [TG]\nAfter cDNA synthesis, exonuclease was used to catalyze the removal of excess oligo. Enzyme was inactivated and RNA hydrolyzed by alkaline treatment (100 mM NaOH) and heat (25 min, 95°C). The cDNA fragments of 50-150 nucleotides were purified on a denaturing Novex 10% polyacrylamide TBE-urea gel (Invitrogen, Carlsbad, CA, USA). The recovered cDNA was circularized, linearized, amplified for 15 cycles and gel purified as previously described (Ingolia et al., 2009).  The library was sequenced on the Illumina Genome Analyzer 2 according to the manufacturer’s instructions.", "RNA was purified using RNeasy Mini Kit (Qiagen) and enriched for Poly(A)-RNA with MicroPoly(A) Purist Kit (Ambion, Austin, TX, USA). For quantification, cDNA was generated using the Superscript kit (Invitrogen) and quantitative real-time PCR was performed using gene specific primers.  For sequencing, RNA was treated with TURBO DNase (Ambion), fragmented using RNA Fragmentation Reagents (Ambion) and purified by a P-30 column (Bio-Rad, Hercules, CA, USA). Fragmented RNA was dephosphorylated with Antarctic phosphatase (New England Biolabs, Ipswich, MA, USA) followed by heat-inactivation and overnight precipitation. Poly(A)-tailing and cDNA synthesis was performed as previously described (Ingolia et al., 2009).  However, for reverse transcription, oligos with custom barcodes (see below in []) were used: 5'-Phos CA/TG/AC/GT GATCGTCGGACTGTAGAACTCT/idSp/CAAGCAGAAGACGGCATACGATTTTTTTTTTTTTTTTTTTTVN-3'.\nCustom barcode: siPhf2_KLA [CA]\nAfter cDNA synthesis, exonuclease was used to catalyze the removal of excess oligo. Enzyme was inactivated and RNA hydrolyzed by alkaline treatment (100 mM NaOH) and heat (25 min, 95°C). The cDNA fragments of 50-150 nucleotides were purified on a denaturing Novex 10% polyacrylamide TBE-urea gel (Invitrogen, Carlsbad, CA, USA). The recovered cDNA was circularized, linearized, amplified for 15 cycles and gel purified as previously described (Ingolia et al., 2009).  The library was sequenced on the Illumina Genome Analyzer 2 according to the manufacturer’s instructions."</t>
  </si>
  <si>
    <t>cell type: Macrophage; strain: C57BL/6; gender: Female; genotype/variation: control; agent: vehicle; ', 'cell type: Macrophage; strain: C57BL/6; gender: Female; genotype/variation: control; agent: LPS (Kdo2-LipidA); ', 'cell type: Macrophage; strain: C57BL/6; gender: Female; genotype/variation: Smyd5 knockdown; agent: vehicle; ', 'cell type: Macrophage; strain: C57BL/6; gender: Female; genotype/variation: Smyd5 knockdown; agent: LPS (Kdo2-LipidA); ', 'cell type: Macrophage; strain: C57BL/6; gender: Female; genotype/variation: Phf2 knockdown; agent: vehicle; ', 'cell type: Macrophage; strain: C57BL/6; gender: Female; genotype/variation: Phf2 knockdown; agent: LPS (Kdo2-LipidA); '</t>
  </si>
  <si>
    <t>GSE31530</t>
  </si>
  <si>
    <t>Transcriptome changes in IL-10 treated peritoneal macrophages</t>
  </si>
  <si>
    <t>Adherent peritoneal exudate macrophages'</t>
  </si>
  <si>
    <t>Blood</t>
  </si>
  <si>
    <t>16.601</t>
  </si>
  <si>
    <t>10.1182/blood-2011-09-381483</t>
  </si>
  <si>
    <t>Genome-wide analysis of STAT3 binding in vivo predicts effectors of the anti-inflammatory response in macrophages.</t>
  </si>
  <si>
    <t>To try to identify the mechanism of STAT3s indirect action we have used a genomic approach to map the binding sites of STAT3 within the genome and also used RNA-seq technology to map the changes in RNA expression and transcript isoform abundance in response to IL-10.</t>
  </si>
  <si>
    <t>Examination of transcriptome changes in peritoneal macrophages when treated with IL-10 for 4 hours. RNA was extracted and sequenced.</t>
  </si>
  <si>
    <t>Macrophages were treated with 100 ng/ml of IL-10 for four hours. Cells were then harvested with TRIzol and RNA extracted'</t>
  </si>
  <si>
    <t>peritoneal exudate cells were washed from the peritoneum 3 days after (.i.p.) thioglycolate injection. Cells were allowed to adhere for 24 hours and non-adherent cells were washed away with several washes of fresh medium. PEC macrophages where treated with IL-10 (100 ng/ml) for 4 hours.'</t>
  </si>
  <si>
    <t>Library and Sequencing were performed at BGI, China, using standard Illumnina kits and protocols.'</t>
  </si>
  <si>
    <t>strain: C57BL/6JJcl; gender: Male; cell type: Adherent peritoneal exudate macrophages; '</t>
  </si>
  <si>
    <t>GSE149617</t>
  </si>
  <si>
    <t>Inflammatory Type 2 cDCs Acquire Features of cDC1s and Macrophages to Orchestrate Immunity to Respiratory Virus Infection (scRNA-Seq)</t>
  </si>
  <si>
    <t>The phenotypic and functional dichotomy between IRF8+ type 1 and IRF4+ type 2 conventional dendritic cells (cDC1-cDC2) is well accepted; it is unknown how robust this dichotomy is under inflammatory conditions, when additionally monocyte-derived cells (MCs) become competent antigen presenting cells (APC). Using single-cell technologies in models of respiratory viral infection, we found that lung cDC2s acquired expression of Fc receptor CD64 shared with MCs, and of IRF8 shared with cDC1s. These inflammatory (Inf-)cDC2s were superior in inducing CD4+ T helper (Th) cell polarization while simultaneously presenting antigen to CD8+ T cells. When carefully separated from inf-cDC2s, MCs lacked APC function. Inf-cDC2 matured in response to cell-intrinsic toll-like receptor and type 1 interferon receptor signaling, upregulated an IRF8-dependent maturation module and acquired antigens via convalescent serum and Fc receptors. Since hybrid inf-cDC2s are easily confused with monocyte-derived cells, their existence could explain why APC functions have been attributed to MCs.</t>
  </si>
  <si>
    <t>Microarray = Lung cDC1, cDC2, monocyte-derived cells and inf-cDC2 in mock and virus (flu) condition. Single cell RNA Seq = Lung CD45+MHCII+CD11c+ cells derived from PVM infected WT:Irf8 fl/fl Itgax-cre chimeric mice.</t>
  </si>
  <si>
    <t>All Methods listed in Bosteels et al.  Inflammatory Type 2 cDCs Acquire Features of cDC1s and Macrophages to Orchestrate Immunity to Respiratory Virus Infection. Immunity. 2020.'</t>
  </si>
  <si>
    <t>All Methods listed in Bosteels et al.  Inflammatory Type 2 cDCs Acquire Features of cDC1s and Macrophages to Orchestrate Immunity to Respiratory Virus Infection. Immunity. 2020.\nAll Methods listed in Bosteels et al.  Inflammatory Type 2 cDCs Acquire Features of cDC1s and Macrophages to Orchestrate Immunity to Respiratory Virus Infection. Immunity. 2020.'</t>
  </si>
  <si>
    <t>strain: C57BL/6; platform: 10x Genomics – v2; number of cells: 9478; ', 'strain: C57BL/6; platform: 10x Genomics – v2; number of cells: 9181; ', 'strain: C57BL/6; platform: 10x Genomics – v2; number of cells: 10362; ', 'strain: C57BL/6; platform: 10x Genomics – v2; number of cells: 10142; '</t>
  </si>
  <si>
    <t>GSE149014</t>
  </si>
  <si>
    <t>Resident peritoneal macrophage exhibit marked sexual dimorphism in gene expression</t>
  </si>
  <si>
    <t>Resident CD102+ peritoneal and plueral macrophages were FACS-sorted from unmanipulated male and female C57BL/6 mice and compared by RNAseq.</t>
  </si>
  <si>
    <t>Population-level transcriptomic data are presented from single CD45+ SiglecF- CD19- CD3- Ly6G- CD102+ peritoneal and pleural macrophages from male and female C57BL/6 mice.</t>
  </si>
  <si>
    <t>Peritoneal and pleural cavities were lavaged with RPMI containing 2mM EDTA and 10mM HEPES according to PMID29761387. Cells were stained with antibodies according to PMID29761387 and live single CD45+ SiglecF- CD19- CD3- Ly6G- CD102+ cells were FACS-sorted to &gt;98% purity.'</t>
  </si>
  <si>
    <t>For each population, 25,000 cells were sorted into 500μl RLT buffer (Qiagen) and snap frozen on dry ice. RNA was isolated using the RNeasy Plus Micro kit (Qiagen), at which point triplicates of 25,000 cells for each population were pooled. 10 ng of total RNA were amplified and converted to cDNA using Ovation RNASeq System V2 (Nugen).\nOvation RNASeq System V2 was used to amplify DNA\nPreparation of Truseq DNA Nano gel free library and sequencing using the Illumina HiSeq 4000 system (75PE) was performed by Edinburgh Genomics.'</t>
  </si>
  <si>
    <t>strain: C57BL/6; age: 10-12 wks; gating strategy: single CD45+ SiglecF- CD19- CD3- Ly6G- CD102+; '</t>
  </si>
  <si>
    <t>GSE140766</t>
  </si>
  <si>
    <t>RNA sequence analysis between ECM1- sufficient and -deficient peritoneal macrophage</t>
  </si>
  <si>
    <t>peritoneal macrophage'</t>
  </si>
  <si>
    <t>10.1073/pnas.1912774117</t>
  </si>
  <si>
    <t>ECM1 is an essential factor for the determination of M1 macrophage polarization in IBD in response to LPS stimulation.</t>
  </si>
  <si>
    <t>We report the differential gene expression between ECM1- sufficient and -deficient peritoneal macrophage. Inflammatory bowel disease (IBD) comprises chronic relapsing disorders of the gastrointestinal tract characterized pathologically by intestinal inflammation and epithelial injury. Here, we uncover a new function of extracellular matrix protein 1 (ECM1) in promoting the pathogenesis of human and mouse IBD. ECM1 was highly expressed in macrophages, particularly tissue-infiltrated macrophages under inflammatory conditions, and ECM1 expression was significantly induced during IBD progression. The macrophage-specific knockout of ECM1 resulted in increased arginase 1 (ARG1) expression and impaired polarization into the M1 macrophage phenotype following LPS treatment.RNA-sequencing data indicated an alternative metabolic process and a higher arginine metabolic level in ECM1-deficient macrophages compared with ECM1-sufficient macrophages. A mechanistic study showed that ECM1 can negatively regulate M1 macrophage polarization through the GM-CSF/STAT5 signalling pathway. Pathological changes in mice with dextran sodium sulphate-induced IBD were alleviated by the specific knockout of the ECM1 gene in macrophages. Taken together, our findings show that ECM1 has an important function in promoting M1 macrophage polarization, which is critical for controlling inflammation and tissue repair in the intestine.</t>
  </si>
  <si>
    <t>ThG induced macrophages for 3 days from ECM1- sufficient and -deficient mice peritoneal cavity</t>
  </si>
  <si>
    <t>Total RNA from nonactivated peritoneal macrophages was quantified using a NanoDrop ND-1000 instrument, and 1 to 2 µg of total RNA was used to prepare the sequencing library with the following steps: (1) Total RNA was enriched by oligo (dT) magnetic beads (rRNA removed), and (2) the RNA-Seq library was prepared using the KAPA Stranded RNA-Seq Library Prep Kit (Illumina), which incorporates dUTP into the second cDNA strand and renders the RNA-Seq library strand-specific.\nRNA libraries were prepared for sequencing using standard Illumina protocols'</t>
  </si>
  <si>
    <t>cell type: peritoneal macrophage; genotype: ECM1-sufficient; ', 'cell type: peritoneal macrophage; genotype: ECM1-deficient; '</t>
  </si>
  <si>
    <t>GSE125930</t>
  </si>
  <si>
    <t>Transcriptional profile of LPS-stimulated murine macrophages treated with bacterially derived fatty acid</t>
  </si>
  <si>
    <t>primary murine peritoneal macrophages'</t>
  </si>
  <si>
    <t>Psychopharmacology</t>
  </si>
  <si>
    <t>10.1007/s00213-019-05253-9</t>
  </si>
  <si>
    <t>Identification and characterization of a novel anti-inflammatory lipid isolated from Mycobacterium vaccae, a soil-derived bacterium with immunoregulatory and stress resilience properties.</t>
  </si>
  <si>
    <t>We used RNA-seq to profile the effect of a bacterially derived fatty on LPS-stimulated murine macrophages. From the transcriptional response, there was a significant decrease of inflammatory signals with lipid treatment, and pathway analysis of differentially expressed genes suggests PPAR alpha as potential anti-inflammatory mechanism.</t>
  </si>
  <si>
    <t>examination of anti-inflammatory effects of 10(Z)-hexadecenoic acid on LPS-stimulated murine peritoneal macrophages</t>
  </si>
  <si>
    <t>Adherent cells were washed, and media was replaced with either media or media supplemented with 200 µM 10(Z)-hexadecenoic acid.'</t>
  </si>
  <si>
    <t>BALB/c male mice, 6-8 weeks old, were injected with 1ml of thioglycollate medium into the peritoneum. After 4 days, the peritoneum was lavaged and cells were plated.'</t>
  </si>
  <si>
    <t>https://www.ncbi.nlm.nih.gov/pmc/articles/PMC2834554/\nTotal macrophage RNA was extracted using TRIreagent (Cat. No. T9424, Sigma-Aldrich). RNA content was precipitated and depleted of rRNA using NEBNext rRNA Depletion Kit (Cat. No. E6310, New England BioLabs). cDNA libraries were generated using NEBNext Ultra Directional RNA Library Prep Kit for Illumina (Cat. No. 7240, New England BioLabs).'</t>
  </si>
  <si>
    <t>strain: BALB/c; Sex: male; cell type: primary murine peritoneal macrophages; treatment: vehicle (media); ', 'strain: BALB/c; Sex: male; cell type: primary murine peritoneal macrophages; treatment: media supplemented with 200 µM 10(Z)-hexadecenoic acid; '</t>
  </si>
  <si>
    <t>GSE125806</t>
  </si>
  <si>
    <t>Mechanical stretch induces hair regeneration through the alternative activation of macrophages</t>
  </si>
  <si>
    <t>10.1038/s41467-019-09402-8</t>
  </si>
  <si>
    <t>Mechanical stretch induces hair regeneration through the alternative activation of macrophages.</t>
  </si>
  <si>
    <t>Tissues and cells in organism are continuously exposed to a complicated set of mechanical cues from the environment. Mechanical stimulations affect cell proliferation, differentiation, migration, and determine tissue homeostasis as well as repair. By using a specially designed skin-stretching device, we discover hair stem cells proliferate in response to stretch and hair regeneration occurs only when proper strain and duration were delivered. Counterbalance between WNT and BMP-2 followed by a two-step mechanism was identified through molecular and genetic analyses. Macrophages were first recruited by chemokines elicited by stretch and polarized to M2 phenotype. Growth factors such as HGF and IGF-1 released by M2 macrophages then activated hair stem cells and facilitate hair regeneration. Collectively, a hierarchical control from mechanics, chemical signals, cell behaviors, to tissue responses was revealed. This novel finding shed new light on regenerative medicine and disease control since one can manipulate cellular processes through simple mechanical stimulation.</t>
  </si>
  <si>
    <t>By using a specially designed skin-stretching device to discover the hair stem cells biological process and hair regeneration mechanism.</t>
  </si>
  <si>
    <t>with 33% strain (Day5_Tension) or without strain (Day5_Control) for 5 days'</t>
  </si>
  <si>
    <t>RNAZol kit (Sigma-Aldrich).\nTruSeq RNA Preparation Kit v2'</t>
  </si>
  <si>
    <t>strain: C57BL6/J; genotype: wild type; tissue: skin; treatment: Control; ', 'strain: C57BL6/J; genotype: wild type; tissue: skin; treatment: Tension; '</t>
  </si>
  <si>
    <t>GSE119707</t>
  </si>
  <si>
    <t>C/EBPβ regulates the M2 transcriptome in β-adrenergic-stimulated macrophages</t>
  </si>
  <si>
    <t>We screened RNAseq results from RAW 264.7 macrophages for previous empirically-defined M2 genes in the whole transcriptome that followed the Arg1 pattern of up-regulation by β-adrenergic-signaling with inhibition by Cebpb gene knockdown. We also screened RAW 264.7 macrophages for empirically-defined M1 genes that exhibited the orthogonal pattern of Arg1 regulation (i.e., down-regulation by β-adrenergic signaling, with rescue of this effect by Cebpb knockdown).</t>
  </si>
  <si>
    <t>Total RNA was purified from RAW 264.7 macrophage cells that were incubated in one of four experimental conditions: Control siRNA, Cebpb siRNA, Control siRNA+Isoproterenol, Cebpb siRNA+Isoproterenol; four biological replicates per condition</t>
  </si>
  <si>
    <t>Following 18-24 hours incubation after seeding, cells were transfected with siRNA at a concentration of 25nM, using Lipofectamine RNAiMAX transfection reagent (Thermo Fisher, #13778075). Following 24 hours of transfection, cells were then stimulated with isoproterenol.'</t>
  </si>
  <si>
    <t>RAW 264.7 cells were grown in DMEM with high glucose, Glutamax, and pyruvate (Gibco, #10569044), with 10% FBS for 2 days before being seeded at 0.25 x 10^6 cells per well in 2mL in 6-well plates (Corning, #353046).'</t>
  </si>
  <si>
    <t>Culture media was aspirated from adherent cells, RLT lysis buffer (supplemented with beta-mercaptoethanol) was added to wells to lyse cells, and lysates were processed with Qiagen Rneasy Mini Kit, utilizing qiashredder tubes for homogenization and on-column DNAse\nLexogen QuantSeq 3' FWD</t>
  </si>
  <si>
    <t>experiment #: 1; replicate: 1; sirna: Control siRNA (Thermo Fisher, #4390843); agent: none; ', 'experiment #: 1; replicate: 2; sirna: Control siRNA (Thermo Fisher, #4390843); agent: none; ', 'experiment #: 2; replicate: 1; sirna: Control siRNA (Thermo Fisher, #4390843); agent: none; ', 'experiment #: 2; replicate: 2; sirna: Control siRNA (Thermo Fisher, #4390843); agent: none; ', 'experiment #: 1; replicate: 1; sirna: Cebpb siRNA (Thermo Fisher, #s63860); agent: none; ', 'experiment #: 1; replicate: 2; sirna: Cebpb siRNA (Thermo Fisher, #s63860); agent: none; ', 'experiment #: 2; replicate: 1; sirna: Cebpb siRNA (Thermo Fisher, #s63860); agent: none; ', 'experiment #: 2; replicate: 2; sirna: Cebpb siRNA (Thermo Fisher, #s63860); agent: none; ', 'experiment #: 1; replicate: 1; sirna: Control siRNA (Thermo Fisher, #4390843); agent: Isoproterenol (Sigma, ##I2760); ', 'experiment #: 1; replicate: 2; sirna: Control siRNA (Thermo Fisher, #4390843); agent: Isoproterenol (Sigma, ##I2760); ', 'experiment #: 2; replicate: 1; sirna: Control siRNA (Thermo Fisher, #4390843); agent: Isoproterenol (Sigma, ##I2760); ', 'experiment #: 2; replicate: 2; sirna: Control siRNA (Thermo Fisher, #4390843); agent: Isoproterenol (Sigma, ##I2760); ', 'experiment #: 1; replicate: 1; sirna: Cebpb siRNA (Thermo Fisher, #s63860); agent: Isoproterenol (Sigma, ##I2760); ', 'experiment #: 1; replicate: 2; sirna: Cebpb siRNA (Thermo Fisher, #s63860); agent: Isoproterenol (Sigma, ##I2760); ', 'experiment #: 2; replicate: 1; sirna: Cebpb siRNA (Thermo Fisher, #s63860); agent: Isoproterenol (Sigma, ##I2760); ', 'experiment #: 2; replicate: 2; sirna: Cebpb siRNA (Thermo Fisher, #s63860); agent: Isoproterenol (Sigma, ##I2760); '</t>
  </si>
  <si>
    <t>GSE99296</t>
  </si>
  <si>
    <t>α-ketoglutarate orchestrates macrophage activation through metabolic and epigenetic reprogramming</t>
  </si>
  <si>
    <t>10.1038/ni.3796</t>
  </si>
  <si>
    <t>α-ketoglutarate orchestrates macrophage activation through metabolic and epigenetic reprogramming.</t>
  </si>
  <si>
    <t>We conducted gene expression analysis of naive and polarized macrophages from wild type C57BL6/J mice. In this project, we also compared how glutamine deprivation and production of alpha-ketoglutarate during LPS priming affects gene expression profiles in bone marrow-derived macrophages.</t>
  </si>
  <si>
    <t>Find unbiased transcriptomic changes affected by glutamine metabolism in endotoxin tolerant macrophage</t>
  </si>
  <si>
    <t>Macrophages were stimulated in the indicated condition mentioned in the study associated with this database.'</t>
  </si>
  <si>
    <t>Bone marrow cells were culture in macrophage differentiation procedure in which 20% L929 conditional media puls 80% normal DMEM media with FBS for 7 days.'</t>
  </si>
  <si>
    <t>Trizol combined with Rnaeasy kit.\nTrueseq straded RNA'</t>
  </si>
  <si>
    <t>cell type: Bone marrow-derived macrophages; strain: C57BL6/J wild type; '</t>
  </si>
  <si>
    <t>GSE87478</t>
  </si>
  <si>
    <t>Deep Transcriptomic Profiling Of M1 Macrophages Lacking Trpc3</t>
  </si>
  <si>
    <t>Previous studies from our laboratory using mice with macrophage-specific loss of Trpc3 function revealed a significant, selective effect of Trpc3 in the biology of M1, or inflammatory macrophages. Whereas the activation of some components of the unfolded protein response and the pro-apoptotic mediators CAMKII and STAT1 was found impaired in the Trpc3-deficient M1 cells, gathering insight on all of the molecular signatures within macrophages that might be affected by Trpc3 requires more than a simple query for known candidate molecules. In the present study we conducted RNA-seq analysis to interrogate the transcriptome of M1 macrophages derived from mice with macrophage-specific loss of TRPC3 function and their littermate controls. Gene ontology analysis revealed enrichment in a majority of processes associated to cellular movement and lipid signaling, whereas the enriched KEGG pathways included networks for calcium signaling, cell adhesion molecules, cell cycle and focal adhesion, and salivary secretion, among others. This is the first deep transcriptomic analysis of macrophages in the context of TRPC3 deficiency and the data presented thus constitutes a unique resource for further exploring novel functions of TRPC3 in macrophage biology.</t>
  </si>
  <si>
    <t>RNA sequencing of bone marrow derived M1 macrophages from control and Trpc3-deficient mice RNA samples in triplicate, using Illumina.</t>
  </si>
  <si>
    <t>Bone marrow-derived macrophages, in vitro differentiation to the M1 type and Total RNA was extracted using 5 PRIME PerfectPure™ Purification System (5prime). TruSeq Stranded mRNA Sample Prep Kit (Illumina, #RS-122-2103) was used with 100ng of total RNA for the construction of sequencing libraries\nRNA libraries were prepared for sequencing using standard Illumina protocols'</t>
  </si>
  <si>
    <t>strain: C57/B6; tissue: Bone marrow derived Macrophages; gender: Male; age: 8 Weeks; '</t>
  </si>
  <si>
    <t>GSE75210</t>
  </si>
  <si>
    <t>Simultaneous pathway activity inference and global gene expression analysis using RNA-sequencing [myd88]</t>
  </si>
  <si>
    <t>10.1016/j.cels.2016.04.011</t>
  </si>
  <si>
    <t>Simultaneous Pathway Activity Inference and Gene Expression Analysis Using RNA Sequencing.</t>
  </si>
  <si>
    <t>Two 96-well plates per genotype wild type and Myd88 knockout, 4 hour time series in 0.5 hr increments</t>
  </si>
  <si>
    <t>Myd88 BMDM transcriptional profiling to complement TF-seq data</t>
  </si>
  <si>
    <t>4 hour time course in 0.5hr intervals with 12 dependent and independent innate immune ligands. RLT lysis in 200 uL and frozen at -80C.'</t>
  </si>
  <si>
    <t>BMDM cultured from WT and Myd88 KO bones shipped o/n on wet ice from Al Shaw lab by Jean Wilson at Yale, gown in 30% FBS DMEM +P/S and 20% CMG, replaced fresh 30% Serum Media and 20% CMG on Day4 when transducing in 10cm dishes with 10x 58-MPRA pathway virus. Cells grown in 10 cm petri dishes until day 9 when they were scraped and counted on the hemocytometer and replated in 96-well format at a density of 125K cells per well.'</t>
  </si>
  <si>
    <t>GSE104817</t>
  </si>
  <si>
    <t>RIG-I-Like-Receptors Induce Unique and Complimentary Transcriptional Programs Following West Nile Virus Infection Leading to Macrophage Polarization and Protection</t>
  </si>
  <si>
    <t>Bone marrow derived macrophages'</t>
  </si>
  <si>
    <t>10.1038/s41467-019-11250-5</t>
  </si>
  <si>
    <t>RIG-I-like receptors direct inflammatory macrophage polarization against West Nile virus infection.</t>
  </si>
  <si>
    <t>The study shows that RLRs drive distinct immune gene activation and polarization of the immune response. In our data, the RLR-dependent, WNV-induced immune response polarization overshadows the classical drivers of viral innate immune responses, interferon I (IFN) and IFN-stimulated genes, thus underscoring the importance of innate immune activation for channeling the adaptive immune system into specific effector pathways</t>
  </si>
  <si>
    <t>We conducted genome-wide RNAseq and bioinformatics analysis of WNV infection in bone marrow derived macrophages from the RLR-deficient mice.</t>
  </si>
  <si>
    <t>Primary human astrocytes were treated for 4 hours with 10U/ml recombinant human IFN-β or a PBS vehicle. Cells were then lysed in buffer RLT (Qiagen).'</t>
  </si>
  <si>
    <t>Primary human astrocytes were maintained on collagen-coated tissue culture plates in a complete astrocyte medium (ScienCell Laboratories) in 2% FBS.'</t>
  </si>
  <si>
    <t>mRNA was isolated using the QIAGEN miRNeasy Kit.\nIllumina Truseq\nLibrary quality was evaluated using the Qubit® 3.0 Fluorometer and the Agilent 2100 Bioanalyzer instrument. Constructed libraries were sequenced on an NextSeq 500 Illumina platform, producing 2x75nt stranded paired end reads (52 Gb). Image analysis, base calling, and error estimation were performed using Illumina Analysis Pipeline (version 2.8).'</t>
  </si>
  <si>
    <t>cell type: Bone marrow derived macrophages; mouse_type: C57BI/6; gene knockout: DHX58; number_of_genes_knocked_out: 1; infection: WNV; timepoint: 24; replicate_number: 1; ', 'cell type: Bone marrow derived macrophages; mouse_type: C57BI/6; gene knockout: DHX58; number_of_genes_knocked_out: 1; infection: WNV; timepoint: 24; replicate_number: 2; ', 'cell type: Bone marrow derived macrophages; mouse_type: C57BI/6; gene knockout: DHX58; number_of_genes_knocked_out: 1; infection: WNV; timepoint: 24; replicate_number: 3; ', 'cell type: Bone marrow derived macrophages; mouse_type: C57BI/6; gene knockout: DHX58; number_of_genes_knocked_out: 1; infection: WNV; timepoint: 48; replicate_number: 1; ', 'cell type: Bone marrow derived macrophages; mouse_type: C57BI/6; gene knockout: DHX58; number_of_genes_knocked_out: 1; infection: WNV; timepoint: 48; replicate_number: 2; ', 'cell type: Bone marrow derived macrophages; mouse_type: C57BI/6; gene knockout: DHX58; number_of_genes_knocked_out: 1; infection: WNV; timepoint: 48; replicate_number: 3; ', 'cell type: Bone marrow derived macrophages; mouse_type: C57BI/6; gene knockout: DHX58; number_of_genes_knocked_out: 1; infection: Mock; timepoint: 48; replicate_number: 1; ', 'cell type: Bone marrow derived macrophages; mouse_type: C57BI/6; gene knockout: DHX58; number_of_genes_knocked_out: 1; infection: Mock; timepoint: 48; replicate_number: 2; ', 'cell type: Bone marrow derived macrophages; mouse_type: C57BI/6; gene knockout: DHX58; number_of_genes_knocked_out: 1; infection: Mock; timepoint: 48; replicate_number: 4; ', 'cell type: Bone marrow derived macrophages; mouse_type: C57BI/6_A129; gene knockout: RIGI and MDA5; number_of_genes_knocked_out: 2; infection: WNV; timepoint: 24; replicate_number: 1; ', 'cell type: Bone marrow derived macrophages; mouse_type: C57BI/6_A129; gene knockout: RIGI and MDA5; number_of_genes_knocked_out: 2; infection: WNV; timepoint: 24; replicate_number: 2; ', 'cell type: Bone marrow derived macrophages; mouse_type: C57BI/6_A129; gene knockout: RIGI and MDA5; number_of_genes_knocked_out: 2; infection: WNV; timepoint: 24; replicate_number: 3; ', 'cell type: Bone marrow derived macrophages; mouse_type: C57BI/6_A129; gene knockout: RIGI and MDA5; number_of_genes_knocked_out: 2; infection: WNV; timepoint: 24; replicate_number: 4; ', 'cell type: Bone marrow derived macrophages; mouse_type: C57BI/6_A129; gene knockout: RIGI and MDA5; number_of_genes_knocked_out: 2; infection: WNV; timepoint: 48; replicate_number: -1; ', 'cell type: Bone marrow derived macrophages; mouse_type: C57BI/6_A129; gene knockout: RIGI and MDA5; number_of_genes_knocked_out: 2; infection: Mock; timepoint: 48; replicate_number: 1; ', 'cell type: Bone marrow derived macrophages; mouse_type: C57BI/6_A129; gene knockout: RIGI and MDA5; number_of_genes_knocked_out: 2; infection: Mock; timepoint: 48; replicate_number: 2; ', 'cell type: Bone marrow derived macrophages; mouse_type: C57BI/6_A129; gene knockout: RIGI and MDA5; number_of_genes_knocked_out: 2; infection: Mock; timepoint: 48; replicate_number: 3; ', 'cell type: Bone marrow derived macrophages; mouse_type: C57BI/6; gene knockout: MDA-5; number_of_genes_knocked_out: 1; infection: WNV; timepoint: 24; replicate_number: 1; ', 'cell type: Bone marrow derived macrophages; mouse_type: C57BI/6; gene knockout: MDA-5; number_of_genes_knocked_out: 1; infection: WNV; timepoint: 24; replicate_number: 2; ', 'cell type: Bone marrow derived macrophages; mouse_type: C57BI/6; gene knockout: MDA-5; number_of_genes_knocked_out: 1; infection: WNV; timepoint: 24; replicate_number: 3; ', 'cell type: Bone marrow derived macrophages; mouse_type: C57BI/6; gene knockout: MDA-5; number_of_genes_knocked_out: 1; infection: WNV; timepoint: 48; replicate_number: 1; ', 'cell type: Bone marrow derived macrophages; mouse_type: C57BI/6; gene knockout: MDA-5; number_of_genes_knocked_out: 1; infection: WNV; timepoint: 48; replicate_number: 2; ', 'cell type: Bone marrow derived macrophages; mouse_type: C57BI/6; gene knockout: MDA-5; number_of_genes_knocked_out: 1; infection: WNV; timepoint: 48; replicate_number: 3; ', 'cell type: Bone marrow derived macrophages; mouse_type: C57BI/6; gene knockout: MDA-5; number_of_genes_knocked_out: 1; infection: Mock; timepoint: 48; replicate_number: 1; ', 'cell type: Bone marrow derived macrophages; mouse_type: C57BI/6; gene knockout: MDA-5; number_of_genes_knocked_out: 1; infection: Mock; timepoint: 48; replicate_number: 2; ', 'cell type: Bone marrow derived macrophages; mouse_type: C57BI/6; gene knockout: MDA-5; number_of_genes_knocked_out: 1; infection: Mock; timepoint: 48; replicate_number: 3; ', 'cell type: Bone marrow derived macrophages; mouse_type: C57BI/6_A129; gene knockout: RIG-I; number_of_genes_knocked_out: 1; infection: WNV; timepoint: 24; replicate_number: 1; ', 'cell type: Bone marrow derived macrophages; mouse_type: C57BI/6_A129; gene knockout: RIG-I; number_of_genes_knocked_out: 1; infection: WNV; timepoint: 24; replicate_number: 2; ', 'cell type: Bone marrow derived macrophages; mouse_type: C57BI/6_A129; gene knockout: RIG-I; number_of_genes_knocked_out: 1; infection: WNV; timepoint: 24; replicate_number: 3; ', 'cell type: Bone marrow derived macrophages; mouse_type: C57BI/6_A129; gene knockout: RIG-I; number_of_genes_knocked_out: 1; infection: WNV; timepoint: 24; replicate_number: 4; ', 'cell type: Bone marrow derived macrophages; mouse_type: C57BI/6_A129; gene knockout: RIG-I; number_of_genes_knocked_out: 1; infection: WNV; timepoint: 48; replicate_number: 1; ', 'cell type: Bone marrow derived macrophages; mouse_type: C57BI/6_A129; gene knockout: RIG-I; number_of_genes_knocked_out: 1; infection: WNV; timepoint: 48; replicate_number: 2; ', 'cell type: Bone marrow derived macrophages; mouse_type: C57BI/6_A129; gene knockout: RIG-I; number_of_genes_knocked_out: 1; infection: WNV; timepoint: 48; replicate_number: 3; ', 'cell type: Bone marrow derived macrophages; mouse_type: C57BI/6_A129; gene knockout: RIG-I; number_of_genes_knocked_out: 1; infection: WNV; timepoint: 48; replicate_number: 4; ', 'cell type: Bone marrow derived macrophages; mouse_type: C57BI/6_A129; gene knockout: RIG-I; number_of_genes_knocked_out: 1; infection: Mock; timepoint: 48; replicate_number: 2; ', 'cell type: Bone marrow derived macrophages; mouse_type: C57BI/6_A129; gene knockout: RIG-I; number_of_genes_knocked_out: 1; infection: Mock; timepoint: 48; replicate_number: 3; ', 'cell type: Bone marrow derived macrophages; mouse_type: C57BI/6_A129; gene knockout: RIG-I; number_of_genes_knocked_out: 1; infection: Mock; timepoint: 48; replicate_number: 4; ', 'cell type: Bone marrow derived macrophages; mouse_type: C57BI/6_A129; gene knockout: RIG-I; number_of_genes_knocked_out: 1; infection: Mock; timepoint: 48; replicate_number: 1; ', 'cell type: Bone marrow derived macrophages; mouse_type: C57BI/6; gene knockout: N/A; number_of_genes_knocked_out: 0; infection: WNV; timepoint: 24; replicate_number: 1A; ', 'cell type: Bone marrow derived macrophages; mouse_type: C57BI/6; gene knockout: N/A; number_of_genes_knocked_out: 0; infection: WNV; timepoint: 24; replicate_number: 1B; ', 'cell type: Bone marrow derived macrophages; mouse_type: C57BI/6; gene knockout: N/A; number_of_genes_knocked_out: 0; infection: WNV; timepoint: 24; replicate_number: 2; ', 'cell type: Bone marrow derived macrophages; mouse_type: C57BI/6; gene knockout: N/A; number_of_genes_knocked_out: 0; infection: WNV; timepoint: 24; replicate_number: 3; ', 'cell type: Bone marrow derived macrophages; mouse_type: C57BI/6; gene knockout: N/A; number_of_genes_knocked_out: 0; infection: WNV; timepoint: 24; replicate_number: 4; ', 'cell type: Bone marrow derived macrophages; mouse_type: C57BI/6; gene knockout: N/A; number_of_genes_knocked_out: 0; infection: WNV; timepoint: 48; replicate_number: 1; ', 'cell type: Bone marrow derived macrophages; mouse_type: C57BI/6; gene knockout: N/A; number_of_genes_knocked_out: 0; infection: WNV; timepoint: 48; replicate_number: 2; ', 'cell type: Bone marrow derived macrophages; mouse_type: C57BI/6; gene knockout: N/A; number_of_genes_knocked_out: 0; infection: WNV; timepoint: 48; replicate_number: 3; ', 'cell type: Bone marrow derived macrophages; mouse_type: C57BI/6; gene knockout: N/A; number_of_genes_knocked_out: 0; infection: Mock; timepoint: 48; replicate_number: 1; ', 'cell type: Bone marrow derived macrophages; mouse_type: C57BI/6; gene knockout: N/A; number_of_genes_knocked_out: 0; infection: Mock; timepoint: 48; replicate_number: 2; ', 'cell type: Bone marrow derived macrophages; mouse_type: C57BI/6; gene knockout: N/A; number_of_genes_knocked_out: 0; infection: Mock; timepoint: 48; replicate_number: 3; ', 'cell type: Bone marrow derived macrophages; mouse_type: C57BI/6; gene knockout: N/A; number_of_genes_knocked_out: 0; infection: Mock; timepoint: 48; replicate_number: 4; '</t>
  </si>
  <si>
    <t>GSE125383</t>
  </si>
  <si>
    <t>Macrophage phenotype in anti-PD-L1 treated MC38 tumors</t>
  </si>
  <si>
    <t>Macrophage', 'Monocyte'</t>
  </si>
  <si>
    <t>Cancer research</t>
  </si>
  <si>
    <t>8.378</t>
  </si>
  <si>
    <t>10.1158/0008-5472.CAN-18-3208</t>
  </si>
  <si>
    <t>Anti-PD-L1 Treatment Results in Functional Remodeling of the Macrophage Compartment.</t>
  </si>
  <si>
    <t>Checkpoint inhibitors like anti-PD1/PD-L1 have demonstrated significant therapeutic efficacy in a subset of patients partly through reinvigoration of CD8 T cells. However, their impact on myeloid cells remains largely unknown. Here we report that anti-PD-L1 treatment favorably impacts the phenotype and function of tumor macrophages by polarizing the macrophage compartment towards a more pro-inflammatory phenotype. This phenotype was characterized by a decrease in Arginase-I (ARG1) expression and an increase in iNOS, MHCII, and CD40 expression. Whole-transcriptome profiling further confirmed extensive polarization of both tumor monocytes and macrophages from a suppressive to a pro-inflammatory, immuno-stimulatory phenotype. This polarization was driven mainly through IFNγ and was associated with enhanced T cell activity. Transfer of monocytes into anti-PD-L1-treated tumor-bearing mice led to macrophage differentiation into a more pro-inflammatory phenotype, with an increase in CD8 T cells expressing granzyme B and an increase in the CD8/Treg ratio compared to control-treated mice. While in responsive tumor models anti-PD-L1 treatment remodeled the macrophage compartment with beneficial effects on T cells, both macrophage reprogramming and depletion were needed to maximize anti-PD-L1 responses in a tumor immune contexture with high macrophage burden. Our results demonstrate that anti-PD-L1 treatment can favorably remodel the macrophage compartment in responsive tumor models towards a more pro-inflammatory phenotype, mainly through increased IFNγ levels. They also suggest that directly targeting these cells with reprogramming and depleting agents may further augment the breadth and depth of response to anti-PD-L1 treatment in less responsive or more macrophage-dense tumor microenvironments. The "SAMPLE_ID" sample characteristic is a sample identifier internal to Genentech. The ID of this project in Genentech's ExpressionPlot database is NGS1772.</t>
  </si>
  <si>
    <t>RNA isolated from sorted macrophages and monocytes from control or anti-PD-L1 treated MC38 tumors 7 days after treatment initiation.</t>
  </si>
  <si>
    <t>RNA was extracted and quantified with RNA Plus Mini Kit (QIAGEN) according to the manufacturer’s protocol. Concentration of RNA samples was determined using NanoDrop 8000 (Thermo Scientific) and integrity of RNA was determined by Fragment Analyzer (Advanced Analytical Technologies). 0.1ug of total RNA was used as an input material for library preparation using TruSeq Stranded Total RNA Library Prep Kit (Illumina).'</t>
  </si>
  <si>
    <t>sample_id: SAM24342237; cell type: Macrophage; treatment name: aPDL1; ', 'sample_id: SAM24342230; cell type: Monocyte; treatment name: ctrl; ', 'sample_id: SAM24342225; cell type: Macrophage; treatment name: ctrl; ', 'sample_id: SAM24342221; cell type: Macrophage; treatment name: ctrl; ', 'sample_id: SAM24342231; cell type: Macrophage; treatment name: aPDL1; ', 'sample_id: SAM24342240; cell type: Monocyte; treatment name: aPDL1; ', 'sample_id: SAM24342222; cell type: Monocyte; treatment name: ctrl; ', 'sample_id: SAM24342229; cell type: Macrophage; treatment name: ctrl; ', 'sample_id: SAM24342228; cell type: Monocyte; treatment name: ctrl; ', 'sample_id: SAM24342223; cell type: Macrophage; treatment name: ctrl; ', 'sample_id: SAM24342236; cell type: Monocyte; treatment name: aPDL1; ', 'sample_id: SAM24342226; cell type: Monocyte; treatment name: ctrl; ', 'sample_id: SAM24342232; cell type: Monocyte; treatment name: aPDL1; ', 'sample_id: SAM24342238; cell type: Monocyte; treatment name: aPDL1; ', 'sample_id: SAM24342239; cell type: Macrophage; treatment name: aPDL1; ', 'sample_id: SAM24342234; cell type: Monocyte; treatment name: aPDL1; ', 'sample_id: SAM24342224; cell type: Monocyte; treatment name: ctrl; ', 'sample_id: SAM24342235; cell type: Macrophage; treatment name: aPDL1; ', 'sample_id: SAM24342233; cell type: Macrophage; treatment name: aPDL1; ', 'sample_id: SAM24342227; cell type: Macrophage; treatment name: ctrl; '</t>
  </si>
  <si>
    <t>GSE116466</t>
  </si>
  <si>
    <t>The effect of cellular context on miR-155 mediated gene regulation in four major immune cell types (iCLIP)</t>
  </si>
  <si>
    <t>B cell', 'Dendritic cell', 'Macrophage', 'CD4 T cell'</t>
  </si>
  <si>
    <t>10.1038/s41590-018-0208-x</t>
  </si>
  <si>
    <t>The effect of cellular context on miR-155-mediated gene regulation in four major immune cell types.</t>
  </si>
  <si>
    <t>Numerous microRNAs and their target mRNAs are co-expressed across diverse cell types. However, it is unknown whether they are regulated in a cellular context-independent or -dependent manner. Here, we explored transcriptome-wide targeting and gene regulation by miR-155, whose activation-induced expression plays important roles in innate and adaptive immunity. Through mapping of miR-155 targets using differential Argonaute iCLIP, mRNA quantification with RNA-Seq, and 3’UTR usage analysis using polyadenylation (polyA)-Seq in activated miR-155-sufficient and deficient macrophages, dendritic cells, T and B lymphocytes, we identified numerous targets differentially bound by miR-155. While alternative cleavage and polyadenylation (ApA) contributed to differential miR-155 binding to some transcripts, in a majority of cases identical 3’UTR isoforms were differentially regulated across cell types, suggesting ApA-independent and cellular context-dependent miR-155-mediated gene regulation reminiscent of sequence-specific transcription factors. Our study provides comprehensive maps of miR-155 regulatory RNA networks and offers a valuable resource for dissecting context-dependent and -independent miRNA-mediated gene regulation in key cell types of the adaptive and innate immune systems.</t>
  </si>
  <si>
    <t>Primary dendritic cells, B cells, CD4 T cells, and macrophages from C57BL/6J wild type and miR-155 KO mice were cultured in RPMI medium with 10% FBS. Prior to harvesting primary dendritic cells, mice were subcutaneously injected with one million B16 melanoma cells expressing Flt3 ligand for about two weeks. After purification of splenic CD11c+ dendritic cells by CD11c microbeads (Miltenyi Biotec), dendritic cells were activated in a medium containing 100 ng/ml LPS (SIGMA) and 20 ng/ml GMSCF (Tonbo). Splenic primary B cells were purified by negative selection using Dynabeads Mouse CD43 (Invitrogen), and activated in a medium containing 25 ug/ml LPS and 6.5 ng/ml mIL4 (PeproTech). CD4 T cells from lymph node and spleen were purified with Dynabeads FlowComp Kit (Invitrogen). CD4+CD25-CD44- T cells were then activated with Dynabeads Mouse T-Activator CD3/CD28 (Invitrogen). Intraperitoneal macrophages, induced by thioglycollate injection, were harvested and activated with 100 ng/ml LPS. Each condition has 4 sequencing replicates.</t>
  </si>
  <si>
    <t>Primary cells activated for 48 hours were irradiated with UV with 400 mJ, followed by 200 mJ, and then an additional 200 mJ.'</t>
  </si>
  <si>
    <t>Cell lysate was incubated at 37°C for 5 minutes in the presence of 10 U RNase I (Ambion), and immunoprecipitated at 4°C for 2 hours using Argonaute 2 antibody.\nImmuoprecipitated RNAs were first dephosphorylated at 3’ ends by PNK and then ligated to 3’ adapters (L32) using T4 RNA ligase 2, truncated KQ (NEB). The Argonaute-RNA complexes were resolved on SDS-PAGE gels, and complexes with a molecular weight corresponding to ~110-160 kDa were purified. Isolated RNAs (ranging from 40 to 200 nucleotides) were reverse-transcribed using barcoded primers. Purified cDNA libraries were circularized and re-linearized, and PCR amplified iCLIP libraries were submitted for high throughput sequencing.'</t>
  </si>
  <si>
    <t>strain: C57BL/6J; genotype: miR-155 KO; cell type: B cell; ', 'strain: C57BL/6J; genotype: wild type; cell type: B cell; ', 'strain: C57BL/6J; genotype: miR-155 KO; cell type: Dendritic cell; ', 'strain: C57BL/6J; genotype: wild type; cell type: Dendritic cell; ', 'strain: C57BL/6J; genotype: miR-155 KO; cell type: Macrophage; ', 'strain: C57BL/6J; genotype: wild type; cell type: Macrophage; ', 'strain: C57BL/6J; genotype: miR-155 KO; cell type: CD4 T cell; ', 'strain: C57BL/6J; genotype: wild type; cell type: CD4 T cell; '</t>
  </si>
  <si>
    <t>GSE140610</t>
  </si>
  <si>
    <t>Dichotomous Engagement of HDAC3 Catalytic Activity Governs Inflammatory Responses [RNA-Seq]</t>
  </si>
  <si>
    <t>Histone deacetylase 3 (HDAC3) is unique among the HDAC superfamily of chromatin modifiers that silence transcription through enzymatic modification of histones, because interaction with nuclear receptor corepressors (NCoR1/2) is required for engagement of its catalytic activity. However, loss of HDAC3 also represses transcription. Here we report that, during lipopolysaccharide (LPS) activation of macrophages, the deacetylase activity of HDAC3 is selectively engaged at ATF3-bound enhancers that repress anti-inflammatory genes. By contrast, LPS-stimulated recruitment of HDAC3 to ATF2-bound sites without NCoR1/2 activates pro-inflammatory genes by a non-canonical mechanism whereby catalytically inactive HDAC3 stably interacts with p65. Consistent with this bimodal inflammatory modulation, deletion of HDAC3 in macrophages safeguards mice from lethal exposure to LPS, but this protection is not conferred by genetic or pharmacological abolition of HDAC3 catalytic activity. Thus, HDAC3 is a dichotomous transcriptional activator and repressor whose deacetylase-independent functions are critical in priming the innate immune system.</t>
  </si>
  <si>
    <t>Transcriptomic profiling of bone-marrow derived macrophages (BMDM) harvested from control or MHD3KO mice, or peritoneal macrophages from control, MHD3KO, and NSDAD mice exposed to LPS. BMDM from MHD3KO mice were transduced with retrovirus expressing Y298F or WT HDAC3. BMDM from control and MHD3KO mice were transduced with retrovirus expressing empty vector. BMDM were then treated with vehicle control (PBS), LPS (5ng/ml for 4hour), or IL4 (10ng/ml for 24hour) before RNA were extracted for RNA-seq library preparation. For siRNA experimens, BMDM were transfected with either siControl, siAtf2, siAtf3, or siRela incubated for 48 hours before RNA extraction. Library was prepared with Illumina Truseq kit and sequenced on either Illumina Nextseq 500 or Hiseq 2000/4000 sequencer.</t>
  </si>
  <si>
    <t>After 7 days of differeniation, BMDM were replated, rested overnight before treated with BSA control, LPS(5ng/ml for 4 hours), IL4 (100ng/ml for 24hours). For rescue macrophages, retrovirus expressing Y298F or WT HDAC3 were added to BMDM 4 days post harvest from femurs. For siRNA experiments, siRNA were addded 24 hours after replating of the macrophages on the 7th day post harvest.'</t>
  </si>
  <si>
    <t>Control and MHD3KO mice were euthanized, and bone marrow were extracted for hindlimb femurs. Bone marrow cells were cultured for 7 days in DMEM supplemented with 10% FBS and 30% L929 media for 7 days on petri dishes to allow macrophage differentiation.'</t>
  </si>
  <si>
    <t>After treatment, cells were immediately lysed in trizol and RNA purified with RNeasy RNA isolation kit according to the manufacturers instructions.  Illumina Truseq Stranded RNA Total RNA library prep kit was used with 1ug RNA of total RNA for construction of sequencing libraries.\nRNA libraries were prepared for sequencing using standard Illumina protocols'</t>
  </si>
  <si>
    <t>strain: C57BL/6; age: 8 weeks; genotype: control+empty vector; agent: PBS; ', 'strain: C57BL/6; age: 8 weeks; genotype: control+empty vector; agent: LPS; ', 'strain: C57BL/6; age: 8 weeks; genotype: MHD3KO+empty vector; agent: PBS; ', 'strain: C57BL/6; age: 8 weeks; genotype: MHD3KO+empty vector; agent: LPS; ', 'strain: C57BL/6; age: 8 weeks; genotype: MHD3KO +Y298F; agent: PBS; ', 'strain: C57BL/6; age: 8 weeks; genotype: MHD3KO +Y298F; agent: LPS; ', 'strain: C57BL/6; age: 8 weeks; genotype: MHD3KO +WT HDAC3; agent: PBS; ', 'strain: C57BL/6; age: 8 weeks; genotype: MHD3KO +WT HDAC3; agent: LPS; ', 'strain: C57BL/6; age: 8 weeks; genotype: control+empty vector; agent: M2; ', 'strain: C57BL/6; age: 8 weeks; genotype: control+empty vector; agent: IL4; ', 'strain: C57BL/6; age: 8 weeks; genotype: MHD3KO+empty vector; agent: M2; ', 'strain: C57BL/6; age: 8 weeks; genotype: MHD3KO+empty vector; agent: IL4; ', 'strain: C57BL/6; age: 8 weeks; genotype: MHD3KO +Y298F; agent: M2; ', 'strain: C57BL/6; age: 8 weeks; genotype: MHD3KO +Y298F; agent: IL4; ', 'strain: C57BL/6; age: 8 weeks; genotype: MHD3KO +WT HDAC3; agent: M2; ', 'strain: C57BL/6; age: 8 weeks; genotype: MHD3KO +WT HDAC3; agent: IL4; ', 'strain: C57BL/6; age: 8 weeks; genotype: control; agent: siC_1_veh; ', 'strain: C57BL/6; age: 8 weeks; genotype: control; agent: siC_2_veh; ', 'strain: C57BL/6; age: 8 weeks; genotype: control; agent: siC_3_veh; ', 'strain: C57BL/6; age: 8 weeks; genotype: control; agent: siC_1_LPS; ', 'strain: C57BL/6; age: 8 weeks; genotype: control; agent: siC_2_LPS; ', 'strain: C57BL/6; age: 8 weeks; genotype: control; agent: siC_3_LPS; ', 'strain: C57BL/6; age: 8 weeks; genotype: control; agent: siATF2_1_veh; ', 'strain: C57BL/6; age: 8 weeks; genotype: control; agent: siATF2_2_veh; ', 'strain: C57BL/6; age: 8 weeks; genotype: control; agent: siATF2_3_veh; ', 'strain: C57BL/6; age: 8 weeks; genotype: control; agent: siATF2_1_LPS; ', 'strain: C57BL/6; age: 8 weeks; genotype: control; agent: siATF2_2_LPS; ', 'strain: C57BL/6; age: 8 weeks; genotype: control; agent: siATF2_3_LPS; ', 'strain: C57BL/6; age: 8 weeks; genotype: control; agent: siATF3_1_veh; ', 'strain: C57BL/6; age: 8 weeks; genotype: control; agent: siATF3_2_veh; ', 'strain: C57BL/6; age: 8 weeks; genotype: control; agent: siATF3_3_veh; ', 'strain: C57BL/6; age: 8 weeks; genotype: control; agent: siATF3_1_LPS; ', 'strain: C57BL/6; age: 8 weeks; genotype: control; agent: siATF3_2_LPS; ', 'strain: C57BL/6; age: 8 weeks; genotype: control; agent: siATF3_3_LPS; ', 'strain: C57BL/6; age: 8 weeks; genotype: control; agent: sip65_1_veh; ', 'strain: C57BL/6; age: 8 weeks; genotype: control; agent: sip65_2_veh; ', 'strain: C57BL/6; age: 8 weeks; genotype: control; agent: sip65_3_veh; ', 'strain: C57BL/6; age: 8 weeks; genotype: control; agent: sip65_1_LPS; ', 'strain: C57BL/6; age: 8 weeks; genotype: control; agent: sip65_2_LPS; ', 'strain: C57BL/6; age: 8 weeks; genotype: control; agent: sip65_3_LPS; ', 'strain: C57BL/6; age: 8 weeks; genotype: control; agent: a_0nM_1_SAHA; ', 'strain: C57BL/6; age: 8 weeks; genotype: control; agent: a_0nM_2_SAHA; ', 'strain: C57BL/6; age: 8 weeks; genotype: control; agent: a_0nM_3_SAHA; ', 'strain: C57BL/6; age: 8 weeks; genotype: control; agent: a_0nM_1_SAHA_LPS; ', 'strain: C57BL/6; age: 8 weeks; genotype: control; agent: a_0nM_2_SAHA_LPS; ', 'strain: C57BL/6; age: 8 weeks; genotype: control; agent: a_0nM_3_SAHA_LPS; ', 'strain: C57BL/6; age: 8 weeks; genotype: control; agent: a_25nM_1_SAHA; ', 'strain: C57BL/6; age: 8 weeks; genotype: control; agent: a_25nM_2_SAHA; ', 'strain: C57BL/6; age: 8 weeks; genotype: control; agent: a_25nM_3_SAHA; ', 'strain: C57BL/6; age: 8 weeks; genotype: control; agent: a_25nM_1_SAHA_LPS; ', 'strain: C57BL/6; age: 8 weeks; genotype: control; agent: a_25nM_2_SAHA_LPS; ', 'strain: C57BL/6; age: 8 weeks; genotype: control; agent: a_25nM_3_SAHA_LPS; ', 'strain: C57BL/6; age: 8 weeks; genotype: control; agent: a_100nM_1_SAHA; ', 'strain: C57BL/6; age: 8 weeks; genotype: control; agent: a_100nM_2_SAHA; ', 'strain: C57BL/6; age: 8 weeks; genotype: control; agent: a_100nM_3_SAHA; ', 'strain: C57BL/6; age: 8 weeks; genotype: control; agent: a_100nM_1_SAHA_LPS; ', 'strain: C57BL/6; age: 8 weeks; genotype: control; agent: a_100nM_2_SAHA_LPS; ', 'strain: C57BL/6; age: 8 weeks; genotype: control; agent: a_100nM_3_SAHA_LPS; ', 'strain: C57BL/6; age: 8 weeks; genotype: control; agent: a_400nM_1_SAHA; ', 'strain: C57BL/6; age: 8 weeks; genotype: control; agent: a_400nM_2_SAHA; ', 'strain: C57BL/6; age: 8 weeks; genotype: control; agent: a_400nM_3_SAHA; ', 'strain: C57BL/6; age: 8 weeks; genotype: control; agent: a_400nM_1_SAHA_LPS; ', 'strain: C57BL/6; age: 8 weeks; genotype: control; agent: a_400nM_2_SAHA_LPS; ', 'strain: C57BL/6; age: 8 weeks; genotype: control; agent: a_400nM_3_SAHA_LPS; ', 'strain: C57BL/6; age: 8 weeks; genotype: control; agent: PBS; ', 'strain: C57BL/6; age: 8 weeks; genotype: control; agent: LPS; ', 'strain: C57BL/6; age: 8 weeks; genotype: MHD3KO; agent: PBS; ', 'strain: C57BL/6; age: 8 weeks; genotype: MHD3KO; agent: LPS; ', 'strain: C57BL/6; age: 8 weeks; genotype: NSDAD; agent: PBS; ', 'strain: C57BL/6; age: 8 weeks; genotype: NSDAD; agent: LPS; '</t>
  </si>
  <si>
    <t>GSE126641</t>
  </si>
  <si>
    <t>FAMIN is a multifunctional purine enzyme enabling the purine nucleotide cycle (Macrophage RNA Seq dataset)</t>
  </si>
  <si>
    <t>10.1016/j.cell.2019.12.017</t>
  </si>
  <si>
    <t>FAMIN Is a Multifunctional Purine Enzyme Enabling the Purine Nucleotide Cycle.</t>
  </si>
  <si>
    <t>FAMIN (LACC1, C13orf31) loss-of-function causes systemic juvenile idiopathic arthritis and very early-onset inflammatory bowel disease, while a common I254V substitution results in hypomorphic function and increases susceptibility to Crohn’s disease and leprosy. In this study, we compare the mRNA transcriptional profiles of M0, M1 and M2-polarised bone marrow-derived macrophages from mice engineered at their endogenous locus to express human non-risk (Faminp.254I), risk (Faminp.254V) and monogenic (Faminp.284R) disease variants.</t>
  </si>
  <si>
    <t>Bone marrow-derived macrophages were cultured from Faminp.254I (n=5), Faminp.254V (n=5) and Faminp.284R (n=5) mice, polarised to M0, M1 or M2 phenotype, and transcriptional profiles compared. Total RNA was extracted using the RNeasy Mini Kit (QIAGEN, 74104) in accordance with the manufacturer's instructions. Strand-specific single-end sequencing libraries were prepared using TruSeq Stranded mRNA kit (Illumina Inc.). Eleven libraries were sequenced at a time in one lane on an Illumina HiSeq4000. FastQ files were quality-checked (FastQC) and any residual adaptor sequences were removed (Cutadapt). Reads were then aligned to the reference genome (mm10, UCSC) using STAR.</t>
  </si>
  <si>
    <t>Bone marrow-derived macrophages from 6-10 week old Faminp.254I, Faminp.254V and Faminp.284R mice (as described in Cader et. al 2016) were cultured for 6 days and polarised towards an M0, M1 or M2 phenotype.'</t>
  </si>
  <si>
    <t>Total RNA was extracted using the Rneasy Mini Kit (QIAGEN, 74104) in accordance with the manufacturer's instructions.\nStrand-specific single-end sequencing libraries were prepared using TruSeq Stranded mRNA kit (Illumina Inc.). Eleven libraries were sequenced at a time in one lane on an Illumina HiSeq3000 (1x50 base pairs).</t>
  </si>
  <si>
    <t>strain: C57BL/6N; phenotype: M0; ', 'strain: C57BL/6N; phenotype: M1 polarised; ', 'strain: C57BL/6N; phenotype: M2 polarised; '</t>
  </si>
  <si>
    <t>GSE123180</t>
  </si>
  <si>
    <t>Deletion of myeloid IRS2 enhances adipose tissue sympathetic nerve function and limits obesity</t>
  </si>
  <si>
    <t>Molecular metabolism</t>
  </si>
  <si>
    <t>10.1016/j.molmet.2018.11.010</t>
  </si>
  <si>
    <t>Deletion of myeloid IRS2 enhances adipose tissue sympathetic nerve function and limits obesity.</t>
  </si>
  <si>
    <t>Aim: We generated mice lacking Irs2 which mediates signaling pathways from insulin and IL-4 specifically in lyzM Cre expressing cells. We isolated BMDM from control and Irs2LyzM-/- mice and compared their differential gene expression under veihicle, IL-4 and LPS treatment by performing mRNA sequencing studies. Methods: BMDM from control and Irs2LyzM-/- mice were treated for 24 hours with vehicle, IL-4 (10 ng/ml) or LPS (100 ng/ml). RNA integrity was confirmed and concentration measured using a Bioanalyzer. cDNA libraries were created from up to 5 μg total RNA. There were three (Irs2LyzM-/-) and four (control) biological replicates for each group and each biological replicate was divided into eight technical replicates and sequenced on individual lanes on the Illumina HiSeq 2000 (100 bp paired-end read length) at the Sanger Institute. Raw reads from the sequenced RNAseq libraries were mapped with Tophat splice junction aligner (Kim, Pertea et al. 2013), version 2.0.8 against Ensembl mouse genome reference sequence assembly (mm9) and transcript annotations. All parameters were set to default except inner distance between mate pairs (r = 130). Gene-based read counts were then obtained using the HTSeq count module (version 0.5.4p3). Differential expression analysis was performed on the counts data using the DESeq2 Bioconductor package (version 1.16.1). The GSEA preranked tool from GSEA version 2.2.4 was used forGeneset enrichment analysis. Gene ontology enrichment analysis was also performed using the topGo Bioconductor package separately for up and down-regulated genes in the comparisons analysed ( A. Alexa, J. Rahnenfuhrer, topGO: Enrichment Analysis for Gene Ontology. R package version 2.24.0 (2016)). Results: The mRNA seq. results reveal an anti- inflammatory transcriptional profile in LPS-treated Irs2LyzM-/- BMDM compared to control BMDM. Deletion of Irs2 in BMDM under all conditions (vehicle, IL-4 and LPS) manifest alteratons in genes involved in scavenging catecholamines and supporting increased sympathetic innervation.</t>
  </si>
  <si>
    <t>BMDM were isolated from 10 week- old control and Irs2LyzM-/- male mice. RNA was isolated and cDNA libraries were prepared using the standard illumina library preparation protocol.</t>
  </si>
  <si>
    <t>when cells were fully differentiated, they were trypsined and plated in 6 cm cell culture dishes.  Cells were  treated with either vehicle, LPS or IL-4 for 24 hours before harvest.'</t>
  </si>
  <si>
    <t>Bone marrow cells were flushed from bone marrow and were cultured on 10 cm sterile petri dishes in  DMEM-F12 + glutamax medium containing 10%Hyclone FBS, 1%PS and  25% of macrophage differentiation media ( L929 media).'</t>
  </si>
  <si>
    <t>Macrophages were differentiated from bone marrow cells  of 8 weeks old male mice. After treatment, cells were harvested and total RNA isolated using Trizol reagent.\nUsing a TruSeq RNA Sample Prep v2 kit (Illumina), poly-A tailed RNA (mRNA) was purified from total RNA using an oligo dT magnetic bead pull-down. The resulting mRNA was fragmented using metal ion-catalyzed hydrolysis and random priming used to synthesis double-stranded cDNA.  End repair was performed with a combination of fill-in reactions and exonuclease activity to produce blunt ends. A single “A” base was added to blunt ends followed by ligation to Illumina Paired-End Sequencing adapters containing unique index sequences, allowing samples to be pooled. The resulting libraries were amplified through 10 cycles of PCR using KAPA Hifi Polymerase, products were pooled based on a post-PCR Agilent Bioanalyzer, then the pool was size-selected using the LabChip XT Caliper (200-500 bp range).'</t>
  </si>
  <si>
    <t>strain: C57BL/6/ SV129; age: 8 weeks; Sex: male; '</t>
  </si>
  <si>
    <t>GSE113594</t>
  </si>
  <si>
    <t>Distinct macrophage populations upon physiological changes in adipose tissue [RNA-seq]</t>
  </si>
  <si>
    <t>BMDM', 'adipose tissue macrophage (ATM)', 'Source: '</t>
  </si>
  <si>
    <t>10.1073/pnas.1802611115</t>
  </si>
  <si>
    <t>Distinct macrophage populations direct inflammatory versus physiological changes in adipose tissue.</t>
  </si>
  <si>
    <t>We report that obese fat tissue of mice contain multiple distinct populations of adipose tissue macrophage (ATM) with unique transcriptomes and chromatin landscapes. Mouse Ly6c ATMs express genes that are adipogenic, while CD9 ATMs express pro-inflammatory genes under the control of activating transcription factors. Adoptive transfer of Ly6c ATMs into lean mice activates gene programs typical of normal adipocyte physiology. By contrast, adoptive transfer of CD9 ATMs drives gene expression that is characteristic of obesity.</t>
  </si>
  <si>
    <t>ATM populations were sort-purified from murine obese eWAT and subjected to RNA-seq analysis. BMDMs were generated and subjected to polarization protocols. eWAT was isolated from mice injected with sort-purified ATM populations.</t>
  </si>
  <si>
    <t>[ex-vivo macrophages] Epididymal white adipose tissue (eWAT) depots were isolated from mice. Adipose samples were placed in 1 mL of DMEM and individual depots were finely minced under sterile conditions with a razorblade prior to digestion in 5 mL DMEM with 6 mg/1 mL collagenase D (Roche) or 3 mg/1 mL collagenase IV (Gibco) at 37° C in a shaking incubator for 30 min. Cells were pelleted at 700g and adipocyte fraction removed. After resuspension of the stromal fraction in 5mL of MACS buffer (1x PBS, 2% calf serum, 25 mM HEPES, 2 mM EDTA) for cell sorting, cells were purified through a 100 μm filter (Falcon), pelleted at 700g, and re-suspended in 1 mL of RBC lysis buffer (0.15 M NH4Cl, .01 M NaHCO3, 0.0013 M EDTA) for 5 minutes at room temperature. Cells were washed again in MACS buffer prior to staining for sorting.  [BMDM] Bone marrow cells were isolated under sterile conditions and cultured in the presence of mCSF at a density of 5x106 cells/10 mL of complete media for a period of six days. On day six of culture, cells were re-plated at a density of 3x106 cells and cultured for a period of 24 hours in the presence of BSA (control), LPS (5 ng/mL), or IL-4 (10 ng/mL).  [Adoptive Transfer] 75-125K cells were sort-purified from obese, CD45.2+ donors and transferred via intraperitoneal injection three times over the course of one week into lean, CD45.1+ recipients. Recipient mice were allowed to rest 24-48 hours prior to sacrifice for subsequent eWAT RNA-seq.'</t>
  </si>
  <si>
    <t>All experiments used male age-matched C57BL/6J mice housed at four or five animals per cage. High-fat diet studies were conducted by feeding mice a purified-ingredient diet composed of 60:20:20 kcal percentage of fat:carbohydrate:protein (Research Diets, D12492)'</t>
  </si>
  <si>
    <t>For bulk RNA-seq of sort-purified cell populations, libraries were prepared using the SMARTer Stranded RNA-seq kit (Clontech) and TruSeq RNA library prep kit (Illumina). For bulk RNA-seq of adipose tissue, total RNA was isolated from snap-frozen tissue samples. Tissues were mechanically homogenized in 500μL TRIzol (Life Technologies) in a TissueLyser (Qiagen) for 4 min, at a frequency of 22s−1. After homogenization, samples were centrifuged at 4°C and homogenates transferred to a fresh tube for RNA extraction with chloroform. Aqueous chloroform fractions were mixed with equal volumes of 70% ethanol/30% water and RNA further purified with RNeasy Mini spin columns (Qiagen) and oncolumn DNase-digestion (Qiagen). One microgram of purified DNase-treated total RNA from biological replicates was processed with a Ribo-Zero Magnetic rRNA removal kit (Epicentre, MRZH11124).\nBulk adipose RNA libraries were prepared using a TruSeq Stranded Total RNA Library Prep Gold (Illumina, 200020599) and standard Illumina protocol.'</t>
  </si>
  <si>
    <t>condition: IL4; strain: C57BL/6J; tissue: Bone marrow; cell type: BMDM; ', 'condition: LPS; strain: C57BL/6J; tissue: Bone marrow; cell type: BMDM; ', 'condition: Veh; strain: C57BL/6J; tissue: Bone marrow; cell type: BMDM; ', 'condition: High fat diet; strain: C57BL/6J; tissue: Epididymal white adipose tissue (eWAT); cell type: adipose tissue macrophage (ATM); cell sorting: Ly6c- / Cd9+; ', 'condition: High fat diet; strain: C57BL/6J; tissue: Epididymal white adipose tissue (eWAT); cell type: adipose tissue macrophage (ATM); cell sorting: Ly6c+ / Cd9-; ', 'condition: Cd9+ macrophage transfer; strain: C57BL/6J; tissue: Epididymal white adipose tissue (eWAT); ', 'condition: Ly6c+ macrophage transfer; strain: C57BL/6J; tissue: Epididymal white adipose tissue (eWAT); ', 'condition: PBS transfer; strain: C57BL/6J; tissue: Epididymal white adipose tissue (eWAT); '</t>
  </si>
  <si>
    <t>GSE106700</t>
  </si>
  <si>
    <t>Characterization of transcriptional and epigenetic changes during mouse alternative macrophage polarization [RNA-Seq I]</t>
  </si>
  <si>
    <t>Mouse bone marrow-derived macrophages were pretreated with IL-4 (20 ng/ml) for 24 hours then LPS (100ng/ml) were added for 3 hours.'</t>
  </si>
  <si>
    <t>treatment: cells differentiated in the presence of MCSF (ctrl_ctrl); age: 8-12 weeks; tissue: bone marrow-derived macrophages; ', 'treatment: cells differentiated in the presence of MCSF (24hIL4_ctrl); age: 8-12 weeks; tissue: bone marrow-derived macrophages; ', 'treatment: cells differentiated in the presence of MCSF (ctrl_3hLPS); age: 8-12 weeks; tissue: bone marrow-derived macrophages; ', 'treatment: cells differentiated in the presence of MCSF (24hIL4_3hLPS); age: 8-12 weeks; tissue: bone marrow-derived macrophages; '</t>
  </si>
  <si>
    <t>E-ERAD-165</t>
  </si>
  <si>
    <t>RNA-seq of mice bone marrow samples to investigate rResponse of myeloid lineage cells to cytokines</t>
  </si>
  <si>
    <t>This study is focused to find new genes involved in Insulin signalling in bone marrow derived macrophages upon treatment with IL-4 (10 ng/ml) and LPS (100 nM). We will use primary macrophages differentiated from bone-marrow derived hematopoetic stem cells; our aim is to analyze the transcriptome upon anti-inflammatory (IL-4) and inflammatory (LPS) treatment.Total RNA was extracted with RNAEasy kit form Qiagen using manufacturer reccomendations and RIN values for all samples were between 9 and 10.</t>
  </si>
  <si>
    <t>compound treatment design</t>
  </si>
  <si>
    <t>GSE53053</t>
  </si>
  <si>
    <t>High-throughput integration of metabolic and transcriptional profiles reveals major metabolic regulators of macrophage polarization</t>
  </si>
  <si>
    <t>bone-marrow derived macrophages'</t>
  </si>
  <si>
    <t>10.1038/ni.2956</t>
  </si>
  <si>
    <t>Cell-intrinsic lysosomal lipolysis is essential for alternative activation of macrophages.</t>
  </si>
  <si>
    <t>Macrophages polarize to divergent functional phenotypes depending on their microenvironment in a highly coordinated process of metabolic and transcriptional rewiring that is still poorly understood. We developed an Integrated Metabolomics and Gene Expression (IMAGE) profiling and analysis pipeline and applied it to extensively characterize global metabolic programs of macrophage polarization. IMAGE analysis identified 7 major (novel and known) regulatory modules responsible for metabolic rewiring during polarization, which we validated through extensive carbon and nitrogen labeling experiments. M1-specific modules included: inflammatory variant of the aspartate-arginosuccinate shunt; TCA cycle break at Idh expression accompanied by citrate accumulation and production of itaconate and fatty acid synthesis. In M2 macrophages we discovered significant role of glutamine in polarization, providing nitrogen for UDP-GlcNAc synthesis. Consistently, glutamine deprivation results in significant M2-specific defect in polarization. Our data provide, for the first time, a global view of the integrated transcriptional and metabolic changes that result in M1 and M2 polarization.</t>
  </si>
  <si>
    <t>Bone-marrow derived macrophages were generated from C57BL/6 mice were plated at ~100k cells per well in 96-well plate and stimulated with either Il4 or combination of LPS&amp;IFNg or left unstimulated for 24 h mRNA was derived from lysates using Invitrogen oligo-dT beads</t>
  </si>
  <si>
    <t>Bone-marrow derived macrophages were generated from C57BL/6 mice and stimulated with either Il4 or combination of LPS&amp;IFNg or left unstimulated for 24 h\nmRNA was extracted from cell lysates using oligo-dT beads (Invitrogen). For cDNA synthesis, we used custom oligo-dT primer with a barcode and adapter-linker sequence (CCTACACGACGCTCTTCCGATCT—XXXXXXXX-T15). After first strand synthesis samples were pooled together based on Actb qPCR values and RNA-DNA hybrids were degraded using consecutive acid-alkali treatment. Then, second sequencing linker (AGATCGGAAGAGCACACGTCTG) was ligated using T4 ligase (New EnglandBiolabs, Ipswich, MA) and after SPRI clean-up, mixture was PCR enriched 14 cycles andSPRI purified to yield final strand specific 3'end RNA-seq libraries\n3'end DGE</t>
  </si>
  <si>
    <t>strain: C57BL/6; cell type: bone-marrow derived macrophages; '</t>
  </si>
  <si>
    <t>GSE123596</t>
  </si>
  <si>
    <t>Collateral DNA damage and NAD+ dependence caused by reactive oxygen species signaling in inflammatory macrophages</t>
  </si>
  <si>
    <t>10.1038/s41590-019-0336-y</t>
  </si>
  <si>
    <t>Inflammatory macrophage dependence on NAD&amp;lt;sup&amp;gt;+&amp;lt;/sup&amp;gt; salvage is a consequence of reactive oxygen species-mediated DNA damage.</t>
  </si>
  <si>
    <t>Adoption of Warburg metabolism is critical for macrophage activation in response to lipopolysaccharide (LPS). Macrophages stimulated with LPS (without or with interferon-γ) increase expression of nicotinamide phosphoribosyltransferase (NAMPT), a key enzyme in NAD+ salvage, and loss of NAMPT activity alters their inflammatory potential. However, events leading to NAD+ salvage-dependence in these cells remain poorly defined. We show that NAD+ depletion and increased NAMPT expression occur rapidly after inflammatory activation and coincide with DNA damage caused by reactive oxygen species (ROS). ROS are produced by Complex III of the mitochondrial electron transport chain, and are required for macrophage activation. We show that DNA damage is associated with PARP activation, which results in NAD+ consumption and in this setting increased NAMPT expression allows the maintenance of NAD+ pools sufficient for GAPDH activity and Warburg metabolism. Our findings provide an integrated explanation for dependency on the NAD+ salvage pathway in inflammatory macrophages.</t>
  </si>
  <si>
    <t>RNA-seq was performed on bone marrow-derived macrophages (triplicate) exposed to lipopolysaccharide, interferon gamma or interleukin 4.</t>
  </si>
  <si>
    <t>BMMs were stimulated in complete RPMI supplemented with CSF-1 for indicated times with a combination of 20 or 100 ng/mL LPS (SIGMA), 50 ng/mL IFNg or 20 ng/mL IL-4 (all Peprotech) under 5% CO2, atmospheric oxygen, at 37°C in a humidified incubator.'</t>
  </si>
  <si>
    <t>Mature bone marrow-derived macrophages (BMMs) were obtained at day 7 of culture of bone marrow cells in 20 ng/mL CSF-1 (Peprotech) in RPMI medium containing 10% fetal bovine serum, 4 mM L-glutamine, 100 U/mL penicillin/streptomycin (complete RPMI) (all Gibco).'</t>
  </si>
  <si>
    <t>Total RNA was extracted with the RNAqueous-Micro Total RNA Isolation Kit (Thermo Fisher Scientific) and quantified using Qubit 2.0 (Thermo Fisher Scientific) following the manufacturer’s instructions.\nLibraries were prepared using the TruSeq stranded mRNA kit (Illumina) and sequenced in a HiSeq 3000 (Illumina).'</t>
  </si>
  <si>
    <t>strain/background: C57BL/6; genotype/variation: Wild type; cell type: Bone marrow-derived macrophage; treatment: LPS stimulation; time point: 1h; ', 'strain/background: C57BL/6; genotype/variation: Wild type; cell type: Bone marrow-derived macrophage; treatment: LPS stimulation; time point: 18h; ', 'strain/background: C57BL/6; genotype/variation: Wild type; cell type: Bone marrow-derived macrophage; treatment: No stimulus control 1h; time point: 1h; ', 'strain/background: C57BL/6; genotype/variation: Wild type; cell type: Bone marrow-derived macrophage; treatment: No stimulus control 18h; time point: 18h; ', 'strain/background: C57BL/6; genotype/variation: Wild type; cell type: Bone marrow-derived macrophage; treatment: LPS and IFNg stimulation; time point: 1h; ', 'strain/background: C57BL/6; genotype/variation: Wild type; cell type: Bone marrow-derived macrophage; treatment: LPS and IFNg stimulation; time point: 18h; ', 'strain/background: C57BL/6; genotype/variation: Wild type; cell type: Bone marrow-derived macrophage; treatment: IL-4 stimulation; time point: 1h; ', 'strain/background: C57BL/6; genotype/variation: Wild type; cell type: Bone marrow-derived macrophage; treatment: IL-4 stimulation; time point: 18h; '</t>
  </si>
  <si>
    <t>GSE123154</t>
  </si>
  <si>
    <t>SF2523: Dual PI3K/BRD4 inhibitor blocks tumor immunosuppression and promotes adaptive immune responses in cancer</t>
  </si>
  <si>
    <t>Molecular cancer therapeutics</t>
  </si>
  <si>
    <t>4.856</t>
  </si>
  <si>
    <t>10.1158/1535-7163.MCT-18-1206</t>
  </si>
  <si>
    <t>SF2523: Dual PI3K/BRD4 Inhibitor Blocks Tumor Immunosuppression and Promotes Adaptive Immune Responses in Cancer.</t>
  </si>
  <si>
    <t>Macrophages (MQs) are key immune infiltrates in solid tumors and serve as major drivers behind tumor growth, immune suppression, and inhibition of adaptive immune responses in the tumor microenvironment (TME). Bromodomain and extraterminal (BET) protein, BRD4, which binds to acetylated lysine on histone tails has recently been reported to promote gene transcription of pro-inflammatory cytokines, but has rarely been explored for its role in IL4-driven macrophage transcriptional programming and macrophage-mediated immunosuppression in the TME. Herein, we report that BET bromodomain inhibitor JQ1, blocks association of BRD4 with promoters of arginase and other IL4-driven macrophage genes, which promote immunosuppression in TME. Pharmacological inhibition of BRD4 using JQ1 and/or PI3K using dual PI3K/BRD4 inhibitor SF2523 (previously reported by our group as a potent inhibitor to block tumor growth and metastasis in various cancer models) suppresses tumor growth in syngeneic and spontaneous mice models; reduces infiltration of MDSCs; blocks polarization of immunosuppressive MQs; restores CD8+ T-cell activity and stimulates anti-tumor immune responses. Finally, our results suggest that BRD4 controls the immunosuppressive myeloid tumor microenvironment and provide opportunity to test BET inhibitors and dual PI3K/BRD4 inhibitors to treat cancers driven by the MQ-dependent immunosuppressive TME.</t>
  </si>
  <si>
    <t>Differential Expression of RNA transcripts in LPS and IL4 stimulated macrophages exposed to no treatment, JQ1, and SF2523 dual PI3K/BRD4 inhibitor.</t>
  </si>
  <si>
    <t>After 5 days of culture in MCSF, BMDMs were treated with JQ1 or SF2523 followed by stimualtion with LPS or IL4'</t>
  </si>
  <si>
    <t>Bone marrow derived macrophages were isolated from mice and were grown in MCSF conditions.'</t>
  </si>
  <si>
    <t>Bulk mRNA was extracted using Qiagen RNAeasy kit\nFor RNA sequencing, RNA libraries were prepared and sequenced on Illumina HiSeq4000 using standard Illumina protocols'</t>
  </si>
  <si>
    <t>tissue: macrophage; exposure: NS; drug: --; ', 'tissue: macrophage; exposure: LPS; drug: --; ', 'tissue: macrophage; exposure: IL4; drug: --; ', 'tissue: macrophage; exposure: LPS; drug: JQ1; ', 'tissue: macrophage; exposure: IL4; drug: JQ1; ', 'tissue: macrophage; exposure: LPS; drug: SF2523; ', 'tissue: macrophage; exposure: IL4; drug: SF2523; '</t>
  </si>
  <si>
    <t>GSE113836</t>
  </si>
  <si>
    <t>Sequencing of primary mouse machrophage and Raw 264.7 macrophage cell skewed in M1 or M2 conditions</t>
  </si>
  <si>
    <t>macrophage cell line', 'macrophage'</t>
  </si>
  <si>
    <t>We report the application of RNA sequencing to determine the transcriptional response of primary bone marrow macorphages and murine macrophage Raw 264.7 cells in response to stimulation with LPS/IFNgamma(M1) or IL-4 (M2) stimulation conditions</t>
  </si>
  <si>
    <t>Examination of gene changes in macrophages stimulated with M1 or M2 conditions</t>
  </si>
  <si>
    <t>M1 conditions = 50ng/mL IFNγ and 10ng/mL LPS, M2 conditions = 100ng/mL IL-4, media only, Cells were treated 6 hours prior to RNA isolation.'</t>
  </si>
  <si>
    <t>Primary bone marrow macrophages are obtained by plating bone marrow cells in DMEM supplemented with 10% FBS, pen/strep, and L-glut with 20ng/mL M-CSF for six days prior to stimulation.'</t>
  </si>
  <si>
    <t>RNA was isolated with miRneasy micro kit, library was prepped.'</t>
  </si>
  <si>
    <t>cell line: Raw 264.7; cell type: macrophage cell line; treatment: RAW media; ', 'cell line: Raw 264.7; cell type: macrophage cell line; treatment: RAW M1; ', 'cell line: Raw 264.7; cell type: macrophage cell line; treatment: RAW M2; ', 'tissue: bone marrow; cell type: macrophage; treatment: BMM media; ', 'tissue: bone marrow; cell type: macrophage; treatment: BMM M1; ', 'tissue: bone marrow; cell type: macrophage; treatment: BMM M2; '</t>
  </si>
  <si>
    <t>GSE103958</t>
  </si>
  <si>
    <t>Transcript dynamics in classically and alternatively activated macrophages</t>
  </si>
  <si>
    <t>Bone marrow derived macrophage (BMDM)', 'RAW264.7 macrophage cell line'</t>
  </si>
  <si>
    <t>10.3389/fimmu.2018.00022</t>
  </si>
  <si>
    <t>High-Resolution Mapping and Dynamics of the Transcriptome, Transcription Factors, and Transcription Co-Factor Networks in Classically and Alternatively Activated Macrophages.</t>
  </si>
  <si>
    <t>Using RNA-seq, we have reported that signaling crosstalk among IFN-γ and LPS is integrated at the level of transcriptome and have associated with TFs and TcoFs changes. In addition, we also argue that the transcriptional differences between BMDMs and RAW264.7 macrophage cell line as well as IL-4 and IL-13 on M2 macrophages activation.</t>
  </si>
  <si>
    <t>Examination of effects of IFN-γ mediated LPS treated versus only LPS treated BMDMs, IL-4 and IL-13 treated BMDMs and LPS treated BMDMs and RAW264.7 macrophage cell line, were generated by deep sequencing on an Illumina HiSeq 2500 (101 cycles PE lane).</t>
  </si>
  <si>
    <t>Growth protocol for BMDMs: BMDMs were isolated from C57BL/6 mice. To initiate differentiation, the medium was supplemented with 25 ng/ml recombinant macrophage colony-stimulating factor (M-CSF) (R&amp;D Systems 416-ML) for 4 days. BMDMs were grown in Dulbecco’s Modified Eagle’s Medium (DMEM; Life Technologies, Carlsbad, CA) that was supplemented with 10% foetal bovine serum (FBS) and 4 mM glutamine (Life Technologies, Carlsbad, CA). The cells were maintained in a humidified incubator with a 95% air, 5% CO2 atmosphere at 37°C.', 'Growth protocol for RAW 264.7 macrophage cell line: RAW 264.7 macrophage cell line were grown in RPMI medium supplemented with FBS, 100 IU/ml penicillin, and 10 µg/ml of streptomycin (Invitrogen, USA). The cells were maintained in a humidified incubator with 95% air and a 5% CO2 atmosphere at 37°C. RAW264.7 macrophage cell line were incubated with LPS (100 ng/ml) for the specified times under normal culture conditions. The medium, containing the appropriate agents, was replaced every other day. LPS (L6529; strain 055:B5) were purchased from Sigma-Aldrich, St. Louis, MO.'</t>
  </si>
  <si>
    <t>cell type: Bone marrow derived macrophage (BMDM); strain: C57BL/6; ', 'cell type: RAW264.7 macrophage cell line; '</t>
  </si>
  <si>
    <t>GSE107776</t>
  </si>
  <si>
    <t>Damage-associated molecular patterns induce macrophage polarization toward an M1 pro-inflammatory phenotype</t>
  </si>
  <si>
    <t>thioglycolate-induced peritoneal macrophages'</t>
  </si>
  <si>
    <t>10.1172/jci.insight.128961</t>
  </si>
  <si>
    <t>Immunomodulatory role of non-neuronal cholinergic signaling in myocardial injury.</t>
  </si>
  <si>
    <t>Dying cells release Damage-Associated Molecular Patterns (DAMPs) that can initiate and perpetuate sterile inflammatory responses. However, the effect of DAMPs on macrophages biology remains unclear. We therefore studied the effect of DAMPs on primary peritoneal macrophages (PPM) in vitro. We first performed unbiased transcriptomic profiling with RNA-seq of PPMs cultured for up to 72 hours in the presence and absence of: 1) liposaccharide (LPS), which is known to provoke an “M1” phenotype, 2) IL-4, which is known to provoke an “M2” phenotype, or 3) cytosolic extracts (CEs) from necrotic H9C2 cells to mimic the release of cardiomyocyte DAMPs. We found that the transcriptional profile of PPMs stimulated with CEs resembled the transcriptional profile of PPMs stimulated with LPS.</t>
  </si>
  <si>
    <t>All primary peritoneal macrophages were derived from the same initial isolate (pooled from multiple mice). Three to four replicates of each timepoint and condition were used for RNA extraction, RNAseq library preparation with Diagenode CATS procedures, and single-end 50 bp Illumina sequencing.</t>
  </si>
  <si>
    <t>Cells were cultured in DMEM / 10% fetal bovine serum / antibiotics, and treated for the indicated times with the indicated reagents.'</t>
  </si>
  <si>
    <t>Cells were isolated from the peritoneal cavity 4 d after thioglycolate injection.  Adherent cells after 24 h of culture were classed as primary peritoneal macrophages.'</t>
  </si>
  <si>
    <t>Medium was aspirated from cultured peritoneal macrophages, and RNA was directly harvested using 1 mL Trizol reagent (Invitrogen) according to the manufacturer's directions.\nDiagenode CATS mRNA-seq kit with polyA selection, v2, for Illumina, according to the manufacturer's directions</t>
  </si>
  <si>
    <t>strain: C57BL/6; cell type: thioglycolate-induced peritoneal macrophages; treatment: H9c2 cell extracts; timepoint: 24; ', 'strain: C57BL/6; cell type: thioglycolate-induced peritoneal macrophages; treatment: none; timepoint: 24; ', 'strain: C57BL/6; cell type: thioglycolate-induced peritoneal macrophages; treatment: IL-4; timepoint: 24; ', 'strain: C57BL/6; cell type: thioglycolate-induced peritoneal macrophages; treatment: LPS; timepoint: 24; ', 'strain: C57BL/6; cell type: thioglycolate-induced peritoneal macrophages; treatment: H9c2 cell extracts; timepoint: 72; ', 'strain: C57BL/6; cell type: thioglycolate-induced peritoneal macrophages; treatment: none; timepoint: 72; ', 'strain: C57BL/6; cell type: thioglycolate-induced peritoneal macrophages; treatment: IL-4; timepoint: 72; ', 'strain: C57BL/6; cell type: thioglycolate-induced peritoneal macrophages; treatment: LPS; timepoint: 72; ', 'strain: C57BL/6; cell type: thioglycolate-induced peritoneal macrophages; treatment: H9c2 cell extracts; timepoint: 8; ', 'strain: C57BL/6; cell type: thioglycolate-induced peritoneal macrophages; treatment: none; timepoint: 8; ', 'strain: C57BL/6; cell type: thioglycolate-induced peritoneal macrophages; treatment: IL-4; timepoint: 8; ', 'strain: C57BL/6; cell type: thioglycolate-induced peritoneal macrophages; treatment: LPS; timepoint: 8; '</t>
  </si>
  <si>
    <t>GSE129253</t>
  </si>
  <si>
    <t>RNA-seq analysis identifies regulators of macrophage reprogramming from M2 to M1-like phenotype</t>
  </si>
  <si>
    <t>10.1371/journal.pcbi.1007657</t>
  </si>
  <si>
    <t>Reprogramming of macrophages employing gene regulatory and metabolic network models.</t>
  </si>
  <si>
    <t>We analyzed expression profiles of thioglyolate elicted peritoneal exudate cells (peritoneal macrophages). Peritoneal macrophages were polarized into M1 and M2 macrophages by activation with IFNgamma+ LPS and Il4, respectively. We predicted a gene-regulatory network, which consists of four transcription factors (E2f1,Myc, Stat6, Pparg) regulating metabolic genes, M1 and M2-associated genes. The predicted regulators were all active in M2 macrophages. We hypothesized that these transcription factors are essential regulators to maintain M2 phenotype. To further validate our findings, we treated M2-polarized macrophages with siRNA-pools targeting E2f1, Myc, Stat6 and Pparg. In this study, we observed a switch towards an M1-like phenotype after transfection of siRNA-pools. In addition, Inflammatory pathways were upreguated while fatty acid metabolism was down regulated.</t>
  </si>
  <si>
    <t>RNA was extracted from murine peritoneal macrophages, untreated or treated with LPS+IFNgamma (M1 macrophage) and Il-4 (M2 macrophage). Furthermore, M2-polarized peritoneal macrophages were transfected with siRNA-pools targeting E2f1, Myc, Stat6, Pparg, negative siRNA-pool and mock. Untreated and M1-polarized peritoneal macrophages were treated with mock. The experiments were performed in tripicates.</t>
  </si>
  <si>
    <t>RNA libraries were prepared for sequencing using standard Illumina protocols\nQiagen RNeasy Plus Mini Kit according to manufacturer’s instructions', 'Libraries for the validation experiment were constructed through Novogene using Illumina protocols\nQiagen RNeasy Plus Mini Kit according to manufacturer’s instructions'</t>
  </si>
  <si>
    <t>strain: C57BL/6; tissue: Thioglycolate-elicited peritoneal macrophages; ', 'strain: C57BL/6; tissue: Thioglycolate-elicited peritoneal macrophages; treatment: LPS+IFNg; ', 'strain: C57BL/6; tissue: Thioglycolate-elicited peritoneal macrophages; treatment: IL-4; ', 'strain: C57BL/6; tissue: Thioglycolate-elicited peritoneal macrophages; treatment: mock; ', 'strain: C57BL/6; tissue: Thioglycolate-elicited peritoneal macrophages; treatment: E2f1-Myc-Pparg-Stat6-siRNA pool; ', 'strain: C57BL/6; tissue: Thioglycolate-elicited peritoneal macrophages; treatment: E2f1-siRNA pool; ', 'strain: C57BL/6; tissue: Thioglycolate-elicited peritoneal macrophages; treatment: Myc-siRNA pool; ', 'strain: C57BL/6; tissue: Thioglycolate-elicited peritoneal macrophages; treatment: Pparg-siRNA pool; ', 'strain: C57BL/6; tissue: Thioglycolate-elicited peritoneal macrophages; treatment: Stat6-siRNA pool; ', 'strain: C57BL/6; tissue: Thioglycolate-elicited peritoneal macrophages; treatment: negative siRNA pool; '</t>
  </si>
  <si>
    <t>GSE58318</t>
  </si>
  <si>
    <t>Next Generation Sequencing and Quantitative Analysis of Wild Type and p110gamma-/- macrophages</t>
  </si>
  <si>
    <t>Cancer discovery</t>
  </si>
  <si>
    <t>26.370</t>
  </si>
  <si>
    <t>10.1158/2159-8290.CD-15-1346</t>
  </si>
  <si>
    <t>Macrophage PI3Kγ Drives Pancreatic Ductal Adenocarcinoma Progression.</t>
  </si>
  <si>
    <t>Purpose: The goals of this study were to identify quantitative gene expression differences between macrophages derived from wild type and PI3Kgamma null macrophages Methods: mRNA profiles of MCSF, IL4 and IFNg/LPS stimulated macrophage wild-type (WT) and PI3Kinase gamma knockout (p110g-/-) mice were generated by single read deep sequencing, in triplicate, using Illumina HiSeq2000. The sequence reads that passed quality filters were aligned to mouse transcriptome using the bowtie2 aligner. Gene-level summaries were normalized and analyzed for differential expression using DESeq. qRT–PCR validation was performed using SYBR Green assays. Conclusions: Our study represents the first detailed analysis of the role of p110g in the control of the macrophage immune response, with biological replicates, generated by RNA-seq technology.</t>
  </si>
  <si>
    <t>mRNA profiles of wild type (WT) and p110g-/- macrophages were generated by deep sequencing, in triplicate, using Illumina HiSeq2000.</t>
  </si>
  <si>
    <t>WT and p110g-/- Macrophages were stimulated with RPMI + 10%FBS +1% Pen/Strep +20 ng/ml M-CSF for 24 h, with RPMI + 10%FBS +1% Pen/Strep +20 ng/ml M-CSF + 20gn/ml IFNg + 100 ng/ml LPS for 24 h, RPMI + 10%FBS +1% Pen/Strep +20 ng/ml M-CSF + 20 ng/ml IL-4 for 48 h.'</t>
  </si>
  <si>
    <t>Freshly isolated mouse bone marrow cells were cultured to differentiate them into macrophages for six days in RPMI + 20% FBS+ 1%Pen/Strep+ 50 ng/ml M-CSF.'</t>
  </si>
  <si>
    <t>Macrophages were removed from dishes, and RNA was harvested using Trizol reagent. Qiagen RNA Sample Prep Kit (Cat#FC-122-1001) was used with 1 ug of total RNA for the construction of sequencing libraries.\nRNA libraries were prepared for sequencing using standard Illumina protocols'</t>
  </si>
  <si>
    <t>strain: C57BL/6; tissue: Bone Marrow Derived Macrophages; age: 8 weeks post-natal; genotype/variation: wild type; ', 'strain: C57BL/6; tissue: Bone Marrow Derived Macrophages; age: 8 weeks post-natal; genotype/variation: p110g-/-; '</t>
  </si>
  <si>
    <t>GSE99811</t>
  </si>
  <si>
    <t>Transcriptomic analysis of the role of the RasGEF1B circular RNA in the TLR4/LPS pathway</t>
  </si>
  <si>
    <t>10.1038/s41598-017-12550-w</t>
  </si>
  <si>
    <t>Transcriptomic analysis of the role of RasGEF1B circular RNA in the TLR4/LPS pathway.</t>
  </si>
  <si>
    <t>Circular RNAs (circRNAs) have recently emerged as a large class of novel non-coding RNA species. However, the detailed functional significance of the vast majority of them remains to be elucidated. Most functional characterization studies targeting circRNAs have been limited to resting cells, leaving their role in dynamic cellular responses to stimuli largely unexplored. In this study, we focus on the LPS-induced cytoplasmic circRNA, mcircRasGEF1B, and combine targeted mcircRasGEF1B depletion with high-throughput transcriptomic analysis to gain insights into its function during the cellular response to LPS stimulation. We show that knockdown of mcircRasGEF1B results in altered expression of a wide array of genes. Pathway analysis revealed an overall enrichment of genes involved in cell cycle progression, mitotic division, active metabolism, and of particular interest, NF-?B, LPS signaling pathways and macrophage activation. These findings expand the set of functionally characterized circRNAs and support the regulatory role of mcircRasGEF1B in immune response during macrophage activation and protection against microbial infections.</t>
  </si>
  <si>
    <t>RNA-seq of wild-type and mcircRasGEF1B knock-down macrophages with and without LPS stimulation</t>
  </si>
  <si>
    <t>Total RNA was isolated with the Thermo Scientific GeneJET RNA Purification Kit. The RNA samples were checked for quality using Bio-Analyzer 2100 (Agilent Technologies, San Diego, CA, USA) and Qubit RNA assay kit. 1.5 mg of total RNA from each sample was used to prepare library using ScriptSeq Complete Kit (Epicentre Inc, Madison, WI, USA) according to manufacturer’s protocol.\nScriptSeq Complete Kit'</t>
  </si>
  <si>
    <t>agent: LPS; ', 'agent: none; '</t>
  </si>
  <si>
    <t>GSE99787</t>
  </si>
  <si>
    <t>Global mRNA translational landscapes in mouse bone-marrow-derived-macrophage-mediated response to LPS (lipopolysaccharide)</t>
  </si>
  <si>
    <t>BMDM'</t>
  </si>
  <si>
    <t>We performed ribosome profiling and RNA-seq on mouse bone marrow derived macrophages (BMDMs) treated with 100ng/ml LPS for 0hr, 1hr, 2hrs, 4hrs, 6hrs to obtain global mRNA translational landscapes during this inflammatory response.</t>
  </si>
  <si>
    <t>Examine transcriptomic and translatomic dynamics in mouse BMDMs' response to LPS treatment. Ribo-seq, RNA-Seq, CLIP-seq.</t>
  </si>
  <si>
    <t>LPS was added to the BMDM culture at a final concentration of 100ng/ml'</t>
  </si>
  <si>
    <t>BMDMs were obtained by culturing bone marrow cells in the L929 supplemented (20%) DMEM medium (10% FBS) for 7 days, with a medium change on Day 4.'</t>
  </si>
  <si>
    <t>cell lysate extraction for ribosome profiling analysis and RNA isolation were performed in accordance with the protocols detailed in Ingolia et al., 2012 (PMCID: PMC3535016); The CLIP-seq was performed in accordance with the protocols described in Moore et al., 2014 (PMCID: PMC4156013 ). The anti-V5 antibody in the CLIP-seq was from Bethyl Lab (Cat# A190-120A, note: the vendor did not provide the lot number)\nThe ribosome profiling libraries were constructed in accordance with the protocol described in Ingolia et al., 2012 (PMCID: PMC3535016); the RNA-seq libraries were constructed on the rRNA-depleted (ribo-zero) total RNAs using the TRUE-seq kit (illumnia); the CLIP-seq libraries were constructed in accordance with the protocols detailed in Moore et al., 2014 (PMCID: PMC4156013 )'</t>
  </si>
  <si>
    <t>strain: C57BL/6; agent: control; time: 0hr; cell type: BMDM; ', 'strain: C57BL/6; agent: LPS treatment (100ng/ml); time: 1hr; cell type: BMDM; ', 'strain: C57BL/6; agent: LPS treatment (100ng/ml); time: 2hrs; cell type: BMDM; ', 'strain: C57BL/6; agent: LPS treatment (100ng/ml); time: 4hrs; cell type: BMDM; ', 'strain: C57BL/6; agent: LPS treatment (100ng/ml); time: 6hrs; cell type: BMDM; ', 'strain: C57BL/6; agent: LPS treatment (100ng/ml); time: 4hrs; ip antibody: anti-V5 antibody (Bethyl Lab, Cat# A190-120A); cell type: BMDM; ', 'strain: C57BL/6; agent: LPS treatment (100ng/ml); time: 4hrs; ip antibody: none; cell type: BMDM; '</t>
  </si>
  <si>
    <t>GSE99047</t>
  </si>
  <si>
    <t>Purpose: The goal of this study is to compare downstream genes of Sema6D signaling in LPS plus IFNg stimulated macrophages. Methods: Bone marrow derived macrophage mRNA profiles of 7 weeks of wild type (WT) and Sema6D-/- mice were stimulated by LPS for 4 hrs. Results: According to this comparison, we found that 550 genes were downregulated in Sema6D-/- macrophages than WT macrophages in response to LPS. Conclusions: Our study represents 62 genes were supressed in both M1 and M2 Sema6D-/- macrophage than WT macrophages, suggesting of Sema6D reverse sigaling genes.</t>
  </si>
  <si>
    <t>Bone marrow derived macrophage mRNA profiles of 7 weeks of wild type (WT) and Sema6D-/- mice were stimulated by LPS for 4 hrs, then isolated total RNA by RNeasy kit.</t>
  </si>
  <si>
    <t>100 ng/ml LPS stimulation for 4 hours'</t>
  </si>
  <si>
    <t>M-CSF induced bone marrow derived macrophage'</t>
  </si>
  <si>
    <t>1x10^6 bone marrow derived macrophages were stimulated by LPS for 4 hrs, and RNA was harvested using Trizol reagent. Library preparation was performed using a TruSeq stranded mRNA sample prep kit (Illumina, San Diego, CA) according to the manufacturer’s instructions.'</t>
  </si>
  <si>
    <t>strain: C57BL/6; tissue: bone marrow; age: 7 weeks; genotype: wild type; ', 'strain: C57BL/6; tissue: bone marrow; age: 7 weeks; genotype: Sema6D-/-; '</t>
  </si>
  <si>
    <t>GSE98563</t>
  </si>
  <si>
    <t>TREM2 is a global regulator of microglia energetic and biosynthetic metabolism during steady state and in Alzheimer’s disease</t>
  </si>
  <si>
    <t>macrophages'</t>
  </si>
  <si>
    <t>10.1016/j.cell.2017.07.023</t>
  </si>
  <si>
    <t>TREM2 Maintains Microglial Metabolic Fitness in Alzheimer's Disease.</t>
  </si>
  <si>
    <t>The most common form of senile dementia, Alzheimer’s disease (AD), is characterized by Aβ plaques and neurofibrillary tangles in the CNS. AD genetic studies have identified high-risk hypomorphic variants in TREM2, a myeloid cell surface receptor that enables concerted microglial responses to Aβ plaques and neuronal cell death, including proliferation, survival, clustering and phagocytosis. How TREM2 promotes these responses is not known. Here, we demonstrate that TREM2 drives mTOR signaling, which maintains high ATP levels, supports biosynthetic pathways and suppresses AMPK phosphorylation and autophagy. In vitro, TREM2-deficient macrophages undergo dramatically increased autophagy and die in response to growth factor limitation or ER stress. Excessive autophagy is also evident in microglia from Trem2-/- 5XFAD mice and in post-mortem specimens from AD patients carrying TREM2 risk variants. Metabolic derailment, autophagy and cell death can be circumvented by engaging alternative energy production pathways. Thus, restoring microglial energetic and anabolic levels may be a future therapeutic avenue for TREM2-associated neurological disease.</t>
  </si>
  <si>
    <t>Bone marrow-derived macrophages (BMDMs) from WT and Trem2–/– mice were cultured in either 0.5% or 10% LCCM overnight in complete RPMI. Some samples cells were stimulated with 10 ng/ml LPS for 4 hours.</t>
  </si>
  <si>
    <t>Bone marrow-derived macrophages (BMDMs) from WT and Trem2–/– mice were cultured in either 0.5% or 10% LCCM overnight in complete RPMI. Some samples cells were stimulated with 10 ng/ml LPS for 4 hours.'</t>
  </si>
  <si>
    <t>Trem2–/– mice were originally generated by Turnbull et al. (J. Immunol. 177, 3520-3524 (2006).)'</t>
  </si>
  <si>
    <t>mRNA was extracted from cell lysates using oligo-dT beads (Invitrogen).\nFor cDNA synthesis, we used custom oligo-dT primer with a barcode and adaptor-linker sequence (CCTACACGACGCTCTTCCGATCT-XXXXXXXX-T15). After first-strand synthesis, samples were pooled together based on Actb qPCR values and RNA-DNA hybrids were degraded with consecutive acid-alkali treatment. Subsequently, a second sequencing linker (AGATCGGAAGAGCACACGTCTG) was ligated with T4 ligase (NEB) followed by SPRI-beads (Agencourt AMPure XP, BeckmanCoulter) clean-up. The mixture was enriched by PCR for 12 cycles and SPRI-beads (Agencourt AMPure XP, BeckmanCoulter) purified to yield final strand-specific RNA-seq libraries.'</t>
  </si>
  <si>
    <t>tissue: bone marrow; cell type: macrophages; strain: C57BL/6; genotype: T2KO; mcsf: low; treatment: LPS; ', 'tissue: bone marrow; cell type: macrophages; strain: C57BL/6; genotype: T2KO; mcsf: low; treatment: Ctrl; ', 'tissue: bone marrow; cell type: macrophages; strain: C57BL/6; genotype: T2KO; mcsf: normal; treatment: LPS; ', 'tissue: bone marrow; cell type: macrophages; strain: C57BL/6; genotype: T2KO; mcsf: normal; treatment: Ctrl; ', 'tissue: bone marrow; cell type: macrophages; strain: C57BL/6; genotype: WT; mcsf: low; treatment: LPS; ', 'tissue: bone marrow; cell type: macrophages; strain: C57BL/6; genotype: WT; mcsf: low; treatment: Ctrl; ', 'tissue: bone marrow; cell type: macrophages; strain: C57BL/6; genotype: WT; mcsf: normal; treatment: LPS; ', 'tissue: bone marrow; cell type: macrophages; strain: C57BL/6; genotype: WT; mcsf: normal; treatment: Ctrl; '</t>
  </si>
  <si>
    <t>GSE97062</t>
  </si>
  <si>
    <t>Next Generation Sequencing Facilitates The Study of the Effect of ABX464 in Intestinal Inflammation</t>
  </si>
  <si>
    <t>BMDMs; Intestinal macrophage'</t>
  </si>
  <si>
    <t>10.1038/s41598-017-04071-3</t>
  </si>
  <si>
    <t>The Anti-Hiv Candidate Abx464 Dampens Intestinal Inflammation by Triggering Il-22 Production in Activated Macrophages.</t>
  </si>
  <si>
    <t>Purpose: The goals of this study are to establish the protective effect of ABX464 in DSS-induced colitis comparing transcript levels between cells (BMDMs) ABX464-treated stimulated or not by LPS. Methods: 24 intestinal macrophages mRNA profiles of three distinct group of BMDM cultures from mice were generated by deep sequencing, using Illumina protocol. The sequence reads that passed quality filters were analyzed at the transcript isoform level with two methods: HISAT and Bowtie2 followed by genes expression quantification using a software package called RSEM. Results: Using an optimized data analysis workflow, we mapped about 45 million sequence reads per sample to the mouse genome (build mm9) and identified 1383 expressed genes in the LPS-stimulated BMDMs among which 439 and 397 genes increased and decreased in expression &gt;= 1.5 log2-fold, respectively. Altered expression of some genes was confirmed with qPCR, demonstrating the high degree of sensitivity of the RNA-seq method. Hierarchical clustering of differentially expressed genes uncovered several as yet uncharacterized genes that may contribute to inflammatory function. Data analysis with HISAT/Bowtie2 and RSEM workflows revealed a significant overlap yet provided complementary insights in transcriptome profiling. Conclusions: Our study represents the detailed analysis of BMDMs transcriptomes, with biologic samples, generated by RNA-seq technology. The optimized data analysis workflows reported here should provide a framework for comparative investigations of expression profiles. Our results show that NGS offers a comprehensive and more accurate quantitative and qualitative evaluation of mRNA content within a cell. We conclude that RNA-seq based transcriptome characterization would expedite genetic network analyses and permit the dissection of complex biologic functions.</t>
  </si>
  <si>
    <t>24 intestinal mRNA profiles of three distinct group of BMDM cultures from mice were generated by deep sequencing, in simplicate, using Illumina platform.</t>
  </si>
  <si>
    <t>BMDMs cells were removed, flash frozen on dry ice, and RNA was harvested using Trizol reagent. Illumina TruSeq RNA Sample Prep Kit (Cat#FC-122-1001) was used with 1 ug of total RNA for the construction of sequencing libraries.\nRNA libraries were prepared for sequencing using standard Illumina protocols'</t>
  </si>
  <si>
    <t>tissue: Intestinal epitelium; cell type: BMDMs; Intestinal macrophage; treated with: DMSO; stimulated with: none (unstimulated); time point: 12h; ', 'tissue: Intestinal epitelium; cell type: BMDMs; Intestinal macrophage; treated with: DMSO; stimulated with: LPS; time point: 12h; ', 'tissue: Intestinal epitelium; cell type: BMDMs; Intestinal macrophage; treated with: ABX464; stimulated with: none (unstimulated); time point: 12h; ', 'tissue: Intestinal epitelium; cell type: BMDMs; Intestinal macrophage; treated with: ABX464; stimulated with: LPS; time point: 12h; ', 'tissue: Intestinal epitelium; cell type: BMDMs; Intestinal macrophage; treated with: DMSO; stimulated with: none (unstimulated); time point: 48h; ', 'tissue: Intestinal epitelium; cell type: BMDMs; Intestinal macrophage; treated with: DMSO; stimulated with: LPS; time point: 48h; ', 'tissue: Intestinal epitelium; cell type: BMDMs; Intestinal macrophage; treated with: ABX464; stimulated with: none (unstimulated); time point: 48h; ', 'tissue: Intestinal epitelium; cell type: BMDMs; Intestinal macrophage; treated with: ABX464; stimulated with: LPS; time point: 48h; '</t>
  </si>
  <si>
    <t>GSE95712</t>
  </si>
  <si>
    <t>Bmal1 regulates inflammatory response in macrophage</t>
  </si>
  <si>
    <t>10.1038/s41598-017-07100-3</t>
  </si>
  <si>
    <t>Bmal1 regulates inflammatory responses in macrophages by modulating enhancer RNA transcription.</t>
  </si>
  <si>
    <t>Deletion of Arntl disrupted temporal inflammatory response in macrophage. Mechanistically, the acetylation status of lysine 27 of histone 3 (H3K27ac) was enhanced at the PU.1-containing enhancers in Arntl-/- macrophages compared to the wild-type cells. Collectively, transcription factor network containing Bmal1 controls temporal inflammatory response of macrophages by regulating epigenetic states of enhancers.</t>
  </si>
  <si>
    <t>Genome wide localization of Transcription factor Bmal1, NFkB (p65) and acetylation status of lysine 27 of histone 3 (H3K27ac) were assessed by ChIP-Seq. Genome-wide gene expression were analyzed by RNA-seq at indicated timepoints in the course of inflammatory response in primary macrophages.</t>
  </si>
  <si>
    <t>Mouse macrophages are treated with bacterial lipopolysaccharide (LPS) or Kdo2-Lipid A,chemically defined substructure of  LPS specifically recognized by Toll-like receptor 4  for indicated time.'</t>
  </si>
  <si>
    <t>Mouse thioglycollate-elicited macrophages and bone marrow-derived macrophages were isolated from male 6- to 9-weeks old C57BL/6J (Charles River laboratories) and Arntl-/- mice. Cells are cultured in RPMI-1640 medium containing 10% FCS. M-CSF (20ug/ml) was added for BMDM culture medium for 6 days.'</t>
  </si>
  <si>
    <t>ChIP-Seq: Sequencing libraries were prepared from collected DNA by using NEB next Ultra DNA library prep kit for Illumina. Libraries were PCR-amplified for 12-15 cycles and sequenced on a Hi-Seq 1500 (Illumina) for 51 cycles.\nRNA-Seq: PolyA-tagged RNA was pulled down with oligo-dT magnetic beads from total RNA.  RNA-seq libraries were multiplexed and prepared according to the manufacturer's protocol (NEB cat#E7530, Ipswich, MA).  Libraries were paired-ended sequenced on a HiSeq 2000 sequencer (Illumina, San Diego, CA)\nReads were aligned to mm9 genome using default parameter for RNA-star.  Aligned reads read files were analyzed with HOMER (http://homer.salk.edu/homer/) to calculate RPKM from the gene bodies of RefSeq genes, perform motif analysis in the study. Reads counts were normalized using DESeq2.</t>
  </si>
  <si>
    <t>strain: C57BL/6J; tissue: bone marrow-derived macrophage; treatment: KLA 0h; ', 'strain: C57BL/6J; tissue: bone marrow-derived macrophage; treatment: KLA 6h; ', 'strain: C57BL/6J; tissue: bone marrow-derived macrophage; treatment: KLA 24h; ', 'strain: C57BL/6J; tissue: bone marrow-derived macrophage; treatment: KLA 48h; ', 'strain: C57BL/6J; tissue: bone marrow-derived macrophage; treatment: KLA 4h; ', 'strain: C57BL/6J; tissue: bone marrow-derived macrophage; treatment: KLA 8h; ', 'strain: C57BL/6J; tissue: bone marrow-derived macrophage; treatment: KLA 12h; ', 'strain: C57BL/6J; tissue: peritoneal macrophage; treatment: LPS 0h; ', 'strain: C57BL/6J; tissue: peritoneal macrophage; treatment: LPS 4h; ', 'strain: C57BL/6J; tissue: peritoneal macrophage; treatment: LPS 24h; '</t>
  </si>
  <si>
    <t>GSE94939</t>
  </si>
  <si>
    <t>Transcriptome of IL-19 negative and IL-19 positive macrophages.</t>
  </si>
  <si>
    <t>Bone-marrow derived macrophages'</t>
  </si>
  <si>
    <t>10.4049/jimmunol.1700350</t>
  </si>
  <si>
    <t>The Stimulation of Macrophages with TLR Ligands Supports Increased IL-19 Expression in Inflammatory Bowel Disease Patients and in Colitis Models.</t>
  </si>
  <si>
    <t>RNA-seq analysis of LPS stimulated bone marrow-derived macrophages, derived from heterozygous Il19-tdTomato reporter mice to compare the transcritptome of IL-19/tdTomato negative with IL-19/tdTomato positive macrophages.</t>
  </si>
  <si>
    <t>Differential gene expression profiling of Il19-tdT positive versus negative BM-derived macrophages</t>
  </si>
  <si>
    <t>1 µg/ml LPS (from Escherichia coli O111:B4 (Sigma-Aldrich))'</t>
  </si>
  <si>
    <t>Macrophages were derived from murine bone marrow cells in the presence of 20 ng recombinant murine M-CSF for 7 days'</t>
  </si>
  <si>
    <t>Cells were lysed in TRI-reagent (Zymo Research) and RNA was subsequently isolated using the DirectZol RNA Microprep Kit (Zymo Research) according to manufacturers instructions.\nLibrary preparation was performed with 220ng total RNA using the TruSeq Stranded mRNA LT Sample Prep Kit (Cat# RS-122-2101, Illumina, San Diego, CA, USA). Libraries were quality-checked on the Fragment Analyzer (Advanced Analytical, Ames, IA, USA) using the Standard Sensitivity NGS Fragment Analysis Kit (Cat# DNF-473, Advanced Analytical). Samples were pooled to equal molarity. Each pool was quantified by PicoGreen Fluorometric measurement in order to be adjusted to 1.5pM and used for clustering on the NextSeq 500 instrument (Illumina).'</t>
  </si>
  <si>
    <t>strain: C57BL/6; cell type: Bone-marrow derived macrophages; '</t>
  </si>
  <si>
    <t>GSE93735</t>
  </si>
  <si>
    <t>Anti-inflammatory Chromatinscape Associated with Clinically Relevant Timing of Glucocorticoid Treatment [RNA-Seq]</t>
  </si>
  <si>
    <t>10.1016/j.immuni.2017.07.012</t>
  </si>
  <si>
    <t>Anti-Inflammatory Chromatinscape Suggests Alternative Mechanisms of Glucocorticoid Receptor Action.</t>
  </si>
  <si>
    <t>Despite the widespread use of glucocorticoids (GCs) for treating inflammatory conditions, the underlying mechanisms of their anti-inflammatory effects are not understood. Moreover, the majority of molecular investigations have examined the effects of glucocorticoid receptor (GR) activation prior to inflammatory challenges. However, clinically relevant situations are emulated by a GC intervention initiated in the midst of rampant inflammatory responses. To characterize the effects of a late GC treatment, we performed systematic profiling of macrophage transcriptional and regulatory landscapes with Dexamethasone (Dex) treatment either before or after stimulation by lipopolysaccharide (LPS). GR activation by Dex following LPS stimulation had a similar anti-inflammatory profile in comparison to GR pre-activation, while ameliorating the disruption of metabolic genes. Unexpectedly, the chromatin occupancy pattern of GR is not predictive of the Dex-regulated expression changes and shows little evidence for the widely accepted ‘trans-repression by tethering’ model. Rather, we find that GR activation results in global blockade of NF-κB binding to chromatin. Integrative analyses of gene expression, transcription factor occupancy, and chromatin accessibility data highlight distinct mechanisms through which GR controls inflammatory macrophages: prevention of NF-κB chromatin occupancy and activation of negative regulators such as Nfkbia, Dusp1, Tnfaip3, and Tsc22d3. Our investigation with differentially timed GC treatments reveals molecular mechanisms underlying therapeutic actions of GR for modulating the ‘inflamed epigenome’.</t>
  </si>
  <si>
    <t>RNA-seq time course (0h, 4h, 10h) and DNase-seq sample replicates from macrophages; RelA/GR ChIP-seq time course sample replicates and input control DNA This is the RNA-seq dataset.</t>
  </si>
  <si>
    <t>Primary macrophages derived from bone marrow were stimulated with lipopolysaccharide and/or Dex for the indicated number of hours.'</t>
  </si>
  <si>
    <t>Total RNA was isolated from approximately 1x10e6 cells by using an RNAeasy Mini Kit (Qiagen).\nSequencing libraries were generated using Illumina TruSeq V3 protocol and subject to 101 bp paired-end sequencing on Illumina HiSeq2000.'</t>
  </si>
  <si>
    <t>strain: C57BL/6J; cell type: Bone marrow derived macrophages; treatment: 0h LPS; ', 'strain: C57BL/6J; cell type: Bone marrow derived macrophages; treatment: 4h LPS; ', 'strain: C57BL/6J; cell type: Bone marrow derived macrophages; treatment: 10h LPS; ', 'strain: C57BL/6J; cell type: Bone marrow derived macrophages; treatment: Dex 3h pre, 0h LPS; ', 'strain: C57BL/6J; cell type: Bone marrow derived macrophages; treatment: Dex 3h pre, 4h LPS; ', 'strain: C57BL/6J; cell type: Bone marrow derived macrophages; treatment: Dex 3h pre, 10h LPS; ', 'strain: C57BL/6J; cell type: Bone marrow derived macrophages; treatment: Dex late, 10h LPS; '</t>
  </si>
  <si>
    <t>GSE93598</t>
  </si>
  <si>
    <t>Genome-wide analysis reveals dual roles for Ikaros in regulation of macrophage chromatin state and inflammatory gene expression [RNA-seq]</t>
  </si>
  <si>
    <t>10.4049/jimmunol.1800158</t>
  </si>
  <si>
    <t>Dual Roles for Ikaros in Regulation of Macrophage Chromatin State and Inflammatory Gene Expression.</t>
  </si>
  <si>
    <t>Macrophage activation by bacterial LPS leads to induction of a complex inflammatory gene program dependent on numerous transcription factor families. Here we describe an unexpected role for the lymphoid lineage-determining factor Ikaros in the macrophage LPS response using comprehensive genomic analysis of Ikaros-dependent transcription, DNA binding, and chromatin accessibility. Ikaros exhibited dual repressor and activator roles in LPS-induced gene expression. Consistent with the described function of Ikaros as transcriptional repressor, Ikzf1-/- cells showed enhanced induction for select responses. In contrast, we observed a dramatic defect in expression of delayed response genes and ChIP-seq analyses support a key role for Ikaros in sustained NF-kB chromatin binding. Furthermore, in the absence of Ikaros, a constitutively open chromatin state was coincident with dysregulation of LPS-induced chromatin dynamics, gene expression, and cytokine responses. Our data suggest a central role for Ikaros in coordinating the complex macrophage transcriptional program in response to pathogen challenge.</t>
  </si>
  <si>
    <t>RNA-seq time course (0h, 2h, 4h, 10h) and DNase-seq time course (0h, 3h, 8h) sample replicates from WT and Ikzf KO macrophages; RelA/Ikaros ChIP-seq time course (0h, 3h, 8h) sample replicates and input control DNA samples</t>
  </si>
  <si>
    <t>Primary macrophages derived from bone marrow were stimulated with lipopolysaccharide for the indicated number of hours.'</t>
  </si>
  <si>
    <t>Extraction and library construction methods are described in the accompanying publication.'</t>
  </si>
  <si>
    <t>strain: C57BL/6J; cell type: Bone marrow derived macrophages; genotype/variation: wild type; stimulated with: 10 ng/ml LPS for 0h; ', 'strain: C57BL/6J; cell type: Bone marrow derived macrophages; genotype/variation: wild type; stimulated with: 10 ng/ml LPS for 2h; ', 'strain: C57BL/6J; cell type: Bone marrow derived macrophages; genotype/variation: wild type; stimulated with: 10 ng/ml LPS for 4h; ', 'strain: C57BL/6J; cell type: Bone marrow derived macrophages; genotype/variation: wild type; stimulated with: 10 ng/ml LPS for 10h; ', 'strain: C57BL/6J; cell type: Bone marrow derived macrophages; genotype/variation: Ikzf KO; stimulated with: 10 ng/ml LPS for 0h; ', 'strain: C57BL/6J; cell type: Bone marrow derived macrophages; genotype/variation: Ikzf KO; stimulated with: 10 ng/ml LPS for 2h; ', 'strain: C57BL/6J; cell type: Bone marrow derived macrophages; genotype/variation: Ikzf KO; stimulated with: 10 ng/ml LPS for 4h; ', 'strain: C57BL/6J; cell type: Bone marrow derived macrophages; genotype/variation: Ikzf KO; stimulated with: 10 ng/ml LPS for 10h; '</t>
  </si>
  <si>
    <t>GSE92618</t>
  </si>
  <si>
    <t>Comparative genomic analysis of basal and LPS-induced expression patterns of bone marrow derived macrophages and bone marrow resident macrophages</t>
  </si>
  <si>
    <t>resident BM macrophages', 'BM derived macrophages'</t>
  </si>
  <si>
    <t>Comparative genomic analysis of basal and LPS-induced expression patterns of bone marrow derived macrophages and bone marrow resident macrophages demonstrates completely divergent transcriptome profile and indicates/confirms the existance of two distinct monocyte/macrophage populations in murine bone marrow. Most resident tissue macrophages descent from embryonic precursors of the yolk sac but inflammatory and bone marrow (BM) macrophages are considered to develop from hematopoietic stem cells (HSCs) in the BM. We now identified a novel subpopulation of resident CD163+ macrophages in the BM which were phenotypically and functionally distinct from classical BM-derived macrophages. Bioinformatics analysis of transcriptoms indicated a unique immune-modulatory phenotype of CD163+ macrophages. Cell fate studies in Csf1rMer-iCre-Mer;RosaLSL-GFP mice demonstrated that resident CD163+ macrophages of the BM do not develop from HSCs but descent from embryonic progenitors in the yolk sac strictly dependent on transcription factor IRF8. In contrast to other yolk sac derived tissue macrophages CD163+ cells seem to play a relevant role in infections and sterile inflammation. IRF8-/- mice lacking this population are highly sensible to S. aureus infections. Thus, CD163 defines a macrophage population resident in the bone marrow but originating from yolk sac progenitors which exhibits immune-modulatory properties under different inflammatory conditions. We used quantitative RNA-seq to perform whole transcriptome analysis and compare the transcriptomes of resident CD163+ BM macrophages and classical CD163- BMDM in steady state and after LPS stimulation.</t>
  </si>
  <si>
    <t>Murine resident CD163+ macrophages from BM and classical CD163- BMDM were stimulated with LPS or left untreated and subsequently selected for RNA extraction and transcriptome comperative analysis using Illumina mRNA-sequencing (RNA-seq).</t>
  </si>
  <si>
    <t>Macrophages were stimulated for 4h with 1µg/ml LPS or left untreated (Co.)'</t>
  </si>
  <si>
    <t>Bone marrow cells (BMCs) were isolated from murine femur and tibia. Ferromagnetic cells (FMCs) and nonferromagnetic cells (NFMCs) were separated using MACS technology. Briefly, the cells without prior staining were directly loaded on the equilibrated MACS column. FMCs (delineated as resident BM macrophages) were retained within the column. NFMCs were collected in flow through fraction. NFMCs were differentiated to macrophages for 6 days in Dulbecco’s Modified Eagle Medium (DMEM) supplemented with 10% fetal bovine serum (FBS), 1% penicillin-streptomycin-L-glutamine and 20% L929 cell supernatant in 5% CO2 at 37°C (delineated as BM derived macrophages).'</t>
  </si>
  <si>
    <t>Total RNA was isolated using the NucleoSpin RNA II kit (Macherey-Nagel, Düren, Germany).\nNEBNext Ultra RNA'</t>
  </si>
  <si>
    <t>strain: C57BL/6; tissue: bone marrow; cell type: resident BM macrophages; cell marker: CD163+; age: postnatal 12 weeks; ', 'strain: C57BL/6; tissue: bone marrow; cell type: BM derived macrophages; cell marker: CD163-; age: postnatal 12 weeks; '</t>
  </si>
  <si>
    <t>GSE88791</t>
  </si>
  <si>
    <t>Two MicroRNAs and NF-kB Act in a Unique Regulatory Network to Ensure Precision of the Acute Inflammatory Response in Macrophages</t>
  </si>
  <si>
    <t>10.1038/s41467-017-00972-z</t>
  </si>
  <si>
    <t>An NF-κB-microRNA regulatory network tunes macrophage inflammatory responses.</t>
  </si>
  <si>
    <t>The innate inflammatory response must be tightly regulated to ensure effective immune protection while avoiding inflammation-related pathologies. The transcription factor NF-kB is a critical mediator of the inflammatory response, and its dysregulation has been associated with immune related malignancies. We herein show that miR-155, miR-146a and NF-kB form a regulatory network that tunes the macrophage inflammatory response in mice. We show that elevated miR-155 expression potentiates NF-kB activity in miR-146a deficient mice, thus leading to an overactive acute inflammatory response and chronic inflammation. Enforced miR-155 expression overrides miR-146a-mediated repression of NF-kB activation, thus emphasizing that miR-155 plays a dominant, downstream role in promoting inflammation. We further show that miR-155 deficient macrophages exhibit a suboptimal inflammatory response when exposed to low levels of inflammatory stimuli. Importantly, we demonstrate a temporal asymmetry between miR-155 and miR-146a expression during macrophage activation, which forms a combined positive and negative feedback network on NF-kB activity. This miRNA based regulatory network enables a robust and time-limited inflammatory response essential for functional immunity.</t>
  </si>
  <si>
    <t>RNA-seq of wild-type and microRNA-146/155 knock-out bone marrow derived macrophages after LPS stimulation</t>
  </si>
  <si>
    <t>Mice were sacrificed via CO2 euthanasia. Femur and tibia bones were harvested and bone marrow flushed with DMEM. Collected cells pelleted and resuspended in 10mL of 1X Red blood Cell (RBC) Lysis buffer for 5min. Cells were resuspended in 20mL of fresh DMEM. 2.5e6 bone-marrow cells plated in a 15-cm TC dish in 20mL of BMDM Media (DMEM, 20% FBS, 30% L929 condition media, and 1% Pen/Strep) and grown at 5% CO2 and 37°C. BMDM media was completely replaced on day 3. On Day 6, BMDMs were replated at a concentration of 1e6 cells per well in a 6 well plate and incubated for 16hr. Stimulations and treatments began at day 7. Stimulated cells were lysed using an RNAeasy kit (Qiagen) with DNAseI digestion (Qiagen) as per manufacturer’s protocol. RNA-seq libraries were prepared from polyA+ selected RNA using the TruSeq RNA Sample Preparation kit at the Millard and Muriel Jacobs Genetics and Genomics Laboratory at Caltech. Libraries were sequenced on the Illumina HiSeq 2500 generating single-end 50 bp reads.\nTruSeq RNA Sample Preparation Kit'</t>
  </si>
  <si>
    <t>strain: C57BL/6; tissue: bone marrow; cell type: macrophage; genotype: wildtype; lps stimulation: 0h; ', 'strain: C57BL/6; tissue: bone marrow; cell type: macrophage; genotype: wildtype; lps stimulation: 8h; ', 'strain: C57BL/6; tissue: bone marrow; cell type: macrophage; genotype: miRNA-155 KO; lps stimulation: 0h; ', 'strain: C57BL/6; tissue: bone marrow; cell type: macrophage; genotype: miRNA-155 KO; lps stimulation: 8h; ', 'strain: C57BL/6; tissue: bone marrow; cell type: macrophage; genotype: miRNA-146 KO; lps stimulation: 0h; ', 'strain: C57BL/6; tissue: bone marrow; cell type: macrophage; genotype: miRNA-146 KO; lps stimulation: 8h; ', 'strain: C57BL/6; tissue: bone marrow; cell type: macrophage; genotype: miRNA-155/miRNA 146 KO; lps stimulation: 0h; ', 'strain: C57BL/6; tissue: bone marrow; cell type: macrophage; genotype: miRNA-155/miRNA 146 KO; lps stimulation: 8h; '</t>
  </si>
  <si>
    <t>GSE88700</t>
  </si>
  <si>
    <t>High activity of a broad panel of housekeeping and tissue-specific cis-regulatory elements depends on a subset of ETS proteins</t>
  </si>
  <si>
    <t>Genes &amp;amp; development</t>
  </si>
  <si>
    <t>8.990</t>
  </si>
  <si>
    <t>10.1101/gad.293134.116</t>
  </si>
  <si>
    <t>High constitutive activity of a broad panel of housekeeping and tissue-specific &amp;lt;i&amp;gt;cis&amp;lt;/i&amp;gt;-regulatory elements depends on a subset of ETS proteins.</t>
  </si>
  <si>
    <t>The genomic repertoire of enhancers and promoters that control the transcriptional output of terminally differentiated cells includes cell type-specific and housekeeping elements. Whether the constitutive activity of these two groups of cis-regulatory elements relies on entirely distinct or instead shared regulators is unknown. By dissecting the cis-regulatory repertoire of macrophages, we found that the ELF subfamily of ETS proteins selectively bound within 60 bp from the transcription start sites of highly active housekeeping genes. ELFs also bound constitutively active, but not poised macrophage-specific enhancers and promoters. The role of ELFs in promoting constitutive transcription is suggested by multiple evidences: ELF sites enabled transcriptional activation by endogenous and minimal synthetic promoters; ELF recruitment was stabilized by the transcriptional machinery, and ELF proteins mediated recruitment of transcriptional and chromatin regulators to core promoters. These data indicate that a distinct subfamily of ETS proteins imparts high transcriptional activity to a broad range of housekeeping and tissue-specific cis-regulatory elements, which is consistent with the role of an ETS family ancestor in core promoter regulation in a lower eukaryote.</t>
  </si>
  <si>
    <t>Nascent RNA sequencing of primary bone marrow-derived macrophages (BMDM) This series contains a re-analysis of GSM1880858 from GSE73021. The file MacroTFs_171-genes.fpkm_tracking.gz contains the FPKM values for this sample.</t>
  </si>
  <si>
    <t>Bone marrow cells isolated from FVB/Hsd or C57/Bl6 mice were plated in 10 cm plates in 10ml of BM-medium (high glucose DMEM supplemented with 20% low endotoxin fetal bovine serum, 30% L929-conditioned medium, 1% glutamine, 1%, Pen/Strep, 0.5% Sodium Pyruvate, 0.1% β-mercaptoethanol).'</t>
  </si>
  <si>
    <t>Nascent 4-thio-uridine (4sU) labelled RNA was obtained adding 4sU to the cell culture medium at a final concentration of 300 mM for 45 min before harvesting the cells. The 4sU-labeled RNA was isoleted ad described (Rabani M. et al., 2011).Chromatin associated RNA was prepared as previously described (Bhatt et al., Cell 2012). Libraries were prepared from 40 ng of  RNA using the TruSeq RNA sample preparation kit (Illumina), skipping the step of either ribosomal depletion and polyA-selection.'</t>
  </si>
  <si>
    <t>strain: C57/Bl6; tissue: bone marrow; cell type: macrophage; days of differentiation: 7; treatment: No treatment; ', 'strain: C57/Bl6; tissue: bone marrow; cell type: macrophage; days of differentiation: 7; treatment: LPS (10 ng/ml) for 4 hours; '</t>
  </si>
  <si>
    <t>GSE86922</t>
  </si>
  <si>
    <t>Activity of uncleaved caspase-8 controls anti-bacterial immune defense and TLR-induced cytokine production independent of cell death</t>
  </si>
  <si>
    <t>PLoS pathogens</t>
  </si>
  <si>
    <t>6.463</t>
  </si>
  <si>
    <t>10.1371/journal.ppat.1005910</t>
  </si>
  <si>
    <t>Activity of Uncleaved Caspase-8 Controls Anti-bacterial Immune Defense and TLR-Induced Cytokine Production Independent of Cell Death.</t>
  </si>
  <si>
    <t>Caspases regulate cell death programs in response to environmental stresses, including infection and inflammation, and are therefore critical for the proper operation of the mammalian immune system. Caspase-8 is necessary for optimal production of inflammatory cytokines and host defense against infection by multiple pathogens including Yersinia, but whether this is due to death of infected cells or an intrinsic role of caspase-8 in TLR-induced gene expression is unknown. Caspase-8 activation at death signaling complexes results in its autoprocessing and subsequent cleavage and activation of its downstream apoptotic targets. Whether caspase-8 activity is also important for inflammatory gene expression during bacterial infection has not been investigated. Here, we report that caspase-8 plays an essential cell-intrinsic role in innate inflammatory cytokine production in vivo during Yersinia infection. Unexpectedly, we found that caspase-8 enzymatic activity regulates gene expression in response to bacterial infection as well as TLR signaling independently of apoptosis. Using newly-generated mice in which caspase-8 autoprocessing is ablated (Casp8DA/DA), we now demonstrate that caspase-8 enzymatic activity, but not autoprocessing, mediates induction of inflammatory cytokines by bacterial infection and a wide variety of TLR stimuli. Because unprocessed caspase-8 functions in an enzymatic complex with its homolog cFLIP, our findings implicate the caspase-8/cFLIP heterodimer in control of inflammatory cytokines during microbial infection, and provide new insight into regulation of antibacterial immune defense.</t>
  </si>
  <si>
    <t>Two biological replicates were analyzed for each of 6 conditions (three genotypes; two treatments per genotype)</t>
  </si>
  <si>
    <t>BMDMs were either left unstimulated, or stimulated with LPS (100 ng/mL) for 6 hrs.'</t>
  </si>
  <si>
    <t>1x106 BMDMs/well were plated in 6-well tissue culture-treated dishes and placed in a 5% CO2 37 °C incubator for 16 hours'</t>
  </si>
  <si>
    <t>RNA was isolated using the RNeasy Mini Kit (Qiagen) and processed as per manufacturer’s instructions.\nlibraries were prepared using the TruSeq Stranded Total RNA LT Kit with Ribo-Zero Gold, according to the manufacturer’s instructions.'</t>
  </si>
  <si>
    <t>strain: C57BL/6; genotype/variation: wild-type; treatment: untreated; cell type: bone marrow-derived macrophages; ', 'strain: C57BL/6; genotype/variation: Ripk3-/-; treatment: untreated; cell type: bone marrow-derived macrophages; ', 'strain: C57BL/6; genotype/variation: Ripk3-/-Casp8-/-; treatment: untreated; cell type: bone marrow-derived macrophages; ', 'strain: C57BL/6; genotype/variation: wild-type; treatment: LPS stimulation for 6hr; cell type: bone marrow-derived macrophages; ', 'strain: C57BL/6; genotype/variation: Ripk3-/-; treatment: LPS stimulation for 6hr; cell type: bone marrow-derived macrophages; ', 'strain: C57BL/6; genotype/variation: Ripk3-/-Casp8-/-; treatment: LPS stimulation for 6hr; cell type: bone marrow-derived macrophages; '</t>
  </si>
  <si>
    <t>GSE86167</t>
  </si>
  <si>
    <t>Inhibition of inflammatory gene transcription by IL-10 is associated with rapid suppression of LPS-induced enhancer activation [RNA-Seq]</t>
  </si>
  <si>
    <t>Bone Marrow Derived Macrophage'</t>
  </si>
  <si>
    <t>10.4049/jimmunol.1601781</t>
  </si>
  <si>
    <t>Inhibition of Inflammatory Gene Transcription by IL-10 Is Associated with Rapid Suppression of Lipopolysaccharide-Induced Enhancer Activation.</t>
  </si>
  <si>
    <t>IL-10 limits the magnitude of inflammatory gene expression following microbial stimuli and is essential to prevent inflammatory disease, however, the molecular basis for IL-10 mediated inhibition remains elusive. Using a genome-wide approach we demonstrate that inhibition of transcription is the primary mechanism for IL-10-mediated suppression in LPS-stimulated macrophages, and that inhibited genes can be divided into two clusters. Genes in the first cluster are inhibited only if IL-10 is included early in the course of LPS stimulation and is strongly enriched for interferon-inducible genes. Genes in the second cluster can be rapidly suppressed by IL-10 even after transcription is initiated, and this is associated with suppression of LPS-induced enhancer activation. Interestingly, the ability of IL-10 to rapidly suppress active transcription exhibits a delay following LPS stimulation. Thus, a key pathway for IL-10 mediated suppression involves rapid inhibition of enhancer function during the secondary phase of the response to LPS.</t>
  </si>
  <si>
    <t>2 independent murine macrophage pools were stimulated with LPS and IL-10 compared against untreated macrophages</t>
  </si>
  <si>
    <t>Untreated, LPS (1ng/mL)  for 195min, LPS and IL-10 (1ng/mL) for 195min (c10), LPS for 195min and IL-10 for the last 30min of the stimulation (a10)'</t>
  </si>
  <si>
    <t>Bone marrow precursors were grown in M-CSF conditioned media containing FBS for 5 days prior to stimulation'</t>
  </si>
  <si>
    <t>Cells were rinsed in PBS and lysed in TRIzol, RNA was purified with qiagen RNeasy Columns\nNEB next ribomal depletion followed by NEB Directional RNA Library Prep Kit'</t>
  </si>
  <si>
    <t>genotype: IL10-/-RAG2-/-; strain: 129S6/SvEvTac; cell type: Bone Marrow Derived Macrophage; '</t>
  </si>
  <si>
    <t>GSE78849</t>
  </si>
  <si>
    <t>GPL16417</t>
  </si>
  <si>
    <t>Investigation of the effect of succinate and dimethyl malonate on murine bone-marrow derived macrophages (BMDMs) treated with or without LPS</t>
  </si>
  <si>
    <t>10.1016/j.cell.2016.08.064</t>
  </si>
  <si>
    <t>Succinate Dehydrogenase Supports Metabolic Repurposing of Mitochondria to Drive Inflammatory Macrophages.</t>
  </si>
  <si>
    <t>We aim to further elucidate the effect of succinate and the succinate dehydrogenase inhibtor, dimethyl malonate, on macrophages treated with LPS. Specifically we want to deepen our understanding of how these reagents influence both LPS-induced IL-1B and IL-10.</t>
  </si>
  <si>
    <t>BMDMs were either left untreated or treated with succinate or dimethyl malonate for 3 h prior to treatment with or without LPS for 4 or 48 h.</t>
  </si>
  <si>
    <t>BMDMs were either left untreated or treated with succinate or dimethyl malonate for 3 h prior to treatment with or without LPS for 4 or 48 h.'</t>
  </si>
  <si>
    <t>Bone-marrow was extracted from mouse tibia and femers and cultured in L929 media as a sourse of MCSF for 6 days prior to treatment.'</t>
  </si>
  <si>
    <t>Cells were directly lysed in RLT (500 μl) lysis buffer and stored at -80°\nSmartSeq2\nfull length cDNA libraries were prepared using template switching and whole transcriptome amplification in a slight variation of the SmartSeq2 protocol described in PMID: 24056875'</t>
  </si>
  <si>
    <t>strain: C57bl/6; tissue: Bone marrow; age: 12 weeks; number of cells: 0.5 x 10^6/ml; total volume: 250 μl; collection buffer: RLT; '</t>
  </si>
  <si>
    <t>GSE78209</t>
  </si>
  <si>
    <t>Pervasive TTP binding but selective target mRNA destabilization in the macrophage transcriptome [RNA-Seq_2]</t>
  </si>
  <si>
    <t>Molecular systems biology</t>
  </si>
  <si>
    <t>9.800</t>
  </si>
  <si>
    <t>10.15252/msb.20156628</t>
  </si>
  <si>
    <t>Tristetraprolin binding site atlas in the macrophage transcriptome reveals a switch for inflammation resolution.</t>
  </si>
  <si>
    <t>Precise control of mRNA decay is fundamental for robust yet not exaggerated inflammatory responses to pathogens. Parameters determining the specificity and extent of mRNA degradation within the entire inflammation-associated transcriptome remain incompletely understood. Using transcriptome-wide high resolution occupancy assessment of the mRNA-destabilizing protein TTP, a major inflammation-limiting factor, we qualitatively and quantitatively characterize TTP binding positions and functionally relate them to TTP-dependent mRNA decay in immunostimulated macrophages. We identify pervasive TTP binding with incompletely penetrant linkage to mRNA destabilization. A necessary but not sufficient feature of TTP-mediated mRNA destabilization is binding to 3’ untranslated regions (UTRs). Mapping of binding positions of the mRNA-stabilizing protein HuR in activated macrophages revealed that TTP and HuR binding sites in 3’ UTRs occur mostly in different transcripts implicating only a limited co-regulation of inflammatory mRNAs by these proteins. Remarkably, we identify robust and widespread TTP binding to introns of stable transcripts. Nuclear TTP is associated with spliced-out introns and maintained in the nucleus throughout the inflammatory response. Our study establishes a functional annotation of binding positions dictating TTP-dependent mRNA decay in immunostimulated macrophages. The findings allow navigating the transcriptome-wide landscape of RNA elements controlling inflammation.</t>
  </si>
  <si>
    <t>Experiment comparing RNA decay rates in WT and TTP-/- macrophages at LPS 3 h and 6 h. Transcription was blocked with actinomycin D for 0, 45 or 90 min. Decay rates was calculated using linear model.</t>
  </si>
  <si>
    <t>BMDMs were stimulated with LPS (10 ng/ml) for 3, 6 h or left untreated. Medium was then replaced by a fresh medium containing actinomycin D (5 µg/ml). Total RNA was isolated using TRIzol Reagent 0, 45, 90 min after addition of actinomycin D.\nSENSE mRNA-Seq Library Prep Kit (Lexogen)'</t>
  </si>
  <si>
    <t>strain: C57BL/6; cell type: BMDM; genotype/variation: WT; stimulation: LPS; time: 0 h; ', 'strain: C57BL/6; cell type: BMDM; genotype/variation: TTP-/-; stimulation: LPS; time: 0 h; ', 'strain: C57BL/6; cell type: BMDM; genotype/variation: WT; stimulation: LPS; time: 3 h; protocol to block transcription: ActD,  0 min; ', 'strain: C57BL/6; cell type: BMDM; genotype/variation: WT; stimulation: LPS; time: 3 h; protocol to block transcription: ActD,  45 min; ', 'strain: C57BL/6; cell type: BMDM; genotype/variation: WT; stimulation: LPS; time: 3 h; protocol to block transcription: ActD,  90 min; ', 'strain: C57BL/6; cell type: BMDM; genotype/variation: TTP-/-; stimulation: LPS; time: 3 h; protocol to block transcription: ActD,  0 min; ', 'strain: C57BL/6; cell type: BMDM; genotype/variation: TTP-/-; stimulation: LPS; time: 3 h; protocol to block transcription: ActD,  45 min; ', 'strain: C57BL/6; cell type: BMDM; genotype/variation: TTP-/-; stimulation: LPS; time: 3 h; protocol to block transcription: ActD,  90 min; ', 'strain: C57BL/6; cell type: BMDM; genotype/variation: WT; stimulation: LPS; time: 6 h; protocol to block transcription: ActD,  0 min; ', 'strain: C57BL/6; cell type: BMDM; genotype/variation: WT; stimulation: LPS; time: 6 h; protocol to block transcription: ActD,  45 min; ', 'strain: C57BL/6; cell type: BMDM; genotype/variation: WT; stimulation: LPS; time: 6 h; protocol to block transcription: ActD,  90 min; ', 'strain: C57BL/6; cell type: BMDM; genotype/variation: TTP-/-; stimulation: LPS; time: 6 h; protocol to block transcription: ActD,  0 min; ', 'strain: C57BL/6; cell type: BMDM; genotype/variation: TTP-/-; stimulation: LPS; time: 6 h; protocol to block transcription: ActD,  45 min; ', 'strain: C57BL/6; cell type: BMDM; genotype/variation: TTP-/-; stimulation: LPS; time: 6 h; protocol to block transcription: ActD,  90 min; '</t>
  </si>
  <si>
    <t>GSE75211</t>
  </si>
  <si>
    <t>Simultaneous pathway activity inference and global gene expression analysis using RNA-sequencing [SM screen]</t>
  </si>
  <si>
    <t>Bone marrow derived macrophages treated with small molecules and stimulated with LPS</t>
  </si>
  <si>
    <t>Wild-type BMDMs pretreated with small molecules for 30 minutes prior to stimulation with LPS</t>
  </si>
  <si>
    <t>30 minute pretreated with small molecules before 4 hour time point after LPS stimulation. RLT lysis in 100 uL and frozen at -80C.'</t>
  </si>
  <si>
    <t>BMDM cultured from wild-type BL6 mice at 8 weeks of age using conditioned media containing MCSF'</t>
  </si>
  <si>
    <t>RLT lysis, 50% SPRI purification, Turbo DNase, MaximaRT, SAv purification 25% (final 12.5% RNA lysate), Random hexamer 2nd strand cDNA, 50ng ds_cDNA tagmented for 12 minutes and run for 15 cycles PCR according to Nextera manufactures protocol\nModified SCRB-Seq, Soumillon, M., Cacchiarelli, D., Semrau, S., Oudenaarden, A. van &amp; Mikkelsen, T. S. Characterization of directed differentiation by high-throughput single-cell RNA-Seq. bioRxiv 003236 (2014). doi:10.1101/003236; Modified Nextera protocol to PCR enrichonly  the 3' end of mRNA transcripts and create digital gene expression libraries for Illumina sequencing.</t>
  </si>
  <si>
    <t>tissue: bone marrow; cell type: macrophage; gender: male; strain: C57BL/6; age: 8 weeks old; treatment: NoStim; stimulus: None; ', 'tissue: bone marrow; cell type: macrophage; gender: male; strain: C57BL/6; age: 8 weeks old; treatment: DMSO; stimulus: LPS 4h; ', 'tissue: bone marrow; cell type: macrophage; gender: male; strain: C57BL/6; age: 8 weeks old; treatment: Dexa; stimulus: LPS 4h; ', 'tissue: bone marrow; cell type: macrophage; gender: male; strain: C57BL/6; age: 8 weeks old; treatment: Torin; stimulus: LPS 4h; ', 'tissue: bone marrow; cell type: macrophage; gender: male; strain: C57BL/6; age: 8 weeks old; treatment: tBHQ; stimulus: LPS 4h; ', 'tissue: bone marrow; cell type: macrophage; gender: male; strain: C57BL/6; age: 8 weeks old; treatment: pGE2; stimulus: LPS 4h; ', 'tissue: bone marrow; cell type: macrophage; gender: male; strain: C57BL/6; age: 8 weeks old; treatment: Baflo; stimulus: LPS 4h; ', 'tissue: bone marrow; cell type: macrophage; gender: male; strain: C57BL/6; age: 8 weeks old; treatment: ZVAD; stimulus: LPS 4h; ', 'tissue: bone marrow; cell type: macrophage; gender: male; strain: C57BL/6; age: 8 weeks old; treatment: Caspase-1; stimulus: LPS 4h; ', 'tissue: bone marrow; cell type: macrophage; gender: male; strain: C57BL/6; age: 8 weeks old; treatment: Halofuginone; stimulus: LPS 4h; ', 'tissue: bone marrow; cell type: macrophage; gender: male; strain: C57BL/6; age: 8 weeks old; treatment: BrefA; stimulus: LPS 4h; ', 'tissue: bone marrow; cell type: macrophage; gender: male; strain: C57BL/6; age: 8 weeks old; treatment: Tunicamycin; stimulus: LPS 4h; '</t>
  </si>
  <si>
    <t>GSE75209</t>
  </si>
  <si>
    <t>Simultaneous pathway activity inference and global gene expression analysis using RNA-sequencing [halofuginone]</t>
  </si>
  <si>
    <t>4 hour dose curve on Halofuginone with and without LPS treatment'</t>
  </si>
  <si>
    <t>BMDM cultured from WT  bones shipped o/n on wet ice from Luke O'Neil lab by Annie Curtis in Dublin Ireland, gown in 30% FBS DMEM +P/S and 20% CMG, replaced fresh 30% Serum Media and 20% CMG on Day2 and Day4 when transducing in 10cm dishes with 10x 58-TF-seq virus. Cells grown in 10 cm petri dishes until day 9 when they were scraped and counted on the hemocytometer and replated in 96-well format at a density of 125K cells per well.</t>
  </si>
  <si>
    <t>RLT lysis, SPRI purification, Turbo DNase, MaximaRT, Random hexamer 2nd strand cDNA 50% of total first strand cDNA, 1ng of ds_cDNA per 96-well plate, 12 minutes and run for 16 cycles PCR according to Nextera manufactures protocol\nModified SCRB-Seq, Soumillon, M., Cacchiarelli, D., Semrau, S., Oudenaarden, A. van &amp; Mikkelsen, T. S. Characterization of directed differentiation by high-throughput single-cell RNA-Seq. bioRxiv 003236 (2014). doi:10.1101/003236; Modified Nextera protocol to PCR enrich only  the 3' end of mRNA transcripts and create digital gene expression libraries for Illumina sequencing.</t>
  </si>
  <si>
    <t>tissue: bone marrow; cell type: macrophages; gender: male; strain: C57BL/6; age: 12 weeks old; time: 0; dose (nm): 10000; treatment: Halofuginone; replicate: 1; ', 'tissue: bone marrow; cell type: macrophages; gender: male; strain: C57BL/6; age: 12 weeks old; time: 0; dose (nm): 10000; treatment: Halofuginone_Proline; replicate: 1; ', 'tissue: bone marrow; cell type: macrophages; gender: male; strain: C57BL/6; age: 12 weeks old; time: 0; dose (nm): 10000; treatment: Halofuginone; replicate: 2; ', 'tissue: bone marrow; cell type: macrophages; gender: male; strain: C57BL/6; age: 12 weeks old; time: 0; dose (nm): 10000; treatment: Halofuginone_Proline; replicate: 2; ', 'tissue: bone marrow; cell type: macrophages; gender: male; strain: C57BL/6; age: 12 weeks old; time: 0; dose (nm): 2500; treatment: Halofuginone; replicate: 1; ', 'tissue: bone marrow; cell type: macrophages; gender: male; strain: C57BL/6; age: 12 weeks old; time: 0; dose (nm): 2500; treatment: Halofuginone_Proline; replicate: 1; ', 'tissue: bone marrow; cell type: macrophages; gender: male; strain: C57BL/6; age: 12 weeks old; time: 0; dose (nm): 2500; treatment: Halofuginone; replicate: 2; ', 'tissue: bone marrow; cell type: macrophages; gender: male; strain: C57BL/6; age: 12 weeks old; time: 0; dose (nm): 2500; treatment: Halofuginone_Proline; replicate: 2; ', 'tissue: bone marrow; cell type: macrophages; gender: male; strain: C57BL/6; age: 12 weeks old; time: 0; dose (nm): 625; treatment: Halofuginone; replicate: 1; ', 'tissue: bone marrow; cell type: macrophages; gender: male; strain: C57BL/6; age: 12 weeks old; time: 0; dose (nm): 625; treatment: Halofuginone_Proline; replicate: 1; ', 'tissue: bone marrow; cell type: macrophages; gender: male; strain: C57BL/6; age: 12 weeks old; time: 0; dose (nm): 625; treatment: Halofuginone; replicate: 2; ', 'tissue: bone marrow; cell type: macrophages; gender: male; strain: C57BL/6; age: 12 weeks old; time: 0; dose (nm): 625; treatment: Halofuginone_Proline; replicate: 2; ', 'tissue: bone marrow; cell type: macrophages; gender: male; strain: C57BL/6; age: 12 weeks old; time: 0; dose (nm): 156; treatment: Halofuginone; replicate: 1; ', 'tissue: bone marrow; cell type: macrophages; gender: male; strain: C57BL/6; age: 12 weeks old; time: 0; dose (nm): 156; treatment: Halofuginone_Proline; replicate: 1; ', 'tissue: bone marrow; cell type: macrophages; gender: male; strain: C57BL/6; age: 12 weeks old; time: 0; dose (nm): 156; treatment: Halofuginone; replicate: 2; ', 'tissue: bone marrow; cell type: macrophages; gender: male; strain: C57BL/6; age: 12 weeks old; time: 0; dose (nm): 156; treatment: Halofuginone_Proline; replicate: 2; ', 'tissue: bone marrow; cell type: macrophages; gender: male; strain: C57BL/6; age: 12 weeks old; time: 0; dose (nm): 39; treatment: Halofuginone; replicate: 1; ', 'tissue: bone marrow; cell type: macrophages; gender: male; strain: C57BL/6; age: 12 weeks old; time: 0; dose (nm): 39; treatment: Halofuginone_Proline; replicate: 1; ', 'tissue: bone marrow; cell type: macrophages; gender: male; strain: C57BL/6; age: 12 weeks old; time: 0; dose (nm): 39; treatment: Halofuginone; replicate: 2; ', 'tissue: bone marrow; cell type: macrophages; gender: male; strain: C57BL/6; age: 12 weeks old; time: 0; dose (nm): 39; treatment: Halofuginone_Proline; replicate: 2; ', 'tissue: bone marrow; cell type: macrophages; gender: male; strain: C57BL/6; age: 12 weeks old; time: 0; dose (nm): 9.7; treatment: Halofuginone; replicate: 1; ', 'tissue: bone marrow; cell type: macrophages; gender: male; strain: C57BL/6; age: 12 weeks old; time: 0; dose (nm): 9.7; treatment: Halofuginone_Proline; replicate: 1; ', 'tissue: bone marrow; cell type: macrophages; gender: male; strain: C57BL/6; age: 12 weeks old; time: 0; dose (nm): 9.7; treatment: Halofuginone; replicate: 2; ', 'tissue: bone marrow; cell type: macrophages; gender: male; strain: C57BL/6; age: 12 weeks old; time: 0; dose (nm): 9.7; treatment: Halofuginone_Proline; replicate: 2; ', 'tissue: bone marrow; cell type: macrophages; gender: male; strain: C57BL/6; age: 12 weeks old; time: 0; dose (nm): 2.4; treatment: Halofuginone; replicate: 1; ', 'tissue: bone marrow; cell type: macrophages; gender: male; strain: C57BL/6; age: 12 weeks old; time: 0; dose (nm): 2.4; treatment: Halofuginone_Proline; replicate: 1; ', 'tissue: bone marrow; cell type: macrophages; gender: male; strain: C57BL/6; age: 12 weeks old; time: 0; dose (nm): 2.4; treatment: Halofuginone; replicate: 2; ', 'tissue: bone marrow; cell type: macrophages; gender: male; strain: C57BL/6; age: 12 weeks old; time: 0; dose (nm): 2.4; treatment: Halofuginone_Proline; replicate: 2; ', 'tissue: bone marrow; cell type: macrophages; gender: male; strain: C57BL/6; age: 12 weeks old; time: 0; dose (nm): 0; treatment: Control; replicate: 1; ', 'tissue: bone marrow; cell type: macrophages; gender: male; strain: C57BL/6; age: 12 weeks old; time: 0; dose (nm): 0; treatment: Control; replicate: 2; ', 'tissue: bone marrow; cell type: macrophages; gender: male; strain: C57BL/6; age: 12 weeks old; time: 0; dose (nm): 0; treatment: Control; replicate: 3; ', 'tissue: bone marrow; cell type: macrophages; gender: male; strain: C57BL/6; age: 12 weeks old; time: 0; dose (nm): 0; treatment: Control; replicate: 4; ', 'tissue: bone marrow; cell type: macrophages; gender: male; strain: C57BL/6; age: 12 weeks old; time: 0; dose (nm): 0; treatment: Control; replicate: 5; ', 'tissue: bone marrow; cell type: macrophages; gender: male; strain: C57BL/6; age: 12 weeks old; time: 0; dose (nm): 0; treatment: Control; replicate: 6; ', 'tissue: bone marrow; cell type: macrophages; gender: male; strain: C57BL/6; age: 12 weeks old; time: 0; dose (nm): 0; treatment: Control; replicate: 7; ', 'tissue: bone marrow; cell type: macrophages; gender: male; strain: C57BL/6; age: 12 weeks old; time: 0; dose (nm): 0; treatment: Control; replicate: 8; ', 'tissue: bone marrow; cell type: macrophages; gender: male; strain: C57BL/6; age: 12 weeks old; time: 0; dose (nm): 0; treatment: Control; replicate: 9; ', 'tissue: bone marrow; cell type: macrophages; gender: male; strain: C57BL/6; age: 12 weeks old; time: 0; dose (nm): 0; treatment: Control; replicate: 10; ', 'tissue: bone marrow; cell type: macrophages; gender: male; strain: C57BL/6; age: 12 weeks old; time: 0; dose (nm): 0; treatment: Control; replicate: 11; ', 'tissue: bone marrow; cell type: macrophages; gender: male; strain: C57BL/6; age: 12 weeks old; time: 0; dose (nm): 0; treatment: Control; replicate: 12; ', 'tissue: bone marrow; cell type: macrophages; gender: male; strain: C57BL/6; age: 12 weeks old; time: 1; dose (nm): 10000; treatment: Halofuginone; replicate: 1; ', 'tissue: bone marrow; cell type: macrophages; gender: male; strain: C57BL/6; age: 12 weeks old; time: 1; dose (nm): 10000; treatment: Halofuginone_Proline; replicate: 1; ', 'tissue: bone marrow; cell type: macrophages; gender: male; strain: C57BL/6; age: 12 weeks old; time: 1; dose (nm): 10000; treatment: Halofuginone; replicate: 2; ', 'tissue: bone marrow; cell type: macrophages; gender: male; strain: C57BL/6; age: 12 weeks old; time: 1; dose (nm): 10000; treatment: Halofuginone_Proline; replicate: 2; ', 'tissue: bone marrow; cell type: macrophages; gender: male; strain: C57BL/6; age: 12 weeks old; time: 1; dose (nm): 2500; treatment: Halofuginone; replicate: 1; ', 'tissue: bone marrow; cell type: macrophages; gender: male; strain: C57BL/6; age: 12 weeks old; time: 1; dose (nm): 2500; treatment: Halofuginone_Proline; replicate: 1; ', 'tissue: bone marrow; cell type: macrophages; gender: male; strain: C57BL/6; age: 12 weeks old; time: 1; dose (nm): 2500; treatment: Halofuginone; replicate: 2; ', 'tissue: bone marrow; cell type: macrophages; gender: male; strain: C57BL/6; age: 12 weeks old; time: 1; dose (nm): 2500; treatment: Halofuginone_Proline; replicate: 2; ', 'tissue: bone marrow; cell type: macrophages; gender: male; strain: C57BL/6; age: 12 weeks old; time: 1; dose (nm): 625; treatment: Halofuginone; replicate: 1; ', 'tissue: bone marrow; cell type: macrophages; gender: male; strain: C57BL/6; age: 12 weeks old; time: 1; dose (nm): 625; treatment: Halofuginone_Proline; replicate: 1; ', 'tissue: bone marrow; cell type: macrophages; gender: male; strain: C57BL/6; age: 12 weeks old; time: 1; dose (nm): 625; treatment: Halofuginone; replicate: 2; ', 'tissue: bone marrow; cell type: macrophages; gender: male; strain: C57BL/6; age: 12 weeks old; time: 1; dose (nm): 625; treatment: Halofuginone_Proline; replicate: 2; ', 'tissue: bone marrow; cell type: macrophages; gender: male; strain: C57BL/6; age: 12 weeks old; time: 1; dose (nm): 156; treatment: Halofuginone; replicate: 1; ', 'tissue: bone marrow; cell type: macrophages; gender: male; strain: C57BL/6; age: 12 weeks old; time: 1; dose (nm): 156; treatment: Halofuginone_Proline; replicate: 1; ', 'tissue: bone marrow; cell type: macrophages; gender: male; strain: C57BL/6; age: 12 weeks old; time: 1; dose (nm): 156; treatment: Halofuginone; replicate: 2; ', 'tissue: bone marrow; cell type: macrophages; gender: male; strain: C57BL/6; age: 12 weeks old; time: 1; dose (nm): 156; treatment: Halofuginone_Proline; replicate: 2; ', 'tissue: bone marrow; cell type: macrophages; gender: male; strain: C57BL/6; age: 12 weeks old; time: 1; dose (nm): 39; treatment: Halofuginone; replicate: 1; ', 'tissue: bone marrow; cell type: macrophages; gender: male; strain: C57BL/6; age: 12 weeks old; time: 1; dose (nm): 39; treatment: Halofuginone_Proline; replicate: 1; ', 'tissue: bone marrow; cell type: macrophages; gender: male; strain: C57BL/6; age: 12 weeks old; time: 1; dose (nm): 39; treatment: Halofuginone; replicate: 2; ', 'tissue: bone marrow; cell type: macrophages; gender: male; strain: C57BL/6; age: 12 weeks old; time: 1; dose (nm): 39; treatment: Halofuginone_Proline; replicate: 2; ', 'tissue: bone marrow; cell type: macrophages; gender: male; strain: C57BL/6; age: 12 weeks old; time: 1; dose (nm): 9.7; treatment: Halofuginone; replicate: 1; ', 'tissue: bone marrow; cell type: macrophages; gender: male; strain: C57BL/6; age: 12 weeks old; time: 1; dose (nm): 9.7; treatment: Halofuginone_Proline; replicate: 1; ', 'tissue: bone marrow; cell type: macrophages; gender: male; strain: C57BL/6; age: 12 weeks old; time: 1; dose (nm): 9.7; treatment: Halofuginone; replicate: 2; ', 'tissue: bone marrow; cell type: macrophages; gender: male; strain: C57BL/6; age: 12 weeks old; time: 1; dose (nm): 9.7; treatment: Halofuginone_Proline; replicate: 2; ', 'tissue: bone marrow; cell type: macrophages; gender: male; strain: C57BL/6; age: 12 weeks old; time: 1; dose (nm): 2.4; treatment: Halofuginone; replicate: 1; ', 'tissue: bone marrow; cell type: macrophages; gender: male; strain: C57BL/6; age: 12 weeks old; time: 1; dose (nm): 2.4; treatment: Halofuginone_Proline; replicate: 1; ', 'tissue: bone marrow; cell type: macrophages; gender: male; strain: C57BL/6; age: 12 weeks old; time: 1; dose (nm): 2.4; treatment: Halofuginone; replicate: 2; ', 'tissue: bone marrow; cell type: macrophages; gender: male; strain: C57BL/6; age: 12 weeks old; time: 1; dose (nm): 2.4; treatment: Halofuginone_Proline; replicate: 2; ', 'tissue: bone marrow; cell type: macrophages; gender: male; strain: C57BL/6; age: 12 weeks old; time: 1; dose (nm): 0; treatment: Control; replicate: 1; ', 'tissue: bone marrow; cell type: macrophages; gender: male; strain: C57BL/6; age: 12 weeks old; time: 1; dose (nm): 0; treatment: Control; replicate: 2; ', 'tissue: bone marrow; cell type: macrophages; gender: male; strain: C57BL/6; age: 12 weeks old; time: 1; dose (nm): 0; treatment: Control; replicate: 3; ', 'tissue: bone marrow; cell type: macrophages; gender: male; strain: C57BL/6; age: 12 weeks old; time: 1; dose (nm): 0; treatment: Control; replicate: 4; ', 'tissue: bone marrow; cell type: macrophages; gender: male; strain: C57BL/6; age: 12 weeks old; time: 1; dose (nm): 0; treatment: Control; replicate: 5; ', 'tissue: bone marrow; cell type: macrophages; gender: male; strain: C57BL/6; age: 12 weeks old; time: 1; dose (nm): 0; treatment: Control; replicate: 6; ', 'tissue: bone marrow; cell type: macrophages; gender: male; strain: C57BL/6; age: 12 weeks old; time: 1; dose (nm): 0; treatment: Control; replicate: 7; ', 'tissue: bone marrow; cell type: macrophages; gender: male; strain: C57BL/6; age: 12 weeks old; time: 1; dose (nm): 0; treatment: Control; replicate: 8; ', 'tissue: bone marrow; cell type: macrophages; gender: male; strain: C57BL/6; age: 12 weeks old; time: 1; dose (nm): 0; treatment: Control; replicate: 9; ', 'tissue: bone marrow; cell type: macrophages; gender: male; strain: C57BL/6; age: 12 weeks old; time: 1; dose (nm): 0; treatment: Control; replicate: 10; ', 'tissue: bone marrow; cell type: macrophages; gender: male; strain: C57BL/6; age: 12 weeks old; time: 1; dose (nm): 0; treatment: Control; replicate: 11; ', 'tissue: bone marrow; cell type: macrophages; gender: male; strain: C57BL/6; age: 12 weeks old; time: 1; dose (nm): 0; treatment: Control; replicate: 12; ', 'tissue: bone marrow; cell type: macrophages; gender: male; strain: C57BL/6; age: 12 weeks old; time: 4; dose (nm): 10000; treatment: Halofuginone; replicate: 1; ', 'tissue: bone marrow; cell type: macrophages; gender: male; strain: C57BL/6; age: 12 weeks old; time: 4; dose (nm): 10000; treatment: Halofuginone_Proline; replicate: 1; ', 'tissue: bone marrow; cell type: macrophages; gender: male; strain: C57BL/6; age: 12 weeks old; time: 4; dose (nm): 10000; treatment: Halofuginone; replicate: 2; ', 'tissue: bone marrow; cell type: macrophages; gender: male; strain: C57BL/6; age: 12 weeks old; time: 4; dose (nm): 10000; treatment: Halofuginone_Proline; replicate: 2; ', 'tissue: bone marrow; cell type: macrophages; gender: male; strain: C57BL/6; age: 12 weeks old; time: 4; dose (nm): 2500; treatment: Halofuginone; replicate: 1; ', 'tissue: bone marrow; cell type: macrophages; gender: male; strain: C57BL/6; age: 12 weeks old; time: 4; dose (nm): 2500; treatment: Halofuginone_Proline; replicate: 1; ', 'tissue: bone marrow; cell type: macrophages; gender: male; strain: C57BL/6; age: 12 weeks old; time: 4; dose (nm): 2500; treatment: Halofuginone; replicate: 2; ', 'tissue: bone marrow; cell type: macrophages; gender: male; strain: C57BL/6; age: 12 weeks old; time: 4; dose (nm): 2500; treatment: Halofuginone_Proline; replicate: 2; ', 'tissue: bone marrow; cell type: macrophages; gender: male; strain: C57BL/6; age: 12 weeks old; time: 4; dose (nm): 625; treatment: Halofuginone; replicate: 1; ', 'tissue: bone marrow; cell type: macrophages; gender: male; strain: C57BL/6; age: 12 weeks old; time: 4; dose (nm): 625; treatment: Halofuginone_Proline; replicate: 1; ', 'tissue: bone marrow; cell type: macrophages; gender: male; strain: C57BL/6; age: 12 weeks old; time: 4; dose (nm): 625; treatment: Halofuginone; replicate: 2; ', 'tissue: bone marrow; cell type: macrophages; gender: male; strain: C57BL/6; age: 12 weeks old; time: 4; dose (nm): 625; treatment: Halofuginone_Proline; replicate: 2; ', 'tissue: bone marrow; cell type: macrophages; gender: male; strain: C57BL/6; age: 12 weeks old; time: 4; dose (nm): 156; treatment: Halofuginone; replicate: 1; ', 'tissue: bone marrow; cell type: macrophages; gender: male; strain: C57BL/6; age: 12 weeks old; time: 4; dose (nm): 156; treatment: Halofuginone_Proline; replicate: 1; ', 'tissue: bone marrow; cell type: macrophages; gender: male; strain: C57BL/6; age: 12 weeks old; time: 4; dose (nm): 156; treatment: Halofuginone; replicate: 2; ', 'tissue: bone marrow; cell type: macrophages; gender: male; strain: C57BL/6; age: 12 weeks old; time: 4; dose (nm): 156; treatment: Halofuginone_Proline; replicate: 2; ', 'tissue: bone marrow; cell type: macrophages; gender: male; strain: C57BL/6; age: 12 weeks old; time: 4; dose (nm): 39; treatment: Halofuginone; replicate: 1; ', 'tissue: bone marrow; cell type: macrophages; gender: male; strain: C57BL/6; age: 12 weeks old; time: 4; dose (nm): 39; treatment: Halofuginone_Proline; replicate: 1; ', 'tissue: bone marrow; cell type: macrophages; gender: male; strain: C57BL/6; age: 12 weeks old; time: 4; dose (nm): 39; treatment: Halofuginone; replicate: 2; ', 'tissue: bone marrow; cell type: macrophages; gender: male; strain: C57BL/6; age: 12 weeks old; time: 4; dose (nm): 39; treatment: Halofuginone_Proline; replicate: 2; ', 'tissue: bone marrow; cell type: macrophages; gender: male; strain: C57BL/6; age: 12 weeks old; time: 4; dose (nm): 9.7; treatment: Halofuginone; replicate: 1; ', 'tissue: bone marrow; cell type: macrophages; gender: male; strain: C57BL/6; age: 12 weeks old; time: 4; dose (nm): 9.7; treatment: Halofuginone_Proline; replicate: 1; ', 'tissue: bone marrow; cell type: macrophages; gender: male; strain: C57BL/6; age: 12 weeks old; time: 4; dose (nm): 9.7; treatment: Halofuginone; replicate: 2; ', 'tissue: bone marrow; cell type: macrophages; gender: male; strain: C57BL/6; age: 12 weeks old; time: 4; dose (nm): 9.7; treatment: Halofuginone_Proline; replicate: 2; ', 'tissue: bone marrow; cell type: macrophages; gender: male; strain: C57BL/6; age: 12 weeks old; time: 4; dose (nm): 2.4; treatment: Halofuginone; replicate: 1; ', 'tissue: bone marrow; cell type: macrophages; gender: male; strain: C57BL/6; age: 12 weeks old; time: 4; dose (nm): 2.4; treatment: Halofuginone_Proline; replicate: 1; ', 'tissue: bone marrow; cell type: macrophages; gender: male; strain: C57BL/6; age: 12 weeks old; time: 4; dose (nm): 2.4; treatment: Halofuginone; replicate: 2; ', 'tissue: bone marrow; cell type: macrophages; gender: male; strain: C57BL/6; age: 12 weeks old; time: 4; dose (nm): 2.4; treatment: Halofuginone_Proline; replicate: 2; ', 'tissue: bone marrow; cell type: macrophages; gender: male; strain: C57BL/6; age: 12 weeks old; time: 4; dose (nm): 0; treatment: Control; replicate: 1; ', 'tissue: bone marrow; cell type: macrophages; gender: male; strain: C57BL/6; age: 12 weeks old; time: 4; dose (nm): 0; treatment: Control; replicate: 2; ', 'tissue: bone marrow; cell type: macrophages; gender: male; strain: C57BL/6; age: 12 weeks old; time: 4; dose (nm): 0; treatment: Control; replicate: 3; ', 'tissue: bone marrow; cell type: macrophages; gender: male; strain: C57BL/6; age: 12 weeks old; time: 4; dose (nm): 0; treatment: Control; replicate: 4; ', 'tissue: bone marrow; cell type: macrophages; gender: male; strain: C57BL/6; age: 12 weeks old; time: 4; dose (nm): 0; treatment: Control; replicate: 5; ', 'tissue: bone marrow; cell type: macrophages; gender: male; strain: C57BL/6; age: 12 weeks old; time: 4; dose (nm): 0; treatment: Control; replicate: 6; ', 'tissue: bone marrow; cell type: macrophages; gender: male; strain: C57BL/6; age: 12 weeks old; time: 4; dose (nm): 0; treatment: Control; replicate: 7; ', 'tissue: bone marrow; cell type: macrophages; gender: male; strain: C57BL/6; age: 12 weeks old; time: 4; dose (nm): 0; treatment: Control; replicate: 8; ', 'tissue: bone marrow; cell type: macrophages; gender: male; strain: C57BL/6; age: 12 weeks old; time: 4; dose (nm): 0; treatment: Control; replicate: 9; ', 'tissue: bone marrow; cell type: macrophages; gender: male; strain: C57BL/6; age: 12 weeks old; time: 4; dose (nm): 0; treatment: Control; replicate: 10; ', 'tissue: bone marrow; cell type: macrophages; gender: male; strain: C57BL/6; age: 12 weeks old; time: 4; dose (nm): 0; treatment: Control; replicate: 11; ', 'tissue: bone marrow; cell type: macrophages; gender: male; strain: C57BL/6; age: 12 weeks old; time: 4; dose (nm): 0; treatment: Control; replicate: 12; '</t>
  </si>
  <si>
    <t>GSE75154</t>
  </si>
  <si>
    <t>Identification of the long, edited dsRNAome in LPS-stimulated bone marrow-derived macrophages (BMDMs)</t>
  </si>
  <si>
    <t>10.1101/gr.203992.116</t>
  </si>
  <si>
    <t>Identification of the long, edited dsRNAome of LPS-stimulated immune cells.</t>
  </si>
  <si>
    <t>Endogenous double-stranded RNA (dsRNA) is intricately regulated in mammals to prevent aberrant activation of host inflammatory pathways by cytosolic dsRNA binding proteins. We define the endogenous dsRNA repertoire in mouse BMDMs during the inflammatory response to bacterial lipopolysaccharide. Editing by adenosine deaminases that act of RNA (ADAR) enzymes was quantified temporally using RNA-Seq data from activated mouse macrophages to identify 342 Editing Enriched Regions (EERs), indicative of highly structured dsRNA. Nearly all mouse EERs were present in 3’UTRs. A comparison of EERs from mouse and human revealed significant conservation of EERs between mouse EER- associated genes and homologous human genes. In addition, using publicly available data and experimental validation, a significant proportion of EERs were shown to accumulate in the nucleus, a strategy that is thought to prevent aberrant activation of proinflammatory cascades in the cytoplasm. Finally, the significant conservation of EERs and the enhancement of structured regions in human suggests an increasingly important role for these regions in human biology.</t>
  </si>
  <si>
    <t>RNA-Seq of total RNA and immunoprecipitated dsRNA isolated from bone marrow-derived macrophages from C57BL/6 mice after activation with bacterial lipopolysacharide for 0, 6, or 12 hours.</t>
  </si>
  <si>
    <t>When appropriate, macrophages were stimulated with 500 ng/ml of Ultrapure Lipopolysaccharide from Salmonella minnesota R595 (InvivoGen).'</t>
  </si>
  <si>
    <t>BMDMs were differentiated from the bone marrow of 7-8 wk old male C57BL/6 mice using published protocols. BMDMs were differentiated in the presence of m-CSF derived from L929 fibroblast supernatent for 7 days before the stimulation with LPS. Experiments were performed in BMDM media. BMDM media consists of RPMI 1640, Life Technologies; 20% horse serum, Life Technologies; 2 mM L-glutamine, Life Technologies; 20 ug/ml Gentamicin; β-mercaptoethanol, Invitrogen; 30% L929 fibroblast supernatant containing macrophage-colony stimulating factor.'</t>
  </si>
  <si>
    <t>RNA was extracted using TRIzol reagent, depleted of DNA using TURBO-DNase, and extracted with phenol-chloroform followed by precipitation with ethanol. For dsRIP samples, dsRNA was then immunoprecipitated with the J2 dsRNA antibody from English and Scientific Consulting.\nRNAs were fragmented to an average size of 150-200 nts prior to library preparation. cDNA libraries were generated using the Illumina TruSeq Stranded Total RNA Library Prep Kit according to manufacturer's instructions, except for the inclusion of additional DMSO for the reverse transcription reaction.</t>
  </si>
  <si>
    <t>cell type: Bone marrow-derived macrophage; timepoint: 0 hour; strain: C57Bl/6; treatment: None; rip antibody: none; rna fraction: total RNA; ', 'cell type: Bone marrow-derived macrophage; timepoint: 6 hour; strain: C57Bl/6; treatment: LPS; rip antibody: none; rna fraction: total RNA; ', 'cell type: Bone marrow-derived macrophage; timepoint: 12 hour; strain: C57Bl/6; treatment: LPS; rip antibody: none; rna fraction: total RNA; ', 'cell type: Bone marrow-derived macrophage; timepoint: 0 hour; strain: C57Bl/6; treatment: None; rip antibody: J2 dsRNA antibody (English and Scientific Consulting,Catalog # 10010500, Lot # J2-1104); rna fraction: dsRIP; ', 'cell type: Bone marrow-derived macrophage; timepoint: 6 hour; strain: C57Bl/6; treatment: LPS; rip antibody: J2 dsRNA antibody (English and Scientific Consulting,Catalog # 10010500, Lot # J2-1104); rna fraction: dsRIP; ', 'cell type: Bone marrow-derived macrophage; timepoint: 12 hour; strain: C57Bl/6; treatment: LPS; rip antibody: J2 dsRNA antibody (English and Scientific Consulting,Catalog # 10010500, Lot # J2-1104); rna fraction: dsRIP; '</t>
  </si>
  <si>
    <t>GSE73021</t>
  </si>
  <si>
    <t>Transcription of mammalian cis-regulatory elements is restrained by actively enforced early termination [additional RNA]</t>
  </si>
  <si>
    <t>10.1016/j.molcel.2015.09.018</t>
  </si>
  <si>
    <t>Transcription of Mammalian cis-Regulatory Elements Is Restrained by Actively Enforced Early Termination.</t>
  </si>
  <si>
    <t>Upon recruitment to active enhancers and promoters, RNA polymerase II (Pol_II) generates short non-coding transcripts of unclear function. The mechanisms that control the length and the amount of ncRNAs generated by cis-regulatory elements are largely unknown. Here, we show that the adapter protein WDR82 and its associated complexes actively limit such non-coding transcription. WDR82 targets the SET1/COMPASS H3K4 methyltransferase and the nuclear Protein Phosphatase 1 (PP1) complexes to the initiating Pol_II. WDR82 and PP1 also interact with components of the transcriptional termination and RNA processing machineries. Depletion of WDR82, SET1 or the PP1 subunit required for its nuclear import caused distinct but overlapping transcription termination defects at highly expressed genes, active enhancers and promoters, thus enabling the increased synthesis of unusually long ncRNAs. These data indicate that transcription initiated from cis-regulatory elements is tightly coordinated with termination mechanisms that impose the synthesis of short RNAs.</t>
  </si>
  <si>
    <t>total-mRNAs or 4sU-labeled RNAs from BMDMs, either untreated or treated for with lipopolysaccharide (LPS) for the indicated time. Experiments were carried out in cells containing either a short hairpin targeting either of these: 1) Wdr82; 2) Menin; or a scrambled as a control.</t>
  </si>
  <si>
    <t>BMDMs were either untreated or treated for 45 minutes with lipopolysaccharide (LPS, 10 ng/ml).'</t>
  </si>
  <si>
    <t>At day zero bone marrow cells were isolated from FVB/hsd mice and 3 × 10^6 cells/well in a 6-well plate were seeded in BM medium (high glucose DMEM supplemented with 20% low endotoxin fetal bovine serum, 30% L929-conditioned medium, 1% glutamine, 1%, Pen/Strep, 0.5% Sodium Pyruvate, 0.1% β-mercaptoethanol). Cells were infected two times pr day for two days consecutive days after plating, using supernatants from transfected Phoenix-ECO packaging cells. After the last infection, cells where transferred to 10 cm culture plates, and puromycin selection (3.5 μg/ml) was started.'</t>
  </si>
  <si>
    <t>For sequencing of ribosomal-RNA depleted total RNA, RNA was isolated with RNeasy (Qiagen) with DNAse I treatment. Then, the Illumina kit TruSeq stranded total RNA library preparation kit (RS-122-2201) was used for library synthesis. Briefly, after depletion of ribosomal RNA (Ribo-Zero), the RNA molecules are fragmented, followed by reverse transcription into cDNA with random primers in the presence of actinomycin D. Then, second strand cDNA synthesis is performed with DNA Polymerase I with dUTP instead of dTTP. Hence, the second strand will not be copied and amplified in the PCR-amplification step as the polymerase cannot go past this nucleotide. Then a single A-base is added to the 5' ends and adapters are ligated. The cDNA is a amplified with PCR (15 cycles) to generate the final cDNA library. In order to obtain nascent 4-thio-Uridine (4sU) labelled RNA, 4sU was added to the cell culture medium at a final concentration of 300 mM for 45 min before harvesting the cells. The 4sU-labeled RNA was isolated as described (Rabani M. et al., 2011). Briefly, RNA was isolated with Trizol (Invitrogen), then 50 ug of total RNA was labeled with biotin (EZ-link HPDP-biotin, Thermo Scientific), and unbound biotin was removed with MaXtract high density tubes (Qiagen). Biotinylated RNA was isolated with MyOne Streptavidin T1 Dyneabeads (Invitrogen) for 15 min at room temperature, followed by washing of the beads according to manufacturers instructions. The 4sU-labelled RNA was finally eluted with 95% Formamide (Sigma) in 10 mM EDTA at 65¡C for 10 min, and purified on RNeasy MinElute spin columns (Qiagen), and eluted in 14 ul H2O. A total of 40-100 ng of 4sU-labelled RNA was used for cDNA-library synthesis using Illumina kits, skipping the step of either ribosomal depletion or polyA-selection, starting from the RNA fragmentation step.\nTruSeq RNA Sample Preparation kit (RS-122-2001) or the kit processing the RNA to retain strand information (Truseq Stranded Total RNA Sample Preparation kit (RS-122-2201), or in the Epicentre ScriptSeq RNA-Seq Library Preparation Kit (SSV21124) was used (for second and first strand synthesis respectively). The Illumina stranded RNAseq kit are based on the dUTP method as described in Levin et. al, Nat. Methods, 2010.</t>
  </si>
  <si>
    <t>strain: FVB/Hsd; cell type: BMDM cells (7th day of differentiation); library type: Stranded (first-strand synthesis); treatment: LPS (10 ng/ml); short hairpin: shMenin; ', 'strain: FVB/Hsd; cell type: BMDM cells (7th day of differentiation); library type: Stranded (first-strand synthesis); treatment: No treatment; short hairpin: shMenin; ', 'strain: FVB/Hsd; cell type: BMDM cells (7th day of differentiation); library type: Stranded (first-strand synthesis); treatment: LPS (10 ng/ml); short hairpin: wdr82sh_scrambled; ', 'strain: FVB/Hsd; cell type: BMDM cells (7th day of differentiation); library type: Stranded (first-strand synthesis); treatment: No treatment; short hairpin: wdr82sh_scrambled; ', 'strain: FVB/Hsd; cell type: BMDM cells (7th day of differentiation); library type: Stranded (first-strand synthesis); treatment: LPS (10 ng/ml); short hairpin: wdr82sh_sh1137; ', 'strain: FVB/Hsd; cell type: BMDM cells (7th day of differentiation); library type: Stranded (first-strand synthesis); treatment: No treatment; short hairpin: wdr82sh_sh1137; ', 'strain: FVB/Hsd; cell type: BMDM cells (7th day of differentiation); library type: Stranded (first-strand synthesis); treatment: LPS (10 ng/ml); short hairpin: wdr82sh_sh790; ', 'strain: FVB/Hsd; cell type: BMDM cells (7th day of differentiation); library type: Stranded (first-strand synthesis); treatment: No treatment; short hairpin: wdr82sh_sh790; ', 'strain: FVB/Hsd; cell type: BMDM cells (7th day of differentiation); library type: Stranded (first-strand synthesis); treatment: No treatment; short hairpin: wdr82sh_sh830; '</t>
  </si>
  <si>
    <t>GSE68318</t>
  </si>
  <si>
    <t>Combinatorial Control Logic of the Gene Expression Response to Endotoxin links Signal-Dependent Transcriptional Factors and Cytoplasmic Mechanisms</t>
  </si>
  <si>
    <t>An iterative Systems Biology approach reveals how the pathogen-responsive transcriptome is specified by combinatorial codes of nuclear transcription factors, cytoplasmic mRNA halflife regulators, and autocrine mechanisms.</t>
  </si>
  <si>
    <t>RNASeq analysis of BMDMs stimulated with various stimuli for 0, 1, 3 and 8 hours</t>
  </si>
  <si>
    <t>BMDMs were replated with 5 x 10^6 cells per 10 cm plate on day 7. On day 8, BMDMs were left unstimulated or stimulated with various stimuli.'</t>
  </si>
  <si>
    <t>Bone marrow derived macrophages (BMDMs) were isolated from wild type femurs. A total of 7 x 10^6 BM cells were cultured in 15 cm suspension dishes in L929-conditioned media for 7 days at 37°C with 5% CO2. BMDMs were then replated on day 7 at of 2 x 10^6 cells per 6 cm plate in Dulbecco’s modified Eagle’s medium (DMEM) supplemented with 10% fetal bovine serum and all experiments were performed on day 8.'</t>
  </si>
  <si>
    <t>mRNA was extracted from 2 μg total RNA using oligo(dT) magnetic beads and fragmented at high temperature using divalent cations\ncDNA library was generated using the Illumina TruSeq kits and quantitation was performed using the Roche Light Cycler 480'</t>
  </si>
  <si>
    <t>strain: C57BL/6; genotype: wild type; tissue: femur bone marrow; cell type: macrophage; '</t>
  </si>
  <si>
    <t>GSE68160</t>
  </si>
  <si>
    <t>Genomic Redistribution of GR Monomers and Dimers Mediates the Transcriptional Response to Exogenous Glucocorticoid In Vivo.</t>
  </si>
  <si>
    <t>primary bone marrow derived macrophages'</t>
  </si>
  <si>
    <t>10.1101/gr.188581.114</t>
  </si>
  <si>
    <t>Genomic redistribution of GR monomers and dimers mediates transcriptional response to exogenous glucocorticoid in vivo.</t>
  </si>
  <si>
    <t>Expression profiles of GRdim mutant macrophages (mouse, bone-marrow derived) treated with LPS for 6 hrs or with LPS (6hrs) + Dex (O/N 1uM). Identification of GR-regulated genes in response to LPS.</t>
  </si>
  <si>
    <t>3 Grdim mutant macrophages samples treated with LPS (6hrs) and 3 Grdim mutant macrophage samples treated with LPS (6hrs) and Dex (overnight).</t>
  </si>
  <si>
    <t>See Uhlenhaut et al., Mol Cell 2013'</t>
  </si>
  <si>
    <t>primary macrophages were differentiated from mouse bone marrow (legs, arms) in the presence of L-929 conditioned medium on bacterial plates, after alkaline lysis and a Ficoll gradient. After 5days, macrophages were plated in Macrophage serum free medium (Gibco) and treated with Dex 1uM overnight. The next day, cells were treated with LPS for 6hrs.'</t>
  </si>
  <si>
    <t>RNeasy Qiagen with Dnase treatment\nIllumina, following manufacturer's instructions (Illumina TruSeq RNA sample prep kit). stranded RNA-Seq Illumina.\nPE TruSeq Cluster Kit v3 TruSeq 200 cycle kit v3 Multiplexed PE 2x101 cycle +7 Index</t>
  </si>
  <si>
    <t>genotype: GRdim genotype (homozygous mut.); cell type: primary bone marrow derived macrophages; '</t>
  </si>
  <si>
    <t>GSE66953</t>
  </si>
  <si>
    <t>Transcription of mammalian cis-regulatory elements is restrained by actively enforced early termination [RNA]</t>
  </si>
  <si>
    <t>polyA-mRNAs or 4sU-labeled RNAs from BMDMs, either untreated or treated for with lipopolysaccharide (LPS) for the indicated time. Experiments were carried out in cells containing either a short hairpin targeting either of these: 1) Wdr82; 2) Set1a+Set1b; 3) Pnuts; or the empty vector (LMP) or a scrambled as a control. When specified, cells were pre-treated with 5,6-Dichloro-1-β-D-ribofuranosylbenzimidazole (DRB) in order to prevent RNA polymerase II elongation.</t>
  </si>
  <si>
    <t>BMDMs were either untreated or treated for 4 hrs with lipopolysaccharide (LPS, 10 ng/ml).'</t>
  </si>
  <si>
    <t>For sequencing of poly-A RNA, RNA was isolated with RNeasy (Qiagen) with DNAse I treatment. The Illumina kit TruSeq RNA preparation kit (RS-122-2001) with oligo-dT-based polyA-selection was used for cDNA-library synthesis. Briefly, after polyA-isolation, the RNA molecules are fragmented, followed by reverse transcription into cDNA with random primers. Then, second strand cDNA synthesis is performed with DNA Polymerase I in the presence of RNase H. The cDNA fragments are then end-repaired, a single A-base is added to the 5«ends and adapters are ligated. The cDNA is a amplified with PCR (15 cycles) to generate the final cDNA library. In order to obtain nascent 4-thio-Uridine (4sU) labelled RNA, 4sU was added to the cell culture medium at a final concentration of 300 mM for 45 min before harvesting the cells. The 4sU-labeled RNA was isolated as described (Rabani M. et al., 2011). Briefly, RNA was isolated with Trizol (Invitrogen), then 50 ug of total RNA was labeled with biotin (EZ-link HPDP-biotin, Thermo Scientific), and unbound biotin was removed with MaXtract high density tubes (Qiagen). Biotinylated RNA was isolated with MyOne Streptavidin T1 Dyneabeads (Invitrogen) for 15 min at room temperature, followed by washing of the beads according to manufacturers instructions. The 4sU-labelled RNA was finally eluted with 95% Formamide (Sigma) in 10 mM EDTA at 65¡C for 10 min, and purified on RNeasy MinElute spin columns (Qiagen), and eluted in 14 ul H2O. A total of 40-100 ng of 4sU-labelled RNA was used for cDNA-library synthesis using Illumina kits, skipping the step of either ribosomal depletion or polyA-selection, starting from the RNA fragmentation step.\nTruSeq RNA Sample Preparation kit (RS-122-2001) or the kit processing the RNA to retain strand information (Truseq Stranded Total RNA Sample Preparation kit (RS-122-2201), or in the Epicentre ScriptSeq RNA-Seq Library Preparation Kit (SSV21124) was used (for second and first strand synthesis respectively). The Illumina stranded RNAseq kit are based on the dUTP method as described in Levin et. al, Nat. Methods, 2010.'</t>
  </si>
  <si>
    <t>strain: FVB/Hsd; cell type: BMDM cells (7th day of differentiation); library type: Unstranded; treatment: LPS (10 ng/ml); ', 'strain: FVB/Hsd; cell type: BMDM cells (7th day of differentiation); library type: Stranded (first-strand synthesis); treatment: LPS (10 ng/ml); ', 'strain: FVB/Hsd; cell type: BMDM cells (7th day of differentiation); library type: Stranded (first-strand synthesis); treatment: No treatment; ', 'strain: FVB/Hsd; cell type: BMDM cells (7th day of differentiation); library type: Stranded (second-strand synthesis); treatment: LPS (10 ng/ml); ', 'strain: FVB/Hsd; cell type: BMDM cells (7th day of differentiation); library type: Stranded (second-strand synthesis); treatment: No treatment; ', 'strain: FVB/Hsd; cell type: BMDM cells (7th day of differentiation); library type: Unstranded; treatment: No treatment; '</t>
  </si>
  <si>
    <t>GSE63792</t>
  </si>
  <si>
    <t>Signaling to histone H3 for augmented transcription in the inflammatory response</t>
  </si>
  <si>
    <t>Bone marrow derived macrophage'</t>
  </si>
  <si>
    <t>10.1016/j.molcel.2016.09.026</t>
  </si>
  <si>
    <t>Chromatin Kinases Act on Transcription Factors and Histone Tails in Regulation of Inducible Transcription.</t>
  </si>
  <si>
    <t>The inflammatory response depends upon selective, rapid transcription initiation and high-level generation of gene products for defense against pathogens and environmental insult1,2. Kinase cascades are broadly employed for rapid transmission of extracellular information, thereby regulating the cell’s environmental response. These pathways play a prominent role in the inflammatory process. Several kinases directly phosphorylate histone proteins in chromatin, representing a mechanism for the rapid modification of chromatin with the potential to regulate selective transcription responses to environmental cues3-10. However, the molecular functions of specific histone phosphorylation events in transcription are poorly understood. Here, we demonstrate a direct effect of histone H3 phosphorylation at serine 28 (H3S28p) on transcription activation and describe a prominent role for H3S28p in the amplification of inflammatory gene transcription following stimulation of mouse macrophages with bacterial lipopolysaccharide (LPS). We identify MSK kinases as the non-redundant kinases that mediate the rapid, stimulation-dependent deposition of H3S28p on chromatin. Pharmacological approaches, including the use of a novel chemical agent, reveal that MSK inhibition abolishes stimulation-dependent accumulation of H3S28p at LPS-induced genes and reduces production of inflammatory gene products. Mechanistically, H3S28p directly increases transcriptional output by augmenting recruitment of the transcription co-activator and histone acetyltransferase (HAT) p300, and increasing its HAT activity. Our results reveal a delegated role for H3S28p in selective augmentation of transcription during the rapid cellular response to environmental cues.</t>
  </si>
  <si>
    <t>Primary mouse bone marrow derived macrophages (BMDM) were used for NGS experiments. Briefly, BMDM were used unstimulated or following stimulation with S. typhosa LPS (100ng/mL) for the indicated period of time. Included in this submission are RNA-seq data for control DMSO treated BMDM (60' and 120' LPS stimulation), RMM-64 (5 uM) treated (60’ and 120’), SB747651A (5 uM) treated (60’ and 120’), and C646 (37.5 uM) teated (60’ and 120’). Further, ChIP-seq data for H3S28p time-course in BMDM stimulated with LPS includes one file each for 0’, 30’, 60’, 120’, 180’, 240’, and one file each at 0’ and 30’ for control DMSO treated, RMM-64 treated, SB747651A treated, and C646 treated BMDM. Also provided is an H3K27ac ChIP-seq time course in LPS stimulated BMDM: 0’, 30’, 120’, 180’, 240’.</t>
  </si>
  <si>
    <t>BMDM cells were treated with 100 ng/mL S. typhosa LPS for the indicated time'</t>
  </si>
  <si>
    <t>Bone marrow derived macrophages (BMDM) were generated from the in vitro culture of bone marrow precursor cells isolated from the femurs of C57BL/6 mice (Jackson Laboratories, Bar Harbor, ME). Briefly, cells were resuspended at a concentration of 5x105 cells/mL in DMEM (Corning, Union City, CA) supplemented with 10% FBS, 2mM L-glutamine, 100 U/mL penicillin/streptomycin, 0.1 mM Non-essential amino acids, 55 uM b-mercaptoethanol, 5 ng/mL each of IL-3 and CSF-1 (Peprotech, Rocky Hill, NJ). Cells were plated (day 0) in non-treated 6-well, 10 cm, or 15 cm CytoOne tissue culture plates (USA Scientific, Ocala, FL). On day five of culture, media was supplemented with BMDM culture media by 1.5x original plating volume and using 1.5x cytokine concentrations. One day 10 media was replaced (non-adherent cells gently rinsed away) with BMDM culture media free of cytokines. Cells were then harvested 2-4 days following initiation of cytokine-free resting phase of culture. BMDM were assessed for differentiated status and purity (consistently &gt;98% CD11b+F4/80+) upon harvest. BMDM were stimulated with 100 ng/mL S. typhosa LPS (Sigma-Aldrich, St. Louis, MO, Cat. #2387). When possible cells were fixed in situ on plates with 1% formaldehyde solution or Foxp3 Fix/Perm staining buffer (Affymetrix/eBioscience, San Diego, CA, Cat. # 00-5523).'</t>
  </si>
  <si>
    <t>Crosslinking ChIP was performed as described in (Lee et al. 2006)1 with slight modifications. Chromatin shearing was performed with a Covaris S2 focused-ultrasonicator using settings (time 20 min, duty cycle 5%, intensity 4, cycles per burst 200, temperature 4C, power mode frequency sweeping, degassing mode continuous). Immunoprecipitation was performed using 15 ug of antibody bound to 100 uL of Dynabead Protein A magnetic beads. DNA purification after immunoprecipitation and decrosslinking was perfomed using the QIAGEN Qiaquick PCR purification kit. RNA was isolated from 1x106 or more BMDM cells using the RNeasy Mini Kit (Qiagen, Gaithersburg, MD) and then samples were prepared as instructed using the TruSeq RNA Sample Preparation Kit v2 (Illumina, San Diego, CA). H3S28p antibody: MABE13 (Millipore); H3K27ac antibody: Active Motif (39133).\nEluted DNA was used to construct sequencing libraries using the Illumina TruSeq ChIP Sample Prep Kit. 50 cycle, single-end read sequencing was performed with the Illumina HiSeq 2000.\nIllumina adapters # 5,8,12,16 were used to 4-plex all samples into groups of 4/sequencing lane.'</t>
  </si>
  <si>
    <t>cell type: Bone marrow derived macrophage; s. typhosa lps time: 0; small molecule inhibitor treatement: DMSO (control); strain: C57BL/6; ', 'cell type: Bone marrow derived macrophage; s. typhosa lps time: 60; small molecule inhibitor treatement: DMSO (control); strain: C57BL/6; ', 'cell type: Bone marrow derived macrophage; s. typhosa lps time: 120; small molecule inhibitor treatement: DMSO (control); strain: C57BL/6; ', 'cell type: Bone marrow derived macrophage; s. typhosa lps time: 0; small molecule inhibitor treatement: RMM64 5 uM; strain: C57BL/6; ', 'cell type: Bone marrow derived macrophage; s. typhosa lps time: 60; small molecule inhibitor treatement: RMM64 5 uM; strain: C57BL/6; ', 'cell type: Bone marrow derived macrophage; s. typhosa lps time: 120; small molecule inhibitor treatement: RMM64 5 uM; strain: C57BL/6; ', 'cell type: Bone marrow derived macrophage; s. typhosa lps time: 0; small molecule inhibitor treatement: SB747651A 5 uM; strain: C57BL/6; ', 'cell type: Bone marrow derived macrophage; s. typhosa lps time: 60; small molecule inhibitor treatement: SB747651A 5 uM; strain: C57BL/6; ', 'cell type: Bone marrow derived macrophage; s. typhosa lps time: 120; small molecule inhibitor treatement: SB747651A 5 uM; strain: C57BL/6; ', 'cell type: Bone marrow derived macrophage; s. typhosa lps time: 0; small molecule inhibitor treatement: C646 37.5 uM; strain: C57BL/6; ', 'cell type: Bone marrow derived macrophage; s. typhosa lps time: 60; small molecule inhibitor treatement: C646 37.5 uM; strain: C57BL/6; ', 'cell type: Bone marrow derived macrophage; s. typhosa lps time: 120; small molecule inhibitor treatement: C646 37.5 uM; strain: C57BL/6; ', 'cell type: Bone marrow derived macrophage; s. typhosa lps time: 0; small molecule inhibitor treatement: -; strain: C57BL/6; chip antibody: H3K27ac; ', 'cell type: Bone marrow derived macrophage; s. typhosa lps time: 30; small molecule inhibitor treatement: -; strain: C57BL/6; chip antibody: H3K27ac; ', 'cell type: Bone marrow derived macrophage; s. typhosa lps time: 60; small molecule inhibitor treatement: -; strain: C57BL/6; chip antibody: H3K27ac; ', 'cell type: Bone marrow derived macrophage; s. typhosa lps time: 120; small molecule inhibitor treatement: -; strain: C57BL/6; chip antibody: H3K27ac; ', 'cell type: Bone marrow derived macrophage; s. typhosa lps time: 240; small molecule inhibitor treatement: -; strain: C57BL/6; chip antibody: H3K27ac; ', 'cell type: Bone marrow derived macrophage; s. typhosa lps time: 0; small molecule inhibitor treatement: DMSO (control); strain: C57BL/6; chip antibody: H3S28ph; ', 'cell type: Bone marrow derived macrophage; s. typhosa lps time: 30; small molecule inhibitor treatement: DMSO (control); strain: C57BL/6; chip antibody: H3S28ph; ', 'cell type: Bone marrow derived macrophage; s. typhosa lps time: 0; small molecule inhibitor treatement: FMK 5 uM; strain: C57BL/6; chip antibody: H3S28ph; ', 'cell type: Bone marrow derived macrophage; s. typhosa lps time: 30; small molecule inhibitor treatement: FMK 5 uM; strain: C57BL/6; chip antibody: H3S28ph; ', 'cell type: Bone marrow derived macrophage; s. typhosa lps time: 0; small molecule inhibitor treatement: RMM64 5 uM; strain: C57BL/6; chip antibody: H3S28ph; ', 'cell type: Bone marrow derived macrophage; s. typhosa lps time: 30; small molecule inhibitor treatement: RMM64 5 uM; strain: C57BL/6; chip antibody: H3S28ph; ', 'cell type: Bone marrow derived macrophage; s. typhosa lps time: 0; small molecule inhibitor treatement: SB747651A 5 uM; strain: C57BL/6; chip antibody: H3S28ph; ', 'cell type: Bone marrow derived macrophage; s. typhosa lps time: 30; small molecule inhibitor treatement: SB747651A 5 uM; strain: C57BL/6; chip antibody: H3S28ph; ', 'cell type: Bone marrow derived macrophage; s. typhosa lps time: 0; small molecule inhibitor treatement: -; strain: C57BL/6; chip antibody: H3S28ph; ', 'cell type: Bone marrow derived macrophage; s. typhosa lps time: 30; small molecule inhibitor treatement: -; strain: C57BL/6; chip antibody: H3S28ph; ', 'cell type: Bone marrow derived macrophage; s. typhosa lps time: 60; small molecule inhibitor treatement: -; strain: C57BL/6; chip antibody: H3S28ph; ', 'cell type: Bone marrow derived macrophage; s. typhosa lps time: 120; small molecule inhibitor treatement: -; strain: C57BL/6; chip antibody: H3S28ph; ', 'cell type: Bone marrow derived macrophage; s. typhosa lps time: 180; small molecule inhibitor treatement: -; strain: C57BL/6; chip antibody: H3S28ph; ', 'cell type: Bone marrow derived macrophage; s. typhosa lps time: 240; small molecule inhibitor treatement: -; strain: C57BL/6; chip antibody: H3S28ph; ', 'cell type: Bone marrow derived macrophage; s. typhosa lps time: 0; small molecule inhibitor treatement: DMSO (control); strain: C57BL/6; chip antibody: input; ', 'cell type: Bone marrow derived macrophage; s. typhosa lps time: 30; small molecule inhibitor treatement: DMSO (control); strain: C57BL/6; chip antibody: input; ', 'cell type: Bone marrow derived macrophage; s. typhosa lps time: 0; small molecule inhibitor treatement: FMK 5 uM; strain: C57BL/6; chip antibody: input; ', 'cell type: Bone marrow derived macrophage; s. typhosa lps time: 30; small molecule inhibitor treatement: FMK 5 uM; strain: C57BL/6; chip antibody: input; ', 'cell type: Bone marrow derived macrophage; s. typhosa lps time: 0; small molecule inhibitor treatement: RMM64 5 uM; strain: C57BL/6; chip antibody: input; ', 'cell type: Bone marrow derived macrophage; s. typhosa lps time: 30; small molecule inhibitor treatement: RMM64 5 uM; strain: C57BL/6; chip antibody: input; ', 'cell type: Bone marrow derived macrophage; s. typhosa lps time: 0; small molecule inhibitor treatement: SB747651A 5 uM; strain: C57BL/6; chip antibody: input; ', 'cell type: Bone marrow derived macrophage; s. typhosa lps time: 30; small molecule inhibitor treatement: SB747651A 5 uM; strain: C57BL/6; chip antibody: input; ', 'cell type: Bone marrow derived macrophage; s. typhosa lps time: 0; small molecule inhibitor treatement: -; strain: C57BL/6; chip antibody: input; ', 'cell type: Bone marrow derived macrophage; s. typhosa lps time: 30; small molecule inhibitor treatement: -; strain: C57BL/6; chip antibody: input; ', 'cell type: Bone marrow derived macrophage; s. typhosa lps time: 60; small molecule inhibitor treatement: -; strain: C57BL/6; chip antibody: input; ', 'cell type: Bone marrow derived macrophage; s. typhosa lps time: 120; small molecule inhibitor treatement: -; strain: C57BL/6; chip antibody: input; ', 'cell type: Bone marrow derived macrophage; s. typhosa lps time: 240; small molecule inhibitor treatement: -; strain: C57BL/6; chip antibody: input; '</t>
  </si>
  <si>
    <t>GSE60857</t>
  </si>
  <si>
    <t>Coordinate Regulation of Enhancer Transcription at Super-Enhancers</t>
  </si>
  <si>
    <t>10.1073/pnas.1424028112</t>
  </si>
  <si>
    <t>Inflammation-sensitive super enhancers form domains of coordinately regulated enhancer RNAs.</t>
  </si>
  <si>
    <t>Using GRO-Seq, we find extensive regulation of enhancer RNAs (eRNA) within super-enhancers in response to lipopolysaccharide treatment in macrophages. Both activation and repression of gene expression are associated with super-enhancers and eRNA transcription dynamics. Treatment of macrophages with LPS targeted specific super-enhancers by attenuating their eRNA expression, leading to expression of key inflammatory genes. We propose that super-enhancers function as molecular rheostats integrating the binding profiles of key regulators to produce dynamic profiles of gene expression.</t>
  </si>
  <si>
    <t>Nascent transcriptome (GRO-Seq) analysis over a time course (0, 20, 60, 180 min) of Lipopolisaccharide signaling in mouse bone marrow-derived macrophages.</t>
  </si>
  <si>
    <t>The primary macrophages were plated for experiments in macrophage serum-free media (Invitrogen) prior to treatment with 100 ng/ml LPS (Sigma-Aldrich) for the time indicated, without or with 1µM Dexamethasone (Sigma-Aldrich).'</t>
  </si>
  <si>
    <t>All primary macrophages were differentiated from bone marrow isolated from an isogenic C57 background as described previously (Barish et al. 2010)'</t>
  </si>
  <si>
    <t>Nuclei were isolated from primary macrophages and subjected to nuclear run-on in the presence of BrUTP. BrUTP incoorporated nascent RNAs were isolated using anti-BrU antibodies (Santa Cruz, sc-32323 AC) for the construction of sequencing libraries.\nGRO-Seq library generation was carried out as described previously (Hah et al. 2013) from two biological replicates of mouse primary macrophages treated with LPS alone or with LPS and DEX as indicated.  GRO-Seq libraries were sequenced on an Illumina HiSeq2000 sequencer to a depth of over 50 million reads per library.'</t>
  </si>
  <si>
    <t>source mice: C57BL/6; age: 8 weeks; gender: male; cell type: bone marrow derived macrophage; treatment: no treatment; library strategy: GRO-Seq; time: 0 min; ', 'source mice: C57BL/6; age: 8 weeks; gender: male; cell type: bone marrow derived macrophage; treatment: 100 ng/ml LPS; library strategy: GRO-Seq; time: 20 min; ', 'source mice: C57BL/6; age: 8 weeks; gender: male; cell type: bone marrow derived macrophage; treatment: 100 ng/ml LPS; library strategy: GRO-Seq; time: 60 min; ', 'source mice: C57BL/6; age: 8 weeks; gender: male; cell type: bone marrow derived macrophage; treatment: 100 ng/ml LPS; library strategy: GRO-Seq; time: 180 min; '</t>
  </si>
  <si>
    <t>GSE58993</t>
  </si>
  <si>
    <t>RNA-seq of 8hr LPS-stimulated bone marrow-derived macrophages from wild type, Ch25h-deficient, and LXRab knockout mice</t>
  </si>
  <si>
    <t>10.1126/science.1254790</t>
  </si>
  <si>
    <t>Inflammation. 25-Hydroxycholesterol suppresses interleukin-1-driven inflammation downstream of type I interferon.</t>
  </si>
  <si>
    <t>25-hydroxycholesterol has been demonstrated to regulate SREBP processing, yet Ch25h-deficient mice have no cholesterol abnormalities. Using RNA-seq, we find that LPS-stimulated, Ch25h-deficient BMDMs have dysregulated SREBP target genes, demonstrating that 25-hydroxycholesterol is an induced repressor of SREBP during inflammatory settings.</t>
  </si>
  <si>
    <t>mRNA profiles from day 7 M-CSF bone marrow-derived macrophages (wild type, Ch25h-knockout, LXR-double knockout, were generated by deep sequencing on an Illumina HiSeq 2500. Sequence reads passing a quality filter were aligned to the mouse genome (mm10) using STAR.</t>
  </si>
  <si>
    <t>BMDMs were stimulated with 100ng/ml LPS (E. coli 0111:B4; Sigma) for 8hrs'</t>
  </si>
  <si>
    <t>Bone marrow-derived macrophages generated by culturing BM in 10% M-CSF in DMEM for 7 days.'</t>
  </si>
  <si>
    <t>Cells were washed with PBS and flash frozen in liquid nitrogen. RNA was extracted using a Qiagen RNeasy kit\nSequencing libraries were constructed using 100ng of RNA with the Ovation RNA-seq System V2 and Encore Rapid Library System'</t>
  </si>
  <si>
    <t>strain: C57BL/6; day of culture: 7; genotype/variation: wild type; ', 'strain: C57BL/6; day of culture: 7; genotype/variation: Ch25hKO; ', 'strain: C57BL/6; day of culture: 7; genotype/variation: LXRdKO; '</t>
  </si>
  <si>
    <t>GSE56122</t>
  </si>
  <si>
    <t>A dual cis-regulatory code links IRF8 to constitutive and inducible gene expression in macrophages.</t>
  </si>
  <si>
    <t>10.1101/gad.257592.114</t>
  </si>
  <si>
    <t>IThe transcription factor (TF) interferon regulatory factor 8 (IRF8) controls both developmental and inflammatory stimulus-inducible genes in macrophages, but the mechanisms underlying these two different functions are largely unknown. One possibility is that these different roles are linked to the ability of IRF8 to bind alternative DNA sequences. We found that IRF8 is recruited to distinct sets of DNA consensus sequences before and after lipopolysaccharide (LPS) stimulation. In resting cells, IRF8 was mainly bound to composite sites together with the master regulator of myeloid development PU.1. Basal IRF8–PU.1 binding maintained the expression of a broad panel of genes essential for macrophage functions (such as microbial recognition and response to purines) and contributed to basal expression of many LPS-inducible genes. After LPS stimulation, increased expression of IRF8, other IRFs, and AP-1 family TFs enabled IRF8 binding to thousands of additional regions containing low-affinity multimerized IRF sites and composite IRF–AP-1 sites, which were not premarked by PU.1 and did not contribute to the basal IRF8 cistrome. While constitutively expressed IRF8-dependent genes contained only sites mediating basal IRF8/PU.1 recruitment, inducible IRF8-dependent genes contained variable combinations of constitutive and inducible sites. Overall, these data show at the genome scale how the same TF can be linked to constitutive and inducible gene regulation via distinct combinations of alternative DNA-binding sites.</t>
  </si>
  <si>
    <t>Bone marrow cells isolated from C57BL/6 or BXH2/TyJ mice were plated in 10 cm plates in 5ml of BM-medium (high glucose DMEM supplemented with 20% low endotoxin fetal bovine serum, 30% L929-conditioned medium, 1% glutamine, 1%, Pen/Strep, 0.5% Sodium Pyruvate, 0.1% β-mercaptoethanol). Cultures were fed with 2.5 ml of fresh medium every two days. Macrophages were subjected to different treatment (see individual samples for details). Total RNA was extracted from 5x106 cells using RNAeasy kit (Qiagen). Libraries were prepared from 1-2 µg of RNA, after oligo-dT selection, using the TruSeq RNA sample preparation kit (Illumina).</t>
  </si>
  <si>
    <t>Macrophages were subjected to different treatment (see individual samples for details)'</t>
  </si>
  <si>
    <t>Bone marrow cells isolated from C57BL/6 or BXH2/TyJ mice were plated in 10 cm plates in 5ml of BM-medium (high glucose DMEM supplemented with 20% low endotoxin fetal bovine serum, 30% L929-conditioned medium, 1% glutamine, 1%, Pen/Strep, 0.5% Sodium Pyruvate, 0.1% β-mercaptoethanol). Cultures were fed with 2.5 ml of fresh medium every two days.'</t>
  </si>
  <si>
    <t>Total RNA was extracted from 5x106 cells using RNAeasy kit (Qiagen). Libraries were prepared from 1-2 µg of RNA, after oligo-dT selection, using the TruSeq RNA sample preparation kit (Illumina).'</t>
  </si>
  <si>
    <t>strain: C57BL/6; cell type: BMDM cells (7th day of differentiation); treatment: No treatment; ', 'strain: C57BL/6; cell type: BMDM cells (7th day of differentiation); treatment: LPS (10 ng/ml) for 2 hours; ', 'strain: C57BL/6; cell type: BMDM cells (7th day of differentiation); treatment: LPS (10 ng/ml) for 4 hours; ', 'strain: BXH2/TyJ; cell type: BMDM cells (7th day of differentiation); treatment: No treatment; ', 'strain: BXH2/TyJ; cell type: BMDM cells (7th day of differentiation); treatment: LPS (10 ng/ml) for 2 hours; ', 'strain: BXH2/TyJ; cell type: BMDM cells (7th day of differentiation); treatment: LPS (10 ng/ml) for 4 hours; ', 'strain: C57BL/6; cell type: BMDM cells (7th day of differentiation); treatment: IFNb (100 U/ml) for 30 minutes; ', 'strain: C57BL/6; cell type: BMDM cells (7th day of differentiation); treatment: IFNb (100 U/ml) for 60 minutes; ', 'strain: BXH2/TyJ; cell type: BMDM cells (7th day of differentiation); treatment: IFNb (100 U/ml) for 30 minutes; ', 'strain: BXH2/TyJ; cell type: BMDM cells (7th day of differentiation); treatment: IFNb (100 U/ml) for 60 minutes; '</t>
  </si>
  <si>
    <t>GSE145950</t>
  </si>
  <si>
    <t>Comparative evaluation of metabolic, electrophilic, and immunologic effects of itaconate and its ester derivatives on macrophage activation</t>
  </si>
  <si>
    <t>Itaconate is a metabolite naturally produced in large amounts in macrophages after exposure to immune stimulation. Following the discovery of itaconate’s immunoregulatory properties, several ester derivatives of this dicarboxylic acid were designed to further examine its role. We evaluated the metabolic, electrophilic, and immunologic profiles of macrophages treated with unmodified itaconate and a panel of itaconate derivatives. We found that only unmodified itaconate strongly enhances LPS-induced IFNb secretion after 12h pre-treatment. Thus, we compared the transcriptional profile of wild type and Irg1-/- cells, which are unable to produce itaconate, after 24h LPS stimulation. We find that cells lacking itaconate have impaired downstream type I interferon signaling, and that addition of itaconate Irg1-/- BMDMs restores this signaling back to levels comparable to wild type. This data highlights the role of itaconate as an immunoregulatory metabolite, and highlights the importance of using unmodified itaconate or genetic knockout models in future mechanistic studies.</t>
  </si>
  <si>
    <t>BMDMs were prepared from 6 to 16-week-old mice as described and seeded at 100,000 cells 100 mL in 96 well tissue-culture plates in RMPI-1640 medium supplemented with 10% FBS, 2 mM L-glutamine, and 100 U/mL penicillin-streptomycin. Cells were stimulated with LPS (100 ng/mL; Sigma, E. coli 0111:B4) for 24 hours. For the Irg1 KO + ITA condition, 1 mM itaconate was added to the cells 4 hours after addition of LPS to mimic the natural production of itaconate in wild type cells, which increases from 4 – 24 hours after LPS stimulation. After stimulation, cells were washed with PBS, and directly resuspended in Lysis/Binding Buffer (Dynabeads mRNA DIRECT Kit, Invitrogen).</t>
  </si>
  <si>
    <t>mRNA was isolated directly from cell pellets with oligo-dT beads (Dynabeads mRNA DIRECT Kit, Invitrogen) and cDNA synthesized using custom oligo-dT primer with a barcode and adaptor-linker sequence (CCTACACGACGCTCTTCCGATCT-XXXXXXXX-T15). Samples were pooled based on Actb qPCR values, RNA-DNA hybrids degraded with acid-alkali treatment and a second sequencing linker (AGATCGGAAGAGCACACGTCTG) was ligated with T4 ligase (NEB). After SPRI-beads clean-up (Agencourt AMPure XP, BeckmanCoulter). the mixture was PCR-enriched (12 cycles) and SPRI-purified yielding final strand-specific RNA-seq libraries.'</t>
  </si>
  <si>
    <t>genotype: wildtype; hour post stimulation: 24; strain: C57BL/6N; stimulation: LPS; ', 'genotype: Irg1-/-; hour post stimulation: 24; strain: C57BL/6N; stimulation: LPS; ', 'genotype: Irg1-/-; hour post stimulation: 24; strain: C57BL/6N; stimulation: LPS + 1 mM itaconate; '</t>
  </si>
  <si>
    <t>GSE145860</t>
  </si>
  <si>
    <t>GPL21273</t>
  </si>
  <si>
    <t>RNA_Sequencing Facilitates Quantitative Analysis of macrophages transcriptomes from Wild Type and miR_7 deficiency mice Transcriptomes</t>
  </si>
  <si>
    <t>Bone Marrow_Derived Macrophage'</t>
  </si>
  <si>
    <t>Purpose: The goals of this study are to analyze the differential gene expression of miR_7 deficiency mice macrophages before and after activation, and screen out miR_7 candidate target genes.</t>
  </si>
  <si>
    <t>Total RNA of macrophages (from WT or miR_7 deficiency mice) stimulated with 100 ng/mL LPS for 12 hrs or left unstimulated was purified using TRIzol reagent. Total RNA of each sample was submitted to the TSRI Next Generation Sequencing Core for deep sequencing. Total RNA was enriched for polyA_containing RNAs and deep sequencing of those samples was performed on a HiSeq 2000 (Illumina). Data analysis was performed with Pipeline Software (Casava v1.8.2) and Cutadapt. Alignment to the mouse genome was performed with mRNA_Seq TopHat v2.0.13 with Bowtie2, and the exon annotation retrieved with Partek. Total read counts for each gene was calculated and used to identify protein coding genes downregulated by miR_7.</t>
  </si>
  <si>
    <t>Total RNA of  macrophages (from WT or miR_7 deficiency mice) stimulated with 100 ng/mL LPS for 12 hrs or left unstimulated was purified using TRIzol reagent.\nRNA libraries were prepared for sequencing using standard Illumina protocols'</t>
  </si>
  <si>
    <t>cell type: Bone Marrow_Derived Macrophage; age: 8-10 weeks; strain: C57BL/6; genotype: wild type; stimulation: unstimulated; ', 'cell type: Bone Marrow_Derived Macrophage; age: 8-10 weeks; strain: C57BL/6; genotype: wild type; stimulation: LPS; ', 'cell type: Bone Marrow_Derived Macrophage; age: 8-10 weeks; strain: C57BL/6; genotype: miR_7 deficiency; stimulation: unstimulated; ', 'cell type: Bone Marrow_Derived Macrophage; age: 8-10 weeks; strain: C57BL/6; genotype: miR_7 deficiency; stimulation: LPS; '</t>
  </si>
  <si>
    <t>GSE145380</t>
  </si>
  <si>
    <t>Total RNA sequencing data of murine bone marrow derived macrophages from  Apoe-/-  and Apoe-/-/Treml4-/- mice stimulated with oxLDL</t>
  </si>
  <si>
    <t>bone marrow derived macrophages'</t>
  </si>
  <si>
    <t>Treml4 has been recently caracterized as a protein-coding gene of the Trem family. It has been shown that its expression is controlled by two cis- eQTL's and that the minor allele a these locuses confers up to 6.5 fold increased relative risk of human coronary arterial calcification (CAC). Since Treml4 expression is confined to the myeloid compartment, we aimed to, first, determined if Treml4 expression correlates with lipid laden macrophages and, second, investigate how gene expression is affected by Treml4 expression status utlizing a global knockdown mouse for Treml4 under the apolipoprotein deficient background.</t>
  </si>
  <si>
    <t>Apoe-/- and Apoe-/-/Treml4-/- DKO BMDM were differentiated for 7 days and then treated with high (60ug/ml) or low (10ug/ml) oxLDL concentration or vehicle (PBS) for 16 hours. Total RNA was extracted from 3 biological replicates for each group.</t>
  </si>
  <si>
    <t>After growing BMDM for 6 days in culture, cells were placed in complete culture media and treated with vehicle (PBS) or of LPS (100ng/mL) for  8h or 12h  for proinflammatory activation'</t>
  </si>
  <si>
    <t>Total cells from the bone marrow were plated at 7.0 x 10^5 / mL for 5-7 days in complete Dulbecco’s modified eagles media (DMEM) (Gibco #11965) supplemented with 2mM Glutamine, 10% FBS, 100U/mL Penicillin/Streptomicin and 20ng/ml mouse M-CSF allowing for proper BMDM differentiation and growth.'</t>
  </si>
  <si>
    <t>Total RNA was isolated using the High-Pure Rna isolation kit (Roche, 11828665001), as per manufacturer's instructions (with the addition that 2-mercaptoethanol (1%v/v) was added to the lysis buffer. RNA quality was checked on Agilent Bioanalyzer.  All samples used have high quality score.\nSamples sequence on one Novaseq SP 150bpX2 FC + one Miseq 50bp SR run for barcode normalize\nIllumina HiSeq4000, stranded, paired-end, barcoded, read length: 50 bp, reads per sample: 60x10^6</t>
  </si>
  <si>
    <t>genotype: Apoe KO; cell type: bone marrow derived macrophages; background strain: C57BL6; ', 'genotype: Apoe/Treml4 DKO; cell type: bone marrow derived macrophages; background strain: C57BL6; '</t>
  </si>
  <si>
    <t>GSE144739</t>
  </si>
  <si>
    <t>Macrophage GIT1 contributes to bone regeneration by regulating inflammatory response</t>
  </si>
  <si>
    <t>BMM derived macrophages'</t>
  </si>
  <si>
    <t>To investigate the altered gene expression levels in GIT1 CKO and control macrophages in response to LPS. Each group had a biological repeat (n=3). Results provide insight into the role of GIT1 in macrophages after treated with LPS.</t>
  </si>
  <si>
    <t>Three GIT1 CKO macrophages versus three GIT1 CWT macrophages</t>
  </si>
  <si>
    <t>Further, macrophages from GIT1 CKO or CWT mice were treated with 100 ng/ml LPS'</t>
  </si>
  <si>
    <t>To obtain primary bone marrow-derived macrophages, bone marrow cells first underwent lysis of red blood cells and were then resuspended in complete RPMI-1640 medium consisting of 25\u2009ng/ml macrophage colony-stimulating factor (M-CSF) and cultured for 7 days.'</t>
  </si>
  <si>
    <t>Total RNA was extracted using TAKARA RNAiso Plus#9109 following the manufacturer’s instructions and checked for a RIN number to inspect RNA integrity by an Agilent Bioanalyzer 2100 (Agilent technologies, Santa Clara, CA, US). RNA degradation and contamination was monitored on 1% agarose gels. RNA purity was checked using the NanoPhotometer® spectrophotometer (IMPLEN, CA, USA) .  RNA concentration was measured using Qubit® RNA Assay Kit in Qubit®2.0 Flurometer (Life Technologies, CA, USA).\nQuality RNA samples were converted into cDNA libraries using VAHTSTM mRNA-seq V2 Library Prep Kit for Illumina® (NR601, Vazyme, NanJing, China). VAHTSTM DNA Clean Beads (Vazyme #N411) in this study was used to purify the fragments during the process of library constructing. The purified products were enriched with 12-15 cycles of PCR to create the final cDNA library. Finally, libraries were sequenced on the Illumina Hiseq X Ten according the manufacturer's protocols.</t>
  </si>
  <si>
    <t>strain: C57BL/6; cell type: BMM derived macrophages; '</t>
  </si>
  <si>
    <t>GSE140573</t>
  </si>
  <si>
    <t>Dichotomous Engagement of HDAC3 Catalytic Activity Governs Inflammatory Responses [GRO-Seq]</t>
  </si>
  <si>
    <t>Nascent RNA profiling of bone marrow-derived macrophages untreated macrophages or macrophages treated for 4 hours with either vehicle control (PBS) or LPS (5ng/ml for 4 hours)</t>
  </si>
  <si>
    <t>After 7 days of differeniation, BMDM were replated, rested overnight before treated with PBS control, LPS(5ng/ml for 4 hours)'</t>
  </si>
  <si>
    <t>Cells were washed twice with ice-cold PBS, then swelled in swelling buffer (10mM Tris pH 7.5, 2mM MgCl2, 3mM CaCl2) for 5 min on ice. Cells were centrifuged at 400g for 10 min, then resuspended in lysis buffer (swelling buffer with 10% glycerol and 1% Igepal) and incubated on ice for 5 min. Nuclei were washed twice with lysis buffer, then resuspended in freezing buffer (50mM Tris pH 8.3, 40% glycerol, 5mM MgCl2, 0.1mM EDTA). Nuclei were counted, pelleted, and 5 x 106 nuclei were resuspended in 100ul freezing buffer. For each library, run-on was performed on 4 tubes of 5 x 106 nuclei.   For the run-on, cells were mixed with an equal volume of run-on buffer (10mM Tris pH 8.0, 5mM MgCl2, 1mM DTT, 300mM KCl, 20 units of SUPERase-In, 1% Sarkosyl, 500uM ATP, GTP and Br-UTP, 2uM CTP) and incubated for 5 min at 30°C. Nuclear RNA was extracted with TRIzol (Invitrogen) and precipitated with NaCl and ethanol overnight. The pellet was resuspended in water and the RNA was DNase treated (Ambion) for 30 min. RNA was hydrolyzed using fragmentation reagents (Ambion) for 13 min at 70°C and purified through a Micro Bio-Spin p-30 column (Bio-Rad) according to manufacturer's instructions. RNA was treated with 1.5ul T4 polynucleotide kinase (New England Biolabs) for 1h at 37°C, then with an additional 1l for 1h more. RNA was denatured for 5 min at 65°C.   Anti-BrU agarose beads (Santa Cruz) were rotated for 1h in blocking buffer (0.5xSSPE, 1mM EDTA, 0.05% Tween-20, 0.1% PVP, and 1mg/ml BSA). Run-on RNA was rotated with beads for 1h, followed by washes twice in binding buffer (0.5xSSPE, 1mM EDTA, 0.05% Tween-20), twice in low salt buffer (0.2SSPE, 1mM EDTA, 0.05% Tween-20), once in high salt buffer (0.5x SSPE, 1mM EDTA, 0.05% Tween-20, 15mM NaCl), and twice in TET buffer (TE pH 7.4, 0.05% Tween-20). BrU-labeled RNA was eluted from the beads four times for 15 min with 10% elution buffer pre-heated to 42°C. RNA was ethanol-precipitated overnight.\nPrecipitated RNA was resuspended in water, denatured, and treated with poly(A)-polymerase (NEB) for 30 min at 37°C. cDNA synthesis was performed as described previously (Wang et al, Nature 2011) using oNTI223 primer ((5'-pGATCGTCGGACTGTAGAACTCT;CAAGCAGAAGACGGCATACGATTTTTTTTTTTTTTTTTTTTVN-3') where the p indicates 5' phosphorylation, indicates the abasic dSpacer furan and VN indicates degenerate nucleotides. The reaction was treated with  3 ul exonuclease I (Fermentas) for 15 min at 37°C, followed by 2 ul 1M NaOH for 20 min at 98°C, and neutralized with 1ul 2M HCl. cDNA was run on 10% TBE-urea gel, then products were excised and eluted from shredded gel pieces for 4h in TE + 0.1% Tween and precipitated in ethanol overnight.   First-strand cDNA was circularized with CircLigase (Epicentre), denatured for 10 min at 80°C, and relinearized with APE I (NEB). Linearized DNA was amplified by PCR using Phusion Hot Start II Kit, according to manufacturer's instructions. The oligonucleotide primers oNTI200 (5'-CAAGCAGAAGACGGCATA-3') and oNTI201 (5'-AATGATACGGCGACCACCGACAGGTTCAGAGTTCTACAGTCCGACG-3') were used for amplification. The PCR product was run on a 10% TBE gel and eluted as before. Libraries were sequenced on an Illumina hi-Seq2000 with sequencing primer 5'CGACAGGTTCAGAGTTCTACAGTCCGACGATC-3'.</t>
  </si>
  <si>
    <t>agent: PBS; strain: C57BL/6; age: 8 weeks; genotype: control; ', 'agent: LPS; strain: C57BL/6; age: 8 weeks; genotype: control; ', 'agent: PBS; strain: C57BL/6; age: 8 weeks; genotype: MHD3KO; ', 'agent: LPS; strain: C57BL/6; age: 8 weeks; genotype: MHD3KO; '</t>
  </si>
  <si>
    <t>GSE137257</t>
  </si>
  <si>
    <t>Oligosaccharide-dependent anti-inflammatory role of galectin-1 for macrophages in inflammatory bowel disease</t>
  </si>
  <si>
    <t>Bone marrow derived macrophages (BMDMs)'</t>
  </si>
  <si>
    <t>Our previous study demonstrated that Galectin-1 plays a protective role for colitis by binding with polylactosamine structures in β-1,4-galactosyltransferase I-deficient mice, but precise function of galectin-1 remains unknown. In the present study, we investigated about the anti-inflammatory role of galectin-1 for macrophages to ameliorate inflammatory bowel disease in both animal model and human tissue sample. To know the anti-inflammatory effect of galectin-1 in vivo, transfer of BMDMs cultured with galectin-1 into Recombination activating gene (Rag) 2-/- mice and treatment with galectin-1 in dextran sodium sulfate (DSS) colitis model were performed. Furthermore, RNA sequencing was performed to know the character of macrophages treated with galectin-1. In UC patients, tissue expressions of galectin-1 were decreased in inflamed mucosa compared with those in non-inflamed mucosa. Galectin-1 induced IL-10 production in BMDMs, and the production was abrogated by the addition of lactose, which inhibits the interaction of oligosaccharide-galectin binding. DSS colitis was significantly ameliorated in Rag2-/- mice to which galectin-1-treated BMDMs were transferred, than those transferred with vehicle-treated BMDMs. RNA sequence showed that treatment with Galectin-1 increased the expression of CCAAT/enhancer binding protein β and CD163 but decreased CD80 on BMDMs. Galectin-1 ameliorates murine colitis through the induction of oligosaccharide-dependent anti-inflammatory properties to macrophages.</t>
  </si>
  <si>
    <t>To know the anti-inflammatory effect of galectin-1 in vivo, transfer of BMDMs cultured with galectin-1 into Recombination activating gene (Rag) 2-/- mice and treatment with galectin-1 in dextran sodium sulfate (DSS) colitis model were performed. Furthermore, RNA sequencing was performed to know the character of macrophages treated with galectin-1.</t>
  </si>
  <si>
    <t>BMDMs derived from wild type mice were seeded on 24-well tissue culture plates (1×10^6cells/well) at 37℃ in an incubator with 5% CO₂. Then, BMDMs were stimulated by lipopolysaccharide (LPS) 1 μg/ml for 1 hour and cultured with recombinant mouse galectin-1 (R&amp;D) or phosphate-buffered saline (PBS) as a control for 24 hours.'</t>
  </si>
  <si>
    <t>Total RNA from murine samples was extracted using a RNeasy Mini Kit (Qiagen, Valencia, CA, USA).\nLibrary preparation was performed using a TruSeq stranded mRNA sample prep kit (Illumina, San Diego, CA) according to the manufacturer’s instructions.'</t>
  </si>
  <si>
    <t>tissue: Bone marrow; cell type: Bone marrow derived macrophages (BMDMs); treatment: phosphate-buffered saline (PBS) as a control for 24 hrs; ', 'tissue: Bone marrow; cell type: Bone marrow derived macrophages (BMDMs); treatment: recombinant mouse galectin-1 for 24hrs; '</t>
  </si>
  <si>
    <t>GSE133844</t>
  </si>
  <si>
    <t>RNAseq to profile transcriptomes in bone marrow-derived macrophages from TKO (mir-106a~363-/- mir-106b~25-/- mir-17~92flox/flox Lyz2-Cre) and WT(Lyz2-Cre) mice stimulated with LPS for 3 hours.</t>
  </si>
  <si>
    <t>Cellular &amp;amp; molecular immunology</t>
  </si>
  <si>
    <t>10.1038/s41423-020-0363-5</t>
  </si>
  <si>
    <t>Three paralogous clusters of the miR-17~92 family of microRNAs restrain IL-12-mediated immune defense.</t>
  </si>
  <si>
    <t>We performed the transcriptomic analysis of RNA-seq of BMDMs generated from WT and TKO mice and stimulated with 10 ng/ml LPS for 3 h to identify gene expression changes.</t>
  </si>
  <si>
    <t>BMDMs from WT and TKO mice were stimulated with 10 ng/ml LPS for 3h and then were lysed. RNA was extracted, polyA enriched and prepared for sequencing libraries.</t>
  </si>
  <si>
    <t>BMDMs from WT and TKO mice were stimulated with 10 ng/ml LPS for 3 h.'</t>
  </si>
  <si>
    <t>Bone marrows cells from WT and TKO mice were cultured for 5 days in DMEM supplemented with 10% FBS and 10% L929 cell supernatant as conditioned medium providing macrophage colony stimulating factor to generate BMDMs'</t>
  </si>
  <si>
    <t>RNA was isolated using total  RNA purification kit (GeneMark) and total RNA was polyA enriched.\n1.mRNA was isolated, purified and fragmented and cDNA was synthesis 2. The synthesized cDNA was subjected to end-repair and then was 3’ adenylated. Adapters were ligated to the ends of these 3’ adenylated cDNA fragments 3. cDNA fragments were amplified by PCR with adapters from previous step. 4.The double stranded PCR products were heat denatured and circularized by the splint oligo sequence. The single strand circle DNA (ssCir DNA) were formatted as the final library.'</t>
  </si>
  <si>
    <t>cell type: Bone marrow-derived macrophages; strain: C57BL/6J; genotype: Lyz2-Cre; ', 'cell type: Bone marrow-derived macrophages; strain: C57BL/6J; genotype: mir-106a~363-/- mir-106b~25-/- mir-17~92flox/flox Lyz2-Cre; '</t>
  </si>
  <si>
    <t>GSE132539</t>
  </si>
  <si>
    <t>Dissecting the regulatory strategies of NFkB RelA target genes in the inflammatory response reveals differential transactivation logics [BMDM]</t>
  </si>
  <si>
    <t>Primary mouse bone marrow-derived macrophages (BMDMs)'</t>
  </si>
  <si>
    <t>10.1016/j.celrep.2020.01.108</t>
  </si>
  <si>
    <t>Dissecting the Regulatory Strategies of NF-κB RelA Target Genes in the Inflammatory Response Reveals Differential Transactivation Logics.</t>
  </si>
  <si>
    <t>NFkB RelA is the potent transcriptional activator of inflammatory response genes. We stringently defined a list of direct RelA target genes by integrating physical (ChIPseq) and functional (RNAseq in knockouts) datasets. We then dissected each gene's regulatory strategy by testing RelA variants in a novel primary-cell genetic complementation assay. All endogenous target genes required that RelA makes DNA-base-specific contacts, and none could be activated by the DNA binding domain alone. However, endogenous target genes differed widely in how they employ the two transactivation domains. Through model-aided analysis of the dynamic timecourse data we reveal gene-specific synergy and redundancy of TA1 and TA2. Given that post-translational modifications control TA1 activity and intrinsic affinity for coactivators determines TA2 activity, the differential TA logics suggests context-dependent vs. context-independent control of endogenous RelA-target genes. While some inflammatory initiators appear to require co-stimulatory TA1 activation, inflammatory resolvers are a part of the NFkB RelA core response.</t>
  </si>
  <si>
    <t>Total RNA extracted from primary mouse bone marrow-derived macrophages (BMDMs) were subjected to stimulation with TNF and LPS.</t>
  </si>
  <si>
    <t>BMDMs were cultured for 6 days prior to usefor experiment on day 7. TNF (10 ng/ml) and LPS (100 ng/ml) were prepared and added to cell culture medium for stimulation'</t>
  </si>
  <si>
    <t>Bone marrow cells were cultured in suspension in L929-conditioned IMDM (IMDM supplemented with 30% L929 conditioned media, 10% ES-grade FBS with 1% penicillin (100 units/ml) and streptomycin (100 ug/ml), and 55uM beta-mercaptoethanol on 10 6-cm plates for 6 days. All cells were incubated at 37C in 5% CO2 and grown to day 7 before addition of TNF (10 ng/ml) and LPS (100 ng/ml) prepared and added to cell culture medium.'</t>
  </si>
  <si>
    <t>Total RNA was isolated with the Qiagen RNeasy Mini Kit according to the manufacturer’s instructions. RNA concentrations were quantified using Epoch Spectrophotometer System (Biotek).\n1 ug of total RNA was subjected to library synthesis using KAPA Stranded mRNA-Seq Kit. 1 ug of total RNA enriched for polyA+ mRNA and reversed transcribed to double-stranded cDNA. The cDNA was end repaired, adenylate, and ligated with Illumina indexes prior to 12 cycles of PCR amplification. Sequencing was performed by the Broad Stem Cell Research Center core facility at the University of California, Los Angeles with single-end 50 bp sequencing'</t>
  </si>
  <si>
    <t>cell type: Primary mouse bone marrow-derived macrophages (BMDMs); age: 12-days; strain: C57BL/6; genotype: WT; agent: none; time: 0hr; ', 'cell type: Primary mouse bone marrow-derived macrophages (BMDMs); age: 12-days; strain: C57BL/6; genotype: WT; agent: LPS; time: 0.5hr; ', 'cell type: Primary mouse bone marrow-derived macrophages (BMDMs); age: 12-days; strain: C57BL/6; genotype: WT; agent: LPS; time: 1hr; ', 'cell type: Primary mouse bone marrow-derived macrophages (BMDMs); age: 12-days; strain: C57BL/6; genotype: WT; agent: LPS; time: 3hr; ', 'cell type: Primary mouse bone marrow-derived macrophages (BMDMs); age: 12-days; strain: C57BL/6; genotype: WT; agent: LPS; time: 8hr; ', 'cell type: Primary mouse bone marrow-derived macrophages (BMDMs); age: 12-days; strain: C57BL/6; genotype: WT; agent: TNF; time: 0.5hr; ', 'cell type: Primary mouse bone marrow-derived macrophages (BMDMs); age: 12-days; strain: C57BL/6; genotype: WT; agent: TNF; time: 1hr; ', 'cell type: Primary mouse bone marrow-derived macrophages (BMDMs); age: 12-days; strain: C57BL/6; genotype: WT; agent: TNF; time: 3hr; ', 'cell type: Primary mouse bone marrow-derived macrophages (BMDMs); age: 12-days; strain: C57BL/6; genotype: WT; agent: TNF; time: 8hr; ', 'cell type: Primary mouse bone marrow-derived macrophages (BMDMs); age: 12-days; strain: C57BL/6; genotype: RelA-TA-KI; agent: none; time: 0hr; ', 'cell type: Primary mouse bone marrow-derived macrophages (BMDMs); age: 12-days; strain: C57BL/6; genotype: RelA-TA-KI; agent: LPS; time: 0.5hr; ', 'cell type: Primary mouse bone marrow-derived macrophages (BMDMs); age: 12-days; strain: C57BL/6; genotype: RelA-TA-KI; agent: LPS; time: 1hr; ', 'cell type: Primary mouse bone marrow-derived macrophages (BMDMs); age: 12-days; strain: C57BL/6; genotype: RelA-TA-KI; agent: LPS; time: 3hr; ', 'cell type: Primary mouse bone marrow-derived macrophages (BMDMs); age: 12-days; strain: C57BL/6; genotype: RelA-TA-KI; agent: LPS; time: 8hr; ', 'cell type: Primary mouse bone marrow-derived macrophages (BMDMs); age: 12-days; strain: C57BL/6; genotype: RelA-TA-KI; agent: TNF; time: 0.5hr; ', 'cell type: Primary mouse bone marrow-derived macrophages (BMDMs); age: 12-days; strain: C57BL/6; genotype: RelA-TA-KI; agent: TNF; time: 1hr; ', 'cell type: Primary mouse bone marrow-derived macrophages (BMDMs); age: 12-days; strain: C57BL/6; genotype: RelA-TA-KI; agent: TNF; time: 3hr; ', 'cell type: Primary mouse bone marrow-derived macrophages (BMDMs); age: 12-days; strain: C57BL/6; genotype: RelA-TA-KI; agent: TNF; time: 8hr; '</t>
  </si>
  <si>
    <t>GSE131561</t>
  </si>
  <si>
    <t>RNAseq analysis of the effects of inorganic long-chain polyphosphates on murine macrophages</t>
  </si>
  <si>
    <t>We used unbiased RNAseq analysis from bone marrow-derived macrophages of five individually treated sets of cells from C57BL/6J mice. Cells were treated for 12h with LPS, LPS+L-polyP, L-polyP, or remained untreated. We found several hundred genes to be regulated by the addition of L-polyP. In the combinated treatment with LPS as compared to LPS alone, we found especially interferon-regulated genes to be differentially expressed.</t>
  </si>
  <si>
    <t>Five individual sets of bone marrow-derived macrophages were stimulated with LPS/LPS+L-polyP/L-polyP or remained untreated (20 samples in total of 4 conditions)</t>
  </si>
  <si>
    <t>1.5 x 10^6 cells in 1.5 ml medium on a 6 cm petri dish were rested 4 h for seeding. Cells were stimulated for 12 h with LPS/LPS+L-polyP/L-polyP or remained untreated.'</t>
  </si>
  <si>
    <t>Bone marrow-derived macrophages (BMDM) were generated by culturing bone marrow cells with L929 cell-conditioned medium for 7 days as described before (Bosmann, M. et al.)\nComplement activation product C5a is a selective suppressor of TLR4-induced, but not TLR3-induced, production of IL-27(p28) from macrophages. Journal of immunology 188, 5086-5093, doi:10.4049/jimmunol.1102914 (2012).)'</t>
  </si>
  <si>
    <t>Qiagen Rneasy kit with on-column DNA digestion following manufacture's guidelines.\nRNA integrity was evaluated with an RNA 6000 Nano total RNA kit (Agilent Genomics, Santa Clara, CA, USA) on a 2100 Bioanalyzer (Agilent Genomics).\nLibrary preparation was performed following manufacturer’s instructions (TruSeq stranded mRNA kit, Illumina, San Diego, CA, USA)</t>
  </si>
  <si>
    <t>cell type: bone marrow-derived macrophages; condition: CTRL; genotype: C57BL/6J; age: 8 weeks; ', 'cell type: bone marrow-derived macrophages; condition: 100 ng/ml LPS; genotype: C57BL/6J; age: 8 weeks; ', 'cell type: bone marrow-derived macrophages; condition: 100 ng/ml LPS + 50 µM L-polyP; genotype: C57BL/6J; age: 8 weeks; ', 'cell type: bone marrow-derived macrophages; condition: 50 µM L-polyP; genotype: C57BL/6J; age: 8 weeks; '</t>
  </si>
  <si>
    <t>GSE131171</t>
  </si>
  <si>
    <t>Caspase-8 promotes c-Rel-dependent inflammatory cytokine expression and resistance against Toxoplasma gondii</t>
  </si>
  <si>
    <t>10.1073/pnas.1820529116</t>
  </si>
  <si>
    <t>Caspase-8 promotes c-Rel-dependent inflammatory cytokine expression and resistance against &amp;lt;i&amp;gt;Toxoplasma gondii&amp;lt;/i&amp;gt;.</t>
  </si>
  <si>
    <t>Caspase-8 is a critical regulator of apoptosis, programmed necrosis, and inflammatory gene expression. Caspase-8 is necessary for optimal transcription of inflammatory and antimicrobial host defense genes, including Il12 and Il1b. While the mechanisms of caspase-8-mediated control of apoptosis and programmed necrosis are well-described, how caspase-8 controls inflammatory gene expression is less clear. We show that caspase-8 is necessary for optimal nuclear translocation of the NF-κB family member c-Rel, and consequently, for recruitment of c-Rel to caspase-8-dependent gene promoters. Furthermore, caspase-8 deficiency led to an inability to control acute Toxoplasma gondii infection. These findings provide new insight into how caspase-8 contributes to inflammatory gene expression and host defense.</t>
  </si>
  <si>
    <t>Total RNA-sequencing</t>
  </si>
  <si>
    <t>BMDMs were prepared as described above, and 1x106 BMDMs/well were plated in 6-well tissue culture-treated dishes and placed in a 5% CO2 37°C incubator for 16 hours. BMDMs were stimulated with LPS (100 ng/mL) or CpG (1μM) for 0, 2, or 6 hrs.'</t>
  </si>
  <si>
    <t>Bone marrow-derived macrophages (BMDMs) were grown as previously described (Brodsky IE, et al., 2010) in a 37°C 5% CO2 humidified incubator in DMEM supplemented with 10% FBS, HEPES, sodium pyruvate (complete-DMEM) and 30% L929 supernatant for 7–9 days.'</t>
  </si>
  <si>
    <t>RNA was isolated using the RNeasy Mini Kit (Qiagen) and processed as per manufacturer’s instructions.\nRNA-seq libraries were prepared using the TruSeq Stranded Total RNA LT Kit with Ribo-Zero Gold, according to the manufacturer’s instructions. Samples were run on Illumina NextSeq 500 to generate 75-base pair, single-end reads with a Q30 score of ~80%, resulting in 25–50 million fragments/sample.'</t>
  </si>
  <si>
    <t>strain: C57BL/6; genotype/variation: Wild-type; agonist: None; time point: 6 hrs; biological replicate: 1; ', 'strain: C57BL/6; genotype/variation: Wild-type; agonist: None; time point: 6 hrs; biological replicate: 2; ', 'strain: C57BL/6; genotype/variation: Ripk3-/-; agonist: None; time point: 6 hrs; biological replicate: 1; ', 'strain: C57BL/6; genotype/variation: Ripk3-/-; agonist: None; time point: 6 hrs; biological replicate: 2; ', 'strain: C57BL/6; genotype/variation: Ripk3-/-Casp8-/-; agonist: None; time point: 6 hrs; biological replicate: 1; ', 'strain: C57BL/6; genotype/variation: Ripk3-/-Casp8-/-; agonist: None; time point: 6 hrs; biological replicate: 2; ', 'strain: C57BL/6; genotype/variation: Wild-type; agonist: LPS; time point: 2hrs; biological replicate: 1; ', 'strain: C57BL/6; genotype/variation: Wild-type; agonist: LPS; time point: 2hrs; biological replicate: 2; ', 'strain: C57BL/6; genotype/variation: Ripk3-/-; agonist: LPS; time point: 2hrs; biological replicate: 1; ', 'strain: C57BL/6; genotype/variation: Ripk3-/-; agonist: LPS; time point: 2hrs; biological replicate: 2; ', 'strain: C57BL/6; genotype/variation: Ripk3-/-Casp8-/-; agonist: LPS; time point: 2hrs; biological replicate: 1; ', 'strain: C57BL/6; genotype/variation: Ripk3-/-Casp8-/-; agonist: LPS; time point: 2hrs; biological replicate: 2; ', 'strain: C57BL/6; genotype/variation: Wild-type; agonist: CpG; time point: 2hrs; biological replicate: 1; ', 'strain: C57BL/6; genotype/variation: Wild-type; agonist: CpG; time point: 2hrs; biological replicate: 2; ', 'strain: C57BL/6; genotype/variation: Ripk3-/-; agonist: CpG; time point: 2hrs; biological replicate: 1; ', 'strain: C57BL/6; genotype/variation: Ripk3-/-; agonist: CpG; time point: 2hrs; biological replicate: 2; ', 'strain: C57BL/6; genotype/variation: Ripk3-/-Casp8-/-; agonist: CpG; time point: 2hrs; biological replicate: 1; ', 'strain: C57BL/6; genotype/variation: Ripk3-/-Casp8-/-; agonist: CpG; time point: 2hrs; biological replicate: 2; ', 'strain: C57BL/6; genotype/variation: Wild-type; agonist: LPS; time point: 6 hrs; biological replicate: 1; ', 'strain: C57BL/6; genotype/variation: Wild-type; agonist: LPS; time point: 6 hrs; biological replicate: 2; ', 'strain: C57BL/6; genotype/variation: Ripk3-/-; agonist: LPS; time point: 6 hrs; biological replicate: 1; ', 'strain: C57BL/6; genotype/variation: Ripk3-/-; agonist: LPS; time point: 6 hrs; biological replicate: 2; ', 'strain: C57BL/6; genotype/variation: Ripk3-/-Casp8-/-; agonist: LPS; time point: 6 hrs; biological replicate: 1; ', 'strain: C57BL/6; genotype/variation: Ripk3-/-Casp8-/-; agonist: LPS; time point: 6 hrs; biological replicate: 2; ', 'strain: C57BL/6; genotype/variation: Wild-type; agonist: CpG; time point: 6 hrs; biological replicate: 1; ', 'strain: C57BL/6; genotype/variation: Wild-type; agonist: CpG; time point: 6 hrs; biological replicate: 2; ', 'strain: C57BL/6; genotype/variation: Ripk3-/-; agonist: CpG; time point: 6 hrs; biological replicate: 1; ', 'strain: C57BL/6; genotype/variation: Ripk3-/-; agonist: CpG; time point: 6 hrs; biological replicate: 2; ', 'strain: C57BL/6; genotype/variation: Ripk3-/-Casp8-/-; agonist: CpG; time point: 6 hrs; biological replicate: 1; ', 'strain: C57BL/6; genotype/variation: Ripk3-/-Casp8-/-; agonist: CpG; time point: 6 hrs; biological replicate: 2; '</t>
  </si>
  <si>
    <t>GSE130180</t>
  </si>
  <si>
    <t>GPL21626</t>
  </si>
  <si>
    <t>Myeloid cells in liver and bone marrow acquire a functionally distinct inflammatory phenotype during obesity-related steatohepatitis</t>
  </si>
  <si>
    <t>Gut</t>
  </si>
  <si>
    <t>17.943</t>
  </si>
  <si>
    <t>10.1136/gutjnl-2019-318382</t>
  </si>
  <si>
    <t>Myeloid cells in liver and bone marrow acquire a functionally distinct inflammatory phenotype during obesity-related steatohepatitis.</t>
  </si>
  <si>
    <t>Objective: Bone marrow-derived myeloid cells accumulate in the liver as monocytes and macrophages during the progression of obesity-related non-alcoholic fatty liver disease (NAFLD) to steatohepatitis (NASH). Myeloid cells comprise heterogeneous subsets, and dietary overnutrition may affect macrophages in liver and bone marrow. We therefore aimed at characterizing in-depth the functional adaptations of myeloid cells in fatty liver. Design: We employed single-cell RNA-sequencing to comprehensively assess the heterogeneity of myeloid cells in liver and bone marrow during NAFLD, by analyzing C57BL/6 mice fed with a high-fat, high-sugar, high-cholesterol "Western diet" for 16 weeks. We also characterized NAFLD-driven functional adaptations of macrophages in vitro and their functional relevance during steatohepatitis in vivo.</t>
  </si>
  <si>
    <t>Liver myeloid leukocytes and their bone marrow precursors adapt a common and functionally relevant inflammatory signature during NAFLD progression. Bone marrow derived macrophages were cultivated for 7 days followed by 100 ng/ml LPS stimulation. Macrophages were preincubated for the first 4 days with and without 10 mM fatty acid (palmitic and oleic acid 1:3). ND=standard chow diet and WD=Western diet.</t>
  </si>
  <si>
    <t>cells from standard chow diet fed mice were pretreated for the first 4 days with and without 10 mM fatty acid (palmitic and oleic acid 1:3) and with and without 200 nM TAK242,\nfollowed by washing with PBS three times and culturing until day 7, were the cells were then stimulated with 100 ng/ml LPS from E.coli for 24h'</t>
  </si>
  <si>
    <t>total bone marrow was isolated from donors that received standard chow or Western diet (high-fat, high-sugar, high-cholesterol) for 24 weeks.\nisolated cells were seeded in RPMI-1640 + 10 % FCS + 1 % P/S + 30 % L929 cell culture supernatant'</t>
  </si>
  <si>
    <t>cells were lysed by adding 1 ml PeqGold (VWR, Germany) directly onto the dish, followed by Phenol-Chloroform extraction as detailed by the manufacturer\ncDNA'</t>
  </si>
  <si>
    <t>strain: C57Bl6/J; age of donors: 24 weeks; treatment: ND control; cell type: bone marrow derived macrophages; ', 'strain: C57Bl6/J; age of donors: 24 weeks; treatment: ND + LPS; cell type: bone marrow derived macrophages; ', 'strain: C57Bl6/J; age of donors: 24 weeks; treatment: ND - FA pretreatment /wo TAK242 +  LPS; cell type: bone marrow derived macrophages; ', 'strain: C57Bl6/J; age of donors: 24 weeks; treatment: ND - FA pretreatment /w TAK242 +  LPS; cell type: bone marrow derived macrophages; ', 'strain: C57Bl6/J; age of donors: 24 weeks; treatment: WD control; cell type: bone marrow derived macrophages; ', 'strain: C57Bl6/J; age of donors: 24 weeks; treatment: WD + LPS; cell type: bone marrow derived macrophages; '</t>
  </si>
  <si>
    <t>GSE129961</t>
  </si>
  <si>
    <t>Analysis of lncRNAs in macrophages</t>
  </si>
  <si>
    <t>Source: ', 'bone marrow-derived macrophage'</t>
  </si>
  <si>
    <t>10.1073/pnas.2005924117</t>
  </si>
  <si>
    <t>A long noncoding RNA regulates inflammation resolution by mouse macrophages through fatty acid oxidation activation.</t>
  </si>
  <si>
    <t>We identified long noncoding RNAs (lncRNAs) expressed in macrophages and characterized one lncRNA, designated lncFAO. To analyze the function of lncFAO, effects of knockdown and knockout of lncFAO were analyzed by RNA-seq.</t>
  </si>
  <si>
    <t>[1] RNA-seq profiling of effects of the knockdown and deletion of lncFAO. [2] RNA-seq profiling of time-course effects of deletion of lncFAO.</t>
  </si>
  <si>
    <t>For LPS treatment, 100 ng/ml of LPS (Sigma-Aldrich) was added to the medium.'</t>
  </si>
  <si>
    <t>Bone marrow cells were flushed from femurs and tibias of male mice between 6 and 9 weeks of age, and were grown in DMEM/F12 (Thermo Fisher) supplemented with 10% FBS (HyClone), 1% penicillin–streptomycin (Thermo Fisher), 1% l-glutamine (Thermo Fisher), and 40 ng/ml of recombinant mouse M-CSF (576406; BioLegend) for 7-8 days. The medium was changed every 3 days. Differentiated BMDMs were detached from plates using StemPro Accutase Cell Dissociation Reagent (Thermo Fisher) and replated into 12-well tissue culture dishes at a density of 5 x 105 cells per well prior to cell stimulation.'</t>
  </si>
  <si>
    <t>Poly-A mRNA was extracted from total RNA by using an Oligo-dT beads of TruSeq RNA Sample Prep Kit v2 (Illumina), after which RNA-seq libraries were prepared using a ScriptSeq v2 RNA-Seq Library Preparation Kit (Epicentre) according to the manufacturer’s protocol.', 'Poly-A mRNA was extracted from total RNA by using an Oligo-dT beads of NEBNext Poly(A) RNA Magneic Isolation Module (NEB), after which RNA-seq libraries were prepared using a NEBNext Ultra II RNA Library Prep Kit for Illumina (NEB) according to the manufacturer’s protocol.'</t>
  </si>
  <si>
    <t>strain: C57BL/6; genotype/variation: wild-type; treatment: LPS 0h; ', 'strain: C57BL/6; genotype/variation: wild-type; treatment: LPS 4h; ', 'strain: C57BL/6; genotype/variation: wild-type; treatment: LPS 12h; ', 'strain: C57BL/6; genotype/variation: wild-type; treatment: LPS 24h; ', 'strain: C57BL/6; genotype/variation: transfected with control siRNA; ', 'strain: C57BL/6; genotype/variation: transfected with siRNA against lncRNA; ', 'strain: C57BL/6; genotype/variation: contro wild-type for lncFAO knockout; treatment: LPS 12h; ', 'strain: C57BL/6; genotype/variation: lncFAO knockout; treatment: LPS 12h; ', 'time: 0h; strain: C57BL/6; cell type: bone marrow-derived macrophage; genotype: lncFAO knockout; gender: male; ', 'time: 4h; strain: C57BL/6; cell type: bone marrow-derived macrophage; genotype: lncFAO knockout; gender: male; ', 'time: 8h; strain: C57BL/6; cell type: bone marrow-derived macrophage; genotype: lncFAO knockout; gender: male; ', 'time: 12h; strain: C57BL/6; cell type: bone marrow-derived macrophage; genotype: lncFAO knockout; gender: male; ', 'time: 24h; strain: C57BL/6; cell type: bone marrow-derived macrophage; genotype: lncFAO knockout; gender: male; ', 'time: 0h; strain: C57BL/6; cell type: bone marrow-derived macrophage; genotype: wild-type; gender: male; ', 'time: 4h; strain: C57BL/6; cell type: bone marrow-derived macrophage; genotype: wild-type; gender: male; ', 'time: 8h; strain: C57BL/6; cell type: bone marrow-derived macrophage; genotype: wild-type; gender: male; ', 'time: 12h; strain: C57BL/6; cell type: bone marrow-derived macrophage; genotype: wild-type; gender: male; ', 'time: 24h; strain: C57BL/6; cell type: bone marrow-derived macrophage; genotype: wild-type; gender: male; '</t>
  </si>
  <si>
    <t>GSE129497</t>
  </si>
  <si>
    <t>Toll-like receptor signaling rewires macrophage metabolism and promotes histone acetylation via ATP-citrate lyase</t>
  </si>
  <si>
    <t>10.1016/j.immuni.2019.11.009</t>
  </si>
  <si>
    <t>Toll-like Receptor Signaling Rewires Macrophage Metabolism and Promotes Histone Acetylation via ATP-Citrate Lyase.</t>
  </si>
  <si>
    <t>TLR activation induces inflammatory responses in macrophages by activating temporally defined transcriptional cascades within the first hours after stimulation. Whether concurrent changes in the cellular metabolism that occur upon TLR activation influence the quality of the transcriptional responses remain unknown. Here we investigated how macrophages adopt their metabolism early after activation to regulate TLR-inducible gene induction. Macrophages increase glucose metabolism and adopt fluxes through the TCA cycle to foster Citrate synthesis. We concomitantly observe activation of ATP-Citrate Lyase (Acly), resulting in augmented acetyl-CoA synthesis and histone acetylation. To investigate which genes and genes classes require ATP-citrate lyase activity for induction we stimulated bone marrow derived macrophages with LPS after ATP-citrate lyase inhibition.</t>
  </si>
  <si>
    <t>Bone marrow-derived macrophages were stimulated with LPS for 4 hours in the presence or absence of the ATP-Citrate Lyase inhibitor BMS303141.</t>
  </si>
  <si>
    <t>murine bone marrow was extracted and differentiation into macrophages for 6 days using 20% vol/vol L929 cell conditioned supernatant'</t>
  </si>
  <si>
    <t>cells wer lyzed in TRIZOL and RNA was extracted using miRNeasy Kits (Qiagen) according to instructions\nLibrary generation for 3´ mRNA sequencing was conducted according to manufacturer´s guidelines (Quant Seq 3’ mRNA-Seq Library Prep Kit FWD for Illumina; Lexogen). Briefly, 100 ng total RNA were reversly transcripted by oligo dT priming (first strand) and random priming (second strand). After a magnetic bead-based purification step, the libraries were amplified using 16 PCR cycles.'</t>
  </si>
  <si>
    <t>strain: C57/Bl6J; cell type: bone marrow derived macrophages; treatment: untreated control; ', 'strain: C57/Bl6J; cell type: bone marrow derived macrophages; treatment: 4 h 10ng/ml LPS; ', 'strain: C57/Bl6J; cell type: bone marrow derived macrophages; treatment: 4 h 10 ng/ml LPS after 1 h pretreatment with 50µM BMS 303141; '</t>
  </si>
  <si>
    <t>GSE129354</t>
  </si>
  <si>
    <t>GPL18480</t>
  </si>
  <si>
    <t>RNA-seq in WT and IRF5-/- GM-BMDMs</t>
  </si>
  <si>
    <t>Bulk RNA-seq in 1x10^6 GM-BMDMs from WT or IRF5-/- mice stimulated with LPS over an 8hr timecourse (0,1,2,4,8 hrs)</t>
  </si>
  <si>
    <t>RNA was extracted from 2 biological replicates from each condition and purified with Qiagen RNeasy columns, polyadenylated mRNA was then selected for library preparation and sequencing. To a depth of 30-40x10^6 50bp single end reads per sample.</t>
  </si>
  <si>
    <t>+/- 100ng/mL LPS'</t>
  </si>
  <si>
    <t>Bone marrow isolated and differentiated with 20ng/mL Granulocyte macrophage colony-stimulating factor (GM-CSF) for 8days prior to harvest, to yield GM-BMDMs (bone marrow-derived macrophages)'</t>
  </si>
  <si>
    <t>Qiagen Rneasy isolation of total RNA\npoly-A selection'</t>
  </si>
  <si>
    <t>genotype/variation: IRF5-/-; tissue: bone marrow; lps stimulation (hours): 0hr; replicate: R1; ', 'genotype/variation: IRF5-/-; tissue: bone marrow; lps stimulation (hours): 0hr; replicate: R2; ', 'genotype/variation: IRF5-/-; tissue: bone marrow; lps stimulation (hours): 1hr; replicate: R1; ', 'genotype/variation: IRF5-/-; tissue: bone marrow; lps stimulation (hours): 1hr; replicate: R2; ', 'genotype/variation: IRF5-/-; tissue: bone marrow; lps stimulation (hours): 2hr; replicate: R1; ', 'genotype/variation: IRF5-/-; tissue: bone marrow; lps stimulation (hours): 2hr; replicate: R2; ', 'genotype/variation: IRF5-/-; tissue: bone marrow; lps stimulation (hours): 4hr; replicate: R1; ', 'genotype/variation: IRF5-/-; tissue: bone marrow; lps stimulation (hours): 4hr; replicate: R2; ', 'genotype/variation: IRF5-/-; tissue: bone marrow; lps stimulation (hours): 8hr; replicate: R1; ', 'genotype/variation: IRF5-/-; tissue: bone marrow; lps stimulation (hours): 8hr; replicate: R2; ', 'genotype/variation: WT; tissue: bone marrow; lps stimulation (hours): 0hr; replicate: R1; ', 'genotype/variation: WT; tissue: bone marrow; lps stimulation (hours): 0hr; replicate: R2; ', 'genotype/variation: WT; tissue: bone marrow; lps stimulation (hours): 1hr; replicate: R1; ', 'genotype/variation: WT; tissue: bone marrow; lps stimulation (hours): 1hr; replicate: R2; ', 'genotype/variation: WT; tissue: bone marrow; lps stimulation (hours): 2hr; replicate: R1; ', 'genotype/variation: WT; tissue: bone marrow; lps stimulation (hours): 2hr; replicate: R2; ', 'genotype/variation: WT; tissue: bone marrow; lps stimulation (hours): 4hr; replicate: R1; ', 'genotype/variation: WT; tissue: bone marrow; lps stimulation (hours): 4hr; replicate: R2; ', 'genotype/variation: WT; tissue: bone marrow; lps stimulation (hours): 8hr; replicate: R1; ', 'genotype/variation: WT; tissue: bone marrow; lps stimulation (hours): 8hr; replicate: R2; '</t>
  </si>
  <si>
    <t>GSE129347</t>
  </si>
  <si>
    <t>Anti-inflammatory effects of HDL in macrophages predominate over pro-inflammatory effects in atherosclerotic plaques</t>
  </si>
  <si>
    <t>Arteriosclerosis, thrombosis, and vascular biology</t>
  </si>
  <si>
    <t>6.618</t>
  </si>
  <si>
    <t>10.1161/ATVBAHA.119.313253</t>
  </si>
  <si>
    <t>Anti-Inflammatory Effects of HDL (High-Density Lipoprotein) in Macrophages Predominate Over Proinflammatory Effects in Atherosclerotic Plaques.</t>
  </si>
  <si>
    <t>HDL infusion reduces atherosclerosis in animal models and is being evaluated as a treatment in humans. While some studies have shown anti-inflammatory effects of HDL in macrophages, others have reported pro-inflammatory effects and there is no consensus on underlying mechanisms. Transcriptional profiling reveals that HDL-mediated cholesterol efflux leads to both pro- and anti-inflammatory effects in LPS-stimulated macrophages. While early anti-inflammatory effects reflect reduced TLR4 levels, late anti-inflammatory effects are due to reduced interferon receptor signaling. Pro-inflammatory effects occur late and are ER stress responses mediated by IRE1a/ASK1/p38 MAPK signaling under conditions of marked cholesterol depletion. rHDL infusions in hypercholesterolemic atherosclerotic mice produced moderate anti-inflammatory effects in lesional macrophages without pro-inflammatory gene expression changes suggesting a beneficial therapeutic effect of HDL in vivo.</t>
  </si>
  <si>
    <t>mRNA profiling of BMDM treated with rHDL</t>
  </si>
  <si>
    <t>On day 8, macrophages were treated with reconstituted HDL CSL111 (CSL Behring) with an APOA1 to soybean phosphatidylcholine ratio of 1:150 1 for 20 hours. The BMDMs were washed twice with PBS, fresh DMEM, 1% pen-strep supplemented with 4% L929-conditioned medium was added with or without LPS (Cell signaling) for the indicated time. For cholesterol loading experiments, macrophages were incubated with POPC/cholesterol-liposomes prior to rHDL treatment.'</t>
  </si>
  <si>
    <t>Bone marrow-derived macrophages (BMDMs) were obtained by isolating bone marrow cells from femurs and tibias of mice and incubated in DMEM (Corning) 10% FBS (Thermo), 1% pen-strep (Thermo) supplemented with 20% L929-conditioned medium in tissue culture plates (Thermo). Fresh medium was added on day 3 and day 5. After 7 days, macrophages were fully differentiated and the culturing media were replaced with DMEM, 1% pen-strep supplemented with 4% L929-conditioned medium to normalize exposure to serum-derived lipoproteins.'</t>
  </si>
  <si>
    <t>Macrophages were washed twice with cold PBS and lysed in TRIzol reagent (Thermo). RNA was isolated from the aqueous phase using RNeasy kits (Qiagen).\nRNA with RIN &gt; 8 was subjected to poly-dT pulldown using magnetic beads (NEB) before preparation for RNA-Seq using RNA Ultra kits (NEB).'</t>
  </si>
  <si>
    <t>cell type: Bone marrow-derived macrophages; strain: C57BL/6J; treatment: No treatment; ', 'cell type: Bone marrow-derived macrophages; strain: C57BL/6J; treatment: LPS only; ', 'cell type: Bone marrow-derived macrophages; strain: C57BL/6J; treatment: HDL+LPS; ', 'cell type: Bone marrow-derived macrophages; strain: C57BL/6J; treatment: Chol. Liposomes+LPS; ', 'cell type: Bone marrow-derived macrophages; strain: C57BL/6J; treatment: Chol. Liposomes+HDL+LPS; '</t>
  </si>
  <si>
    <t>GSE129294</t>
  </si>
  <si>
    <t>Chromatin associated RNA-seq in murine bone marrow derived macrophages (BMDMs) stimulated with LPS</t>
  </si>
  <si>
    <t>The transcriptional organisation of pathogen activated macrophages requires complex circuitry in order to tailor the response to the injurious signals and microenvironmental situation. The signal-dependent transcription factors mediating macrophage activation in response to pattern recognition receptors are therefore diverse and context-dependent. Here, we took an unbiased approach to analyze the chromatin landscape of activated macrophages and captured highly active regions, herein designated as super enhancers. Analysis of the binding profiles of transcription factors to these regions revealed the highly inducible recruitment of RUNX1, a known regulator of myeloid lineage differentiation, to super enhancers controlling the inflammatory response. The inducible RUNX1 recruitment appears to rely on its interactions with specific proteins of the IRF family, such as IRF3 and IRF5. Subsequent investigations of macrophages lacking RUNX1 confirm an unexpected role for RUNX1 a s a core orchestrator of macrophage inflammatory responses.</t>
  </si>
  <si>
    <t>Chromatin associated RNA (chrRNA) consists of nascent non-polyadenylated RNA transcripts and is therefore representative of active transcription. The aim of this study is to examine intergenic regions of the genome that are actively transcribed in response to LPS 2 replicates per condition (unstimulated or 2hrs LPS)</t>
  </si>
  <si>
    <t>Bone marrow isolated and differentiated with 20ng/mL GM-CSF for 8days prior to harvest, to yield GM-BMDMs'</t>
  </si>
  <si>
    <t>Chromatin isolated from nuclei and associated RNA extracted with TRIzol.\nRibodepletion of RNA and second strand DNA synthesis incorporating dUTP'</t>
  </si>
  <si>
    <t>lps: 0; replicate: A; ', 'lps: 0; replicate: B; ', 'lps: 2; replicate: A; ', 'lps: 2; replicate: B; '</t>
  </si>
  <si>
    <t>GSE125242</t>
  </si>
  <si>
    <t>Transcriptome Sequencing Facilitates Quantitative Analysis of BMDM (bone marrow induced macrophages) from FBXW7f/f and LysM-cre FBXW7f/f  Transcriptomes before or after LPS treatment</t>
  </si>
  <si>
    <t>The Journal of clinical investigation</t>
  </si>
  <si>
    <t>12.282</t>
  </si>
  <si>
    <t>10.1172/JCI123374</t>
  </si>
  <si>
    <t>Fbxw7 increases CCL2/7 in CX3CR1hi macrophages to promote intestinal inflammation.</t>
  </si>
  <si>
    <t>Purpose: The goals of this study are to compare genes change between FBXW7f/f and LysM-cre FBXW7f/f BMDM after LPS treatment Methods: BMDM mRNA from 6-8weeks FBXW7f/f (WT) and LysM-cre FBXW7f/f (KO) mice were generated by transcription sequencing, using Illumina. The clustering of the index-coded samples was performed on a cBot Cluster Generation System using TruSeq PE Cluster Kit v3-cBot-HS (Illumina) according to the manufacturer’s instructions. After cluster generation, the library preparations were sequenced on an Illumina Hiseq platform and 125 bp/150 bp paired-end reads were generated.</t>
  </si>
  <si>
    <t>BMDMs mRNA from 6-8weeks FBXW7f/f (WT) and LysM-cre FBXW7f/f (KO) mice befor and after LPS treatment were generated by transcription sequencing, using Illumina.</t>
  </si>
  <si>
    <t>In experiment group, WT and KO BMDM were treated with LPS for 3 hours.'</t>
  </si>
  <si>
    <t>BMDMs were generated from the bone marrow of 6- to 8-week-old mice. Bone marrow cells were collected from the femurs and tibias of mice, and macrophages were cultured in 1640 supplemented with 10% FCS, 20% conditioned media collected from L929 cells and 1% PenStrep at 37˚C in 5% CO2 for 6d'</t>
  </si>
  <si>
    <t>RNA degradation and contamination was monitored on 1% agarose gels. RNA purity was checked using the NanoPhotometer® spectrophotometer (IMPLEN, CA, USA) . RNA concentration was measured using Qubit® RNA Assay Kit in Qubit®2.0 Flurometer (Life Technologies, CA, USA). RNA integrity was assessed using the RNA Nano 6000 Assay Kit of the Bioanalyzer 2100 system (Agilent Technologies, CA, USA).\nA total amount of 3 µg RNA per sample was used as input material for the RNA sample preparations. Sequencing libraries were generated using NEBNext® UltraTM RNA Library Prep Kit for Illumina® (NEB, USA) following manufacturer’s recommendations and index codes were added to attribute sequences to each sample. Briefly, mRNA was purified from total RNA using poly-T oligo-attached magnetic beads.\nSequencing libraries were generated using NEBNext® UltraTM RNA Library Prep Kit for Illumina® (NEB, USA) following manufacturer’s recommendations and index codes were added to attribute sequences to each sample.\nThe library preparations were sequenced on an Illumina Hiseq platform and 125 bp/150 bp paired-end reads were generated.'</t>
  </si>
  <si>
    <t>strain: C57BL/6; genotype: FBXW7f/f; treatment: control; ', 'strain: C57BL/6; genotype: LysM-cre FBXW7f/f; treatment: LPS; '</t>
  </si>
  <si>
    <t>GSE125159</t>
  </si>
  <si>
    <t>Phosphorylation of the ancestral histone variant H3.3 amplifies stimulation-induced transcription</t>
  </si>
  <si>
    <t>Complex organisms are able to rapidly induce select genes among thousands in response to diverse environmental cues. This occurs in the context of large genomes condensed with histone proteins into chromatin. The macrophage response to pathogen sensing, for example, rapidly engages highly conserved signaling pathways and transcription factors (TF) for coordination of inflammatory gene induction. Enriched integration of histone H3.3, the ancestral histone H3 variant, is a feature of inflammatory genes and, in general, dynamically regulated chromatin and transcription. However, little is known of how chromatin is regulated at rapidly induced genes and what features of H3.3, conserved from yeast to human, might enable rapid and high-level transcription. The amino-terminus of H3.3 contains a unique serine residue as compared with alanine residues found in “canonical” H3.1/2. We find that this H3.3-specific serine residue, H3.3S31, is phosphorylated (H3.3S31ph) in a stimulation-dependent manner along the gene-bodies of rapidly induced response genes in mouse macrophages responding to pathogen sensing. Further, this selective mark of stimulation-responsive genes directly engages histone methyltransferase (HMT) Setd2, a component of the active transcription machinery. Our structure-function studies reveal that a conserved positively charged cleft in Setd2 contacts H3.3S31ph and specifies preferential methylation of H3.3S31ph nucleosomes. We propose that features of H3.3, including H3.3S31ph, engage delegated mechanisms to afford selective and rapid transcription.</t>
  </si>
  <si>
    <t>Primary mouse bone marrow derived macrophages (BMDM) were used for NGS experiments. Briefly, BMDM were used unstimulated or following stimulation with S.typhosa LPS (100ng/mL) for the indicated period of time. Included in this submission are RNA-seq data for control DMSO treated BMDM in triplicate (60' and 120' LPS stimulation) as well as wild type, hypomorphic macrophage-like RAW264.7 cell lines, and CRISPR-generated H3f3a/H3f3b double knockout lines in duplicate (60' and 120' LPS stimulation). Included is also ChIP-seq data for time course in LPS stimulated BMDM (0', 60', 120') for H3S31ph, H3S28ph, H3K36me3, H3K36me2, H3K27ac, and H3.3.</t>
  </si>
  <si>
    <t>As previously described in Josefowicz et al., 2016'</t>
  </si>
  <si>
    <t>RNAseq: RNA was isolated using RNAeasy Kit (Qiagen). Libraries were prepared using Illumina TruSeq protocol.\nChIP-seq:As previously described in Josefowicz et al., 2016', 'As previously described in Josefowicz et al., 2016', 'RNA was isolated using RNAeasy Kit (Qiagen).\nLibraries were prepared using Illumina TruSeq protocol.'</t>
  </si>
  <si>
    <t>tissue: Bone Marrow Derived Macrophage; stimulation time: 0; ', 'tissue: Bone Marrow Derived Macrophage; stimulation time: 60; ', 'tissue: Bone Marrow Derived Macrophage; stimulation time: 120; ', 'tissue: Bone Marrow Derived Macrophage; stimulation time: 0; chip antibody: H3S31ph; ', 'tissue: Bone Marrow Derived Macrophage; stimulation time: 60; chip antibody: H3S31ph; ', 'tissue: Bone Marrow Derived Macrophage; stimulation time: 0; chip antibody: H3S28ph; ', 'tissue: Bone Marrow Derived Macrophage; stimulation time: 60; chip antibody: H3S28ph; ', 'tissue: Bone Marrow Derived Macrophage; stimulation time: 0; chip antibody: H3K36me3; ', 'tissue: Bone Marrow Derived Macrophage; stimulation time: 60; chip antibody: H3K36me3; ', 'tissue: Bone Marrow Derived Macrophage; stimulation time: 0; chip antibody: H3K36me2; ', 'tissue: Bone Marrow Derived Macrophage; stimulation time: 60; chip antibody: H3K36me2; ', 'tissue: Bone Marrow Derived Macrophage; stimulation time: 0; chip antibody: H3K27ac; ', 'tissue: Bone Marrow Derived Macrophage; stimulation time: 60; chip antibody: H3K27ac; ', 'tissue: Bone Marrow Derived Macrophage; stimulation time: 0; chip antibody: H3.3; ', 'tissue: Bone Marrow Derived Macrophage; stimulation time: 60; chip antibody: H3.3; ', 'tissue: Bone Marrow Derived Macrophage; stimulation time: 0; chip antibody: IKKa; ', 'tissue: Bone Marrow Derived Macrophage; stimulation time: 60; chip antibody: IKKa; ', 'tissue: Bone Marrow Derived Macrophage; stimulation time: 0; chip antibody: Zmynd11; ', 'tissue: Bone Marrow Derived Macrophage; stimulation time: 60; chip antibody: Zmynd11; ', 'tissue: macrophage (tumor ascites); stimulation time: 60; chip antibody: none; '</t>
  </si>
  <si>
    <t>GSE125036</t>
  </si>
  <si>
    <t>Serine metabolism supports macrophage IL-1β production.</t>
  </si>
  <si>
    <t>10.1016/j.cmet.2019.01.014</t>
  </si>
  <si>
    <t>Serine Metabolism Supports Macrophage IL-1β Production.</t>
  </si>
  <si>
    <t>Serine is a substrate for nucleotides, NADPH and glutathione (GSH) synthesis. Previous studies in cancer cells and lymphocytes have shown that serine-dependent one-carbon units are necessary for nucleotide production to support proliferation. Presently, it is unknown whether serine metabolism impacts the function of non-proliferative cells, such as inflammatory macrophages. We find that in macrophages, serine is required for optimal lipopolysaccharide (LPS) induction of IL-1β mRNA expression, but not inflammasome activation. The mechanism involves a requirement for glycine, which is made from serine, to support macrophage glutathione (GSH) synthesis. Cell-permeable GSH, but not the one-carbon donor formate, rescues IL-1β mRNA expression. Pharmacological inhibition of de novo serine synthesis in vivo decreased LPS induction of IL-1β levels and improved survival in an LPS-driven model of sepsis in mice. Our study reveals that serine metabolism is necessary for GSH synthesis to support IL-1β cytokine production.</t>
  </si>
  <si>
    <t>BMDMs,were,cultured,in,complete,MEM,,MEM,without,serine,,MEM,with,100ng/mL,LPS,,MEM,without,serine,but,with,100ng/mL,LPS,</t>
  </si>
  <si>
    <t>BMDMs were cultured in complete MEM, MEM without serine, MEM with 100ng/mL LPS, MEM without serine but with 100ng/mL LPS.'</t>
  </si>
  <si>
    <t>Bone marrow was isolated from C57BL/6J mice and subjected to red blood cell lysis with ACK lysis buffer prior to neutralization and resupsension in RPMI media. Cells were counted using a hemocytometer and plated in 10cm tissue culture plates at a density of 3-million cells/ plate. Cells were cultured with 20ng/mL mCSF to induce differentiation into BMDMs. Media was changed every 3 days and BMDMs were harvested by scraping on day 6 and plated in MEM media for the experiments.'</t>
  </si>
  <si>
    <t>RNA was isolated 4 hrs post LPS. Total RNA was isolated using RNeasy Plus Mini Kit (Qiagen) following manufacturer's protocol.\nRNA-seq library was prepared using NEBNext Ultra RNA Library Prep Kit from New England Biolabs.\nLibraries were pooled and sequenced on an Illumina Nextseq500 platform using the 75bp high output sequencing kit NextSeq 500/550 High Output Kit v2 (75 cycles Illumina).</t>
  </si>
  <si>
    <t>strain: c57/bl6; '</t>
  </si>
  <si>
    <t>GSE124410</t>
  </si>
  <si>
    <t>LPS time-course in WT and Stk40 KO BMDMs</t>
  </si>
  <si>
    <t>Bone Marrow Derived Macrophages'</t>
  </si>
  <si>
    <t>Bone marrow was harvested from Rosa26CreER; Stk40+/+ (WT; n = 3) and Rosa26CreER; Stk40loxp/loxp (Stk40 KO; n = 3) mice and differentiated for 6 days in the presence of 100 nM 4-OHT to generate WT and Stk40 KO bone-marrow derived macrophages (BMDMs). 2. On day 7 following differentiation BMDMs were treated with 100 ng x ml-1 LPS and harvested at 0 hrs, 6 hrs, 16 hrs, and 32 hrs following LPS exposure. 3. The cells were snap-frozen at the time of harvest. RNA was extracted using the Qiagen RNeasy mini kit as per manufacturer’s protocol including the on-column DNase digestion. Groups: There are cells from 3 mice x 2 genotypes x 4 time points G1: WT 0 hr LPS G2: WT 6 hr LPS G3: WT 16 hr LPS G4: WT 32 hr LPS G5: Stk40 KO 0 hr LPS G6: Stk40 KO 6 hr LPS G7: Stk40 KO 16 hr LPS G8: Stk40 KO 32 hr LPS</t>
  </si>
  <si>
    <t>RNA from BMDMs following LPS treatment at different time points from mice that are Stk40-wt ot Stk40-ko</t>
  </si>
  <si>
    <t>Total RNA was extracted using a RNeasy kit with on-column DNase digestion (Qiagen)\nand 0.5ug used for library preparation with a TruSeq RNA Sample Preparation Kit v2 (Illumina).\nThe libraries were multiplexed and then sequenced on a HiSeq4000 (Illumina) to generate 30 million\nsingle end 50 bp reads.'</t>
  </si>
  <si>
    <t>cell type: Bone Marrow Derived Macrophages; sample_id: SAM24350895; primary tissue: Bone Marrow; genotype: Stk40 KO; time: T16; treatment: LPS; group: KO_T16; ', 'cell type: Bone Marrow Derived Macrophages; sample_id: SAM24350879; primary tissue: Bone Marrow; genotype: Stk40 KO; time: T0; treatment: Untreated; group: KO_T0; ', 'cell type: Bone Marrow Derived Macrophages; sample_id: SAM24350893; primary tissue: Bone Marrow; genotype: Stk40 KO; time: T16; treatment: LPS; group: KO_T16; ', 'cell type: Bone Marrow Derived Macrophages; sample_id: SAM24350887; primary tissue: Bone Marrow; genotype: Stk40 KO; time: T6; treatment: LPS; group: KO_T6; ', 'cell type: Bone Marrow Derived Macrophages; sample_id: SAM24350894; primary tissue: Bone Marrow; genotype: WT; time: T16; treatment: LPS; group: WT_T16; ', 'cell type: Bone Marrow Derived Macrophages; sample_id: SAM24350900; primary tissue: Bone Marrow; genotype: WT; time: T32; treatment: LPS; group: WT_T32; ', 'cell type: Bone Marrow Derived Macrophages; sample_id: SAM24350898; primary tissue: Bone Marrow; genotype: WT; time: T32; treatment: LPS; group: WT_T32; ', 'cell type: Bone Marrow Derived Macrophages; sample_id: SAM24350901; primary tissue: Bone Marrow; genotype: Stk40 KO; time: T32; treatment: LPS; group: KO_T32; ', 'cell type: Bone Marrow Derived Macrophages; sample_id: SAM24350880; primary tissue: Bone Marrow; genotype: WT; time: T0; treatment: Untreated; group: WT_T0; ', 'cell type: Bone Marrow Derived Macrophages; sample_id: SAM24350899; primary tissue: Bone Marrow; genotype: Stk40 KO; time: T32; treatment: LPS; group: KO_T32; ', 'cell type: Bone Marrow Derived Macrophages; sample_id: SAM24350885; primary tissue: Bone Marrow; genotype: Stk40 KO; time: T6; treatment: LPS; group: KO_T6; ', 'cell type: Bone Marrow Derived Macrophages; sample_id: SAM24350890; primary tissue: Bone Marrow; genotype: WT; time: T6; treatment: LPS; group: WT_T6; ', 'cell type: Bone Marrow Derived Macrophages; sample_id: SAM24350884; primary tissue: Bone Marrow; genotype: WT; time: T0; treatment: Untreated; group: WT_T0; ', 'cell type: Bone Marrow Derived Macrophages; sample_id: SAM24350886; primary tissue: Bone Marrow; genotype: WT; time: T6; treatment: LPS; group: WT_T6; ', 'cell type: Bone Marrow Derived Macrophages; sample_id: SAM24350896; primary tissue: Bone Marrow; genotype: WT; time: T16; treatment: LPS; group: WT_T16; ', 'cell type: Bone Marrow Derived Macrophages; sample_id: SAM24350902; primary tissue: Bone Marrow; genotype: WT; time: T32; treatment: LPS; group: WT_T32; ', 'cell type: Bone Marrow Derived Macrophages; sample_id: SAM24350888; primary tissue: Bone Marrow; genotype: WT; time: T6; treatment: LPS; group: WT_T6; ', 'cell type: Bone Marrow Derived Macrophages; sample_id: SAM24350889; primary tissue: Bone Marrow; genotype: Stk40 KO; time: T6; treatment: LPS; group: KO_T6; ', 'cell type: Bone Marrow Derived Macrophages; sample_id: SAM24350891; primary tissue: Bone Marrow; genotype: Stk40 KO; time: T16; treatment: LPS; group: KO_T16; ', 'cell type: Bone Marrow Derived Macrophages; sample_id: SAM24350882; primary tissue: Bone Marrow; genotype: WT; time: T0; treatment: Untreated; group: WT_T0; ', 'cell type: Bone Marrow Derived Macrophages; sample_id: SAM24350881; primary tissue: Bone Marrow; genotype: Stk40 KO; time: T0; treatment: Untreated; group: KO_T0; ', 'cell type: Bone Marrow Derived Macrophages; sample_id: SAM24350883; primary tissue: Bone Marrow; genotype: Stk40 KO; time: T0; treatment: Untreated; group: KO_T0; ', 'cell type: Bone Marrow Derived Macrophages; sample_id: SAM24350897; primary tissue: Bone Marrow; genotype: Stk40 KO; time: T32; treatment: LPS; group: KO_T32; '</t>
  </si>
  <si>
    <t>GSE122292</t>
  </si>
  <si>
    <t>RNAseq to profile transcriptomes in bone marrow-derived macrophages from Nelfb KO(Nelfbfl/fl, Lyz2-Cre) and WT(Nelfb+/+,Lyz2-Cre) mice</t>
  </si>
  <si>
    <t>10.1038/s41467-020-16209-5</t>
  </si>
  <si>
    <t>Negative elongation factor complex enables macrophage inflammatory responses by controlling anti-inflammatory gene expression.</t>
  </si>
  <si>
    <t>We performed the transcriptomic analysis of RNA-seq of BMDMs generated from WT and Nelfb KO in conditions of unstimuated and LPS stimualtion to identify gene expression changes.</t>
  </si>
  <si>
    <t>BMDMs from WT and KO were left untreated or stimulated with LPS for indicated time. RNA was extracted, polyA enriched and prepared for sequencing libraries.</t>
  </si>
  <si>
    <t>BMDMs  were left untreated or exposed to 10 ng/ml cell culture grade LPS (Escherichia coli 0111:B4, InvivoGen) for indicated time.'</t>
  </si>
  <si>
    <t>Bone marrows cells from C57BL/6 mice were cultured for 5 days in DMEM supplemented with 10% FBS and 10% L929 cell supernatant as conditioned medium providing macrophage colony stimulating factor to generate BMDMs'</t>
  </si>
  <si>
    <t>RNA was isolated using Qiagen RNA-easy kit and total RNA was polyA enriched.\nRNA libraries were prepared for sequencing using TruSeq mRNA-seq Sample Preparation Kit(Illunima)\nnone provided by the submitter'</t>
  </si>
  <si>
    <t>cell type: Bone marrow-derived macrophages; strain: C57BL/6; '</t>
  </si>
  <si>
    <t>GSE122070</t>
  </si>
  <si>
    <t>Genome-wide RNA sequencing analysis  in Il10-/- bone marrow-derived macrophages stimulated by lipopolysaccharide</t>
  </si>
  <si>
    <t>10.1126/science.aal3535</t>
  </si>
  <si>
    <t>Anti-inflammatory effect of IL-10 mediated by metabolic reprogramming of macrophages.</t>
  </si>
  <si>
    <t>We report the genome-wide RNA sequencing analysis in Il10-/- bone marrow-derived macrophages (BMDMs) stimulated by lipopolysaccharide (LPS) where IL-10 effect in macrophage inflammatory response was examined in IL-10-deficient BMDMs upon LPS stimulation with addition of exogenous IL-10.</t>
  </si>
  <si>
    <t>Examination of IL-10 effect in bone marrow-derived macrophages (BMDMs) in response to LPS stimulation. To grow bone-marrow derived macrophages (BMDMs), bone marrow cells were flushed from femur and tibia bones of IL-10-deficient mice strain in C57BL/6 background between 6 and 12 weeks of age, and were grown at 37°C in a humidified incubator in RPMI-1640 medium containing L-glutamine, 10% FCS and 30% L929 supernatant (i.e. BMDM growth media) for 7-8 days. The RNA sequencing analysis was performed separately in two groups of samples. Group 1: Il10-/- BMDMs were stimulated for 3 h without (control samples C1 and C2) or with 100 ng/ml of lipopolysaccharide (LPS)(samples C3 and C4), 100 ng/ml of IL-10 (samples D1 and D2) or both (samples D3 and D4). Group 2: Il10-/- BMDMs were stimulated without (control samples K1 and K2) or with 100 ng/ml of LPS (for 6 h: samples K3 and K4; for 12 h: samples K9 and K10), 100 ng/ml of IL-10 (for 6 h: samples K7 and K8; for 12 h: samples K13 and K14) or both (for 6 h: samples K5 and K6; for 12 h: samples K11 and K12).</t>
  </si>
  <si>
    <t>The RNA seq analysis was performed separately in two groups of samples. Group 1: BMDMs were stimulated for 3 h without (control samples C1 and C2) or with 100 ng/ml of lipopolysaccharide (LPS)(sampels C3 and C4), 100 ng/ml of IL-10 (samples D1 and D2) or both (sampels D3 and D4). Group 2: BMDMs were stimulated without (control samples K1 and K2) or with 100 ng/ml of LPS (for 6 h: samples K3 and K4; for 12 h: samples K9 and K10), 100 ng/ml of IL-10 (for 6 h: samples K7 and K8; for 12 h: sampels K13 and K14) or both (for 6 h: sampels K5 and K6; for 12 h: samples K11 and K12).'</t>
  </si>
  <si>
    <t>To grow bone-marrow derived macrophages (BMDMs), bone marrow cells were flushed from femur and tibia bones of IL-10-deficient mice strain in C57BL/6 background (Il10-/- C57BL/6) between 6 and 12 weeks of age, and were grown at 37°C in a humidified incubator in RPMI-1640 medium containing L-glutamine, 10% FCS and 30% L929 supernatant (i.e. BMDM growth media) for 7-8 days.'</t>
  </si>
  <si>
    <t>RNA were extracted using RNaesy Kit (Qiagen) followed by RNA clear up with on-column DNase digestion.\ncDNA library was prepared using TruSeq Chemistry (Illumina).'</t>
  </si>
  <si>
    <t>cell type: Bone marrow-derived macrophages; passages: Primary cell culture; strain: Il10-/- C57BL/6; treatment: control; ', 'cell type: Bone marrow-derived macrophages; passages: Primary cell culture; strain: Il10-/- C57BL/6; treatment: LPS 3h; ', 'cell type: Bone marrow-derived macrophages; passages: Primary cell culture; strain: Il10-/- C57BL/6; treatment: IL-10 3h; ', 'cell type: Bone marrow-derived macrophages; passages: Primary cell culture; strain: Il10-/- C57BL/6; treatment: LPS+IL-10 3h; ', 'cell type: Bone marrow-derived macrophages; passages: Primary cell culture; strain: Il10-/- C57BL/6; treatment: LPS 6h; ', 'cell type: Bone marrow-derived macrophages; passages: Primary cell culture; strain: Il10-/- C57BL/6; treatment: LPS+IL-10 6h; ', 'cell type: Bone marrow-derived macrophages; passages: Primary cell culture; strain: Il10-/- C57BL/6; treatment: IL-10 6h; ', 'cell type: Bone marrow-derived macrophages; passages: Primary cell culture; strain: Il10-/- C57BL/6; treatment: LPS 12h; ', 'cell type: Bone marrow-derived macrophages; passages: Primary cell culture; strain: Il10-/- C57BL/6; treatment: LPS+IL-10 12h; ', 'cell type: Bone marrow-derived macrophages; passages: Primary cell culture; strain: Il10-/- C57BL/6; treatment: IL-10 12h; '</t>
  </si>
  <si>
    <t>GSE121232</t>
  </si>
  <si>
    <t>Mir-146a wild-type 3' sequence identity is dispensable for proper innate immune function in vivo (RNA-Seq)</t>
  </si>
  <si>
    <t>Life science alliance</t>
  </si>
  <si>
    <t>3.448</t>
  </si>
  <si>
    <t>10.26508/lsa.201800249</t>
  </si>
  <si>
    <t>MiR-146a wild-type 3' sequence identity is dispensable for proper innate immune function in vivo.</t>
  </si>
  <si>
    <t>A long-prevailing model has held that the “seed” region (nucleotides 2-8) of a microRNA is typically sufficient to mediate target recognition and repression. However, numerous recent studies, both within the context of defining miRNA/target pairs by direct physical association and by directly assessing this model in vivo in C. elegans have brought this model into question. To test the importance of miRNA 3' pairing in vivo, in a mammalian system, we engineered a mutant murine mir-146a allele in which the 5' half of the mature microRNA retains the sequence of the wild-type mir-146a but the 3ʹ half has been altered to be anti-complementary to the wild-type miR-146a sequence. Mice homozygous or hemizygous for this mutant allele are phenotypically indistinguishable from wild-type controls and do not recapitulate any of the immunopathology previously described for mir-146a-null mice. Our results strongly support the conclusion that 3ʹ pairing is dispensable in the context of the function of a key mammalian microRNA.</t>
  </si>
  <si>
    <t>Gene expression profiling of either stimulated (1 ng/ml LPS for 16 hours) or resting bone marrow derived macrophages (BMDMs) from miR-146 wild-type (WT), knock-out (KO) and non-seed swap (3'F) mice, in triplicate.</t>
  </si>
  <si>
    <t>Separate cultures of BMDMs derived from each of the three genotypes were subjected to medium change with or without 1 ng/ml LPS and harvested after 16 hours.'</t>
  </si>
  <si>
    <t>Bone marrow from 6-7 month old mice (three of each genotype, all 129/B6 mix) was flushed from femurs and tibias and plated in replicates at 85,000 cells/cm2 on non tissue culture-treated petri dishes. The cells were cultured for 8-9 days in DMEM complete medium supplemented with M-CSF (10 ng/mL), with a medium change at day 3 prior to medium change (+/- LPS) for experiment.'</t>
  </si>
  <si>
    <t>Total RNA from BMDMs was isolated with Trizol, with an extra chloroform extraction to remove residual phenol and addition of glyco-blue as a carrier to promote RNA precipitation.\nDirectional RNA-seq libraries were prepared from rRNA-depleted total RNA using the NEBNext Directional Ultra II RNA Library Prep Kit for Illumina (New England Biolabs).'</t>
  </si>
  <si>
    <t>strain: 129/B6 mix; genotype: miR-146 Wild-type; cell type: bone marrow derived macrophages (BMDMs); cell culture protocol: bone marrow cells were cultured for 8-9 days in DMEM complete medium supplemented with M-CSF (10 ng/mL); treatment: stimulated with 1 ng/ml LPS in fresh culture medium for 16 hours; ', 'strain: 129/B6 mix; genotype: miR-146 Wild-type; cell type: bone marrow derived macrophages (BMDMs); cell culture protocol: bone marrow cells were cultured for 8-9 days in DMEM complete medium supplemented with M-CSF (10 ng/mL); treatment: fresh LPS-free medium change at same time as stimulated cells.  Harvested at 16 hours alongside stimulated cells.; ', 'strain: 129/B6 mix; genotype: miR-146 Knock-out; cell type: bone marrow derived macrophages (BMDMs); cell culture protocol: bone marrow cells were cultured for 8-9 days in DMEM complete medium supplemented with M-CSF (10 ng/mL); treatment: stimulated with 1 ng/ml LPS in fresh culture medium for 16 hours; ', 'strain: 129/B6 mix; genotype: miR-146 Knock-out; cell type: bone marrow derived macrophages (BMDMs); cell culture protocol: bone marrow cells were cultured for 8-9 days in DMEM complete medium supplemented with M-CSF (10 ng/mL); treatment: fresh LPS-free medium change at same time as stimulated cells.  Harvested at 16 hours alongside stimulated cells.; ', "strain: 129/B6 mix; genotype: miR-146 non-seed swap (swapped the 3' half of miR-146 pre-miRNA duplex); cell type: bone marrow derived macrophages (BMDMs); cell culture protocol: bone marrow cells were cultured for 8-9 days in DMEM complete medium supplemented with M-CSF (10 ng/mL); treatment: stimulated with 1 ng/ml LPS in fresh culture medium for 16 hours; ", "strain: 129/B6 mix; genotype: miR-146 non-seed swap (swapped the 3' half of miR-146 pre-miRNA duplex); cell type: bone marrow derived macrophages (BMDMs); cell culture protocol: bone marrow cells were cultured for 8-9 days in DMEM complete medium supplemented with M-CSF (10 ng/mL); treatment: fresh LPS-free medium change at same time as stimulated cells.  Harvested at 16 hours alongside stimulated cells.; "</t>
  </si>
  <si>
    <t>GSE120762</t>
  </si>
  <si>
    <t>The Translation of Non-Canonical Open Reading Frames Controls Mucosal Immunity</t>
  </si>
  <si>
    <t>Nature</t>
  </si>
  <si>
    <t>43.070</t>
  </si>
  <si>
    <t>10.1038/s41586-018-0794-7</t>
  </si>
  <si>
    <t>The translation of non-canonical open reading frames controls mucosal immunity.</t>
  </si>
  <si>
    <t>We describe the identification of novel non-canonical ORFs in murine macrophages</t>
  </si>
  <si>
    <t>Using RNAseq, RiboTag RNA seq and Ribosome Profiling in Murine macrophages untreated and stimulated with LPS</t>
  </si>
  <si>
    <t>LPS stimulation for 6 or 24 hours'</t>
  </si>
  <si>
    <t>Bone marrow was isolated from the tibia and femur mice hind legs. BM was flushed and RBC lysis conduct. BM cells were seeded in DMEM supplemented with 10% FBS and PSG. 50 ng/ml of MCSF was adminstered. Cells were grown for 7 days, with media replaced on day 3.'</t>
  </si>
  <si>
    <t>RNA was extracted using RNAeasy microcoloumns from Qiagen\nLibraries were prepared according to Illumina instructions', 'Cell lysed were immunoprecipated using anti-HA antibody. RNA was isoalted from HA tagged ribosomes using Qiagen RNAeasy microkit.\nLibraries were prepared according to Illumina instructions', 'BMDM cells were lysed usiig the illumina mammalian Ribosome profiling kit\nLibraries were prepared according to Illumina instructions'</t>
  </si>
  <si>
    <t>tissue: bone marrow; cell type: Macrophage; background strain: C57BL/6; genotype: WT; ', 'tissue: bone marrow; cell type: Macrophage; genotype: LysM-Cre x RiboTag; '</t>
  </si>
  <si>
    <t>GSE119380</t>
  </si>
  <si>
    <t>RNA-Seq Data</t>
  </si>
  <si>
    <t>primary macrophage'</t>
  </si>
  <si>
    <t>We report here the RNA-Seq data for Control_Untreated_BMDMS, Control_LPS Treated_BMDMs and SRF-KO-LPS Treated_BMDMs</t>
  </si>
  <si>
    <t>Examination of effect of LPS on gene expression and role of SRF</t>
  </si>
  <si>
    <t>Cells were activated with LPS for 6 h.'</t>
  </si>
  <si>
    <t>Isolated BM cells were seeded in 60 mm non-treated plastic dishes for 7 days at 37 oC and 5% CO2 conditions.'</t>
  </si>
  <si>
    <t>RNA was isolated with Qiagen RNA Isolation Kit as per the manufacturer’s protocol.\nTruSeq RNA stranded protocol'</t>
  </si>
  <si>
    <t>strain: C57BL/6; genotype/variation: wild type; tissue: bone marrow; cell type: primary macrophage; treatment: none (untreated); ', 'strain: C57BL/6; genotype/variation: wild type; tissue: bone marrow; cell type: primary macrophage; treatment: LPS for 6 h; ', 'strain: C57BL/6; genotype/variation: SRF-KO; tissue: bone marrow; cell type: primary macrophage; treatment: LPS for 6 h; '</t>
  </si>
  <si>
    <t>GSE118722</t>
  </si>
  <si>
    <t>Identification of NLRP3 inflammasome binding non-coding RNAs in activated iBMDMs</t>
  </si>
  <si>
    <t>immortalized murine bone marrow-derived macrophages'</t>
  </si>
  <si>
    <t>High-throughput RNA-CLIP sequencing was employed to identify the NLRP3 inflammasome binding non-coding RNAs in iBMDMs.</t>
  </si>
  <si>
    <t>In order to identify the NLRP3 inflammasome binding ncRNAs and their binding sites, we performed NLRP3 CLIP and high-throughput sequencing.</t>
  </si>
  <si>
    <t>Two 10 cm2 dishes of iBMDMs were primed with LPS, and then stimulated with nigericin. The activated cells were washed three times with cold PBS and irradiated at 200 mJ/cm2 at 254 nm in HL-2000 HybriLinkerTM UV Crosslinker. Cells were collected and resuspended in 1 ml CLIP buffer. Cell lysates were precleared with protein A/G beads (Pierce) before they were incubated with protein A/G beads coated with the indicated antibodies at 4°C for 3 hr. After extensive washing, the bead-bound immunocomplexes were eluted using elution buffer (50 mM Tris [pH 8.0], 1% SDS, and 10 mM EDTA) at 65°C for 10 min.'</t>
  </si>
  <si>
    <t>iBMDMs were cultured in DMEM (Dulbecco's modified Eagle's medium) containing 10% fetal bovine serum.</t>
  </si>
  <si>
    <t>To isolate protein-associated RNAs from the eluted immunocomplexes, samples were treated with proteinase K, and RNAs were extracted by phenol/chloroform.\nTotal RNA was enriched by oligo dT to remove rRNA. Libraries were prepared according to Illumina's instructions accompanying the KAPA Stranded RNA-Seq Library Prep Kit (Illumina).</t>
  </si>
  <si>
    <t>strain/background: C57BL/6; cell type: immortalized murine bone marrow-derived macrophages; antibody: none; ', 'strain/background: C57BL/6; cell type: immortalized murine bone marrow-derived macrophages; antibody: NLRP3 (D4D8T) Rabbit mAb (Cell Signaling Technology, #15101S); '</t>
  </si>
  <si>
    <t>GSE116511</t>
  </si>
  <si>
    <t>Tuft cells play a suppressive role in pancreatic injury and tumorigenesis [RNA-seq]</t>
  </si>
  <si>
    <t>We perfromed RNA-seq on pancreatic and intestinal tuft cells and bone marrow derived macrophages</t>
  </si>
  <si>
    <t>The transcriptomes of pancreatic and intestinal tuft cells and bone marrow derived macrophages were profiled. Three biological replicates for each cell type.</t>
  </si>
  <si>
    <t>To induce M1 polarization, macrophages were treated with 100 ng/ml LPS for 4 hours prior to control (MeOAc) or PGD2 treatment (10uM).  Cells were collected 24 hrs later in Trizol for RNA-sequencing.  A minimum of 3 biological replicates was analyzed per experiment.'</t>
  </si>
  <si>
    <t>PGD2</t>
  </si>
  <si>
    <t>Bone marrow-derived macrophages (BMM) were generated from bone marrow extracted from the femurs of male CD1 mice as previously described (Ali, W. H. et al., 2013).  Briefly, femurs were extracted and cleaned.  Both ends of the bone were removed with scissors and flushed with a 22-gauge needle containing extraction media (DMEM containing FBS) into a petri dish.  Cells were washed twice with extraction media and incubated in BMM high media containing DMEM, FBS, sodium pyruvate, supernatant from L-929 cells (L-sup) and penicillin/streptomycin, which was changed day 3 post-isolation.'</t>
  </si>
  <si>
    <t>Pancreatic tuft cells were isolated from 3, 8-9 month old KC PanIN-bearing mice.  The pancreas was quickly dissected, minced in 5 ml of DMEM with FBS and allowed to incubate at room temperature for 2 min.  Supernatant and fat were removed and pancreatic tissue was then incubated in 10 ml DMEM supplemented with 1 mg/ml collagenase I (Sigma), 1 mg/ml soybean trypsin inhibitor (Gibco), 1.5 mg/ml hyaluronidase (Sigma), and 250 μl of DNAse I, shaking gently at 37°C for a maximum of 30 min.  Digestion was monitored and tissue was further digested mechanically by pipetting.  Digested tissue was passed through a 100 μm filter, washed with FACS buffer (PBS, 1 mM EDTA, 0.5% BSA) containing DNase I, and incubated with ACK lysing buffer (Gibco) to remove red blood cells before staining for FACS.\nIntestinal tuft cells were isolated as previously described from 3 wild-type littermate mice from our KC colony.  Briefly, the proximal 5 cm of the murine small intestine was dissected, flushed, cut longitudinally, and rinsed to remove luminal contents.  Segments were incubated in a 37°C shaker for 20 min in 5 ml PBS containing 2.5 mM EDTA, 0.75 mM dithiothreitol (DTT), and 10 μg/ml DNaseI.  Tissues were shaken vigorously for 30s, large pieces of intestinal wall were removed, and cells were spun down at 4°C, 1200 rpm, for 5 min.  Supernatant was removed and cells were re-suspended in 5 ml HBSS with 1.0 U/ml Dispase and 10μg/ml DNAse I, shaking for 10 min.  Digested cells were passed through a 100 μm filter and incubated with ACK lysing buffer.\nSingle cell suspensions were incubated on ice with mouse Fc receptor block (BD Biosciences, 1:200) followed by antigen-specific antibodies in FACS buffer.  DAPI (molecular probes, 1:1000) and Annexin V (Biolegend, Pacific Blue conjugate at 1:200) were used to exclude dead and dying cells.  Cells were labeled with Cd45 (Alexa Fluor 488), EpCAM (Alexa Fluor 647), and Siglec F (PE) (Biolegend, 1:200).  Fluorescence Minus One (FMO) staining controls were included for gating populations of interest. Cells were FACS purified at the Salk Institute’s Flow Cytometry core facility on a BD Biosciences Influx cell sorter (100-µm size nozzle, 1 x PBS sheath buffer with sheath pressure set to 20 PSI). Cells were sorted in 1-drop Single Cell sort mode for counting accuracy; these were deposited directly into lysis buffer composed of DNase/RNase-free water, Triton X-100, and Ribolock (Thermo Fischer) in a 96 well plate.\nLow input bulk RNA sequencing (RNA-seq) on intestinal and pancreatic tuft cells was performed using the Smart-Seq2 protocol as previously described. In brief, three biological replicates, each with 100 tuft cells from an individual mouse, were sorted directly into 2 μl of Smart-Seq2 lysis buffer. Full-length cDNA was generated, and size distribution was checked with Agilent TapeStation 4200 to ensure RNA quality. cDNA were then amplified with 18-24 PCR cycles, tagmentated, and amplified again with 10 PCR cycles using a Nextera XT kit (Illumina FC-131-1096). The sequencing library was purified with AMPure XP beads.\nFor sequencing of macrophages, RNA quality was assessed using the Agilent TapeStation 4200 and RNA-Seq libraries were prepared using the TruSeq stranded mRNA Sample Preparation Kit v2 according to Illumina protocols.\nSmartSeq2 (Picelli et al., 2014) or TruSeq stranded mRNA Sample Preparation Kit v2.'</t>
  </si>
  <si>
    <t>strain background: Mixed; genotype/variation: KrasG12D;Ptf1aCre/+ (KC); tissue: Pancreas; ', 'strain background: Mixed; genotype/variation: wild type; tissue: Intestine; ', 'strain background: Cd1; genotype/variation: wild type; tissue: Bone marrow derived macrophage; '</t>
  </si>
  <si>
    <t>GSE116220</t>
  </si>
  <si>
    <t>The TPL-2 – ERK1/2 signalling pathway inhibits interferon beta expression in macrophages via TCF-dependent Fos transcription</t>
  </si>
  <si>
    <t>Studies in mice have indicated that TPL2 kinase plays important roles in immune responses to pathogens and in various models of inflammatory disease. We set out to determine how TPL2 (Map3k8) regulates transcription using an in vitro system of LPS-stimulated primary macrophages. TPL2 regulated genes are involved in a number of different processes including inflammation as well as reproduction, cell cycle and signal transduction. Differentially expressed genes were used in a K means analysis, grouping based on expression profile, which identified 12 different expression profiles. There was a strong correlation between rapidly-induced genes regulated by TPL2 kinase activity and their expression in cells treated with the MKK1/2 inhibitor (PD032590)1 or from cells where phosphorylation of P105 by IKK2 is blocked. Cluster 1 genes were found to be enriched for TCF family members. TPL2 was shown to regulate ELK1 phosphorylation and known TCF targets genes such as Egr1. TPL2 is known to regulate transcription of multiple cytokines and chemokines including IFNb. Like Map3k8[D270A] macrophages, expression of Ifnb1 was increased in Elk1-/-Elk4-/- macrophages compared to WT macrophages following LPS stimulation. In fact, this increase was also seen in MKK1/2 inhibitor treated macrophages. Expression of Fos was decreased in both Map3k8[D270A] and Elk1-/-Elk4-/- macrophages. Macrophages generated from mice with myeloid-specific deletion of Fos also had elevated levels of Ifnb1 compared to controls. Similar results were obtained following activation of TLR1/2, TLR9 and TNF-R in macrophages. Furthermore, LPS or TNF stimulation of MEFs lacking Elk1, Elk3 and Elk4 had reduced FOS protein levels and increased Ifnb1 mRNA suggesting a general role for ERK1/2 &gt; TCF pathway regulating Ifnb1 levels through Fos expression.</t>
  </si>
  <si>
    <t>Bone marrow derived macrophages (BMDMs) from WT (C57BL/6), Map3k8[D270A], Nfkb1[SS/AA], WT+PD0325901, WT+RSKi47 and Elk1-/- Elk4-/- mice were generated and stimulated with LPS to determine the genes and processes controlled by TPL2 (Map3k8) signalling. BMDMs were stimulated with LPS (100ng/ml) for various times up to 2 hours or left unstimulated. PD0325901 (MKK1/2 inhibitor) and RSKi47 (RSK inhibitor) were added prior to stimulation for 10mins at 0.1 µM and 2 µM respectively</t>
  </si>
  <si>
    <t>On day 7, cells were seeded in 6 well plates at 0.5 x 10^6 cells/ml in 2ml overnight in RPMI 1640 supplemented with 1% FBS, 1 mM sodium pyruvate, 50 µM 2-Mercaptoethanol, 10mM HEPES, L-glutamine and pencillin/streptomycin. Cells were then pre-treated with inhibitors where appropriate (PD0325901; 0.1 µM, RSKi47; 2 µM), stimulated with 100 ng/ml LPS for the indicated times or left unstimulated'</t>
  </si>
  <si>
    <t>Bone marrow cells from both femurs were cultured on non-adherent dishes for 7 days in RPMI 1640 supplemented with 20% L-cell conditioned medium, 10% FBS, 1 mM sodium pyruvate, 50 µM 2-Mercaptoethanol, 10mM HEPES, L-glutamine and pencillin/streptomycin. Cells were fed on day 4.'</t>
  </si>
  <si>
    <t>RNA was extracted using the Rneasy kit (Qiagen) according to the manufacturers protocol. RNA was eluted in 50 µl Rnase-free water.'</t>
  </si>
  <si>
    <t>tissue: bone marrow-derived macrophage cells; genotype: WT; strain: C57BL/6(NIMR); ', 'tissue: bone marrow-derived macrophage cells; genotype: Map3k8[D270A]; strain: C57BL/6(NIMR); ', 'tissue: bone marrow-derived macrophage cells; genotype: Elk1-/-Elk4-/-; strain: C57BL/6(NIMR); ', 'tissue: bone marrow-derived macrophage cells; genotype: Nfkb1[SS/AA]; strain: C57BL/6(NIMR); '</t>
  </si>
  <si>
    <t>GSE113009</t>
  </si>
  <si>
    <t>Next Generation Sequencing (NGS) of expression profile from unstimulated  and LPS stimulated bone marrow derived macrophages from control and BRD4 conditional KO mice</t>
  </si>
  <si>
    <t>10.15252/embj.2018100293</t>
  </si>
  <si>
    <t>BRD4 directs hematopoietic stem cell development and modulates macrophage inflammatory responses.</t>
  </si>
  <si>
    <t>Method: mRNA profiles were generated from pair-end sequencing of duplicate samples using Illumina Hiseq 2000. Results: Genes with an expression change of more than 2 fold were considered to be differentially expresed</t>
  </si>
  <si>
    <t>Macrophages are cells belongs to innate immune system, which response to pathogen by the production of inflammatory proteins those that are effective in both combating pathogen and wound healing. Using microarray approach with BET inhibitors it was shown that many of the inflammatory response genes were under control of BET proteins. Purpose of this study was to assess the effect of BRD4 KO in NGS derived transcriptome profiles of both stimulated and unstimulated macrophages.</t>
  </si>
  <si>
    <t>Bone marrow cells were cultured in DMEM/L929 supernatant/10% FCS in the presence of 4uM 4-hydroxytamoxifen resulting in Ert2-Cre mediated deletion of Brd4 floxed allele. After 7 days in culture bone marrow derived macrophages were either stimulated with 100ng/ml LPS for 4 hours or left untreated'</t>
  </si>
  <si>
    <t>Total RNA was extracted using Rneasy mini kit (Qiagen). Oligo-dT selection was performed using Dynal magnetic beads (Invitrogen), Fragmented RNA was reverse transcribed, purified and library was prepared including ligation of barcode using Mondrian SP (Nugen) and Ovation SP Ultraflow library system (Nugen). Library DNA was subjected to sequencing in Illumina Hiseq 2000.'</t>
  </si>
  <si>
    <t>genotype: C57Bl6, Brd4Floxed; treatment: Unstimulated macrophages; ', 'genotype: C57Bl6, Brd4Floxed; treatment: Mcrophages were stimulated with LPS for 4 hours; ', 'genotype: C57Bl6, Brd4Floxed :Ert2-Cre; treatment: Unstimulated macrophages; ', 'genotype: C57Bl6, Brd4Floxed :Ert2-Cre; treatment: Mcrophages were stimulated with LPS for 4 hours; '</t>
  </si>
  <si>
    <t>GSE110243</t>
  </si>
  <si>
    <t>Gene-specific mechanisms dictate glucocorticoid receptor-mediated repression of inflammatory response genes in macrophages [RNA-seq]</t>
  </si>
  <si>
    <t>Bone Marrow derived macrophages (BMDMs)'</t>
  </si>
  <si>
    <t>10.7554/eLife.34864</t>
  </si>
  <si>
    <t>Gene-specific mechanisms direct glucocorticoid-receptor-driven repression of inflammatory response genes in macrophages.</t>
  </si>
  <si>
    <t>The Glucocorticoid Receptor (GR) potently represses macrophage-elicited inflammation, however, the underlying mechanisms remain obscure. Our genome-wide analysis reveals that pro-inflammatory paused genes, activated via global negative elongation factor (NELF) dissociation and RNA Polymerase (Pol)2 release from early elongation arrest, and non-paused genes, induced by de novo Pol2 recruitment, are equally susceptible to acute glucocorticoid repression. Moreover, in both cases the dominant mechanism involves rapid GR tethering to p65 at NF-kB binding sites. Yet, specifically at paused genes, GR activation triggers widespread promoter accumulation of NELF, with myeloid cell-specific NELF deletion conferring glucocorticoid resistance. Conversely, at non-paused genes, GR attenuates the recruitment of p300 and histone acetylation, leading to a failure to assemble BRD4 and Mediator at promoters and enhancers, ultimately blocking Pol2 initiation. Thus, GR displays no preference for a specific pro-inflammatory gene class, however, it effects repression by targeting distinct temporal events and components of transcriptional machinery</t>
  </si>
  <si>
    <t>BMDM from LysM-Cre:NELF-B wt/wt (WT) and/or LysM-Cre:NELF-B fl/fl (NELF-B KO) mice were treated as indicated in individual figure legends (vehicle, LPS, LPS+Dex for 1 h) and RNA was isolated using Qiagen RNA-easy kit. Total RNA was polyA enriched and converted into Illumina-compatible sequencing library with TruSeq mRNA-Seq sample preparation kit (Illumina). Quality control of RNA and libraries was performed using the BioAnalyzer 2100. Pair-end sequencing was performed at the Weill Cornell Epigenomics Core using HiSeq2500.</t>
  </si>
  <si>
    <t>8-wk old mice were maintained on a regular chow. BMMΦ were isolated and cultured as priviously described.  BMMΦ incubated for 1 h with or without LPS(10 ng/ml) and LPS+Dex (10 ng/ml + 100nm) immidiately prior RNA isolation.'</t>
  </si>
  <si>
    <t>C57BL/6 mice (NCI, Charles River Laboratories) and their transgenic derivatives below were maintained in the Hospital for Special Surgery Animal Facility in full compliance with institutional guidelines approved by the HSS Animal Care and Use Committee. The  LysM-Cre:NELF-B wt/wt (WT) and/or LysM-Cre:NELF-B fl/fl (NELF-B KO) strains and their handling were previously described'</t>
  </si>
  <si>
    <t>Total RNA was isolated using QIAgen RNAeasy kit\nTotal RNA was polyA enriched and converted into Illumina-compatible sequencing library with TrueSeq mRNA-Seq sample preparation kit (Illumina). Quality control of RNA and libraries was performed using the BioAnalyzer 2100. Pair-end sequencing was performed at the Weill Cornell Epigenomics Core using HiSeq2500.'</t>
  </si>
  <si>
    <t>strain background: C57BL/6; Sex: male; age: 8 weeks; genotype/variation: LysM-Cre:NELF-B wt/wt; cell type: Bone Marrow derived macrophages (BMDMs); treated with: none (untreated control); ', 'strain background: C57BL/6; Sex: male; age: 8 weeks; genotype/variation: LysM-Cre:NELF-B fl/fl; cell type: Bone Marrow derived macrophages (BMDMs); treated with: none (untreated control); ', 'strain background: C57BL/6; Sex: male; age: 8 weeks; genotype/variation: LysM-Cre:NELF-B wt/wt; cell type: Bone Marrow derived macrophages (BMDMs); treated with: LPS for 1h; ', 'strain background: C57BL/6; Sex: male; age: 8 weeks; genotype/variation: LysM-Cre:NELF-B fl/fl; cell type: Bone Marrow derived macrophages (BMDMs); treated with: LPS for 1h; ', 'strain background: C57BL/6; Sex: male; age: 8 weeks; genotype/variation: LysM-Cre:NELF-B wt/wt; cell type: Bone Marrow derived macrophages (BMDMs); treated with: LPS+Dex for 1h; ', 'strain background: C57BL/6; Sex: male; age: 8 weeks; genotype/variation: LysM-Cre:NELF-B fl/fl; cell type: Bone Marrow derived macrophages (BMDMs); treated with: LPS+Dex for 1h; '</t>
  </si>
  <si>
    <t>GSE109997</t>
  </si>
  <si>
    <t>LXR Suppresses Inflammatory Gene Expression and Neutrophil Migration through cis-Repression and Cholesterol Efflux [RNA-Seq]</t>
  </si>
  <si>
    <t>10.1016/j.celrep.2018.11.100</t>
  </si>
  <si>
    <t>LXR Suppresses Inflammatory Gene Expression and Neutrophil Migration through cis-Repression and Cholesterol Efflux.</t>
  </si>
  <si>
    <t>The activation of Liver X Receptor (LXR) promotes cholesterol efflux and repression of inflammatory genes with anti-atherogenic consequences. The mechanisms underlying repressive activity of LXR are controversial and have been attributed to cholesterol efflux or to transrepression of Activator Protein-1 (AP-1) activity. Here, we find that cholesterol efflux contributes to LXR repression, while direct repressive functions of LXR also play a key role but are independent of AP-1. We use ATAC-seq to show that LXR reduces chromatin accessibility in cis at inflammatory gene enhancers containing LXR binding sites. Targets of this repressive activity are associated with leukocyte adhesion and neutrophil migration, and LXR agonist treatment suppresses neutrophil recruitment in a mouse model of sterile peritonitis. These studies suggest a model of repression in which liganded LXR binds in cis to canonical nuclear receptor binding sites and represses pro-atherogenic leukocyte functions in tandem with induction of LXR targets mediating cholesterol efflux.</t>
  </si>
  <si>
    <t>mRNA profiling of BMDM treated with LXR agonist T0901317 and LPS</t>
  </si>
  <si>
    <t>On day 8, macrophages were treated with LXR agonist T0901317 (Selleckchem) or GW3965 (Selleckchem) at a concentration of 500 nM or DMSO vehicle alone at a 1:10,000 dilution in serum-free medium with 4% L-cell conditioned medium for 3 hours. After this treatment period, macrophages were harvested directly for unstimulated chromatin assays or stimulated with 10 ng/mL LPS (Cell Signaling) added directly to agonist-containing medium for 2 hours before sample collection.'</t>
  </si>
  <si>
    <t>Bone marrow cells were differentiated into macrophages by culture in DMEM 10% FBS, 1% pen-strep supplemented with 20% L-cell conditioned medium. After 7 days, macrophages were fully differentiated and subjected to a one-day serum deprivation in DMEM, 1% pen-strep supplemented with 4% L-cell conditioned medium to normalize exposure to serum-derived lipoproteins.'</t>
  </si>
  <si>
    <t>For RNA-Seq, macrophages were washed twice with cold PBS and lysed in TRIzol reagent (Thermo). RNA was isolated from the aqueous phase using RNeasy kits (Qiagen).\nRNA with RIN &gt; 8 was subjected to poly-dT pulldown using magnetic beads (NEB) before preparation for RNA-Seq using RNA Ultra kits (NEB).'</t>
  </si>
  <si>
    <t>cell type: Bone marrow-derived macrophages; strain: C57BL/6J; treatment: DMSO; ', 'cell type: Bone marrow-derived macrophages; strain: C57BL/6J; treatment: DMSO+LPS; ', 'cell type: Bone marrow-derived macrophages; strain: C57BL/6J; treatment: T0+LPS; '</t>
  </si>
  <si>
    <t>GSE103113</t>
  </si>
  <si>
    <t>Transcriptomic analysis by Next Generation Sequencing of mouse bone marrow derived macrophages (BMDMs) infected by Wild-Type and gra18 mutant strains of T. gondii.</t>
  </si>
  <si>
    <t>Macrophages'</t>
  </si>
  <si>
    <t>10.7554/eLife.39887</t>
  </si>
  <si>
    <t>Characterization of a &amp;lt;i&amp;gt;Toxoplasma&amp;lt;/i&amp;gt; effector uncovers an alternative GSK3/β-catenin-regulatory pathway of inflammation.</t>
  </si>
  <si>
    <t>Purpose: T. gondii is an obligate intracellular parasite that remodels host transcriptome during infection. How T. gondii provokes these changes is not fully understood. In the present study we found that GRA18 is secreted in the infected host cell and associates with the β-catenin destruction complex to induce β-catenin levels, notably in the host nuclei. Therefore, we hypothesized that GRA18 could modulate the expression of β-catenin-dependent genes. To determine whether GRA18 induces changes in the host cell gene expression, we performed a transcriptomic analysis of BMDMs infected by Wild-Type and gra18 mutant strains of T. gondii. Methods: RNA profiles were generated from BMDMs (BALB/c mice) that were left uninfected or infected with the Pru ku80, Pru ku80 Δgra18, and Pru ku80 Δgra18, GRA18+++ strains (MOI = 6) for 18 hours and subsequently subjected or not to LPS stimulation for 4 hours.Total RNAs were extracted and purified using TRIzol (Invitrogen, Carlsbad, CA, USA) and RNeasy Plus Mini Kit (Qiagen). RNA-sequencing was performed by GENEWIZ (South Plainfield, NJ, USA). The RNA quality was checked with an Agilent 2100 Bioanalyzer (Agilent Technologies, Palo Alto, California, USA) and Illumina TruSEQ RNA library prep and sequencing reagents were used following the manufacturer's recommendations (Illumina, San Diego, CA, USA). The samples were paired-end multiplex sequenced (2 × 125 bp) on the Illumina Hiseq 2500 platform and generated at least 70 million reads for each sample. The RNA-Seq reads (FASTQ) were processed and analyzed using the Lasergene Genomics Suite version 14 (DNASTAR, Madison, WI, USA) using default parameters. The paired-end reads were uploaded onto the SeqMan NGen (version 14, DNASTAR. Madison, WI, USA) platform for reference-based assembly using either the Mus musculus genome package (GRCm38.p3) or the Toxoplasma Type II ME49 strain (ToxoDB-24, ME49 genome) as reference template. The ArrayStar module (version 14, DNASTAR. Madison, WI, USA) was used for normalization, differential gene expression and statistical analysis of uniquely mapped paired-end reads using the default parameters. The expression data quantification and normalization were calculated using the RPKM (Reads Per Kilobase of transcript per Million mapped reads) normalization method. Conclusion: This approach identifies a specific set of genes that are regulated in a GRA18-dependent fashion in BMDM upon T. gondii infection. Particularly, GRA18 promotes the expression of chemokines Ccl17, Ccl22, and Ccl24.</t>
  </si>
  <si>
    <t>A total of 8 samples were analyzed. The experiment contains two sets of data: in the absence of LPS stimulation and after LPS stimulation. Cells that were left uninfected (ui) and without LPS stimulation were used as controls.</t>
  </si>
  <si>
    <t>18 hours after infection, cells were subjected or not to LPS stimulation for 4 hours before being harvested for RNA extraction.'</t>
  </si>
  <si>
    <t>Cells were maintained in Dulbecco’s modified Eagle’s medium (DMEM, Invitrogen) supplemented with 10% heat-inactivated FBS (Invitrogen), 20% conditioned medium from macrophage-colony stimulating factor-secreting L929 fibroblasts (Aziz et al., 2009), 50 μM 2-mercaptoethanol, 1X non-essential amino acids (Thermo Fisher Scientific), 10 mM Hepes buffer, pH 7.2, 2 mM L-glutamine, and 50 μg/ml penicillin and streptomycin (Thermo Fisher Scientific). Cells were incubated at 37°C in 5% CO2.'</t>
  </si>
  <si>
    <t>Total RNAs were extracted and purified using TRIzol (Invitrogen, Carlsbad, CA, USA) and RNeasy Plus Mini Kit (Qiagen). RNA quantity and quality were measured by NanoDrop 2000 (Thermo Scientific). RNA integrity was assessed by standard non-denaturing 1.2% TBE agarose gel electrophoresis. The ribosomal large subunits from Toxoplasma and the host cells was used to verify that the ratio between Toxoplasma RNA versus host RNA was equivalent between the different biological samples, thus indicating that the samples had equivalent infection rates.\nRNA libraries were prepared for sequencing using standard Illumina protocols (Illumina TruSEQ RNA library prep).'</t>
  </si>
  <si>
    <t>mice strain: BALB/c; parasite strain: none; cell type: Macrophages; treatment: none; parasite genotype: none; ', 'mice strain: BALB/c; parasite strain: Prugniaud; cell type: Macrophages; treatment: none; parasite genotype: wt; ', 'mice strain: BALB/c; parasite strain: Prugniaud; cell type: Macrophages; treatment: none; parasite genotype: gra18 mutant; ', 'mice strain: BALB/c; parasite strain: Prugniaud; cell type: Macrophages; treatment: none; parasite genotype: GRA18 complemented; ', 'mice strain: BALB/c; parasite strain: none; cell type: Macrophages; treatment: LPS; parasite genotype: none; ', 'mice strain: BALB/c; parasite strain: Prugniaud; cell type: Macrophages; treatment: LPS; parasite genotype: wt; ', 'mice strain: BALB/c; parasite strain: Prugniaud; cell type: Macrophages; treatment: LPS; parasite genotype: gra18 mutant; ', 'mice strain: BALB/c; parasite strain: Prugniaud; cell type: Macrophages; treatment: LPS; parasite genotype: GRA18 complemented; '</t>
  </si>
  <si>
    <t>GSE101316</t>
  </si>
  <si>
    <t>Expression data from WT and Ezh2-deficient macrophages non-treated (NT) or stimulated for 2 h with LPS</t>
  </si>
  <si>
    <t>10.1084/jem.20171417</t>
  </si>
  <si>
    <t>Macrophage/microglial Ezh2 facilitates autoimmune inflammation through inhibition of Socs3.</t>
  </si>
  <si>
    <t>we conducted gene expression profile analysis by using WT and Ezh2-deficient bone marrow-derived macrophages.Gene ontology (GO) analysis revealed the most prominent biological processes altered in macrophages upon LPS stimulation were associated with immune system process.</t>
  </si>
  <si>
    <t>Genome-wide expression profiling of WT and Ezh2-deficient macrophages non-treated (NT) or stimulated for 2 h with LPS were generated by RNA-sequencing analysis</t>
  </si>
  <si>
    <t>non-treated (NT) or stimulated for 2 h with LPS'</t>
  </si>
  <si>
    <t>bone marrow cells were isolated from femurs and tibias of adult WT and ezh2f/f lysmcre mice and cultured for 5 days in a DMEM medium supplemented with M-CSF conditional medium'</t>
  </si>
  <si>
    <t>RNA was harvested using Trizol reagent followed by RNeasy Mini kit (Qiagen) cleanup. Total RNA was subjected to Hiseq RNA-Seq, performed by BGI Tech Solutions Co., Ltd.\nRNA libraries were prepared for sequencing using standard Illumina protocols.'</t>
  </si>
  <si>
    <t>strain: C57BL/6; genotype: wild type; agent: control; tissue: bone marrow; cell type: bone marrow-derived macrophages; ', 'strain: C57BL/6; genotype: wild type; agent: LPS; tissue: bone marrow; cell type: bone marrow-derived macrophages; ', 'strain: C57BL/6; genotype: EZH2-/-; agent: control; tissue: bone marrow; cell type: bone marrow-derived macrophages; ', 'strain: C57BL/6; genotype: EZH2-/-; agent: LPS; tissue: bone marrow; cell type: bone marrow-derived macrophages; '</t>
  </si>
  <si>
    <t>GSE100216</t>
  </si>
  <si>
    <t>PKCα-LSD1-NF-κB Signaling Cascade Is Crucial for Epigenetic Control of the Inflammatory Response [RNA-Seq]</t>
  </si>
  <si>
    <t>10.1016/j.molcel.2018.01.002</t>
  </si>
  <si>
    <t>PKCα-LSD1-NF-κB-Signaling Cascade Is Crucial for Epigenetic Control of the Inflammatory Response.</t>
  </si>
  <si>
    <t>The inflammatory response mediated by NF-κB signaling is essential for host defense against pathogens. Although the components and regulatory mechanism of NF-κB signaling have been well-studied, molecular basis for the epigenetic regulation of the inflammatory response is poorly understood. Here, we identify a new signaling axis of PKCα- LSD1-NF-κB p65 which is critical for activation and amplification of the inflammatory response and triggering systemic inflammatory diseases. In response to excessive inflammatory stimuli, PKCα translocates to the nucleus and phosphorylates LSD1. Phosphorylation of LSD1 is required for its interaction with p65 and facilitates demethylation of p65 leading to enhanced protein stability. Genome-wide analysis reveals a critical role of LPS-induced LSD1 phosphorylation in the transcriptional activation of NF-κB target genes. Together, we demonstrate that PKCα-LSD1-NF-κB signaling cascade is crucial for epigenetic control of the inflammatory response.</t>
  </si>
  <si>
    <t>Gene expression profiling of WT and phosphorylation-defective Lsd1SA/SA knock-in bone marrow-derived macrophages (BMDMs) untreated or treated with LPS for 2 hours.</t>
  </si>
  <si>
    <t>BMDMs were serum starved for 24 hours and treated with LPS (1 mg/ml) for 2 hours.'</t>
  </si>
  <si>
    <t>BMDMs were cultured in RPMI-1640+10% FBS(Gibco)+Antibiotics at 37°C in a humidified incubator with 5% CO2.'</t>
  </si>
  <si>
    <t>RNA were harvested using Trizol and RNA were extracted using Qiagen Rneasy Kit.\nRNA libraries were prepared for sequencing using standard Illumina protocols.'</t>
  </si>
  <si>
    <t>strain background: C57BL/6; genotype/variation: wild type; cell type: bone marrow-derived macrophages (BMDM); passages: 1; treated with: none (untreated control); ', 'strain background: C57BL/6; genotype/variation: wild type; cell type: bone marrow-derived macrophages (BMDM); passages: 1; treated with: LPS for 2hrs; ', 'strain background: C57BL/6; genotype/variation: Lsd1SA/SA KI (knock-in); cell type: bone marrow-derived macrophages (BMDM); passages: 1; treated with: none (untreated control); ', 'strain background: C57BL/6; genotype/variation: Lsd1SA/SA KI (knock-in); cell type: bone marrow-derived macrophages (BMDM); passages: 1; treated with: LPS for 2hrs; '</t>
  </si>
  <si>
    <t>GSE81724</t>
  </si>
  <si>
    <t>A comprehensive analysis of gene expression patterns in wild-type and Batf2-/- bone marrow-derived macrophages (BMMφ)</t>
  </si>
  <si>
    <t>10.1084/jem.20161076</t>
  </si>
  <si>
    <t>BATF2 inhibits immunopathological Th17 responses by suppressing &amp;lt;i&amp;gt;Il23a&amp;lt;/i&amp;gt; expression during &amp;lt;i&amp;gt;Trypanosoma cruzi&amp;lt;/i&amp;gt; infection.</t>
  </si>
  <si>
    <t>We previously identified TLR-independent expression of 4933430F08Rik, encoding Batf2, in T. cruzi-infected bone marrow-derived dendritic cells (BMDCs) (Kayama et al., 2009). To determine the functions of Batf2 in innate immune responses, we performed a comprehensive gene expression analysis in wild-type and Batf2-/- bone marrow-derived macrophages (BMMφ). RNA-seq analysis showed that 98 genes are upregulated in Batf2-/- BMMφ stimulated with LPS following IFN-γ treatment, when compared with that in wild-type cells. Among these genes, we focused on Il23a, encoding IL-23p19, because IL-23 is able to promote expression of Il17a in Th17 cells.</t>
  </si>
  <si>
    <t>mRNA of wild-type and Batf2-/- BMMφ were subjected to deep sequencing profiling using Illumina HiSeq 2000.</t>
  </si>
  <si>
    <t>Bone marrow-derived macrophages (BMMφ) were stimulated with 100 ng/ml LPS for the indicated periods following 10 ng/ml IFN-γ treatment for 4 h.'</t>
  </si>
  <si>
    <t>Bone marrow cells were prepared from the femur and tibia, passed through a nylon mesh, and cultured in RPMI 1640 medium containing 10% fetal bovine serum (FBS), 100 μM 2-mercaptoethanol (2ME), and 10 ng/ml GM-CSF (Pepro Tech, Rocky Hill, NJ). After 6 days, the adherent cells were used as bone marrow-derived macrophages (BMMφ).'</t>
  </si>
  <si>
    <t>Total RNA was extracted from BMMφ cells with RNeasy Mini Kit (Qiagen) and processed according to the manufacturer's protocol. The quality of the RNAs was estimated by using the RNA 6000 Nano LabChip Kit (p/n 5065-4476) on the Agilent 2100 Bioanalyzer (G2940BA; Agilent Technologies, Santa Clara, CA).\nRNA-sequencing libraries were prepared using a SureSelect Strand Specific RNA Library Preparation kit (Agilent Technologies, Santa Clara, CA). Single-read.</t>
  </si>
  <si>
    <t>strain/background: C57BL/6; genotype/variation: Batf2+/+; cell type: bone marrow-derived macrophages; treatment: LPS-stimulation following IFN-gamma pretreatment; time point: 0h; ', 'strain/background: C57BL/6; genotype/variation: Batf2+/+; cell type: bone marrow-derived macrophages; treatment: LPS-stimulation following IFN-gamma treatment; time point: 3h; ', 'strain/background: C57BL/6; genotype/variation: Batf2-/-; cell type: bone marrow-derived macrophages; treatment: LPS-stimulation following IFN-gamma pretreatment; time point: 0h; ', 'strain/background: C57BL/6; genotype/variation: Batf2-/-; cell type: bone marrow-derived macrophages; treatment: LPS-stimulation following IFN-gamma treatment; time point: 3h; '</t>
  </si>
  <si>
    <t>GSE81249</t>
  </si>
  <si>
    <t>The RNA-binding protein TTP is a global post-transcriptional regulator of feedback control in inflammation [iCLIP-seq]</t>
  </si>
  <si>
    <t>bone marrow-derived macrophages (BMDMs)'</t>
  </si>
  <si>
    <t>10.1093/nar/gkw474</t>
  </si>
  <si>
    <t>The RNA-binding protein TTP is a global post-transcriptional regulator of feedback control in inflammation.</t>
  </si>
  <si>
    <t>RNA-binding proteins (RBPs) facilitate post-transcriptional control of eukaryotic gene expression at multiple levels. The RBP tristetraprolin (TTP/Zfp36) is a signal-induced phosphorylated anti-inflammatory protein guiding unstable mRNAs of pro-inflammatory proteins for degradation and preventing translation. Using iCLIP, we have identified numerous mRNA targets bound by wild-type TTP and by a non-MK2-phosphorylatable TTP mutant (TTP-AA) in 1h LPS-stimulated macrophages and correlated their interaction with TTP to changes at the level of mRNA abundance and translation in a transcriptome-wide manner. The close similarity of the transcriptome of TTP-deficient and TTP-expressing macrophages upon short LPS stimulation suggested an effective inactivation of TTP by MK2 under these conditions whereas retained RNA-binding capacity of TTP-AA to 3’UTRs caused profound changes in the transcriptome and translatome, altered NF-κB-activation and induced cell death. Increased TTP binding to the 3'UTR of feedback inhibitor mRNAs, such as Ier3, Dusp1 or Tnfaip3, in the absence of MK2-dependent TTP neutralization resulted in a strong reduction of their protein synthesis contributing to the deregulation of the NF-κB-signaling pathway. Taken together, our study uncovers a role for TTP in NF-κB-signaling and highlights the importance of fine-tuned TTP activity-regulation by MK2 in order to control feedback signaling during the inflammatory response.</t>
  </si>
  <si>
    <t>Comparison of the transcriptomes of TTP knockout macrophages inducibly expressing GFP, GFP-TTP or GFP-TTP-AA (S52A, S178A) phosphorylation mutant during 1h LPS stimulation. 3 biological replicates per genotype and condition.</t>
  </si>
  <si>
    <t>BMDM cell lines were grown on 15 cm plates DMEM containing 2 mM L-glutamine, 10% (v/v) FCS, 100 U penicillin G/ml, 100 mg/ml streptomycin and non-essential amino acids, treatment with doxycycline (1µg/ml) and/or LPS (1µg/ml) occured as indicated'</t>
  </si>
  <si>
    <t>TTP-deficient primary bone marrow-derived macrophages (BMDMs) (10 days 10ng/ml M-CSF) were immortalized by transducing cells with a combination of hcmyc and hRasG12V ongogenes. CD11b and F4/80 positive cells were further transduced with all-in-one tet-inducible vectors expressing GFP, GFP-TTP or GFP-TTP-AA mutant'</t>
  </si>
  <si>
    <t>1 x 10E7 cells were treated as indicated. Afterwards cells were flushed on ice with 1x PBS and irradiated in 7.5ml 1x PBS with 300mJ/cm2 UV-C light in a Stratalinker, RNA-protein complexes were purified using a GFP-Nanotrap upon sonication of the cell pellets\nSee König et al, 2010 Nature Structural and Molecular Biology, 17, 909-915. Individual-nucleotide resolution UV crosslinking and immunoprecipitation (iCLIP). Samples were multiplexed based on a 7 bases barcode (annotated under sample description)'</t>
  </si>
  <si>
    <t>cell type: bone marrow-derived macrophages (BMDMs); cell type: immortalized primary cells; strain: C57BL/6; stimulation: 6h Doxycycline/1h LPS; ip antibody: GFP-Nanotrap/GFP-binder; ', 'cell type: bone marrow-derived macrophages (BMDMs); cell type: immortalized primary cells; strain: C57BL/6; stimulation: 6h Doxycycline; ip antibody: GFP-Nanotrap/GFP-binder; ', 'cell type: bone marrow-derived macrophages (BMDMs); cell type: immortalized primary cells; strain: C57BL/6; stimulation: 6h Doxycycline/4h LPS; ip antibody: GFP-Nanotrap/GFP-binder; '</t>
  </si>
  <si>
    <t>GSE81237</t>
  </si>
  <si>
    <t>The RNA-binding protein TTP is a global post-transcriptional regulator of feedback control in inflammation [RNA-seq]</t>
  </si>
  <si>
    <t>BMDM cell lines were grown on 15 cm plates DMEM containing 2 mM L-glutamine, 10% (v/v) FCS, 100 U penicillin G/ml, 100 mg/ml streptomycin and non-essential amino acids, treatment with doxycycline (1µg/ml) for a total of 6h and with LPS (1µg/ml) for 1h.'</t>
  </si>
  <si>
    <t>rRNA-depleted total RNAs were generated using magnetic Ribo-zero Gold beads, heat fragmentation of rRNA-depleted total RNA prior library construction\nARTseq ribosome profiling kit (Epicentre/Illumina)\nRNA-Seq libraries were prepared as described in the ARTseq ribosome profiling kit (Epicentre/Illumina). Scriptminer Illumina compatible indexes were used for sample multiplexing (scriptminer_Index_id:  5 (CACTGT), 6 (ATTGGC), 7 (GATCTG), 8 (TCAAGT), 9 (CTGATC), 10 (AAGCTA), 11 (GTAGCC), 12 (TACAAG)). 6 samples were multiplexed and sequenced in two lanes of a HiSeq2500 Illumina sequencer; RapidRun mode 50bp Single End.'</t>
  </si>
  <si>
    <t>cell type: bone marrow-derived macrophages (BMDMs); cell type: immortalized primary cells; stimulation: 6h Doxycycline/1h LPS; transduced: GFP vector; ', 'cell type: bone marrow-derived macrophages (BMDMs); cell type: immortalized primary cells; stimulation: 6h Doxycycline/1h LPS; transduced: GFP-TTP vector; ', 'cell type: bone marrow-derived macrophages (BMDMs); cell type: immortalized primary cells; stimulation: 6h Doxycycline/1h LPS; transduced: GFP-TTP-AA vector; '</t>
  </si>
  <si>
    <t>GSE63467</t>
  </si>
  <si>
    <t>Pervasive TTP binding but selective target mRNA destabilization in the macrophage transcriptome [RNA-Seq]</t>
  </si>
  <si>
    <t>Primary bone marrow derived macrophages'</t>
  </si>
  <si>
    <t>RNA-Seq of RNA isolated from murine bone marrow derived macrophages (WT or TTP-deficient) stimulated for 6 h with LPS</t>
  </si>
  <si>
    <t>BMDMs were cultured  on 15 cm cell-culture treated dishes in medium supplemented with 100 µM 4-thiouridine (Sigma) for 16 hours prior to experiment. The cells were then stimulated with LPS (10 ng/ml, Sigma) for 6 hours.'</t>
  </si>
  <si>
    <t>Murine bone marrow derived macrophages were produced from the bone marrow isolated from femur and tibia of 7- to 9-week-old TTPΔM or WT littermates’ mice. Macrophages were cultivated in DMEM (Sigma) supplemented with 10% FBS (Sigma), 100\xa0U/ml penicillin (SIgma), 100\xa0μg/ml streptomycin (Sigma) and CSF-1 derived from L929-cells as previously described (Kovarik et al. 1998).'</t>
  </si>
  <si>
    <t>Total RNA  from BMDMs was isolated with TRIzol reagent (Life Technologies) according to the manufacturer protocol. Ribosomal RNA was depleted using Ribo-Zero rRNA removal kit (Epicenter).\nRNA was fragmented using RNA fragmentation reagent (Ambion). Enzymatically 5’-pre-adenylated RNA adaptor was ligated to RNA 3’-end. cDNA was produced using primer specific to 3’-adaptor sequence. cDNA was size selected (200-300 nt) using non-denaturing gel, recovered and circularized using Circligase II (Epicenter). DNA oligo complementary to BamHI site was annealed and digested with BamHI (ThermoScientific) in order to linearize cDNA. cDNA was the PCR-amplified with primers specific for linker regions.'</t>
  </si>
  <si>
    <t>strain: C57BL/6; cell type: Primary bone marrow derived macrophages; ', 'strain: C57BL/6 TTP fl/fl LysMCre; cell type: Primary bone marrow derived macrophages; '</t>
  </si>
  <si>
    <t>GSE63466</t>
  </si>
  <si>
    <t>Pervasive TTP binding but selective target mRNA destabilization in the macrophage transcriptome [PAR-iCLIP]</t>
  </si>
  <si>
    <t>PAR-iCLIP for TTP (3 replicates) and for HuR (2 replicates)</t>
  </si>
  <si>
    <t>As described at Konig J, Zarnack K, Rot G, Curk T, Kayikci M, Zupan B, Turner DJ, Luscombe NM, Ule J. 2010. iCLIP reveals the function of hnRNP particles in splicing at individual nucleotide resolution. Nat Struct Mol Biol 17(7): 909-915; Hafner M, Landthaler M, Burger L, Khorshid M, Hausser J, Berninger P, Rothballer A, Ascano M, Jr., Jungkamp AC, Munschauer M et al. 2010. Transcriptome-wide identification of RNA-binding protein and microRNA target sites by PAR-CLIP. Cell 141(1): 129-141.'</t>
  </si>
  <si>
    <t>strain: C57BL/6; cell type: Primary bone marrow derived macrophages; clip antibody: anti-TTP; ', 'strain: C57BL/6; cell type: Primary bone marrow derived macrophages; clip antibody: anti-HuR; '</t>
  </si>
  <si>
    <t>GSE153012</t>
  </si>
  <si>
    <t>GPR35 mediates lysophosphatidic acid-signaling in bone marrow-derived macrophages at the transcriptional level</t>
  </si>
  <si>
    <t>Purpose: Our previous experiments showed that LPA activated inhibitory G-protein signaling in human GPR35-transfected cells. We wanted to test the LPA signaling in presence or absence of GPR35. Methods: We isolated RNA from bone-marrow derived macrophages (BMDMs) from WT or GPR35-deficient mice that were treated with LPA or LPS, and left untreated for control. Results: We have found that GPR35-deficiency alters the transcriptional profiles in response to LPA in BMDMs. On the other hand, LPS-treated WT and GPR35-deficient BMDMs showed similar transcriptional changes. Conclusion: GPR35-deficientcy alters the LPA but not LPS signaling.</t>
  </si>
  <si>
    <t>mRNA profiles of cont, LPA- or LPS-treated WT or GPR35-deficient BMDMs</t>
  </si>
  <si>
    <t>On day 7 of culture, the cells were given 10 µM LPA, 10 ng/mL LPS or were left untreated for 4 hours. After, the cells were lysed and collected in TRI Reagent (Zymo Research, R2050).'</t>
  </si>
  <si>
    <t>Bone marrow cells were cultured in adherent conditions in the presence of M-CSF to obtain BMDMs. The cells were grown for 7 days with medium change every 2-3 days.'</t>
  </si>
  <si>
    <t>Total RNA was extracted using Direct-zol RNA MiniPrep kit (Zymo Research, R2052) according to manufacturer's instructions.\nTruSeq Stranded mRNA Library Kit (Cat# 20020595, Illumina, San Diego, CA, USA) and the TruSeq RNA UD Indexes (Cat# 20022371, Illumina, San Diego, CA, USA) were used for library preparation\nLibraries were sequenced Paired-End 51 bases (in addition: 8 bases for index 1 and 8 bases for index 2) using the NovaSeq 6000 instrument (Illumina) and the SP Flow-Cell loaded at a final concentration in Flow-Lane of 2pM and including 1% PhiX.</t>
  </si>
  <si>
    <t>strain background: C57BL/6; Sex: male; genotype: WT; cell type: bone marrow-derived macrophages (BMDM); treatment: Cont; replicate: rep1; ', 'strain background: C57BL/6; Sex: male; genotype: WT; cell type: bone marrow-derived macrophages (BMDM); treatment: LPA; replicate: rep1; ', 'strain background: C57BL/6; Sex: male; genotype: WT; cell type: bone marrow-derived macrophages (BMDM); treatment: LPS; replicate: rep1; ', 'strain background: C57BL/6; Sex: male; genotype: WT; cell type: bone marrow-derived macrophages (BMDM); treatment: Cont; replicate: rep2; ', 'strain background: C57BL/6; Sex: male; genotype: WT; cell type: bone marrow-derived macrophages (BMDM); treatment: LPA; replicate: rep2; ', 'strain background: C57BL/6; Sex: male; genotype: WT; cell type: bone marrow-derived macrophages (BMDM); treatment: LPS; replicate: rep2; ', 'strain background: C57BL/6; Sex: male; genotype: WT; cell type: bone marrow-derived macrophages (BMDM); treatment: Cont; replicate: rep3; ', 'strain background: C57BL/6; Sex: male; genotype: WT; cell type: bone marrow-derived macrophages (BMDM); treatment: LPA; replicate: rep3; ', 'strain background: C57BL/6; Sex: male; genotype: WT; cell type: bone marrow-derived macrophages (BMDM); treatment: LPS; replicate: rep3; ', 'strain background: C57BL/6; Sex: male; genotype: WT; cell type: bone marrow-derived macrophages (BMDM); treatment: Cont; replicate: rep4; ', 'strain background: C57BL/6; Sex: male; genotype: WT; cell type: bone marrow-derived macrophages (BMDM); treatment: LPA; replicate: rep4; ', 'strain background: C57BL/6; Sex: male; genotype: WT; cell type: bone marrow-derived macrophages (BMDM); treatment: LPS; replicate: rep4; ', 'strain background: C57BL/6; Sex: male; genotype: KO; cell type: bone marrow-derived macrophages (BMDM); treatment: Cont; replicate: rep1; ', 'strain background: C57BL/6; Sex: male; genotype: KO; cell type: bone marrow-derived macrophages (BMDM); treatment: LPA; replicate: rep1; ', 'strain background: C57BL/6; Sex: male; genotype: KO; cell type: bone marrow-derived macrophages (BMDM); treatment: LPS; replicate: rep1; ', 'strain background: C57BL/6; Sex: male; genotype: KO; cell type: bone marrow-derived macrophages (BMDM); treatment: Cont; replicate: rep2; ', 'strain background: C57BL/6; Sex: male; genotype: KO; cell type: bone marrow-derived macrophages (BMDM); treatment: LPA; replicate: rep2; ', 'strain background: C57BL/6; Sex: male; genotype: KO; cell type: bone marrow-derived macrophages (BMDM); treatment: LPS; replicate: rep2; ', 'strain background: C57BL/6; Sex: male; genotype: KO; cell type: bone marrow-derived macrophages (BMDM); treatment: Cont; replicate: rep3; ', 'strain background: C57BL/6; Sex: male; genotype: KO; cell type: bone marrow-derived macrophages (BMDM); treatment: LPA; replicate: rep3; ', 'strain background: C57BL/6; Sex: male; genotype: KO; cell type: bone marrow-derived macrophages (BMDM); treatment: LPS; replicate: rep3; ', 'strain background: C57BL/6; Sex: male; genotype: KO; cell type: bone marrow-derived macrophages (BMDM); treatment: Cont; replicate: rep4; ', 'strain background: C57BL/6; Sex: male; genotype: KO; cell type: bone marrow-derived macrophages (BMDM); treatment: LPA; replicate: rep4; ', 'strain background: C57BL/6; Sex: male; genotype: KO; cell type: bone marrow-derived macrophages (BMDM); treatment: LPS; replicate: rep4; '</t>
  </si>
  <si>
    <t>GSE148510</t>
  </si>
  <si>
    <t>RNA-sequencing of Wild-type and Bmal1 KO M1 macrophages</t>
  </si>
  <si>
    <t>10.7554/eLife.54090</t>
  </si>
  <si>
    <t>Bmal1 integrates mitochondrial metabolism and macrophage activation.</t>
  </si>
  <si>
    <t>The goal of this study was to determine role of the circadian regulator Bmal1 in metabolic regulation in pro-inflammatory ("M1") activating by bacterial lipopolysaccharide.</t>
  </si>
  <si>
    <t>Wild-type ("WT") and myeloid-specific Bmal1 KO ("M-BKO") bone marrow-derived macrophages were primed with interferon gamma overnight and treated without or with lipolysaccharide for another 8 hours to induce M1 activation. N=3 biological replicates.</t>
  </si>
  <si>
    <t>Primed with Interferon gamma overnight without or with subsequent 8h lipopolysaccharide treatment'</t>
  </si>
  <si>
    <t>Differentiated 7 days in 30% L929-conditioned medium'</t>
  </si>
  <si>
    <t>Silica-based RNA spin column\nRNA libraries were prepared with the TruSeq Stranded mRNA Library Preparation Kit (Illumina) according to the manufacturer’s instructions using 2 μg of RNA per sample.\xa0\nSamples were quantified with Ribogreen (Life Technologies, CA) and RNA integrity was checked with a Bioanalyzer 2100 (Agilent, CA) prior to library construction.'</t>
  </si>
  <si>
    <t>cell type: Bone marrow-derived macrophages; primimg: Interferon gamma primed; treatment: No subsequent stimulation; genotype: Wild-type; strain: C57/BL6; ', 'cell type: Bone marrow-derived macrophages; primimg: Interferon gamma primed; treatment: Stimulated with lipolysaccharide; genotype: Wild-type; strain: C57/BL6; ', 'cell type: Bone marrow-derived macrophages; primimg: Interferon gamma primed; treatment: No subsequent stimulation; genotype: Myeloid Bmal1 KO; strain: C57/BL6; ', 'cell type: Bone marrow-derived macrophages; primimg: Interferon gamma primed; treatment: Stimulated with lipolysaccharide; genotype: Myeloid Bmal1 KO; strain: C57/BL6; '</t>
  </si>
  <si>
    <t>GSE145381</t>
  </si>
  <si>
    <t>Total RNA sequencing data of murine bone marrow derived macrophages from  WT and Treml4 deficient mice</t>
  </si>
  <si>
    <t>Treml4 has been recently characterized as a protein-coding gene of the Trem family. It has been shown that its expression is controlled by two cis- eQTL's and that the minor allele a these locuses confers up to 6.5 fold increased relative risk of human coronary arterial calcification (CAC). Since Treml4 expression is confined to the myeloid compartment, we aimed to, first, determined if Treml4 expression correlates to inflammatory activation and, second, investigate how inflammatory gene expression is affected by Treml4 expression status utlizing a global knockdown mouse for Treml4.</t>
  </si>
  <si>
    <t>WT and Treml4-/- BMDM were differentiated for 7 days and then treated with LPS or vehicle (PBS) for 8 or 12 hours. Total RNA was extracted from 2 biological replicates for each group and</t>
  </si>
  <si>
    <t>background strain: C57BL6; genotype: wild type; cell type: bone marrow derived macrophages; stimulation: unstimulated; ', 'background strain: C57BL6; genotype: wild type; cell type: bone marrow derived macrophages; stimulation: LPS treated for 8 hours; ', 'background strain: C57BL6; genotype: wild type; cell type: bone marrow derived macrophages; stimulation: LPS treated for 12 hours; ', 'background strain: C57BL6; genotype: Treml4-/-; cell type: bone marrow derived macrophages; stimulation: unstimulated; ', 'background strain: C57BL6; genotype: Treml4-/-; cell type: bone marrow derived macrophages; stimulation: LPS treated for 8 hours; ', 'background strain: C57BL6; genotype: Treml4-/-; cell type: bone marrow derived macrophages; stimulation: LPS treated for 12 hours; '</t>
  </si>
  <si>
    <t>GSE126084</t>
  </si>
  <si>
    <t>High-throughput sequencing Analysis of mouse BMDM cell Transcriptomes</t>
  </si>
  <si>
    <t>Bone-marrow-derived macrophage (BMDM)'</t>
  </si>
  <si>
    <t>10.1016/j.molcel.2019.06.039</t>
  </si>
  <si>
    <t>One-Carbon Metabolism Supports S-Adenosylmethionine and Histone Methylation to Drive Inflammatory Macrophages.</t>
  </si>
  <si>
    <t>Purpose: Mouse BMDM is the universal cell type of studying innate immunity.This study was to analyze LPS induced innate immune respone and the relationship between serine synthesis pathway and LPS induced innate immune respone Methods: BMDM cells were treated with or without LPS for 6 hours in the pressence of phgdh inhibitor or not. Then mRNA profiles of these samles were generated by High-throughput sequencing analysis, in triplicate, using illumina HiSeqTM 2000. And the differencial mRNA profiles were analyzed. Results: mRNA profiles about 23002 genes were analyzed, and differencial expression profiles were compared . Conclusions: Our study represents the first detailed analysis of transcriptomes of mouse BMDM treated with LPS and phgdh inhibitor, with biologic replicates, generated by RNA-seq technology. This data was useful to analyze the relationship between serine synthesis pathway and LPS induced innate immune respone</t>
  </si>
  <si>
    <t>mRNA profiles of mouse BMDM treated with LPS and phgdh inhibitor were generated by High-throughput sequencing, in triplicate, using HiSeqTM 2000.</t>
  </si>
  <si>
    <t>For sample C, BMDMs were cultured in complete DMEM medium for 6 hours. For sample L, BMDMs were cultured in complete DMEM medium for 6 hours in the presence of 500 ng/ml LPS.  For sample LN, BMDMs were cultured in complete DMEM medium for 6 hours in the presence of LPS (500 ng/ml) and NCT503 (50 μM).'</t>
  </si>
  <si>
    <t>Bone marrow cells were flushed from tibias and femurs with cold Dulbecco’s modified Eagle’s medium (DMEM) and were cultured in DMEM supplemented with 10% fetal bovine serum (FBS), 1% penicillin/streptomycin, and 10 ng/ml macrophage colony-stimulating factor (M-CSF, PeproTech) for 6 days to generate BMDMs. Then treated with LPS and phgdh inbibitor for 6 hours.And total RNA were extracted for the construction of sequencing libraries.\nRNA libraries were prepared for sequencing using standard Illumina protocols'</t>
  </si>
  <si>
    <t>strain: C57BL/6; cell type: Bone-marrow-derived macrophage (BMDM); age: post natal week 8; '</t>
  </si>
  <si>
    <t>GSE124774</t>
  </si>
  <si>
    <t>RNA-seq of diabetic or non-diabetic murine bone marrow derived macrophages (BMDM)</t>
  </si>
  <si>
    <t>The aim of this study was to interrogate whether BMDM basal or pro-inflammatory stimulated gene expression is altered by diabetes and persists despite in vitro glucose normalisation. Unstimulated BMDM from diabetic mice differentially express 632 genes (324 increased and 308 downregulated) compared to unstimulated control BMDM; this increases to 1,348 genes (802 increased and 546 decreased) upon stimulation (FDR&lt;0.05, FC&gt;1.5).</t>
  </si>
  <si>
    <t>6 diabetic mice samples and 6 non-diabetic control mice samples were used. Each sample was split in half, one half submitted as a baseline, unstimulated control and the other was stimulated with LPS + IFNy.</t>
  </si>
  <si>
    <t>Cells were stimulatded in complete 5 mmol/L glucose DMEM media with 10 ng/mL recombinant murine interferon-y (IFNy) plus 100 ng/mL lipopolysaccharide (LPS) for 6 hours, or left unstimulated and used as controls.'</t>
  </si>
  <si>
    <t>Bone marrow differentiated into bone marrow derived macrophages (BMDM) on non-tissue culture treated petri-dishes in complete 5 mmol/L glucose DMEM media (supplemented with 10% FBS, 2% penicillin -  streptomycin and 2 mmol/L glutamine) plus 20% L929 cell conditioned media for differentiation. After differentiation for 7 days, BMDM positively selected through adhesion and plated at a density of 2 x10^5 cell/mL in complete 5 mmol/L glucose DMEM media.'</t>
  </si>
  <si>
    <t>genomic DNA'</t>
  </si>
  <si>
    <t>Cells were lysed and RNA isolated using mirVana mRNA/miRNA isolation kit (ThermoFisher Scientific, UK), according to manufacturer's instructions.\nRNA-seq libraries were prepared with the TruSeq Stranded mRNA LT sample preparation kit (Illumina, UK) using both Sciclone and Zephyr liquid handling robotics (PerkinElmer, UK). Library concentrations were quantified with the Qubit Fluoro-metric Quantitation system (Life Technologies, UK) and the size distribution was assessed using the Experion Automated Electrophoresis System (Bio-Rad, USA).</t>
  </si>
  <si>
    <t>cell typle: Bone Marrow Derived Macrophage; phenotype: Diabetic; treatment: Streptozotocin (STZ) induction of diabetes; Sex: Male; strain: C57Bl/6; stimulation: Unstimulated; ', 'cell typle: Bone Marrow Derived Macrophage; phenotype: Wild-type control; treatment: None; Sex: Male; strain: C57Bl/6; stimulation: Unstimulated; ', 'cell typle: Bone Marrow Derived Macrophage; phenotype: Diabetic; treatment: Streptozotocin (STZ) induction of diabetes; Sex: Male; strain: C57Bl/6; stimulation: 100 ng/mL LPS + 10 ng/mL IFNγ; ', 'cell typle: Bone Marrow Derived Macrophage; phenotype: Wild-type control; treatment: None; Sex: Male; strain: C57Bl/6; stimulation: 100 ng/mL LPS + 10 ng/mL IFNγ; '</t>
  </si>
  <si>
    <t>GSE124765</t>
  </si>
  <si>
    <t>Genome-wide RNA sequencing of sequential TLR agonist stimulation in C57Bl6/J macrophages</t>
  </si>
  <si>
    <t>10.1073/pnas.1820704116</t>
  </si>
  <si>
    <t>Specific sequences of infectious challenge lead to secondary hemophagocytic lymphohistiocytosis-like disease in mice.</t>
  </si>
  <si>
    <t>We report the genome-wide RNA sequencing of bone marrow derived macrophages after sequential TLR agonist stimulation.</t>
  </si>
  <si>
    <t>Examination of sequential TLR agonist stimulation. Bone marrow derived macrophages (BMDMs) were prepared from male animals 6-12 weeks of age. Cells were isolated from femurs and tibias. The bone marrow cells were and grown in macrophage growth medium (RPMI 1640 supplemented with 10% FBS (Gibco), 1% penicillin-streptomycin (Gibco), 2 mM L-glutamine (Gibco), 1 mM sodium pyruvate (Gibco), 0.01 M HEPES (AmericanBio), and 30% L929-conditioned media as a source of CSF-1), and plated on petri dishes. Macrophage growth medium was supplemented on day 3. Cells were plated for use on day 6. For sequential stimuli, cells were first stimulated with, PBS, 100 ng/mL Poly I:C (InvivoGen), or 5 ng/mL LPS derived from Escherichia coli 055:B5 (Sigma-Aldrich). 24 hours after the initial stimulation, the media was removed and cells were washed twice with warmed macrophage growth media, and then the media was replaced with Poly I:C or LPS.</t>
  </si>
  <si>
    <t>For sequential stimuli, cells were first stimulated with 100 ng/mL Poly I:C (InvivoGen), 5 ng/mL LPS derived from Escherichia coli 055:B5 (Sigma-Aldrich), or 100U/mL recombinant IFN beta (R&amp;D Systems). 24 hours or at the indicated time after initial stimulation, the media was removed and cells were washe    age growth media, and then the media was replaced with Poly I:C or LPS. 2-DG was used at 2.5 mg/mL and added with the second stimulation.'</t>
  </si>
  <si>
    <t>Bone marrow derived macrophages (BMDMs) were prepared from male animals 6-12 weeks of age. Animals were euthanized by CO2 asphyxiation and femurs and tibias were isolated. The bone marrow cells were and grown in macrophage growth medium (RPMI 1640 supplemented with 10% FBS (Gibco), 1% penicillin-streptomycin (Gibco), 2 mM L-glutamine (Gibco), 1 mM sodium pyruvate (Gibco), 0.01 M HEPES (AmericanBio), and 30% L929-conditioned media as a source of CSF-1), and plated on petri dishes. Macrophage growth medium was supplemented on day 3. Cells were plated for use on day 6.'</t>
  </si>
  <si>
    <t>For cell culture experiments, at the indicated times after stimulation, media was removed from the wells and cells were washed twice with PBS. RLT (Qiagen) was added to lyse cells and RNA extraction was performed using Qiagen RNAeasy kits as per manufacturer’s instructions.\nFor RNA Sequencing library preparation, on-column DNAse digestion was performed as per manufacturer’s instructions. Sequencing libraries were constructed following Illumina Tru-seq stranded mRNA protocol.  Paired-end sequencing performed with Next-seq 500 with 76 bp reads from each end.'</t>
  </si>
  <si>
    <t>strain: C57Bl6/J; cell type: Bone marrow derived macrophages; '</t>
  </si>
  <si>
    <t>GSE114020</t>
  </si>
  <si>
    <t>Effect of Notch Signaling Inhibitor on Gene Expression in Lipopolysaccharide-stimulated Macrophages in the Presence of Immune Complex</t>
  </si>
  <si>
    <t>10.1371/journal.pone.0198609</t>
  </si>
  <si>
    <t>Notch signaling regulates the responses of lipopolysaccharide-stimulated macrophages in the presence of immune complexes.</t>
  </si>
  <si>
    <t>Lipopolysaccharide (LPS)/immunue complex (IC) stimulated macrophages produce cytokine profiles that differe from LPS-stimulated inflammatory macropahges. Notch signaling is activated in LPS/IC-stimulated macrophages and inhibition of Notch signaling reduced IL-10 production. This study investigated the effect of gamma-secretase inhibitor (GSI) that suppresses Notch signaling pathway, on gene expression profiles in macrophages activated by LPS/IC.</t>
  </si>
  <si>
    <t>Gamma secretase inhibitor (GSI)-treated bone marrow derived macrophage mRNA profiles were generated by deep sequencing using Illumina NextSeq 500. The results were compared between vehicle control (dimethylsulfoxide)-treated cells and GSI-treated cells.</t>
  </si>
  <si>
    <t>BMDMs were primed overnight with recombinant murine IFNg (10 ng/mL) (BioLegend, USA) and washed twice by media and warm PBS, respectively. Salmonella LPS (100 ng/mL) (Sigma-Aldrich, USA), rabbit IgG against ovalbumin (OVA) (GeneTex, USA) and IgG-opsonized OVA (immune complex) were added to activate macrophages as indicated. Gamma secretase inhibitor (GSI), DAPT (25 µM) (Calbiochem, USA) and vehicle control DMSO (0.01%) (Sigma-Aldrich, USA) were added to macrophages.'</t>
  </si>
  <si>
    <t>To generate bone marrow derived macrophages (BMDMs),bone marrow cells were plated in non-tissue culture treated plates (Hycon, Thailand) and cultured at 37°C, 5% CO2 in 8 mL of media containing DMEM supplemented with 10% Fetal Bovine Serum, HEPES, sodium pyruvate , streptomycin/penicillin G (all from LONZA, USA or Hyclone, UK), 5% (v/v) horse serum (Thermo Scientific, USA) and 20% (v/v) L929-conditioned media. Three mL of fresh DMEM media supplemented with 20% L929-conditioned media and 5% horse serum was added to the culture at day 4. Cells were harvested at the day 7 and used for all the experiments.'</t>
  </si>
  <si>
    <t>Total RNA samples were extracted from LPS/IC-activated BMDMs in the presence of DMSO or GSI for 1 hr using an RNeasy Mini Kit (Qiagen, USA). RNA samples were assessed for quality using an Agilent 2100 Bioanalyzer (Agilent, USA) and quantified using a Qubit 3.0 fluorometer (Life Technologies, USA).\nRNA libraries were prepared for sequencing using standard Illumina protocols'</t>
  </si>
  <si>
    <t>strain: C57BL/6; tissue: Bone marrow; age: 8-10 weeks; '</t>
  </si>
  <si>
    <t>GSE108581</t>
  </si>
  <si>
    <t>Transcriptional control of macrophage inducible gene expression by cohesin [RNA-Seq I]</t>
  </si>
  <si>
    <t>10.1038/s41590-018-0184-1</t>
  </si>
  <si>
    <t>Control of inducible gene expression links cohesin to hematopoietic progenitor self-renewal and differentiation.</t>
  </si>
  <si>
    <t>Although cohesin and CTCF are major determinants of interphase 3D genome organisation, their impact on the maintenance of transcriptional control, chromatin marks, and enhancer states appears surprisingly limited. Here we study how cohesin promotes the dynamics of eRNA transcription and enhancer states and facilitates the regulation of inducible inflammatory genes in macrophages.</t>
  </si>
  <si>
    <t>RNA-seq, GRO-seq, ChIP-seq and ATAC-seq profiling were performed in Rad21-/- macrophages treated with LPS at different time points as indicated.</t>
  </si>
  <si>
    <t>Macrophages were subjected to LPS treatment (10ng/ml) and Interferon-gamma treatment (10ng/ml) at the indicated time points (see individual samples).'</t>
  </si>
  <si>
    <t>Bone marrow cells were isolated from WT or Rad21-/- mice and plated in 10 cm dishes containing 10 ml medium (DMEM containing 10% FCS, 20% L929-conditioned media, 0.05 mM β-mercaptoethanol, PenStrep 1% and Sodium Pyruvate 1mM). 96 hours later media was replaced by fresh media containing 200nM 4-hydroxy-tamoxifen to induce nuclear translocation of ERt2-Cre. Experiments were done at day 7.'</t>
  </si>
  <si>
    <t>RNA was extracted from 2 millon cells per condition with RNeasy minikit and using Qiashredder disruption following the manufacturer's instructions (Qiagen). Quality of RNA was assessed using a Bioanalyzer instrument (Agilent) and quantified with Qubit (Invitrogen). ERCC RNA Spike-Ins (Ambion) were added to each purified RNA solution.\n750ng of total RNA were used to prepare libraries using the TruSeq stranded total RNA Kit for Illumina following the manufacturer's recommendations. Library quality and quantity were assessed on a Bionalyser and Qubit respectively.</t>
  </si>
  <si>
    <t>cell type: Bone marrow-derived macrophages; stimulation: unstimulated; genotype: wild-type; ', 'cell type: Bone marrow-derived macrophages; stimulation: 2 hours of LPS stimulation; genotype: wild-type; ', 'cell type: Bone marrow-derived macrophages; stimulation: 8 hours of LPS stimulation; genotype: wild-type; ', 'cell type: Bone marrow-derived macrophages; stimulation: unstimulated; genotype: Rad21-/-; ', 'cell type: Bone marrow-derived macrophages; stimulation: 2 hours of LPS stimulation; genotype: Rad21-/-; ', 'cell type: Bone marrow-derived macrophages; stimulation: 8 hours of LPS stimulation; genotype: Rad21-/-; ', 'cell type: Bone marrow-derived macrophages; stimulation: primed for 24h with IFNg and 2 hours of LPS stimulation; genotype: wild-type; ', 'cell type: Bone marrow-derived macrophages; stimulation: primed for 24h with IFNg and 8 hours of LPS stimulation; genotype: wild-type; ', 'cell type: Bone marrow-derived macrophages; stimulation: primed for 24h with IFNg and 2 hours of LPS stimulation; genotype: Rad21-/-; ', 'cell type: Bone marrow-derived macrophages; stimulation: primed for 24h with IFNg and 8 hours of LPS stimulation; genotype: Rad21-/-; '</t>
  </si>
  <si>
    <t>GSE106854</t>
  </si>
  <si>
    <t>Expression profiling of Dicer loss-of-function macrophages</t>
  </si>
  <si>
    <t>Circulation</t>
  </si>
  <si>
    <t>10.1161/CIRCULATIONAHA.117.031589</t>
  </si>
  <si>
    <t>Dicer in Macrophages Prevents Atherosclerosis by Promoting Mitochondrial Oxidative Metabolism.</t>
  </si>
  <si>
    <t>The role of microRNAs in the inflammatory response of macrophages to LPS was adressed by expression analysis in DicerKO (LysMcre/+;Dicerfl/fl;ApoE-/-) vs wildtype (LysMcre/+;Dicer+/+ApoE-/-) macrophages when challenged either with vehicle (PBS) or LPS.</t>
  </si>
  <si>
    <t>Bone marrow-derived macrophages of male LysMcre/+;Dicerfl/fl;ApoE-/- and there litter mate control mice (LysMcre/+;Dicer+/+;ApoE-/-) were isolated and differentiated in vitro. After 6h treatment with either vehicle (PBS) or 100 ng/ul LPS, macrophages were harvested. The RNA was isolated and sequenced. 3 replicates per genotype and treatment were analyzed.</t>
  </si>
  <si>
    <t>Differentiated macrophages were treated o/n with 1:1000 EtOH and 6h with either D-PBS (vehicle) or 100 ng/ul LPS (LPS).'</t>
  </si>
  <si>
    <t>Macrophages were differentiated from the bone marrow of either LysMcre/+;Dicerfl/fl;ApoE-/- or LysMcre/+;Dicer+/+;ApoE-/- male mice. Shortly femur and tibia were dissected from mice and the bone marrow flushed into Falcon tubes with RPMI (ThermoFisher Scientific). AKC lysis was performed to remove erythrocytes and cells seperated from tissue residues by Ficoll gradient (Ficoll-Paque Premium; GE Healthcare #17-5442-02 ). The isolated bone marrow-derived cells were differentiated in DMEM (4.5 g/l glucose, Sigma) containing 30% of supernatant from L929 cells (producing M-CSF and GM-CSF), 20% heat-inactivated FBS and 1% Pen/Strep for 7 days on non-tissue culture treated plates. The medium was changed after 3 days. After 7 days the differentiated macrophages were dissociated using Versene (ThermoFischer Scientific #15040066) at RT and seeded at 2 mio cells/6-well in serum-free conditions (macrophage-SFM medium (ThermoFisher Scientific #12065074)) for treatment and RNA isolation.'</t>
  </si>
  <si>
    <t>RNA was extracted using the Quiagen Rneasy Mini Kit according to manufacture's manual.\nThe quality of the RNA was verified by Agilent 2100 Bioanalyzer with RNA 6000Nano Reagents (Agilent Technologies). Library preparation and rRNA depletion was performed using the TruSeq Stranded mRNA Library Prep Kit (Illumina) according to manufacture's manual. 500 ng RNA were used as input for each sample.</t>
  </si>
  <si>
    <t>strain: C57BL/6; genotype: wildtype; treatment: EtOH/PBS; cell type: macrophage; tissue: Bone marrow; ', 'strain: C57BL/6; genotype: wildtype; treatment: EtOH/6h 100 ng/ul LPS; cell type: macrophage; tissue: Bone marrow; ', 'strain: C57BL/6; genotype: DicerKO; treatment: EtOH/PBS; cell type: macrophage; tissue: Bone marrow; ', 'strain: C57BL/6; genotype: DicerKO; treatment: EtOH/6h 100 ng/ul LPS; cell type: macrophage; tissue: Bone marrow; '</t>
  </si>
  <si>
    <t>GSE100805</t>
  </si>
  <si>
    <t>Decreased expression of a subset of TLR-dependent genes by heme-inducible Spi-C</t>
  </si>
  <si>
    <t>10.1073/pnas.1808426115</t>
  </si>
  <si>
    <t>Heme ameliorates dextran sodium sulfate-induced colitis through providing intestinal macrophages with noninflammatory profiles.</t>
  </si>
  <si>
    <t>To determine the functions of Spi-C in innate immune responses, we investigated the overall gene expression patterns in M-CSF-BMDMΦs prepared from Spicflox/flox and Lyz2-cre; Spicflox/flox mice. M-CSF-BMDMΦs were stimulated with or without LPS following heme treatment and used for RNA-seq analysis.</t>
  </si>
  <si>
    <t>Control and Spic–/– BMDMΦ pretreated with 40 μM hemin for 18 h were stimulated with (designated ‘CNT_4’ and ‘cKO_4’, respectively) or without (designated ‘CNT_0’ and ‘cKO_0’, respectively) 100 ng/ml LPS for 4 h.</t>
  </si>
  <si>
    <t>Control and Spic–/– BMDMΦ pretreated with 40 μM hemin for 18 h were stimulated with (designated ‘CNT_4’ and ‘cKO_4’, respectively) or without (designated ‘CNT_0’ and ‘cKO_0’, respectively) 100 ng/ml LPS for 4 h.'</t>
  </si>
  <si>
    <t>The total RNAs were extracted from these cells using RNeasy Mini Kit (Qiagen)\nLibrary preparation was performed using a TruSeq stranded mRNA sample prep kit (Illumina, San Diego, CA) according to the manufacturer’s instructions.'</t>
  </si>
  <si>
    <t>genotype: Spic+/+; treatment: without 100 ng/ml LPS for 4 h; tissue: bone marrow; cell type: macrophage; ', 'genotype: Spic+/+; treatment: with 100 ng/ml LPS for 4 h; tissue: bone marrow; cell type: macrophage; ', 'genotype: Spic-/-; treatment: without 100 ng/ml LPS for 4 h; tissue: bone marrow; cell type: macrophage; ', 'genotype: Spic-/-; treatment: with 100 ng/ml LPS for 4 h; tissue: bone marrow; cell type: macrophage; '</t>
  </si>
  <si>
    <t>GSE82043</t>
  </si>
  <si>
    <t>Itaconate links inhibition of succinate dehydrogenase with macrophage metabolic remodeling and regulation of inflammation</t>
  </si>
  <si>
    <t>Remodeling of the tricarboxylic acid (TCA) cycle is a metabolic adaptation mechanism accompanying inflammatory macrophage activation. During this process, endogenous metabolites can adopt regulatory roles that govern specific aspects of inflammatory response, as recently shown for succinate, which regulates the downstream pro-inflammatory IL-1β-HIF1a axis. Itaconate is one of the most highly induced metabolites in activated macrophages, yet its functional significance remains unknown. Here, we show that itaconate modulates macrophage metabolism and effector functions via its effect on succinate dehydrogenase, by inhibiting conversion of succinate to fumarate. Through this action, itaconate exerts anti-inflammatory effects when administered in vitro and in vivo during macrophage activation and ischemia-reperfusion injury. Using newly generated Irg1-/- mice, which lack the ability to produce itaconate, we show that endogenous itaconate regulates succinate levels and function, changes in mitochondrial respiration, and inflammatory cytokine production during macrophage activation. These studies highlight itaconate as a major physiological regulator of the global metabolic rewiring and effector functions of inflammatory macrophages.</t>
  </si>
  <si>
    <t>Experiment 1: mature WT BMDM were treated for 12h with 0.25 mM dimethyl itaconate (DI) or vehicle (Unst) and then stimulated with LPS (E. coli 0111:B4; 100 ng/ml, 4h) (DI+LPS; LPS); Experiment 2: mature Irg1-/- BMDM were stimulated with LPS (E. coli 0111:B4; 100 ng/ml) and murine recombinant IFNg (50 ng/ml) for 24h.</t>
  </si>
  <si>
    <t>mature  WT BMDM were treated for 12h with 0.25 mM dimethyl itaconate (DI) or vehicle (Unst) and then stimulated with LPS (E. coli 0111:B4; 100 ng/ml, 4h) (DI+LPS; LPS)', 'mature  Irg1-/- BMDM were stimulated with LPS (E. coli 0111:B4; 100 ng/ml) and murine recombinant IFNg  (50 ng/ml) for 24h'</t>
  </si>
  <si>
    <t>Mature bone marrow-derived macrophages (BMDM) were differentiated from C57BL/6 bone marrow cells in the presence of 20 ng/ml murine recombinant M-CSF for seven days.'</t>
  </si>
  <si>
    <t>mRNA was extracted from cell lysates by means of oligo-dT beads (Invitrogen). For cDNA synthesis, we used custom oligo-dT primer with a barcode and adaptor-linker sequence (CCTACACGACGCTCTTCCGATCT-XXXXXXXX-T15). After first-strand synthesis, samples were pooled together based on Actb qPCR values and RNA-DNA hybrid was degraded with consecutive acid-alkali treatment.\nFor cDNA synthesis, custom oligo-dT primers were used with a barcode and adapter-linker sequence (CCTACACGACGCTCTTCCGATCT—XXXXXXXX-T15). After first strand synthesis, samples were pooled together based on Actb qPCR values, and RNA-DNA hybrids degraded using consecutive acid-alkali treatment. A second sequencing linker (AGATCGGAAGAGCACACGTCTG) was ligated using T4 ligase (NEB) followed by SPRI clean-up. The mixture was then PCR enriched for 12 cycles and SPRI purified to yield final strand specific RNA-seq libraries as previously described (Jha et al., 2015)'</t>
  </si>
  <si>
    <t>strain background: C57BL/6; genotype/variation: WT; cell type: Bone marrow-derived macrophages; treated with: dimethyl itaconate and then stimulated with LPS for 4h; ', 'strain background: C57BL/6; genotype/variation: WT; cell type: Bone marrow-derived macrophages; treated with: dimethyl itaconate; ', 'strain background: C57BL/6; genotype/variation: WT; cell type: Bone marrow-derived macrophages; treated with: vehicle and then stimulated with LPS for 4h; ', 'strain background: C57BL/6; genotype/variation: WT; cell type: Bone marrow-derived macrophages; treated with: unstimulated; ', 'strain background: C57BL/6; genotype/variation: Irg1-/-; cell type: Bone marrow-derived macrophages; treated with: LPS and IFNg for 24h; ', 'strain background: C57BL/6; genotype/variation: WT; cell type: Bone marrow-derived macrophages; treated with: LPS and IFNg for 24h; '</t>
  </si>
  <si>
    <t>GSE67270</t>
  </si>
  <si>
    <t>Global transcriptome analysis of macrophages during Helicobacter pylori infection</t>
  </si>
  <si>
    <t>Bone marrow-derived macrophages (BMDM)'</t>
  </si>
  <si>
    <t>10.1371/journal.pone.0137839</t>
  </si>
  <si>
    <t>Modeling the Regulatory Mechanisms by Which NLRX1 Modulates Innate Immune Responses to Helicobacter pylori Infection.</t>
  </si>
  <si>
    <t>Based on preliminary data demonstrating that macrophages are critical regulators of Helicobacter pylori colonization and gastric pathology in mice, we sought to investigate how macrophages may serve as bacterial reservoirs of intracellular H. pylori.</t>
  </si>
  <si>
    <t>BMDM were isolated from WT and PPARg-/- mice and cultured with M-CSF for 7 days to promote macrophage differentiation. Fully differentiation macrophages were challenged with H. pylori strains SS1 at an MOI of 10 for 15 minutes. Extracellular bacteria was then eliminated by gentamycin treatment. Cells were collected at 0, 60, 120, 240, 360 and 720 minutes post gentamycin treatment to ascertain whole transcriptome differential gene expression during infection.</t>
  </si>
  <si>
    <t>infection protocol: BMDM cell suspensions were resuspended in cRPMI_M without antibiotics and plated in triplicate in 12-well plates (2.5x105 for re-isolation experiments, 1x106 cells for RNA isolation). Cells were left to adhere overnight at 37°C, 95% humidity and 5% CO2. The following day, H. pylori SS1 was harvested from Columbia blood agar plates and resuspended in cRPMI_M w/o Ab to a concentration of 1x108 CFU/mL. H. pylori were added to BMDM at MOI 10 and plates were quick spun to ensure immediate contact. For iNOS inhibition experiments, cells were incubated with the selective iNOS inhibitor L-N6-(1-Iminoethyl)lysine dihydrochloride (L-NIL) at 100µM for 30 min. In some experiments, WT BMDM were treated with the PPARγ antagonist GW9662 (10µM) for 2 hours prior to bacterial co-culture. In the case of M1 induction BMDM were pre-treated with LPS (100ng/ml) and rIFN-γ (100ng/ml) overnight.   After 15 minutes of bacteria-macrophage co-culture at 37°C, 95% humidity, 5% CO2, the culture supernatant was removed and cells were washed three times with PBS/5% FBS/100ng/ml Gentamicin. Cells for time-point 0 were washed with 1xPBS and immediately collected for downstream assays.  The cells allocated for the remaining time points (15 min to 24 hours) were covered with culture media supplemented with 100ng/ml Gentamicin to kill extracellular H. pylori. Cells were incubated for the indicated time-points and then collected as described below.\nBMDM were isolated from WT and PPARg-/- mice and cultured with M-CSF for 7 days to promote macrophage differentiation. Fully differentiation macrophages were challenged with H. pylori strains SS1 at an MOI of 10 for 15 minutes. Extracellular bacteria was then eliminated by gentamycin treatment. Cells were collected at 0, 60, 120, 240, 360 and 720 minutes post gentamycin treatment to ascertain whole transcriptome differential gene expression during infection.'</t>
  </si>
  <si>
    <t>femur and tibia were excised, washed in 70% EtOH and cold 1xPBS. BM progenitors were flushed out with cRPMI_M (RPMI 1640, 10% FBS, 2.5% Hepes, 1% Sodium pyruvate, 1% Pen/Strep, 1% L-Glutamine, 50uM 2-mercaptoethanol),  filtered through a 100µm cell strainer and centrifuged for 8 min at 1,200 rpm at 4°C. Red blood cells were eliminated by osmotic lysis and cell suspensions were filtered and centrifuged again as described above. BM progenitors were adjusted to 1x106 cells/mL with cRPMI_M containing 35ng/mL recombinant mouse M-CSF (Peprotech). Cells were plated in 100mm petri dishes and incubated at 37°C, 95% humidity and 5% CO2. Fresh media containing M-CSF was added on day 3. On day 6, non-adherent cells were removed and bone marrow derived macrophages (BMDM) were detached by incubation in ice cold 1xPBS at 4°-8°C for 10 minutes.  Cells were carefully removed from the dish by flushing them off the culture dish. BMDM were centrifuged, resuspended in fresh cRPMI_M without antibiotics and used for the Gentamicin infiltration assay.'</t>
  </si>
  <si>
    <t>After homogenization of tissue, total RNA was extracted and purified using the RNAeasy system according to manufacturer’s instructions (Qiagen Valencia, CA). The QIAGEN RNase-free DNase supplement kit was used to ensure that the RNA was free from DNA contamination.\nRNA libraries were prepared for sequencing using standard Illumina protocols'</t>
  </si>
  <si>
    <t>strain background: C57BL6/J; genotype/variation: Wild-type; cell type: Bone marrow-derived macrophages (BMDM); infection status: Negative control (uninfected); collection time-point: 0min post gentamycin treatment; ', 'strain background: C57BL6/J; genotype/variation: PPARgfl/fl:LysCre+ (R2+); cell type: Bone marrow-derived macrophages (BMDM); infection status: Negative control (uninfected); collection time-point: 0min post gentamycin treatment; ', 'strain background: C57BL6/J; genotype/variation: Wild-type; cell type: Bone marrow-derived macrophages (BMDM); infection status: H.pylori SS1-infected (MOI 10); collection time-point: 0min post gentamycin treatment; ', 'strain background: C57BL6/J; genotype/variation: PPARgfl/fl:LysCre+ (R2+); cell type: Bone marrow-derived macrophages (BMDM); infection status: H.pylori SS1-infected (MOI 10); collection time-point: 0min post gentamycin treatment; ', 'strain background: C57BL6/J; genotype/variation: Wild-type; cell type: Bone marrow-derived macrophages (BMDM); infection status: Negative control (uninfected); collection time-point: 60min post gentamycin treatment; ', 'strain background: C57BL6/J; genotype/variation: PPARgfl/fl:LysCre+ (R2+); cell type: Bone marrow-derived macrophages (BMDM); infection status: Negative control (uninfected); collection time-point: 60min post gentamycin treatment; ', 'strain background: C57BL6/J; genotype/variation: Wild-type; cell type: Bone marrow-derived macrophages (BMDM); infection status: H.pylori SS1-infected (MOI 10); collection time-point: 60min post gentamycin treatment; ', 'strain background: C57BL6/J; genotype/variation: PPARgfl/fl:LysCre+ (R2+); cell type: Bone marrow-derived macrophages (BMDM); infection status: H.pylori SS1-infected (MOI 10); collection time-point: 60min post gentamycin treatment; ', 'strain background: C57BL6/J; genotype/variation: Wild-type; cell type: Bone marrow-derived macrophages (BMDM); infection status: Negative control (uninfected); collection time-point: 120min post gentamycin treatment; ', 'strain background: C57BL6/J; genotype/variation: PPARgfl/fl:LysCre+ (R2+); cell type: Bone marrow-derived macrophages (BMDM); infection status: Negative control (uninfected); collection time-point: 120min post gentamycin treatment; ', 'strain background: C57BL6/J; genotype/variation: Wild-type; cell type: Bone marrow-derived macrophages (BMDM); infection status: H.pylori SS1-infected (MOI 10); collection time-point: 120min post gentamycin treatment; ', 'strain background: C57BL6/J; genotype/variation: PPARgfl/fl:LysCre+ (R2+); cell type: Bone marrow-derived macrophages (BMDM); infection status: H.pylori SS1-infected (MOI 10); collection time-point: 120min post gentamycin treatment; ', 'strain background: C57BL6/J; genotype/variation: Wild-type; cell type: Bone marrow-derived macrophages (BMDM); infection status: Negative control (uninfected); collection time-point: 240min post gentamycin treatment; ', 'strain background: C57BL6/J; genotype/variation: PPARgfl/fl:LysCre+ (R2+); cell type: Bone marrow-derived macrophages (BMDM); infection status: Negative control (uninfected); collection time-point: 240min post gentamycin treatment; ', 'strain background: C57BL6/J; genotype/variation: Wild-type; cell type: Bone marrow-derived macrophages (BMDM); infection status: H.pylori SS1-infected (MOI 10); collection time-point: 240min post gentamycin treatment; ', 'strain background: C57BL6/J; genotype/variation: PPARgfl/fl:LysCre+ (R2+); cell type: Bone marrow-derived macrophages (BMDM); infection status: H.pylori SS1-infected (MOI 10); collection time-point: 240min post gentamycin treatment; ', 'strain background: C57BL6/J; genotype/variation: Wild-type; cell type: Bone marrow-derived macrophages (BMDM); infection status: Negative control (uninfected); collection time-point: 360min post gentamycin treatment; ', 'strain background: C57BL6/J; genotype/variation: PPARgfl/fl:LysCre+ (R2+); cell type: Bone marrow-derived macrophages (BMDM); infection status: Negative control (uninfected); collection time-point: 360min post gentamycin treatment; ', 'strain background: C57BL6/J; genotype/variation: Wild-type; cell type: Bone marrow-derived macrophages (BMDM); infection status: H.pylori SS1-infected (MOI 10); collection time-point: 360min post gentamycin treatment; ', 'strain background: C57BL6/J; genotype/variation: PPARgfl/fl:LysCre+ (R2+); cell type: Bone marrow-derived macrophages (BMDM); infection status: H.pylori SS1-infected (MOI 10); collection time-point: 360min post gentamycin treatment; ', 'strain background: C57BL6/J; genotype/variation: Wild-type; cell type: Bone marrow-derived macrophages (BMDM); infection status: Negative control (uninfected); collection time-point: 720min post gentamycin treatment; ', 'strain background: C57BL6/J; genotype/variation: PPARgfl/fl:LysCre+ (R2+); cell type: Bone marrow-derived macrophages (BMDM); infection status: Negative control (uninfected); collection time-point: 720min post gentamycin treatment; ', 'strain background: C57BL6/J; genotype/variation: Wild-type; cell type: Bone marrow-derived macrophages (BMDM); infection status: H.pylori SS1-infected (MOI 10); collection time-point: 720min post gentamycin treatment; ', 'strain background: C57BL6/J; genotype/variation: PPARgfl/fl:LysCre+ (R2+); cell type: Bone marrow-derived macrophages (BMDM); infection status: H.pylori SS1-infected (MOI 10); collection time-point: 720min post gentamycin treatment; '</t>
  </si>
  <si>
    <t>GSE145523</t>
  </si>
  <si>
    <t>Triacylglycerol synthesis enhances macrophage inflammatory function</t>
  </si>
  <si>
    <t>Bone Marrow derived Macrophages'</t>
  </si>
  <si>
    <t>Macrophages stimulated with lipopolysaccharide (LPS) plus interferon-g (IFNg) accumulate TGs in LDs, and long-chain acylcarnitines. Inhibition of TG synthesis results in diminished LD development, and increased long chain acylcarnitine levels, suggesting that FA fate is balanced between TG and acylcarnitine synthesis. Nevertheless, TG-synthesis is required for inflammatory macrophage function, since its inhibition negatively affects production of proinflammatory IL-1b, IL-6 and PGE2, and phagocytic capacity, and protects against LPS-induced sock in vivo.</t>
  </si>
  <si>
    <t>RNA-Seq was performed on resting or activated Macrophages treated with or without the DGAT1 inhibitor T863</t>
  </si>
  <si>
    <t>Resting Macrophages  (M0), or Macrophages stimulated with with 50 ng ml–1 IFN-γ  and 20 ng ml-1 LPS (γ+LPS),  were treated with 50 μM T863 for DGAT1 inhibition'</t>
  </si>
  <si>
    <t>Bone marrow cells were grown in complete medium (RPMI-1640 medium containing 10 mM glucose, 2 mM L-glutamine, 100 U ml–1 penicillin-streptomycin and 10% FCS) with 20 ng ml–1 murine macrophage colony- stimulating factor 1 (CSF-1; Peprotech) for 7 days, and supplemented with CSF-1 on days 3 and 5.'</t>
  </si>
  <si>
    <t>Total RNA was isolated using the PureLink RNA Mini kit (Ambion) and quantified using Qubit 2.0.\nLibraries were prepared using the NEBNext Single Cell/Low Input RNA Library Prep Kit for Illumina (New England Biolabs) and sequenced using the HiSeq 3000 (Illumina).'</t>
  </si>
  <si>
    <t>strain: C57BL/6; cell type: Bone Marrow derived Macrophages; tissue: Bone Marrow; '</t>
  </si>
  <si>
    <t>GSE110749</t>
  </si>
  <si>
    <t>Dimethyl itaconate inhibits secondary wave of NF-κB signaling in macrophage activation</t>
  </si>
  <si>
    <t>10.1038/s41586-018-0052-z</t>
  </si>
  <si>
    <t>Electrophilic properties of itaconate and derivatives regulate the IκBζ-ATF3 inflammatory axis.</t>
  </si>
  <si>
    <t>Natural metabolite itaconate and its membrane permeable derivative dimethyl itaconate (DI) selectively inhibit a subset of cytokines during macrophage activation (e.g. IL-1β, IL-6, IL-12 but not TNF-α). Selectivity of DI action stems from the inhibitory effects of secondary, but not primary, wave of NF-κB signaling.</t>
  </si>
  <si>
    <t>Bone marrow-derived macrophages (BMDMs) from C57BL/6 mice were stimulated with LPS + IFNg for indicated timepoints. Some samples were treated with dimethyl itaconate for 12h prior to LPS stimulation.</t>
  </si>
  <si>
    <t>Cells were stimulated with LPS + IFNg for indicated timepoints. Cells in some samples were treated with 250uM dimethyl itaconate for 12h prior to LPS stimulation.'</t>
  </si>
  <si>
    <t>C57BL/6 mice were purchased from Charles River. Bone marrow-derived macrophages (BMDMs) were derived in complete RPMI supplemented with m-CSF for 7 days.'</t>
  </si>
  <si>
    <t>strain: C57BL/6; genotype: WT; treatment: Ctrl; timepoint: 0h; ', 'strain: C57BL/6; genotype: WT; treatment: Ctrl; timepoint: 1h; ', 'strain: C57BL/6; genotype: WT; treatment: Ctrl; timepoint: 2h; ', 'strain: C57BL/6; genotype: WT; treatment: Ctrl; timepoint: 4h; ', 'strain: C57BL/6; genotype: WT; treatment: Ctrl; timepoint: 6h; ', 'strain: C57BL/6; genotype: WT; treatment: Demethyl Itaconate; timepoint: 0h; ', 'strain: C57BL/6; genotype: WT; treatment: Demethyl Itaconate; timepoint: 1h; ', 'strain: C57BL/6; genotype: WT; treatment: Demethyl Itaconate; timepoint: 2h; ', 'strain: C57BL/6; genotype: WT; treatment: Demethyl Itaconate; timepoint: 4h; ', 'strain: C57BL/6; genotype: WT; treatment: Demethyl Itaconate; timepoint: 6h; '</t>
  </si>
  <si>
    <t>GSE98810</t>
  </si>
  <si>
    <t>Gene expression profile in endotoxin stimulated murine primary macrophages</t>
  </si>
  <si>
    <t>Laboratory investigation; a journal of technical methods and pathology</t>
  </si>
  <si>
    <t>3.684</t>
  </si>
  <si>
    <t>10.1038/labinvest.2017.92</t>
  </si>
  <si>
    <t>Ligand-mediated cytoplasmic retention of the Ah receptor inhibits macrophage-mediated acute inflammatory responses.</t>
  </si>
  <si>
    <t>We report high-throughput profiling of gene expression from murine primary macrophages. We profile mRNA in control and endotoxin stimulated macrophages, and examine the effect of AHR ligand (SGA360) under inflammatory status. This study provides a framework for understanding transcriptional changes caused by SGA360 during activated inflammatory signaling .</t>
  </si>
  <si>
    <t>Examination of gene expression in peritoneal macrophages under inflammatory stimulus and in the presence of AHR ligand.</t>
  </si>
  <si>
    <t>Cells were pre-treated with 10 uM SGA360 for 1 h, then with 10 ng/ml LPS for 4 h. Cells were harvested at the end of treatment.'</t>
  </si>
  <si>
    <t>Wild-type male mice of the C57BL6/J strain were used for all experiments, with adults ranging in age from 6 to 8 weeks.'</t>
  </si>
  <si>
    <t>Total RNA from cultured primary macrophages were extracted with trizol. RNAseq libraries were made from polyA enriched toRNA.\nLibraries were preapred as described in the Illumina RNAseq cloning kit'</t>
  </si>
  <si>
    <t>expression: endogenous; genotype: C57BL6/J wild-type; treatment: 10 ng/ml LPS 4 h; ', 'expression: endogenous; genotype: C57BL6/J wild-type; treatment: 10 µM SGA360 1 h, 10 ng/ml LPS 4 h; ', 'expression: endogenous; genotype: C57BL6/J wild-type; treatment: Vehicle 5 h; '</t>
  </si>
  <si>
    <t>GSE98506</t>
  </si>
  <si>
    <t>Analysis of LPS-stimulated WT and Tnip2[D310N] bone marrow-derived macrophages</t>
  </si>
  <si>
    <t>This experiment was conducted to analyse the effect of mutating the ubiquitin binding function [D310N] of ABIN2 (Tnip2) on the LPS-induced expression of mRNAs in bone marrow-derived macrophages.</t>
  </si>
  <si>
    <t>WT and Tnip2[D310N] BMDMs, LPS (100ng/ml), n=3/genotype, Unstimulated, 30mins, 60mins, 120mins, 240mins and 360mins. 36 samples in total, Single end, 75bp</t>
  </si>
  <si>
    <t>BMDMs were treated with 100ng/ml LPS for the times indicated'</t>
  </si>
  <si>
    <t>Bone marrow cells were cultured for 7 days on non-adherent plates in RPMI containing 10% FCS and 10% L929 supernantant'</t>
  </si>
  <si>
    <t>RNA was extracted using the Rneasy kit (Qiagen) following the manufacturer's instructions\nRNA libraries were prepared for sequencing using standard Illumina protocols</t>
  </si>
  <si>
    <t>cell line: BMDM; treatment: unstimulated; ', 'cell line: BMDM; treatment: LPS (100ng/ml); '</t>
  </si>
  <si>
    <t>GSE93558</t>
  </si>
  <si>
    <t>The marine natural product honaucin A attenuates inflammation by activating the Nrf2-ARE pathway</t>
  </si>
  <si>
    <t>RAW 264.7 macrophages'</t>
  </si>
  <si>
    <t>Journal of natural products</t>
  </si>
  <si>
    <t>10.1021/acs.jnatprod.7b00734</t>
  </si>
  <si>
    <t>Marine Natural Product Honaucin A Attenuates Inflammation by Activating the Nrf2-ARE Pathway.</t>
  </si>
  <si>
    <t>mRNA profiles were generated from untreated and honaucin A-exposed RAW 264.7 macrophages in the presence of LPS (Illumina Hiseq2000)</t>
  </si>
  <si>
    <t>EtOH (vehicle) or honaucin A (4 μM or 12 μM) in EtOH were added to the appropriate wells and plates were incubated for 1 hour at 37 °C with 5% CO2. Lipopolysaccharide (0.5 μg/mL) was then added to all treatments. Three  replicates were prepared for each treatment. The treated cells were incubated for 30 minutes or 180 minutes.'</t>
  </si>
  <si>
    <t>RAW 264.7 murine macrophages were grown in Dulbecco's Modified Eagle Medium (Gibco) supplemented with 10% fetal bovine serum, penicillin, and streptomycin. Cells were seeded in 6-well plates and grown to near confluency.</t>
  </si>
  <si>
    <t>Total RNA was isolated and purified with TRIzol (Life Technologies) according to the manufacturer’s protocol.\nRNA libraries were prepared for sequencing using standard Illumina protocols.'</t>
  </si>
  <si>
    <t>cell type: RAW 264.7 macrophages; cell type: Abelson murine leukemia virus transformed macrophage; strain: BALB/c; morphology: monocyte/macrophage; '</t>
  </si>
  <si>
    <t>GSE89918</t>
  </si>
  <si>
    <t>miR-222 regulation of the tolerized LPS response</t>
  </si>
  <si>
    <t>10.1038/s41586-018-0253-5</t>
  </si>
  <si>
    <t>Induction of innate immune memory via microRNA targeting of chromatin remodelling factors.</t>
  </si>
  <si>
    <t>The purpose of this study is to determine the effect miR-221/222 have on LPS-induced gene expression in macrophages.</t>
  </si>
  <si>
    <t>mRNA profiles of peritoneal macrophages from wildtype or miR-221/222 knockout mice that were untreated, stimulated with LPS, or tolerized and restimulated with LPS were generated by deep sequencing, in triplicate, using Illumina HiSeq2000.</t>
  </si>
  <si>
    <t>Cells were either untreated (Naïve), treated with 1000 ng/ml LPS for 4 hours (LPS), or treated with 10 ng/ml LPS for 15 hours, washed, allowed to rest for 2 hours, and re-stimulated with 1000 ng/ml LPS for 4 hours (Tolerized+LPS).'</t>
  </si>
  <si>
    <t>Cells were maintained in DMEM supplemented with 10% FBS and 1% pen/strep.'</t>
  </si>
  <si>
    <t>Total RNA was extracted using the Qiagen miRNeasy Micro kit.  Poly-A pull-down used to enrich mRNAs from total RNA samples (200ng-1ug per sample, RIN&gt;8 required). Library prepared by using the Illumina TruSeq RNA prep kit.\nRNA libraries were prepared for sequencing using standard Illumina protocols'</t>
  </si>
  <si>
    <t>strain background: C57Bl/6; genotype/variation: wildtype; cell type: Peritoneal macrophages; treated with: none (untreated; naïve); ', 'strain background: C57Bl/6; genotype/variation: wildtype; cell type: Peritoneal macrophages; treated with: 1000 ng/ml LPS for 4 hrs; ', 'strain background: C57Bl/6; genotype/variation: wildtype; cell type: Peritoneal macrophages; treated with: 10 ng/ml LPS for 15 hrs, wash/rest for 2hrs and 1000 ng/ml LPS for 4hr; ', 'strain background: C57Bl/6; genotype/variation: miR-221/222 -/Y; cell type: Peritoneal macrophages; treated with: none (untreated; naïve); ', 'strain background: C57Bl/6; genotype/variation: miR-221/222 -/Y; cell type: Peritoneal macrophages; treated with: 1000 ng/ml LPS for 4 hrs; ', 'strain background: C57Bl/6; genotype/variation: miR-221/222 -/Y; cell type: Peritoneal macrophages; treated with: 10 ng/ml LPS for 15 hrs, wash/rest for 2hrs and 1000 ng/ml LPS for 4hr; '</t>
  </si>
  <si>
    <t>GSE58432</t>
  </si>
  <si>
    <t>Effect of SF3A1 inhibition on pre-mRNA splicing</t>
  </si>
  <si>
    <t>PLoS genetics</t>
  </si>
  <si>
    <t>5.224</t>
  </si>
  <si>
    <t>10.1371/journal.pgen.1004932</t>
  </si>
  <si>
    <t>Regulation of toll-like receptor signaling by the SF3a mRNA splicing complex.</t>
  </si>
  <si>
    <t>We previously found that the SF3A mRNA splicing complex was required for a robust innate immune response; SF3A acts in part by inhibiting the production of a negatively acting splice form of the TLR signaling adaptor MyD88. Here we inhibit SF3A1 using RNAi and subsequently perform an RNAseq study to identify the full complement of genes and splicing events regulated by SF3A in murine macrophages. Surprisingly, SF3A has substantial specificity for mRNA splicing events in innate immune signaling pathways compared to other pathways, affecting the splicing of many genes in the TLR signaling pathway to modulate the innate immune response.</t>
  </si>
  <si>
    <t>RNAseq was used to monitor the effects of SF3A1 siRNA-mediated knockdown in murine macrophages. Three biological replicates were used for each of the four treatment combinations (with/without siRNA, with/without LPS). The first replicates for each combination were each sequenced in two runs, which were combined in the analysis.</t>
  </si>
  <si>
    <t>siRNAs were transfected using the Amaxa nucleofector shuttle; 24 hours later, cells were treated with LPS for 4 hours'</t>
  </si>
  <si>
    <t>RAW264.7 cells were maintained in DMEM supplemented with 10% FBS'</t>
  </si>
  <si>
    <t>Total RNA was harvested with the RNAeasy kit (Qiagen).  PolyA RNA was then isolated using the Dynabeads mRNA Direct Purification kit (Life Technologies).\npolyA-RNA-seq library construction was prepared using the Ion Total RNA-Seq kit v2, for next generation sequencing using an Ion Proton platform (Life Technologies).'</t>
  </si>
  <si>
    <t>cell type: RAW 264.7 macrophages; strain: BALB/c; lps addition: none; sirna: nontargeting for 24 h; ', 'cell type: RAW 264.7 macrophages; strain: BALB/c; lps addition: 20 ng/ml for 4 h; sirna: nontargeting for 24 h; ', 'cell type: RAW 264.7 macrophages; strain: BALB/c; lps addition: none; sirna: targeting SF3A1 for 24 h; ', 'cell type: RAW 264.7 macrophages; strain: BALB/c; lps addition: 20 ng/ml for 4 h; sirna: targeting SF3A1 for 24 h; '</t>
  </si>
  <si>
    <t>GSE58282</t>
  </si>
  <si>
    <t>GPL9185</t>
  </si>
  <si>
    <t>A Gpr120 Selective Agonist Improves Insulin Resistance and Chronic Inflammation</t>
  </si>
  <si>
    <t>Intraperitoneal primary macrophages'</t>
  </si>
  <si>
    <t>Nature medicine</t>
  </si>
  <si>
    <t>30.641</t>
  </si>
  <si>
    <t>10.1038/nm.3614</t>
  </si>
  <si>
    <t>A Gpr120-selective agonist improves insulin resistance and chronic inflammation in obese mice.</t>
  </si>
  <si>
    <t>We report that a high affinity, selective, small molecule Gpr120 agonist (cpdA), exerts potent anti-inflammatory effects on macrophages in vitro, and in obese mice in vivo. Gpr120 agonist treatment of high fat diet (HFD)/obese mice causes improved glucose tolerance, decreased hyperinsulinemia, increased insulin sensitivity and decreased hepatic steatosis. This suggests that Gpr120 agonists could become new insulin sensitizing drugs for the treatment of Type 2 diabetes and other human insulin resistant states in the future.</t>
  </si>
  <si>
    <t>Examination of effects of DHA and compound A on primary macrophages stimulated by LPS, 3 replicates for each condition</t>
  </si>
  <si>
    <t>Intraperitoneal macrophages were pre-treated with DHA (100 uM for 1 hour) or cpdA (10 uM for 1 hour), then stimulated with LPS (100 ng/ml) for 6 hours'</t>
  </si>
  <si>
    <t>DHA</t>
  </si>
  <si>
    <t>ES cell-derived NS cells were routinely generated by re-plating d 7 adherent neural differentiation cultures (typically 2–3 × 106 cells into a T75 flask) on uncoated plastic in NS-A medium (Euroclone, Milan, Italy) supplemented with modified N2 and 10 ng/ml of both EGF and FGF-2 (NS expansion medium).'</t>
  </si>
  <si>
    <t>Lysates were clarified from sonicated nuclei and histone-DNA complexes were isolated with antibody.\nLibraries were prepared according to Illumina's instructions accompanying the DNA Sample Kit (Part# 0801-0303). Briefly, DNA was end-repaired using a combination of T4 DNA polymerase, E. coli DNA Pol I large fragment (Klenow polymerase) and T4 polynucleotide kinase. The blunt, phosphorylated ends were treated with Klenow fragment (32 to 52 exo minus) and dATP to yield a protruding 3- 'A' base for ligation of Illumina's adapters which have a single 'T' base overhang at the 3’ end. After adapter ligation DNA was PCR amplified with Illumina primers for 15 cycles and library fragments of ~250 bp (insert plus adaptor and PCR primer sequences) were band isolated from an agarose gel. The purified DNA was captured on an Illumina flow cell for cluster generation. Libraries were sequenced on the Genome Analyzer following the manufacturer's protocols.</t>
  </si>
  <si>
    <t>cell type: Intraperitoneal primary macrophages; strain: CF7B1/6; pre-treated with: DHA (100 uM for 1 hr); stimulated with: LPS (100 ng/ml) for 6 hrs; ', 'cell type: Intraperitoneal primary macrophages; strain: CF7B1/6; stimulated with: LPS (100 ng/ml) for 6 hrs; ', 'cell type: Intraperitoneal primary macrophages; strain: CF7B1/6; pre-treated with: small molecule Gpr120 agonist (cpdA 10 uM for 1 ho); stimulated with: LPS (100 ng/ml) for 6 hrs; '</t>
  </si>
  <si>
    <t>GSE52320</t>
  </si>
  <si>
    <t>High temporal resolution of mRNA expression patterns during the early macrophage response to LPS [RNA_Seq]</t>
  </si>
  <si>
    <t>RAW264.7 macrophages'</t>
  </si>
  <si>
    <t>10.1371/journal.pgen.1004368</t>
  </si>
  <si>
    <t>Translational regulation of specific mRNAs controls feedback inhibition and survival during macrophage activation.</t>
  </si>
  <si>
    <t>When macrophages encounter pathogens, they transiently induce an orchestrated cascade of pro- and anti-inflammatory genes. To obtain a precise picture of transcriptome-wide mRNA expression patterns, we performed RNA-Seq of total RNA at a high temporal resolution during the first two hours of macrophage activation. We systematically analyzed the contribution of translational regulation to the early phase of macrophage activation. While the expression of most cytokines is pre-dominanatly regulated by changes in mRNA levels, de-repression of translation was found to permit expression of many feedback inhibitors of the inflammatory response.</t>
  </si>
  <si>
    <t>Expression profiles of LPS-treated Raw264.7 cells (0, 15, 30, 45, 60, 75, 90 and 120 min after stimulation) were generated by deep sequencing using Illumina HiSeq 2000.</t>
  </si>
  <si>
    <t>RAW264.7 cells were treated with LPS (100 ng/ml, Sigma, L2630, E. coli serotype O111:B4) for 0, 15, 30, 45, 60, 75, 90 and 120 min.'</t>
  </si>
  <si>
    <t>RAW264.7 cells were cultured in Dulbecco’s Modified Eagle’s Medium (DMEM, Gibco) supplemented with 10% fetal bovine serum (PAA Laboratories), 2 mM L-glutamine, 100 U/ml penicillin and 0.1 mg/ml streptomycin (all PAN Biotech) at 37°C in 5% CO2.'</t>
  </si>
  <si>
    <t>RNA was purified with the EURx GeneMATRIX universal RNA purification kit, including a DNase on-column digestion.\nRNA libraries were prepared for sequencing using the NEBNext Ultra Directional RNA Library Prep Kit after ribosomal RNA was removed with the Ribo-Zero™ Magnetic Kit (epicentre).'</t>
  </si>
  <si>
    <t>cell type: RAW264.7 macrophages; agent: untreated; time: 0min; rna fraction: cytoplasmic; ', 'cell type: RAW264.7 macrophages; agent: LPS; time: 15min; rna fraction: cytoplasmic; ', 'cell type: RAW264.7 macrophages; agent: LPS; time: 30min; rna fraction: cytoplasmic; ', 'cell type: RAW264.7 macrophages; agent: LPS; time: 45min; rna fraction: cytoplasmic; ', 'cell type: RAW264.7 macrophages; agent: LPS; time: 60min; rna fraction: cytoplasmic; ', 'cell type: RAW264.7 macrophages; agent: LPS; time: 75min; rna fraction: cytoplasmic; ', 'cell type: RAW264.7 macrophages; agent: LPS; time: 90min; rna fraction: cytoplasmic; ', 'cell type: RAW264.7 macrophages; agent: LPS; time: 120min; rna fraction: cytoplasmic; '</t>
  </si>
  <si>
    <t>GSE153924</t>
  </si>
  <si>
    <t>TLR4 signaling and macrophage inflammatory responses are dampened by GIV/Girdin</t>
  </si>
  <si>
    <t>Sensing of pathogens by Toll-like receptor 4 (TLR4) induces an inflammatory response; controlled responses confer immunity but uncontrolled responses cause harm. Here we define how a multi-modular scaffold, GIV (a.k.a Girdin) titrates such inflammatory response in macrophages. Upon challenge with microbe-derived lipopolysaccharides (LPS, a ligand for TLR4), macrophages with GIV mount a more tolerant (hypo-reactive) transcriptional response and suppress pro-inflammatory cytokines and signaling pathways (i.e., NFkB and CREB) downstream of TLR4 compared to their GIV-depleted counterparts.</t>
  </si>
  <si>
    <t>Two biological replicates (using two different shRNAs) were analyzed for RAW macrophages simulated with LPS for 5hrs.</t>
  </si>
  <si>
    <t>RAW 264.7 cells were stimulated with LPS (100 ng/mL) for 5 hrs.'</t>
  </si>
  <si>
    <t>5x10^5 RAW 264.7/well were plated in 6-well tissue culture-treated dishes and placed in a 5% CO2 37 °C incubator overnight'</t>
  </si>
  <si>
    <t>RNA was isolated using the Direct-zol RNA Miniprep Kit (Zymo Research) and processed as per manufacturer’s instructions.\nLibraries were prepared using the TruSeq Stranded mRNA Sample Prep Kit, according to the manufacturer’s instructions.'</t>
  </si>
  <si>
    <t>background strain: BALB/c; Sex: male; genotype: wild-type; treatment: LPS 5hr; ', 'background strain: BALB/c; Sex: male; genotype: GIV-depleted; treatment: LPS 5hr; '</t>
  </si>
  <si>
    <t>GSE134456</t>
  </si>
  <si>
    <t>Next generation sequencing facilitates the mapping of the transcriptomes of two E3 ligase knock out macrophages</t>
  </si>
  <si>
    <t>The goal of this study was to compare RNA-seq data generated from WT, Ing4-/- and Socs1-/- RAW 264.7 macrophages. These are two known E3 ligases for the trancription factor NF-kB and so their functional consequences on transcription were explored in this study.</t>
  </si>
  <si>
    <t>12 samples in total (2 replicates of 6 conditions)</t>
  </si>
  <si>
    <t>HEK293T cells were either left untreated or were treated with 100 ng/ml LPS for 3 hours prior to RNA extraction.'</t>
  </si>
  <si>
    <t>RAW 264.7 cells were cultured in high glucose Dulbecco’s Modified Eagle Medium (DMEM), supplemented with 10% heat-inactivated fetal bovine serum (FBS), 2mM L-glutamine, and 100 units/ml of streptomycin and penicillin. Cells were sub-cultured by mechanical detachment. Cells were maintained at 37ºC in a humidified environment with 5% CO2.'</t>
  </si>
  <si>
    <t>Qiashredders and Rneasy (Qiagen) kit used\n1 μg of total RNA was used for library construction. For PolyA selection, the TruSeq stranded mRNA sample prep kit was used. Illumina NextSeq™500 platform was used to sequence single-end 75bp reads to a depth of 20 million.'</t>
  </si>
  <si>
    <t>genotype: Wild type; cell line: RAW 264.7; ', 'genotype: Ing4-/-; cell line: RAW 264.7; ', 'genotype: Socs1-/-; cell line: RAW 264.7; '</t>
  </si>
  <si>
    <t>GSE127902</t>
  </si>
  <si>
    <t>Next Generation Sequencing Facilitates Quantitative Analysis of Macrophage (RAW264.7) with and without arctigenin treatment</t>
  </si>
  <si>
    <t>Purpose: Next-generation sequencing (NGS) has revolutionized systems-based analysis of cellular pathways. The goals of this study are to explore the mechanism and target of arctigenin affecting macrophages (RAW264.7) Methods: Total mRNA was extracted from cells using an RNA extraction kit (Qiagen K.K., Tokyo, Japan). RNA-Seq was performed using HiSeq X Ten for next-generation sequencing by OE Biotech. Co., Ltd. (Shanghai, China). Sequenced reads were mapped to the mm9 genome using hisat2.The RNA-Seq reads that were aligned against the exon regions of genes were quantified with HTSeq-Count in the RefSeq mm9 annotation. GSEA was performed on mRNA expression datasets using the Kyoto Encyclopedia of Genes and Genomes (KEGG) database. Gene signatures were considered enriched if the false discovery rate (FDR) q-values and the family-wise error rate (FWER) p-values show significant difference. Result: The GSEA from the KEGG database indicated that AG-induced biological processes involved several inflammatory process. GSEA methods on immunologic gene sets of Molecular Signatures Database show that the gene set of NFAT5 knockout passed the filtering criteria (p&lt;0.01) Conclusion: NFAT5 was the target of arctigenin</t>
  </si>
  <si>
    <t>Macrophage (RAW264.7) with vector, with 0.5 mg/mL LPS alone or combined 1 μM arctigenin treatment.</t>
  </si>
  <si>
    <t>Macrophage (RAW264.7) with vector, with 0.5 mg/mL LPS alone or combined 1 μM arctigenin treatment.'</t>
  </si>
  <si>
    <t>Cells were cultured in 1640 medium containing 10% foetal bovine serum (FBS), 100 unit/mL penicillin, and 100 g/mL streptomycin. The cells were maintained at 37°C under 5% CO2 (v/v) in a humidified incubator'</t>
  </si>
  <si>
    <t>Total mRNA was extracted from cells using an RNA extraction kit (Qiagen K.K., Tokyo, Japan). RNA integrity was evaluated using the Agilent 2100 Bioanalyzer (Agilent Technologies, Santa Clara, CA, USA). The samples with RNA.Integrity Number (RIN) ≥ 7 were subjected to the subsequent analysis.\nRNA libraries were prepared for sequencing using standard Illumina protocols'</t>
  </si>
  <si>
    <t>tissue: macropahge; agent: with vector; ', 'tissue: macropahge; agent: with LPS; ', 'tissue: macropahge; agent: with LPS and AG; '</t>
  </si>
  <si>
    <t>GSE124723</t>
  </si>
  <si>
    <t>VD3-VDR axis regulates the homeostasis and function of alveolar macrophage [RNA-Seq LPS]</t>
  </si>
  <si>
    <t>alveolar macropahges'</t>
  </si>
  <si>
    <t>EBioMedicine</t>
  </si>
  <si>
    <t>6.680</t>
  </si>
  <si>
    <t>10.1016/j.ebiom.2019.06.039</t>
  </si>
  <si>
    <t>Vitamin D&amp;lt;sub&amp;gt;3&amp;lt;/sub&amp;gt;-vitamin D receptor axis suppresses pulmonary emphysema by maintaining alveolar macrophage homeostasis and function.</t>
  </si>
  <si>
    <t>Purpose: To understand the regulation of gene expression of alveolar macrophages by VD3-VDR axis</t>
  </si>
  <si>
    <t>Fresh isolated WT alveolar macropahges (AM) were treated with LPS (100ng/mL) or LPS plus 50 nM Vitamin D3 in vitro for 4hrs. RNA was isolated and purified by Qiagen Rneasy micro kit and applied to RNAseq.</t>
  </si>
  <si>
    <t>WT AMs were treated with 100ng/mL LPS or LPS plus 50nM VD3 (Sigma) in vitro for 4 hours in complete RMPI1640.'</t>
  </si>
  <si>
    <t>Fresh AMs were isolated from mice in the lavage.'</t>
  </si>
  <si>
    <t>Qiagen RNeasy Micro Kit\nKAPA mRNA HyperPrep Kit'</t>
  </si>
  <si>
    <t>genotype/varation: WT; agent: Control; cell type: alveolar macropahges; ', 'genotype/varation: WT; agent: LPS; cell type: alveolar macropahges; ', 'genotype/varation: WT; agent: LPS plus 50 nM Vitamin D3; cell type: alveolar macropahges; '</t>
  </si>
  <si>
    <t>GSE121681</t>
  </si>
  <si>
    <t>Efferocytosis Fuels Requirements of Fatty Acid Oxidation and the Electron Transport Chain to Polarize Macrophages for Tissue Repair</t>
  </si>
  <si>
    <t>primary peritoneal macrophages'</t>
  </si>
  <si>
    <t>Screening pathways that are affected in macrophages during efferocytosis</t>
  </si>
  <si>
    <t>primary peritoneal macrophages are cocultured with apoptotic cells or LPS for 5 hours; unengulfed apoptotic cells are rinsed off; macrophages are harvested and RNA was extracted for sequencing</t>
  </si>
  <si>
    <t>apoptotic cells were added to macrophages in a 5:1 ratio for 5 hrs before macrophages were harvested for RNA extraction; LPS was used at 100ng/ml for 5 hr treatment'</t>
  </si>
  <si>
    <t>DMEM'</t>
  </si>
  <si>
    <t>Trizol\nRNA libraries were prepared for sequencing using standard Illumina protocols'</t>
  </si>
  <si>
    <t>cell type: primary peritoneal macrophages; coculture: none; ', 'cell type: primary peritoneal macrophages; coculture: apoptotic cells for 5 hrs; ', 'cell type: primary peritoneal macrophages; coculture: LPS for 5hrs; '</t>
  </si>
  <si>
    <t>GSE120651</t>
  </si>
  <si>
    <t>Next-Generation Sequencing Facilitates Quantitative Analysis of Wild Type and Kdm2b-/- Peritoneal Macrophage Transcriptomes</t>
  </si>
  <si>
    <t>peritoneal macrophages'</t>
  </si>
  <si>
    <t>Purpose: The purpose of this study is to detect activated or silenced genes during Kdm2b-deficient peritoneal macrophages and the control cells. Gene expression differences between two samples could be found using transcriptome profiling (RNA-seq) analysis. Methods: Mouse peritoneal macrophages were harvested from mice 4 days after thioglycollate (BD, Sparks, MD) injection. Macrophages RNA profiles were generated by deep sequencing, using Illumina. Results: We mapped about 10 million sequence reads per sample to the mouse genome, identified hundreds of genes with significant mRNA variation between Kdm2b-deficient macrophages and the control cells.</t>
  </si>
  <si>
    <t>Peritoneal macrophage mRNA profiles of wild type (WT) and Kdm2b-/- mice were generated by deep sequencing.</t>
  </si>
  <si>
    <t>LPS 100ng/ml for 3 hours.'</t>
  </si>
  <si>
    <t>Peritoneal macrophages were harvested from mice 4 days after thioglycollate (BD, Sparks, MD) injection.'</t>
  </si>
  <si>
    <t>Total RNA was isolated using RNeasy mini kit (Qiagen, Germany). Total RNA was quantified using a NanoDrop ND-2000 spectrophotometer (Thermo Fisher Scientific, Waltham, MA, USA), and RNA integrity was determined using an Agilent 2100 system and an RNA 6000 Nano kit (Agilent Technologies, Santa Clara, CA, USA).\nPaired-end libraries were synthesized by using the TruSeq® RNA Sample Preparation Kit (Illumina, USA) following TruSeq® RNA Sample Preparation Guide. Briefly, the poly-A containing mRNA molecules were purified using poly-T oligo-attached magnetic beads. Following purification, the mRNA is fragmented into small pieces using divalent cations under 94°C for 8 min. The cleaved RNA fragments are copied into first strand cDNA using reverse transcriptase and random primers. This is followed by second strand cDNA synthesis using DNA Polymerase I and RNase H. These cDNA fragments then go through an end repair process, the addition of a single base, and then ligation of the adapters. The products are then purified and enriched with PCR to create the final cDNA library.\nPurified libraries were quantified by Qubit® 2.0 Fluorometer (Life Technologies, USA) and validated by Agilent 2100 bioanalyzer (Agilent Technologies, USA) to confirm the insert size and calculate the mole concentration. Cluster was generated by cBot with the library diluted to 10 pM and then were sequenced on the Illumina HiSeq 2500 (Illumina, USA).'</t>
  </si>
  <si>
    <t>strain/background: C57BL/6; genotype/variation: Kdm2b-/-; cell type: peritoneal macrophages; stimulation: LPS 100ng/ml 4h; ', 'strain/background: C57BL/6; genotype/variation: wild type; cell type: peritoneal macrophages; stimulation: LPS 100ng/ml 4h; '</t>
  </si>
  <si>
    <t>GSE117115</t>
  </si>
  <si>
    <t>PPARg Deficiency Suppresses the Release of IL-1b and a in Macrophages via a Type 1 Interferon Dependent Mechanism</t>
  </si>
  <si>
    <t>10.4049/jimmunol.1800224</t>
  </si>
  <si>
    <t>PPARγ Deficiency Suppresses the Release of IL-1β and IL-1α in Macrophages via a Type 1 IFN-Dependent Mechanism.</t>
  </si>
  <si>
    <t>TG elicited Peritoneal macrophages from WT and PPARgamma KO mice were treated with control or lipid inflammatory stress in triplicate</t>
  </si>
  <si>
    <t>LysM-Cre (cre) controls) or LysM-PPARg (ppar) were treated with vehicle (BSA-PBS; bp) or palmitate (250 uM) with LPS (100 ng/ml); pl for 8h and RNA was extracted</t>
  </si>
  <si>
    <t>Cre (WT) or PPARg KO macrophages were treated with BSA-PBS and palm-LPS (doses above) for 8h'</t>
  </si>
  <si>
    <t>thioglycolate peritoneal macrophages were islated day 4 after TG injection and plated.  The next day the cells were stimulated as described below.'</t>
  </si>
  <si>
    <t>RNA was extraced using Ambion column kits.\nClonetech SMARTer v1'</t>
  </si>
  <si>
    <t>treatment: vehicle; ', 'treatment: palmitate; '</t>
  </si>
  <si>
    <t>GSE108582</t>
  </si>
  <si>
    <t>Transcriptional control of macrophage inducible gene expression by cohesin [RNA-Seq II]</t>
  </si>
  <si>
    <t>Fetal liver derived macrophages'</t>
  </si>
  <si>
    <t>On DIV10 500nM 4-hydroxy tamoxifen or ethanol (as indicated in each individual sample) was added to the cells for 8 hours. LPS-stimulated samples were treated for two more hours with 10ng/ml LPS.'</t>
  </si>
  <si>
    <t>Macrophages were isolated from fetal liver. On embryonic day 14 fetal liver was removed from the embryo and dissociated in PBS with 10% FCS. Cells were then resuspended and plated in IMDM (Sodium Pyruvate 1mM, beta-mercapto ethanol 50uM, l-glutamine 2mM, PenStrep 1%) containing 20% L929-conditioned media.\xa0Cells were transduced with retrovirus on DIV2 by resuspending 4x10^6 cells in 2ml of retroviral supernatant supplemented with 4ug of polybrene,\xa0in a single well of a 6 well plate,\xa0and centrifuged at 1250g for 90 minutes at 37ºC. Following centrifugation, cells were returned to incubator and left for 2 hours in viral supernatant. Viral supernatant was then replaced with IMDM (as above) with 20% L929-conditioned media.\xa0Cells were sorted using a FACSAria Fusion instrument on DIV10 for GFP. Top 20% of GFP expressing cells were sorted for analysis.'</t>
  </si>
  <si>
    <t>Cells were sorted into PBS with 10% BSA and 5mM EDTA and spun down at 3000g for 5 minutes. RNA was purified using the PicoPure RNA isolation kit (ThermoFisher) following the manufacturer's instructions.\n100ng of total RNA was used to prepare libraries using the NEBNext® Ultra™ II Directional RNA Library Prep Kit for Illumina following the manufacturer recommendations. Library quality and quantity were assessed on a Bionalyser and Qubit respectively.</t>
  </si>
  <si>
    <t>cell type: Fetal liver derived macrophages; genotype: Rad21TEV/TEV; oht induction: 4-hydroxy tamoxifen; stimulation: Unstimulated; ', 'cell type: Fetal liver derived macrophages; genotype: Rad21TEV/TEV; oht induction: ethanol; stimulation: 2 hours of LPS; ', 'cell type: Fetal liver derived macrophages; genotype: Rad21TEV/TEV; oht induction: 4-hydroxy tamoxifen; stimulation: 2 hours of LPS; ', 'cell type: Fetal liver derived macrophages; genotype: wild-type; oht induction: 4-hydroxy tamoxifen; stimulation: Unstimulated; ', 'cell type: Fetal liver derived macrophages; genotype: wild-type; oht induction: 4-hydroxy tamoxifen; stimulation: 2 hours of LPS; ', 'cell type: Fetal liver derived macrophages; genotype: Rad21TEV/TEV; oht induction: ethanol; stimulation: Unstimulated; '</t>
  </si>
  <si>
    <t>GSE107412</t>
  </si>
  <si>
    <t>A defective pentose phosphate pathway reduces inflammatory macrophage responses during hypercholesterolemia</t>
  </si>
  <si>
    <t>10.1016/j.celrep.2018.10.092</t>
  </si>
  <si>
    <t>A Defective Pentose Phosphate Pathway Reduces Inflammatory Macrophage Responses during Hypercholesterolemia.</t>
  </si>
  <si>
    <t>Metabolic reprogramming has emerged as a crucial regulator of immune cell activation but how systemic metabolism influences immune cell metabolism and function remains to be investigated. To investigate the effect of dyslipidemia on immune cell metabolism, we performed in-depth transcriptional, metabolic and functional characterization of macrophages isolated from hypercholesterolemic mice. Systemic metabolic changes in such mice alter cellular macrophage metabolism and attenuate inflammatory macrophage responses. In addition to diminished maximal mitochondrial respiration, hypercholesterolemia reduces the LPS-mediated induction of the pentose phosphate pathway (PPP) and the Nrf2-mediated oxidative stress response. Our observation that suppression of the PPP diminishes LPS-induced cytokine secretion supports the notion that this pathway contributes to inflammatory macrophage responses. Overall, this study reveals that systemic and cellular metabolism are strongly interconnected, together dictating macrophage phenotype and function.</t>
  </si>
  <si>
    <t>RNA-seq of peritoneal macrophages from female mice placed on a control or high fat diet, stimulated with LPS for 0 or 24 hours.</t>
  </si>
  <si>
    <t>RNA was extracted uisng the Qiagen RNAeasy mini kit\nLibraries were constructed using the NuGen Ovation Universal RNA-seq kit'</t>
  </si>
  <si>
    <t>tissue: Peritoneal macrophages; diet: chow; lps_treatment: 0h; Sex: Female; ', 'tissue: Peritoneal macrophages; diet: chow; lps_treatment: 24h; Sex: Female; ', 'tissue: Peritoneal macrophages; diet: high fat; lps_treatment: 0h; Sex: Female; ', 'tissue: Peritoneal macrophages; diet: high fat; lps_treatment: 24h; Sex: Female; '</t>
  </si>
  <si>
    <t>GSE103047</t>
  </si>
  <si>
    <t>Next Generation Sequencing Facilitates Quantitative Analysis of Wild Type and α7nAChR-/- Peritoneal macrophage Transcriptomes with Nicotine and/or LPS treatment</t>
  </si>
  <si>
    <t>Peritoneal macrophage'</t>
  </si>
  <si>
    <t>Purpose: The cholinergic anti-inflammatory pathway (CAP) links the nervous and immune systems and modulates innate and adaptive immunity. The goals of this study are to identify the new downstream signaling of α7nAChR in macrophages. Methods: Peritoneal macrophages isolated from α7nAChR+/+ and α7nAChR-/- mice were treated with nicotine (10 μM) and/or LPS (100 ng/ml), then RNA-seq was performed. Results: Genes were selected that had more than 4-fold relative gene expression in nicotine-treated cells compared to the control group (vehicle-treated). The same calculation was applied to nicotine+LPS-treated cells and LPS-treated cells and 264 genes were identified as genes commonly induced by nicotine based on these two comparisons. Then relative gene expression was compared between α7nAChR+/+- and α7nAChR-/- -derived cells. 18 genes were finally selected whose expressions are suppressed (&lt;1/2) in α7nAChR-/- -derived peritoneal macrophages. Conclusions: Our study represents the first detailed analysis focused on the new downstream signaling of α7nAChR in macrophages, generated by RNA-seq technology. We newly revealed the important anti-inflammatory role of Hes1 in the CAP using some functional experiments.</t>
  </si>
  <si>
    <t>Peritoneal macrophage's mRNA profiles of wild type (WT) and α7nAChR-/- mice treated with Nicotine and/or LPS were generated by deep sequencing.</t>
  </si>
  <si>
    <t>Peritoneal macrophage were treated with nicotine (10 μM) or vehicle for 15 minutes and then stimulated with LPS (100 ng/ml) or vehicle for 4 hours at 37 °C.'</t>
  </si>
  <si>
    <t>After isolating peritoneal cells, the cells were resuspended in culture medium (RPMI, 10% FBS, 1% glutamine, 1% penicillin-streptomycin) at a concentration of 1 x 10E6 cells/ml and were plated in 24 well cell culture plates. The cells were washed with PBS 1 hour after being plated, and PBS was replaced with the medium. The next day the cells were washed with PBS and used for further experiments.'</t>
  </si>
  <si>
    <t>RNA was isolated from the peritoneal macrophages using the RNeasy Micro Kit. Poly(A)-containing mRNA molecules were isolated from total RNA. Illumina TruSeq RNA Sample Prep Kit v2 was used with 500 ng of total RNA for the construction of sequencing libraries.\nRNA libraries were prepared for sequencing using standard Illumina protocols'</t>
  </si>
  <si>
    <t>strain: C57BL/6; cell type: Peritoneal macrophage; genotype: wild type; treatment: Vehicle; ', 'strain: C57BL/6; cell type: Peritoneal macrophage; genotype: wild type; treatment: Nicotine; ', 'strain: C57BL/6; cell type: Peritoneal macrophage; genotype: wild type; treatment: LPS; ', 'strain: C57BL/6; cell type: Peritoneal macrophage; genotype: wild type; treatment: Nictoine+LPS; ', 'strain: C57BL/6; cell type: Peritoneal macrophage; genotype: [alpha]7nAChR-/-; treatment: Vehicle; ', 'strain: C57BL/6; cell type: Peritoneal macrophage; genotype: [alpha]7nAChR-/-; treatment: Nicotine; ', 'strain: C57BL/6; cell type: Peritoneal macrophage; genotype: [alpha]7nAChR-/-; treatment: LPS; ', 'strain: C57BL/6; cell type: Peritoneal macrophage; genotype: [alpha]7nAChR-/-; treatment: Nictoine+LPS; '</t>
  </si>
  <si>
    <t>GSE100887</t>
  </si>
  <si>
    <t>PARP14 controls the nuclear accumulation of a subset of type I Interferon-inducible proteins [RNA-seq2]</t>
  </si>
  <si>
    <t>RAW 264.7 Macrophages'</t>
  </si>
  <si>
    <t>10.4049/jimmunol.1701117</t>
  </si>
  <si>
    <t>PARP14 Controls the Nuclear Accumulation of a Subset of Type I IFN-Inducible Proteins.</t>
  </si>
  <si>
    <t>The enzymes of the poly-ADP-ribose polymerase (PARP) super-family control many relevant cellular processes, but a precise understanding of their activities in different physiological or disease contexts is largely incomplete. We found that transcription of several PARP genes was dynamically regulated upon macrophage activation by several inflammatory stimuli. Specifically, PARP14 was strongly induced by endotoxin stimulation and translocated to the nucleus in stimulated cells. Quantitative mass spectrometry analysis showed that PARP14 bound to a group of interferon-stimulated gene (ISG)-encoded proteins, most with an unknown function, and it was required for their nuclear accumulation. Moreover, PARP14 depletion attenuated transcription of primary antiviral response genes regulated by the transcription factor IRF3, including Ifnb1, thus reducing IFNβ production and activation of ISGs involved in the secondary antiviral response. Overall, these data hint at a role of PARP14 in the control of antimicrobial responses and specifically in nuclear activities of a subgroup of ISG-encoded proteins.</t>
  </si>
  <si>
    <t>mRNA sequencing of differentially expressed genes in PARP14 WT RAW 264.7 cells, with or without LPS treatment</t>
  </si>
  <si>
    <t>Cells were treated or not, for 4h, with LPS'</t>
  </si>
  <si>
    <t>RAW 264.7 mouse macrophage cell line was purchased from the American Type Culture Collection (ATCC). Cells were grown in Dulbecco minimal essential medium (DMEM) containing 10% fetal bovine serum (FBS) and 2 mM glutamine.'</t>
  </si>
  <si>
    <t>Total RNA was extracted using Maxwell® 16 LEV Simply RNA cells kit (Promega).\nmRNA-seq library preparation from 1 μg of total RNA was performed with TruSeq RNA Sample Prep Kit (Illumina) according to the manufacturer's instructions.</t>
  </si>
  <si>
    <t>cell type: RAW 264.7 Macrophages; genotype: wild type; strain: BALB/c; treatment: untreated; ', 'cell type: RAW 264.7 Macrophages; genotype: wild type; strain: BALB/c; treatment: 4h LPS; '</t>
  </si>
  <si>
    <t>GSE100886</t>
  </si>
  <si>
    <t>PARP14 controls the nuclear accumulation of a subset of type I Interferon-inducible proteins [RNA-seq1]</t>
  </si>
  <si>
    <t>mRNA sequencing of differentially expressed genes in PARP14 WT and KO RAW 264.7 cells, upon: no treatment, LPS, Jak inhibitor or LPS plus Jak inhibitor treatment.</t>
  </si>
  <si>
    <t>Cells were treated or not, for 2h, with LPS alone, Jak inhibitor alone or LPS plus Jak inhibitor.'</t>
  </si>
  <si>
    <t>cell type: RAW 264.7 Macrophages; genotype: wild type; strain: BALB/c; treatment: untreated; ', 'cell type: RAW 264.7 Macrophages; genotype: wild type; strain: BALB/c; treatment: 2h LPS; ', 'cell type: RAW 264.7 Macrophages; genotype: wild type; strain: BALB/c; treatment: Jak inhibitor; ', 'cell type: RAW 264.7 Macrophages; genotype: wild type; strain: BALB/c; treatment: 2h LPS plus Jak inhibitor; ', 'cell type: RAW 264.7 Macrophages; genotype: Parp14 -/-; strain: BALB/c; treatment: untreated; ', 'cell type: RAW 264.7 Macrophages; genotype: Parp14 -/-; strain: BALB/c; treatment: 2h LPS; '</t>
  </si>
  <si>
    <t>E-MTAB-7296</t>
  </si>
  <si>
    <t>RNA-seq of primary hepatocytes treated with GR and PPARalpha agonists in the presence of LPS</t>
  </si>
  <si>
    <t>The aim of the experiment was to identify genes regulated by 19 h treatment with 1 uM Dexamethasone (GR ligand) and 0,5 uM GW7647 (PPAR alpha ligand) in the LPS-induced (100 ng/ml 19 h) primary macrophages.</t>
  </si>
  <si>
    <t>GSE112595</t>
  </si>
  <si>
    <t>Pyruvate dehydrogenase kinase is a metabolic checkpoint for polarization of macrophages to the M1 phenotype</t>
  </si>
  <si>
    <t>10.3389/fimmu.2019.00944</t>
  </si>
  <si>
    <t>Pyruvate Dehydrogenase Kinase Is a Metabolic Checkpoint for Polarization of Macrophages to the M1 Phenotype.</t>
  </si>
  <si>
    <t>Metabolic reprogramming during macrophage polarization supports the effector functions of these cells in health and disease. Although the importance of glycolytic and oxidative metabolism in M1 and M2 macrophages, respectively, is well established, our knowledge of metabolic checkpoints controlling these effector states is limited. Here we demonstrate that pyruvate dehydrogenase kinase (PDK), which inhibits the conversion of cytosolic pyruvate to mitochondrial acetyl-CoA by pyruvate dehydrogenase, functions as a metabolic checkpoint in M1 macrophages. Genetic deletion or pharmacological inhibition of PDK2/4 prevents polarization of macrophages to the M1 phenotype in response to inflammatory stimuli (lipopolysaccharide plus IFN-γ). The therapeutic potential of attenuation of pro-inflammatory responses by PDK inhibition was tested, both genetically and pharmacologically, in obesity-induced insulin resistance, a disease process in which M1 macrophages contribute to adipose tissue inflammation and insulin resistance. Taken together, these studies identify PDK2/4 as a metabolic checkpoint for M1 phenotype polarization of macrophages.</t>
  </si>
  <si>
    <t>mRNA expression profiles of Mus musculus peritoneal macrophages (PMs) at the following three conditions were examined by Illumina Hi-seq 2500: wild-type PMs untreated (Cont-WT) or treated with LPS (100 ng/ml) and IFN-γ (10 ng/ml) for 12 hr (M1-WT), and PDK2/4 double knock-out PMs treated with LPS and IFN-γ for 12 hr (M1-DKO).</t>
  </si>
  <si>
    <t>PMs were isolated from WT and DKO mice then LPS (100 ng/ml) with IFN-γ (10 ng/ml) were treated into cells for 12 hr.'</t>
  </si>
  <si>
    <t>8- to 10-week-old WT and DKO mice were i.p. injected with 3% thioglycollate broth and then sacrificed 4 days later. Peritoneal lavage was undertaken twice using 4 ml of 1×PBS, and harvested cells were then cultured in RPMI1640 (Gibco; 11875-093) plus antibiotics. After 1 hr of culture, suspended cells were discarded and adherent cells were used for experiments.'</t>
  </si>
  <si>
    <t>Total RNAs were prepared from WT PMs untreated (Cont-WT) or treated with LPS (100 ng/ml) and IFN-γ (10ng/ml) for 12 hr (M1-WT), and DKO PMs treated with LPS and IFN-γ for 12 hr (M1-DKO). Poly(A) mRNA isolation from total RNAs and fragmentation were performed using the Illumina Truseq Stranded mRNA Sample Prep Kit with poly-T oligo-attached magnetic beads, according to the manufacturer’s protocol.\nLibraries were prepared for multiplex sequencing using Illumina Truseq Stranded mRNA Sample Prep Kit, according to the manufacturer’s protocol.'</t>
  </si>
  <si>
    <t>cell type: peritoneal macrophages; genotype: wild-type; treatment: no treatment; ', 'cell type: peritoneal macrophages; genotype: wild-type; treatment: LPS and IFN-γ for 12 hr; ', 'cell type: peritoneal macrophages; genotype: PDK2/4 double knock-out mutant; treatment: LPS and IFN-γ for 12 hr; '</t>
  </si>
  <si>
    <t>GSE116348</t>
  </si>
  <si>
    <t>The effect of cellular context on miR-155 mediated gene regulation in four major immune cell types (RNA-Seq)</t>
  </si>
  <si>
    <t>Primary dendritic cells, B cells, CD4 T cells, and macrophages from C57BL/6J wild type and miR-155 KO mice were cultured in RPMI medium with 10% FBS. Prior to harvesting primary dendritic cells, mice were subcutaneously injected with one million B16 melanoma cells expressing Flt3 ligand for about two weeks. After purification of splenic CD11c+ dendritic cells by CD11c microbeads (Miltenyi Biotec), dendritic cells were activated in a medium containing 100 ng/ml LPS (SIGMA) and 20 ng/ml GMSCF (Tonbo). Splenic primary B cells were purified by negative selection using Dynabeads Mouse CD43 (Invitrogen), and activated in a medium containing 25 ug/ml LPS and 6.5 ng/ml mIL4 (PeproTech). CD4 T cells from lymph node and spleen were purified with Dynabeads FlowComp Kit (Invitrogen). CD4+CD25-CD44- T cells were then activated with Dynabeads Mouse T-Activator CD3/CD28 (Invitrogen). Intraperitoneal macrophages, induced by thioglycollate injection, were harvested and activated with 100 ng/ml LPS. Each condition has 3 sequencing replicates.</t>
  </si>
  <si>
    <t>Total RNA was extracted from sorted cells using TRIzol LS Reagent (Invitrogen).\nRNA libraries were prepared using TruSeq RNA Library Preparation Kit (Illumina).\nAbout 25 millions of paired-end reads with 50-nucleotide length were generated for each sample and sequenced on Illumina Hi-Seq 2500 system (MSKCC iGO core facility).'</t>
  </si>
  <si>
    <t>GSE116468</t>
  </si>
  <si>
    <t>The effect of cellular context on miR-155 mediated gene regulation in four major immune cell types (PolyA-Seq)</t>
  </si>
  <si>
    <t>Primary dendritic cells, B cells, CD4 T cells, and macrophages from C57BL/6J wild type and miR-155 KO mice were cultured in RPMI medium with 10% FBS. Prior to harvesting primary dendritic cells, mice were subcutaneously injected with one million B16 melanoma cells expressing Flt3 ligand for about two weeks. After purification of splenic CD11c+ dendritic cells by CD11c microbeads (Miltenyi Biotec), dendritic cells were activated in a medium containing 100 ng/ml LPS (SIGMA) and 20 ng/ml GMSCF (Tonbo). Splenic primary B cells were purified by negative selection using Dynabeads Mouse CD43 (Invitrogen), and activated in a medium containing 25 ug/ml LPS and 6.5 ng/ml mIL4 (PeproTech). CD4 T cells from lymph node and spleen were purified with Dynabeads FlowComp Kit (Invitrogen). CD4+CD25-CD44- T cells were then activated with Dynabeads Mouse T-Activator CD3/CD28 (Invitrogen). Intraperitoneal macrophages, induced by thioglycollate injection, were harvested and activated with 100 ng/ml LPS.</t>
  </si>
  <si>
    <t>polyadenylated RNA from cells activated for 48 hours (0, 24, and 48 hours for CD4 T cells) was selected by using Sera-Mag oligo-(dT)14 (GE Healthcare), and reverse-transcribed to cDNA using RT primer (RT_1).\nThe complementary (2nd) strand of cDNA was synthesized using the Klenow fragment (exo-, NEB) and extension primer (Ext_primer_1). Barcoded libraries, amplified by PCR from the double-stranded cDNA pool, were submitted for high throughput sequencing.'</t>
  </si>
  <si>
    <t>strain: C57BL/6J; genotype: miR-155 KO; cell type: B cell; treatment: 48h after stimulation; ', 'strain: C57BL/6J; genotype: wild type; cell type: B cell; treatment: 48h after stimulation; ', 'strain: C57BL/6J; genotype: miR-155 KO; cell type: Dendritic cell; treatment: 48h after stimulation; ', 'strain: C57BL/6J; genotype: wild type; cell type: Dendritic cell; treatment: 48h after stimulation; ', 'strain: C57BL/6J; genotype: miR-155 KO; cell type: Macrophage; treatment: 48h after stimulation; ', 'strain: C57BL/6J; genotype: wild type; cell type: Macrophage; treatment: 48h after stimulation; ', 'strain: C57BL/6J; genotype: wild type; cell type: CD4 T cell; treatment: naïve; ', 'strain: C57BL/6J; genotype: wild type; cell type: CD4 T cell; treatment: 24h after stimulation; ', 'strain: C57BL/6J; genotype: wild type; cell type: CD4 T cell; treatment: 48h after stimulation; ', 'cell type: CD4 T cell; strain: C57BL/6J; genotype: miR-155 KO; treatment: 48h after stimulation; ', 'cell type: CD4 T cell; strain: C57BL/6J; genotype: wild type; treatment: 48h after stimulation; '</t>
  </si>
  <si>
    <t>GSE120807</t>
  </si>
  <si>
    <t>Genome-wide collaboration of canonical and non-canonical STAT1 complexes with NF-κB to control signal integration between Interferons and TLR4 in vascular and immune cells [RNA-seq]</t>
  </si>
  <si>
    <t>Vascular Smooth Muscle Cells', 'Bone Marrow-Derived Macrophages', 'Bone Marrow-Derived Dendritic Cells'</t>
  </si>
  <si>
    <t>10.3389/fimmu.2019.01253</t>
  </si>
  <si>
    <t>Signal Integration of IFN-I and IFN-II With TLR4 Involves Sequential Recruitment of STAT1-Complexes and NFκB to Enhance Pro-inflammatory Transcription.</t>
  </si>
  <si>
    <t>Atherosclerosis is a disease of large and medium-sized muscular arteries and is characterized by vascular inflammation and lipid-laden plaque formation within the intima of the vessel wall. Atherosclerosis is initiated by recruitment of blood leukocytes to the injured vascular endothelium and leads to altered contractility of Vascular Smooth Muscle Cells (VSMCs), acute and chronic luminal obstruction, abnormalities of blood flow and diminished oxygen supply to target organs. The pro-inflammatory pathways activated by Toll-like Receptors (TLRs), and Interferons (IFNs) have been identified as key components of atherogenesis. These pathways culminate in the activation of Signal Transducers and Activator of Transcription (STAT)1-containing complexes ISGF3 and GAF, and Nuclear factor-κB (NFκB) that coordinate expression of multiple chemokines, adhesion molecules, antiviral and antimicrobial proteins in vascular and immune cells. IFN-I and IFN-II participate in signaling cross-talk with TLR4 through combinatorial actions of ISGF3 and GAF with NF-kB leading to enhanced gene expression. Currently it is not clear how this signal integration is regulated at the genome-wide level and if similar mechanisms are activated by the different IFNs in vascular cells as compared to macrophages and dendritic cells. Therefore, we compared genome-wide transcriptional responses of mouse VSMCs, macrophages (BMDMs) and dendritic cells (DCs) in response to IFNα, IFNγ or LPS alone, or after combined treatment using RNA-seq. Consequently, commonly up-regulated genes in VSMCs, BMDMs and DCs could be identified after combined treatment with IFNα+LPS, as well as after combined treatment with IFNγ+LPS. Generally, in all three cell-types combined treatment with IFNα+LPS or IFNγ+LPS resulted in a synergistic increase in gene expression as compared to single treatments. Also, significant functional overlap could be observed between commonly upregulated genes in response to IFNα+LPS and IFNγ+LPS. Using ChIP-seq on chromatin from VSMCs, STAT1 and p65 bound IFNα+LPS and IFNγ+LPS up-regulated genes were identified, containing GAF/GAS, ISGF3/ISRE or NF-kB binding motifs located in promoter regions, but also to up- and downstream genomic regions. Comparing IFNα+LPS and IFNγ+LPS commonly upregulated genes identified a substantial overlap of ISRE-containing genes. Interestingly, STAT1 as part of ISGF3 was shown to bind the promoter of these ISRE-containing genes in response to IFNα as well as IFNγ. Moreover, different binding modes of STAT1-p65 co-binding were detected, including GAS-NFκB, ISRE-NFκB or GAS-ISRE-NFκB, shared by IFNα+LPS and IFNγ+LPS up-regulated genes. This cooperative involvement involved a STAT1-dependent role in the nearby recruitment of p65 already upon single IFNα or IFNγ treatment, via closely located GAS-NFĸB or ISRE-NFĸB binding sites in promoter regions. More important, this STAT1-p65 co-binding was significantly increased upon subsequent LPS exposure and resulted in amplified transcriptional activity of IFNα+LPS and IFNγ+LPS upregulated genes.</t>
  </si>
  <si>
    <t>RNA-seq samples were derived from IFN alpha- (8 hours), IFN gamma- (8 hours), LPS- (4hours), IFN alpha+LPS- and IFN gamma+LPS-treated Vascular Smooth Muscle Cells (VSMC), Bone Marrow-Derived Macrophages (BMDM) and Dendritic Cells (DC) at least in triplicates.</t>
  </si>
  <si>
    <t>VSMC, BMDM and DC were left unstimulated or treated with single stimulus as follows: 1000U/ml of IFN alpha or 10ng/ml of IFN gamma for 8 hours; 10ng/ml (BMDM and DC)/1μg/ml (VSMC) of LPS for 4 hours. To further study the effect of IFNs pretreatment on LPS signaling, the cells were first treated with IFN alpha/IFN gamma for 8 hours followed by LPS stimulation for another 4 hours, as abovementioned.'</t>
  </si>
  <si>
    <t>VSMC were cultured in DMEM complete medium supplemented with 10% FBS, 1:100 L-glutamine and 1:100 antibiotic/antimycotic solution. On the day before treatment, complete medium was exchanged onto 2% FBS containing starving medium. Differentiated BMDM and DC were immediately placed in serum free medium or 2% FBS containing RMPI1640 supplemented with 1:100 antibiotic/antimycotic solution and 50μM β-ME, respectively, for 24 hours.'</t>
  </si>
  <si>
    <t>Total RNA from primary VSMC, BMDM and DC was isolated with GeneMATRIX Universal RNA Purification Kit (EURx) according to the manufacturer’s protocol.\nIndexed cDNA libraries were prepared from 1 µg of total RNA following the TruSeq™ RNA Sample Preparation Kit (Illumina, Inc.) protocol.'</t>
  </si>
  <si>
    <t>strain/background: C57BL/6; genotype/variation: Wild type; cell type: Vascular Smooth Muscle Cells; stimulation: none; ', 'strain/background: C57BL/6; genotype/variation: Wild type; cell type: Vascular Smooth Muscle Cells; stimulation: 8h, 1000U/ml, murine IFN alpha; ', 'strain/background: C57BL/6; genotype/variation: Wild type; cell type: Vascular Smooth Muscle Cells; stimulation: 8h, 1000U/ml, murine IFN alpha; 4h, 1ug/ml, LPS; ', 'strain/background: C57BL/6; genotype/variation: Wild type; cell type: Vascular Smooth Muscle Cells; stimulation: 8h, 10ng/ml, murine IFN gamma; ', 'strain/background: C57BL/6; genotype/variation: Wild type; cell type: Vascular Smooth Muscle Cells; stimulation: 8h, 10ng/ml, murine IFN gamma; 4h, 1ug/ml, LPS; ', 'strain/background: C57BL/6; genotype/variation: Wild type; cell type: Vascular Smooth Muscle Cells; stimulation: 4h, 1ug/ml, LPS; ', 'strain/background: C57BL/6; genotype/variation: Wild type; cell type: Bone Marrow-Derived Macrophages; stimulation: none; ', 'strain/background: C57BL/6; genotype/variation: Wild type; cell type: Bone Marrow-Derived Macrophages; stimulation: 8h, 1000U/ml, murine IFN alpha; ', 'strain/background: C57BL/6; genotype/variation: Wild type; cell type: Bone Marrow-Derived Macrophages; stimulation: 8h, 1000U/ml, murine IFN alpha; 4h, 10ng/ml, LPS; ', 'strain/background: C57BL/6; genotype/variation: Wild type; cell type: Bone Marrow-Derived Macrophages; stimulation: 8h, 10ng/ml, murine IFN gamma; ', 'strain/background: C57BL/6; genotype/variation: Wild type; cell type: Bone Marrow-Derived Macrophages; stimulation: 8h, 10ng/ml, murine IFN gamma; 4h, 10ng/ml, LPS; ', 'strain/background: C57BL/6; genotype/variation: Wild type; cell type: Bone Marrow-Derived Macrophages; stimulation: 4h, 10ng/ml, LPS; ', 'strain/background: C57BL/6; genotype/variation: Wild type; cell type: Bone Marrow-Derived Dendritic Cells; stimulation: none; ', 'strain/background: C57BL/6; genotype/variation: Wild type; cell type: Bone Marrow-Derived Dendritic Cells; stimulation: 8h, 1000U/ml, murine IFN alpha; ', 'strain/background: C57BL/6; genotype/variation: Wild type; cell type: Bone Marrow-Derived Dendritic Cells; stimulation: 8h, 1000U/ml, murine IFN alpha; 4h, 10ng/ml, LPS; ', 'strain/background: C57BL/6; genotype/variation: Wild type; cell type: Bone Marrow-Derived Dendritic Cells; stimulation: 8h, 10ng/ml, murine IFN gamma; ', 'strain/background: C57BL/6; genotype/variation: Wild type; cell type: Bone Marrow-Derived Dendritic Cells; stimulation: 8h, 10ng/ml, murine IFN gamma; 4h, 10ng/ml, LPS; ', 'strain/background: C57BL/6; genotype/variation: Wild type; cell type: Bone Marrow-Derived Dendritic Cells; stimulation: 4h, 10ng/ml, LPS; '</t>
  </si>
  <si>
    <t>GSE115497</t>
  </si>
  <si>
    <t>Interferon Regulatory Factor 8 (IRF8) Deficiency Promotes Osteoclast Transcriptional Program</t>
  </si>
  <si>
    <t>BM derived Macrophage', 'Osteoclast'</t>
  </si>
  <si>
    <t>Journal of bone and mineral research : the official journal of the American Society for Bone and Mineral Research</t>
  </si>
  <si>
    <t>5.711</t>
  </si>
  <si>
    <t>10.1002/jbmr.3690</t>
  </si>
  <si>
    <t>Inactivating Mutation in IRF8 Promotes Osteoclast Transcriptional Programs and Increases Susceptibility to Tooth Root Resorption.</t>
  </si>
  <si>
    <t>Irf8 functions as negative regulator of osteoclastogenesis. Genetic deletion of Irf8 in mice results in osteoporosis, a low bone mass state caused by increased osteoclast activity. However, the effects of Irf8 ablation on genome wide regulation of osteoclast-specific genes is unknown. We performed RNA-seq analysis of Irf8-/- and Irf8+/+ bone marrow macrophages (BMMs) prior to (day 0) and after RANKL treatment (day 4 and day 8). Additionally, we have identified a novel IRF8 mutation in humans, that is associated with increased osteoclast activity and susceptibility to Multiple Idiopathic Cervical Root Resorption (MICRR). To gain insights into the functional consequences of human IRF8 mutation (hIRF8G388S) on osteoclastogenesis, we performed RNA-seq analysis of Irf8-/- BMMs transduced with hIRF8WT, hIRF8G388S, and a larger deletion construct hIRF8379-389, followed by RANKL treatment. Comparative studies in Irf8-/- and hIRF8G388S cells show that IRF8 deficiency promotes significant enhancement of osteoclast-specific transcripts.</t>
  </si>
  <si>
    <t>RNA-seq analysis of transcriptional changes in BMMs stimulated with MCSF (day 0) and MCSF plus RANKL (day 4 and day 8). Both male and female mice and cells obtained from both genders were analyzed in this study.</t>
  </si>
  <si>
    <t>BMMs from Irf8-/- and Irf8+/+ mice were cultured in the presence of MCSF and RANKL for 8 days to generate terminally differentiated osteoclasts. For transduction studies, BMMs from Irf8-/- mice were transduced with hIRF8WT, hIRF8G388S, or hIRF8379-389, followed by treatment with MCSF and RANKL for 8 days to generate terminally differentiated osteoclasts.'</t>
  </si>
  <si>
    <t>RNAeasy extraction of total RNA was performed according to the manufacturer's (Qiagen) instructions.\nRNA libraries were prepared for sequencing using standard Illumina protocols</t>
  </si>
  <si>
    <t>cell type: BM derived Macrophage; genotype: hIRF8379-389; agent: IFNg; ', 'cell type: BM derived Macrophage; genotype: hIRF8379-389; agent: IFNg+LPS; time point: 1hr; ', 'cell type: BM derived Macrophage; genotype: hIRF8379-389; agent: IFNg+LPS; time point: 4hr; ', 'cell type: BM derived Macrophage; genotype: hIRF8379-389; agent: IFNg+LPS; time point: 8hr; ', 'cell type: BM derived Macrophage; genotype: hIRF8379-389; agent: Untreated; ', 'cell type: BM derived Macrophage; genotype: hIRF8G388S; agent: IFNg; ', 'cell type: BM derived Macrophage; genotype: hIRF8G388S; agent: IFNg+LPS; time point: 1hr; ', 'cell type: BM derived Macrophage; genotype: hIRF8G388S; agent: IFNg+LPS; time point: 4hr; ', 'cell type: BM derived Macrophage; genotype: hIRF8G388S; agent: IFNg+LPS; time point: 8hr; ', 'cell type: BM derived Macrophage; genotype: hIRF8G388S; agent: Untreated; ', 'cell type: BM derived Macrophage; genotype: hIRF8WT; agent: IFNg; ', 'cell type: BM derived Macrophage; genotype: hIRF8WT; agent: IFNg+LPS; time point: 1hr; ', 'cell type: BM derived Macrophage; genotype: hIRF8WT; agent: IFNg+LPS; time point: 4hr; ', 'cell type: BM derived Macrophage; genotype: hIRF8WT; agent: IFNg+LPS; time point: 8hr; ', 'cell type: BM derived Macrophage; genotype: hIRF8WT; agent: Untreated; ', 'cell type: BM derived Macrophage; genotype: mock; agent: IFNg; ', 'cell type: BM derived Macrophage; genotype: mock; agent: IFNg+LPS; time point: 1hr; ', 'cell type: BM derived Macrophage; genotype: mock; agent: IFNg+LPS; time point: 4hr; ', 'cell type: BM derived Macrophage; genotype: mock; agent: IFNg+LPS; time point: 8hr; ', 'cell type: BM derived Macrophage; genotype: mock; agent: Untreated; ', 'cell type: Osteoclast; genotype: hIRF8379-389; time point: Day0; ', 'cell type: Osteoclast; genotype: hIRF8379-389; time point: Day4; ', 'cell type: Osteoclast; genotype: hIRF8379-389; time point: Day8; ', 'cell type: Osteoclast; genotype: hIRF8G388S; time point: Day0; ', 'cell type: Osteoclast; genotype: hIRF8G388S; time point: Day4; ', 'cell type: Osteoclast; genotype: hIRF8G388S; time point: Day8; ', 'cell type: Osteoclast; genotype: hIRF8WT; time point: Day0; ', 'cell type: Osteoclast; genotype: hIRF8WT; time point: Day4; ', 'cell type: Osteoclast; genotype: hIRF8WT; time point: Day8; ', 'cell type: Osteoclast; genotype: IRF8KO; time point: Day0; ', 'cell type: Osteoclast; genotype: IRF8KO; time point: Day4; ', 'cell type: Osteoclast; genotype: IRF8KO; time point: Day8; ', 'cell type: Osteoclast; genotype: IRF8WT; time point: Day0; ', 'cell type: Osteoclast; genotype: IRF8WT; time point: Day4; ', 'cell type: Osteoclast; genotype: IRF8WT; time point: Day8; ', 'cell type: Osteoclast; genotype: mock; time point: Day0; ', 'cell type: Osteoclast; genotype: mock; time point: Day4; ', 'cell type: Osteoclast; genotype: mock; time point: Day8; '</t>
  </si>
  <si>
    <t>GSE136914</t>
  </si>
  <si>
    <t>Integrative genomic and epigenomic profiling reveals cell-type specific signaling networks in activated lung mononuclear phagocytes [RNA-seq]</t>
  </si>
  <si>
    <t>alveolar macrophages (AM)', 'interstitial macrophages (IM)', 'inflammatory monocytes (iMo)'</t>
  </si>
  <si>
    <t>The lung is inhabited by resident alveolar and interstitial macrophages as well as monocytic cells that survey the lung. Each cell type plays distinct functional roles under homeostatic and inflammatory conditions, but mechanisms establishing their molecular identities and functional potential remain poorly understood. Here, systematic evaluation of transcriptomes and open chromatin of alveolar macrophages (AMs), interstitial macrophages (IMs) and lung monocytes from two mouse strains enabled inference of common and cell-specific transcriptional regulators. We provide evidence that these factors drive selection of regulatory landscapes that specify distinct phenotypes of AMs and IMs and entrain qualitatively different responses to TLR4 signaling in vivo. These studies reveal a striking divergence in a fundamental innate immune response pathway in AMs and establish a framework for further understanding macrophage diversity in the lung.</t>
  </si>
  <si>
    <t>Low input RNA-seq for alveolar macrophages (AM), interstitial macrophages (IM) and inflammatory monocytes (iMo) isolated from the lung of C57BL/6J mice after intraperitoneal LPS and intranasal LPS administration respectively at 0h, 2h, 6h and 22h.</t>
  </si>
  <si>
    <t>Total RNA was isolated from in vitro culture cells and purified using a Direct-zol RNA MicroPrep Kit (Zymo Research) according to the manufacturer’s instructions (Zymo Research). FACS purified cells were pelleted and put into 150 μl lysis/Oligo d(T) Magnetic Beads binding buffer (100mM Tris-HCl pH7.5, 500mM LiCl, 10mM EDTA pH8.0, 1% LiDS, 5mM DTT) and stored at –80°C until processing. mRNAs were enriched by incubation with Oligo d(T) Magnetic Beads (NEB, S1419S).\nSequencing libraries were prepared according to the Smart-seq2 method45 with some modifications. 500-5000 FACS isolated cells in Trizol (Thermo Fisher) were used as starting material. RNA was extracted with the Direct-zol MicroPrep kit (Zymo Research) with on-column DNAseI treatment. 10 µL purified RNA was mixed with 5.5 µL of SMARTScribe 5X First-Strand Buffer (Clontech), 1 µL polyT-RT primer (2.5 µM, 5’-AAGCAGTGGTATCAACGCAGAGTAC(T30)VN, 0.5 µL SUPERase-IN (Ambion), 4 µL dNTP mix (10 mM, Invitrogen), 0.5 µL DTT (20 mM, Clontech) and 2 µL Betaine solution (5 M, Sigma), incubated 50C 3 min. 3.9 µL of first strand mix, containing 0.2 µL 1% Tween-20, 0.32 µL MgCl2 (500 mM), 0.88 µL Betaine solution (5 M, Sigma), 0.5 µL (5 M, Sigma) SUPERase-IN (Ambion) and 2 µL SMARTScribe Reverse Transcriptase (100 U/µL Clontech) was added and incubated one cycle 25C 3 min., 42C 60 min. 1.62 µL template switch (TS) reaction mix containing 0.8 µL biotin-TS oligo (10 µM, Biotin-5’-AAGCAGTGGTATCAACGCAGAGTACATrGrG+G-3’), 0.5 µL SMARTScribe Reverse Transcriptase (100 U/µL Clontech) and 0.32 µL SMARTScribe 5X First-Strand Buffer (Clontech) was added, then incubated at 50C 2 min., 42C 80 min., 70C 10 min. 14.8 µL second strand synthesis, pre-amplification mix containing 1 µL pre-amp oligo (10 µM, 5’AAGCAGTGGTATCAACGCAGAGT-3’), 8.8 µL KAPA HiFi Fidelity Buffer (5X, KAPA Biosystems), 3.5 µL dNTP mix (10 mM, Invitrogen) and 1.5 µL KAPA HiFi HotStart DNA Polymerase (1U/µL, KAPA Biosystems), was added,  then amplified by PCR: 95C 3 min., 8 cycles 98C 20 seconds, 67C 15 sec and 72C 6 min, final extension 72C 5 min.  The synthesized dsDNA was purified using Sera-Mag Speedbeads (Thermo Fisher Scientific) with final 8.4% PEG8000, 1.1M NaCl, then eluted with 13 µL UltraPure water (Invitrogen). The product was quantified by Qubit dsDNA High Sensitivity Assay Kit (Invitrogen) and libraries were prepared using the Nextera DNA Sample Preparation kit (Illumina). Tagmentation mix containing 11 µL 2X Tagment DNA Buffer and 1 µL Tagment DNA Enzyme was added to 10 µL purified DNA, then incubated at 55C 15 min. 6 µL Nextera Resuspension Buffer (Illumina) was added and incubated at room temperature for 5 min. Tagmented DNA was purified using Sera-Mag Speedbeads (Thermo Fisher Scientific) with final 7.8% PEG8000, 0.98M NaCl, then eluted with 25 µL UltraPure water (Invitrogen). Final enrichment amplification was performed with Nextera primers,  adding 1 µL  Ad1 (100 µM, universal no barcode), 1 µL unique Ad2.n (100 µM, N7xx) barcoding primers and 27 µL NEBNext High-Fidelity 2X PCR Master Mix (New England BioLabs), then amplified by PCR: 72C 5 min., 98C 30 sec., 8-13 cycles 98C 10 seconds, 63C 30 sec., and 72C 1 min. Libraries were purified using 1.5 volumes of SpeedBeads in 2.5M NaCl, 20% PEG8000, further size selected using 10% PAGE/TBE gels, eluted and quantified with Qubit dsDNA HS Assay Kit (Thermo Fisher Scientific), pooled and sequenced on a NextSeq 500 (Illumina) for 76 cycles at a depth of 25 to 30 million single end reads per sample.'</t>
  </si>
  <si>
    <t>strain: C57BL/6J; tissue: lung; cell type: alveolar macrophages (AM); ', 'strain: C57BL/6J; tissue: lung; cell type: interstitial macrophages (IM); ', 'strain: C57BL/6J; tissue: lung; cell type: inflammatory monocytes (iMo); ', 'strain: C57BL/6J; treatment: IP LPS; treatment time: 2h; tissue: lung; cell type: alveolar macrophages (AM); ', 'strain: C57BL/6J; treatment: IP LPS; treatment time: 6h; tissue: lung; cell type: alveolar macrophages (AM); ', 'strain: C57BL/6J; treatment: IP LPS; treatment time: 20h; tissue: lung; cell type: alveolar macrophages (AM); ', 'strain: C57BL/6J; treatment: IP LPS; treatment time: 2h; tissue: lung; cell type: interstitial macrophages (IM); ', 'strain: C57BL/6J; treatment: IP LPS; treatment time: 6h; tissue: lung; cell type: interstitial macrophages (IM); ', 'strain: C57BL/6J; treatment: IP LPS; treatment time: 20h; tissue: lung; cell type: interstitial macrophages (IM); ', 'strain: C57BL/6J; treatment: IP LPS; treatment time: 2h; tissue: lung; cell type: inflammatory monocytes (iMo); ', 'strain: C57BL/6J; treatment: IP LPS; treatment time: 6h; tissue: lung; cell type: inflammatory monocytes (iMo); ', 'strain: C57BL/6J; treatment: IP LPS; treatment time: 20h; tissue: lung; cell type: inflammatory monocytes (iMo); ', 'strain: C57BL/6J; treatment: nasal LPS; treatment time: 2h; tissue: lung; cell type: alveolar macrophages (AM); ', 'strain: C57BL/6J; treatment: nasal LPS; treatment time: 6h; tissue: lung; cell type: alveolar macrophages (AM); ', 'strain: C57BL/6J; treatment: nasal LPS; treatment time: 20h; tissue: lung; cell type: alveolar macrophages (AM); ', 'strain: C57BL/6J; treatment: nasal LPS; treatment time: 2h; tissue: lung; cell type: interstitial macrophages (IM); ', 'strain: C57BL/6J; treatment: nasal LPS; treatment time: 6h; tissue: lung; cell type: interstitial macrophages (IM); ', 'strain: C57BL/6J; treatment: nasal LPS; treatment time: 20h; tissue: lung; cell type: interstitial macrophages (IM); ', 'strain: C57BL/6J; treatment: nasal LPS; treatment time: 2h; tissue: lung; cell type: inflammatory monocytes (iMo); ', 'strain: C57BL/6J; treatment: nasal LPS; treatment time: 6h; tissue: lung; cell type: inflammatory monocytes (iMo); ', 'strain: C57BL/6J; treatment: nasal LPS; treatment time: 20h; tissue: lung; cell type: inflammatory monocytes (iMo); '</t>
  </si>
  <si>
    <t>GSE71037</t>
  </si>
  <si>
    <t>Fetal microglial in vitro phenotype depends on prior in vivo inflammation</t>
  </si>
  <si>
    <t>Frontiers in cellular neuroscience</t>
  </si>
  <si>
    <t>3.900</t>
  </si>
  <si>
    <t>10.3389/fncel.2015.00294</t>
  </si>
  <si>
    <t>Fetal microglial phenotype in vitro carries memory of prior in vivo exposure to inflammation.</t>
  </si>
  <si>
    <t>We sequenced mRNA from 8 microglia extracted from sheep fetuses exposed to LPS or saline solution, to determine genetic expression of the first sheep model of in utero inflammation and second hit inflammation.</t>
  </si>
  <si>
    <t>Examination of genetic expression in naive and second hit microglia.</t>
  </si>
  <si>
    <t>Total RNA was extracted from cultured microglia using TRIzol Reagent. RNAseq libraries were prepared by using Illumina TruSeq RNA Sample Preparation v2 kit (Illumina) and quality control was performed on the BioAnalyzer.\nRNA libraries were prepared for sequencing using standard Illumina protocols'</t>
  </si>
  <si>
    <t>tissue: microglia; age: 130 days ± 1.3 dGA; treatment: exposed to saline in vivo; ', 'tissue: microglia; age: 130 days ± 1.3 dGA; treatment: exposed to saline in vivo and LPS in vitro; ', 'tissue: microglia; age: 130 days ± 1.3 dGA; treatment: exposed to LPS in vivo and saline in vitro; ', 'tissue: microglia; age: 130 days ± 1.3 dGA; treatment: exposed to LPS in vivo and in vitro; '</t>
  </si>
  <si>
    <t>GSE101857</t>
  </si>
  <si>
    <t>α7 nicotinic acetylcholine receptor signaling modulates the inflammatory phenotype of fetal brain microglia: first evidence of interference by iron homeostasis.</t>
  </si>
  <si>
    <t>10.1038/s41598-017-09439-z</t>
  </si>
  <si>
    <t>We sequenced mRNA from 7 microglia extracted from sheep fetuses exposed to LPS, agonist and antagonist of α7 nicotinic acetylcholine receptor to determine signaling pathway through modeling of α7 during inflammation.</t>
  </si>
  <si>
    <t>Examination of genetic expression in microglia after α7 nicotinic acetylcholine receptor modeling with agonistic and antagonistic drug.</t>
  </si>
  <si>
    <t>Total RNA was extracted from cultured microglia using TRIzol Reagent.\nRNAseq libraries were prepared by using Illumina TruSeq RNA Sample Preparation v2 kit (Illumina) and quality control was performed on the BioAnalyzer.'</t>
  </si>
  <si>
    <t>drug: AR-R17779; lps exposure: single hit; ', 'drug: Bungarotoxin; lps exposure: single hit; ', 'drug: Bungarotoxin; lps exposure: second hit; '</t>
  </si>
  <si>
    <t>GSE96995</t>
  </si>
  <si>
    <t>GPL19052</t>
  </si>
  <si>
    <t>Diverse requirements for microglial survival, specification, and function revealed by defined-medium cultures</t>
  </si>
  <si>
    <t>P21 brain CD11b-immunopanned microglia'</t>
  </si>
  <si>
    <t>Neuron</t>
  </si>
  <si>
    <t>14.403</t>
  </si>
  <si>
    <t>10.1016/j.neuron.2017.04.043</t>
  </si>
  <si>
    <t>Diverse Requirements for Microglial Survival, Specification, and Function Revealed by Defined-Medium Cultures.</t>
  </si>
  <si>
    <t>Microglia, the resident macrophages of the central nervous system (CNS), engage in various CNS-specific functions that are critical for development and health. To better study the properties that distinguish microglia from other tissue macrophage populations, we have optimized serum-free culture conditions to permit robust survival of highly purified adult microglia under defined-medium conditions. We find that astrocyte-derived factors prevent microglial death ex vivo and that this activity results from three primary components (CSF-1/IL-34, TGF-b2, and cholesterol). Using microglial cultures that have never been exposed to serum, we demonstrate a dramatic change in intrinsic phagocytic capacity after serum exposure. Finally, we find that mature microglia rapidly lose signature gene expression profiles after isolation, and that this loss can be reversed by engrafting cells back into an intact CNS environment. These data indicate that the specialized gene expression profile of mature microglia require continuous instructive signaling from the intact CNS. This RNA-seq dataset describes changes in rat microglial transcriptome in culture with or without serum exposure.</t>
  </si>
  <si>
    <t>Three to six biological replicates per group were collected: Freshly isolated P21 rat microglia, P21 rat microglia 8 days in culture in serum-free TIC medium, P21 rat microglia 7 days in culture in serum-free TIC medium and 1 day supplemented with 10% fetal calf serum (FCS), P21 rat microglia 5 days in culture in serum-free TIC medium and 3 days supplemented with 10% FCS, or P21 rat microglia 3 days in culture in serum-free TIC medium and 5 days supplemented with 10% FCS.</t>
  </si>
  <si>
    <t>10% fetal calf serum was added to FCS  wells and mixed rapidly 1, 3, or 5 days prior to harvesting RNA.'</t>
  </si>
  <si>
    <t>Rat cell isolation: All procedures involving rodents conformed to Stanford University guidelines, which comply to national and state laws and policies. Sprague-Dawley rats were obtained from Charles River. Animals less than fourteen days old were euthanized with a lethal dose of ketamine/xylazine (100 mL of 24 mg/mL ketamine, 2.4 mg/mL xylazine); older animals were euthanized by carbon dioxide asphyxiation. Animal unresponsiveness to toe pinch was confirmed before transcardial perfusion with ice-cold dPBS containing 50 mg/mL heparin (Sigma). Immediately after perfusion, brains were rapidly isolated and placed into ice-cold dPBS. Cerebella and spinal cords were discarded and the remaining brains were chopped to ~1 mm3 with a scalpel blade and transferred to an ice-cold dounce homogenizer (Wheaton #357424) with ice-cold dPBS containing 100 mL of 0.4% DNaseI (Worthington) per 50 mL of dPBS. Tissue chunks were subjected to three successive rounds of 3 to 10 gentle strokes of the homogenizer piston and centrifuged. For animals less than 12 days old, tissue was centrifuged at 300g for 7 minutes at 4°C. For animals greater than 12 days old, Percoll was added during centrifugation to separate myelin from cells. The cell suspension volume was adjusted to 33.4 mL and 10 mL of 100% isotonic Percoll (9 mL Percoll PLUS from GE Healthcare, 1 mL 10x dPBS, 9 mL 1 M CaCl2, 5 mL 1 M MgCl2) was added and thoroughly mixed (23% isotonic Percoll final). Suspensions were centrifuged (15 min, 500g, 4°C) and the supernatant and top layer of myelin were discarded. Cell pellets were resuspended in 15 mL of dPBS containing 2 mg/mL peptone from milk solids (Sigma), passed through a 40 mm cell strainer (BD Biosciences), and applied directly to positive-selection immunopanning dishes coated with mouse anti-rat CD11b monoclonal antibodies (OX42 clone, MCA275R from Bio-Rad). Immunopanning dishes were prepared the day before as follows. First, a sterile petri dish was incubated in a solution of 50 mM Tris adjusted to pH 9.5 with HCl that contained 6 mg/mL goat-anti-mouse IgG secondary antibody (Jackson ImmunoResearch) at 37°C for 1-2 hours. Dishes were rinsed three times with dPBS and transferred to a solution of dPBS containing 1 mg/mL OX42 antibody (Bio-Rad) and 2 mg/mL of peptone from milk solids as a blocking agent. Dishes were coated overnight at room temperature and rinsed three times with dPBS immediately before addition of cell suspensions for immunopanning. Cell suspensions were allowed to interact with the immunopanning dish for 20 min at room temperature. Unbound cells and debris were removed by washing the dish with dPBS ten consecutive times. For freshly isolated cell lysates used in RNAseq and QPCR experiments, cells were lysed directly from the panning dish in RLT buffer. Otherwise, immunopanned cells were trypsinized (12 min at 37°C) in 12 mL dPBS without calcium and magnesium containing 200 mL of a 30,000 units/mL stock solution of trypsin (#T9935, Sigma). Microglia were still strongly adherent, and so the trypsin solution was discarded and replaced with MGM unless otherwise noted. Panning dishes were placed on ice for one minute to weaken cell interaction with the surface, and the cells were recovered by repeated pipetting. Recovered cells were centrifuged (300g, 7 min, room temperature) and gently resuspended in 500 mL of MGM. For experiments testing gene expression changes after two hours, cells were resuspended in alternative medium instead. Rat microglia culture: Base microglial growth medium (MGM) was sterile-filtered and stored at 4°C for up to one month and was comprised of: DMEM/F12 containing 100 units/mL penicillin, 100 mg/mL streptomycin, 2mM glutamine, 5 mg/ml N-acetyl cysteine, 5 mg/ml insulin, 100 mg/mL apo-transferrin, and 100 ng/mL sodium selenite, all from Gibco or Sigma. ACM, 10% heat-inactivated fetal calf serum (FCS), growth factors, or drugs were added after filtering. For preparation of cholesterol-containing medium, MGM and a 1.5 mg/mL ethanolic stock solution of cholesterol were warmed to 37°C and an appropriate volume of cholesterol stock was added and rapidly mixed to avoid precipitation. For experiments involving methyl-b-cyclodextrin (MbC), MbC (Sigma) was dissolved to 5 mM in MGM and passed through a 20 mm syringe filter before addition of other factors. For cholesterol-saturated MbC, 1 mg of cholesterol powder was added to 10 mL of 5 mM MbC in MGM and the mixture was incubated at 37°C for one hour before being passed through a 20 mm syringe filter and addition of other factors. TIC medium was comprised of MGM containing human TGF-b2 (2 ng/mL, 100-35B, Peprotech), murine IL-34 (100 ng/mL, 5195-ML/CF, R&amp;D Systems), and ovine wool cholesterol (1.5 mg/mL, 700000P, Avanti Polar Lipids) unless otherwise noted. Microglia isolated from animals older than 12 days old, heparan sulfate (1 mg/mL, Galen Laboratory Supplies) was included to maximize cell adhesion and process extension. Cells were plated either directly onto tissue culture plastic for animals less than 12 days old, or onto plastic coated for 1 hour at 37°C with collagen IV (2 mg/mL, Corning) for animals over 12 days old and aspirated off immediately before plating cells. Different coatings (poly-D-lysine, poly-L-ornithine, laminin, matrigel, or collagen VI) had minimal impact on the findings described, although the most extensive ramification of cells was observed with collagen IV or laminin coating and inclusion of heparan sulfate in the culture medium. For microglia cultures from P21 rats, monounsaturated fatty acids (0.1 mg/mL oleic acid, 0.001 mg/mL gondoic acid) were included in the growth medium unless otherwise stated.Cells were plated at various densities depending on the experiment. For survival or immunohistochemical assays, cells were cultured at low density to minimize the influence of neighboring cells. 3,500 cells were pre-plated in 24-well plates in 10 mL, cells were allowed 10 minutes at room temperature to lightly adhere to the plate, and 500 mL of culture medium was gently added to each well before transfer to the incubator. For phagocytosis assays, 10,000 cells were added per 96-well well or 3,500 cells were added per 384-well well. Cells were briefly centrifuged (30 s, 100g, room temperature) to promote adhesion and plates were transferred to the incubator. For gene expression analysis, 20,000 to 40,000 cells were seeded in 24-well plates and allowed to settle for 10 minutes at room temperature before transfer to the incubator. Cells were grown in a humidified incubator held at 37°C and 10% CO2. 50% medium changes were performed every 2 to 3 days.'</t>
  </si>
  <si>
    <t>RNA was isolated using the RNeasy Micro Kit (Qiagen) with on-column DNase treatment.\nFor each replicate, 10 ng of total RNA (RIN &gt; 9.7) was used to prepare a poly-A enriched cDNA library using the SmartSeq2 protocol. Libraries were modified for sequencing using the Nextera XT DNA Sample Preparation Kit (Illumina) with 150 pg of cDNA as input material. Libraries were sequenced using an Illumina MiSeq to obtain 75 bp paired-end reads. Data were collected in two batches of library preparation and sequencing, with samples from each experimental condition included in each batch.'</t>
  </si>
  <si>
    <t>strain: Sprague-Dawley; cell type: P21 brain CD11b-immunopanned microglia; time in culture: 0 hr; serum exposure: none; ', 'strain: Sprague-Dawley; cell type: P21 brain CD11b-immunopanned microglia; time in culture: 8 days; serum exposure: none; ', 'strain: Sprague-Dawley; cell type: P21 brain CD11b-immunopanned microglia; time in culture: 8 days; serum exposure: 10% fetal calf serum for the last 1 day in culture; ', 'strain: Sprague-Dawley; cell type: P21 brain CD11b-immunopanned microglia; time in culture: 8 days; serum exposure: 10% fetal calf serum for the last 3 days in culture; ', 'strain: Sprague-Dawley; cell type: P21 brain CD11b-immunopanned microglia; time in culture: 8 days; serum exposure: 10% fetal calf serum for the last 5 days in culture; '</t>
  </si>
  <si>
    <t>GSE95403</t>
  </si>
  <si>
    <t>Next Generation Sequencing of miRNAs in rat hepatic macrophage Kupffer cells.</t>
  </si>
  <si>
    <t>liver-derived primary Kupffer cells'</t>
  </si>
  <si>
    <t>10.1038/s41598-017-15760-4</t>
  </si>
  <si>
    <t>Hyaluronic acid 35 normalizes TLR4 signaling in Kupffer cells from ethanol-fed rats via regulation of microRNA291b and its target Tollip.</t>
  </si>
  <si>
    <t>We report the application of single-end-based sequencing technology for high-throughput profiling of miRNAs in Kupffer Cells.</t>
  </si>
  <si>
    <t>Examination of miRNA profile in Kupffer cells during chronic ethanol feeding to rat.</t>
  </si>
  <si>
    <t>Primary  cells were treated with or without HA35 for 5hrs.'</t>
  </si>
  <si>
    <t>Primary Kupffer cells were grown in CMRL medium containg 10%FBS at 5%CO2'</t>
  </si>
  <si>
    <t>Small RNA was isolated using QIAGEN miRNeasy kit.\nRNA libraries were prepared for sequencing using The illumina TruSeq Small RNA library prep protocol'</t>
  </si>
  <si>
    <t>strain: Wistar; gender: male; age: adult; cell type: liver-derived primary Kupffer cells; isolated from: Pair fed Basal Day 1; ', 'strain: Wistar; gender: male; age: adult; cell type: liver-derived primary Kupffer cells; isolated from: Pair fed Basal Day 2; ', 'strain: Wistar; gender: male; age: adult; cell type: liver-derived primary Kupffer cells; isolated from: Pair fed Basal Day 3; ', 'strain: Wistar; gender: male; age: adult; cell type: liver-derived primary Kupffer cells; isolated from: Pair fed HA35 Day 1; ', 'strain: Wistar; gender: male; age: adult; cell type: liver-derived primary Kupffer cells; isolated from: Pair fed HA35 Day 2; ', 'strain: Wistar; gender: male; age: adult; cell type: liver-derived primary Kupffer cells; isolated from: Pair fed HA35 Day 3; ', 'strain: Wistar; gender: male; age: adult; cell type: liver-derived primary Kupffer cells; isolated from: Ethanol fed Basal Day 1; ', 'strain: Wistar; gender: male; age: adult; cell type: liver-derived primary Kupffer cells; isolated from: Ethanol fed Basal Day 2; ', 'strain: Wistar; gender: male; age: adult; cell type: liver-derived primary Kupffer cells; isolated from: Ethanol fed Basal Day 3; ', 'strain: Wistar; gender: male; age: adult; cell type: liver-derived primary Kupffer cells; isolated from: Ethanol fed HA35 Day 1; ', 'strain: Wistar; gender: male; age: adult; cell type: liver-derived primary Kupffer cells; isolated from: Ethanol fed HA35 Day 2; ', 'strain: Wistar; gender: male; age: adult; cell type: liver-derived primary Kupffer cells; isolated from: Ethanol fed HA35 Day 3; '</t>
  </si>
  <si>
    <t>GSE65715</t>
  </si>
  <si>
    <t>Macrophage epoxygenase determines a pro-fibrotic transcriptomesignature</t>
  </si>
  <si>
    <t>10.4049/jimmunol.1402979</t>
  </si>
  <si>
    <t>Macrophage epoxygenase determines a profibrotic transcriptome signature.</t>
  </si>
  <si>
    <t>Epoxygenases belong to the cytochrome P450 family and they generate epoxyeicosatrienoic acids (EETs) known to have anti-inflammatory effects but little is known about their role in macrophage function. By high-throughput sequencing of RNA (RNA-seq) in primary macrophages derived fromrodents and humans, we establish the relative expression of epoxygenases in these cells. Zinc-finger nuclease-mediated targeted gene deletion of the major ratmacrophage epoxygenaseCyp2j4 (orthologue of human CYP2J2),resulted inreduced EET synthesis. Cyp2j4-/-macrophages have relatively increased PPARγ levels and show a pro-fibrotic transcriptome,displayingover-expression of a specific subset of genes (260 transcripts) primarily involved in extracellular matrix, with fibronectin being the most abundantly expressed transcript.Fibronectin expression is under the control of epoxygenase activity in human and rat primary macrophages. In keeping with the invitro findings, Cyp2j4-/- rats show up-regulation of type I collagen following unilateral ureter obstruction (UUO) of the kidney and quantitative proteomics analysis (LC-MS/MS) showed increased renal type I collagen and fibronectin protein abundance resulting from experimentally induced crescentic glomerulonephritis in these rats. Taken together, these results identify the rat epoxygenase Cyp2j4 as a determinant of a pro-fibrotic macrophage transcriptome that could have implications in various inflammatory conditions depending on macrophage function.</t>
  </si>
  <si>
    <t>Gene expression profile generated for macrophages in wild type and Cyp2j4 KO WKY rats</t>
  </si>
  <si>
    <t>Total RNA was extracted from rat (Wild type Wistar-Kyoto strain, n=3; Cyp2j4-/-, n=3) and mice (commercially outbred mice; n=4) bone marrow derived macrophages (BMDMs) and human monocytes-derived macrophages (n=3 healthy donors) using Trizol (Invitrogen) according to manufacturer's instructions with an additional purification step by on-column DNase treatment using the RNase-free DNase Kit (Qiagen) to ensure elimination of any genomic DNA.\nThe integrity and quantity of total RNA was determined using a NanoDrop 1000 spectrophotometer (Thermo Fisher Scientific) and Agilent 2100 Bioanalyzer (Agilent Technologies). 1μg of total RNA from each species was used to generate RNA-seq libraries using TruSeq RNA sample preparation kit (Illumina) according to the manufacturer's instructions. Briefly, RNA was purified and fragmented using poly-T oligo-attached magnetic beads using two rounds of purification followed by the first and second cDNA strand synthesis.</t>
  </si>
  <si>
    <t>strain: wistar kyoto; genotype/variation: wild type; ', 'strain: wistar kyoto; genotype/variation: Cyp2j4 kO; '</t>
  </si>
  <si>
    <t>GSE84465</t>
  </si>
  <si>
    <t>Single-Cell RNAseq analysis of diffuse neoplastic infiltrating cells at the migrating front of human glioblastoma</t>
  </si>
  <si>
    <t>Neoplastic', 'Oligodendrocyte', 'OPC', 'Immune cell', 'Neuron', 'Vascular', 'Astocyte'</t>
  </si>
  <si>
    <t>10.1016/j.celrep.2017.10.030</t>
  </si>
  <si>
    <t>Single-Cell RNA-Seq Analysis of Infiltrating Neoplastic Cells at the Migrating Front of Human Glioblastoma.</t>
  </si>
  <si>
    <t>We used single-cell RNAseq to investigate the heterogeneity of glioblastoma tumors and assess differential expression between cells within and in proximity of the tumor.</t>
  </si>
  <si>
    <t>Examination of cell types in human primary glioblastoma samples.</t>
  </si>
  <si>
    <t>GSE99058</t>
  </si>
  <si>
    <t>Single cell RNA-seq of mouse brain astrocyte transcriptomes</t>
  </si>
  <si>
    <t>10.1038/nature25739</t>
  </si>
  <si>
    <t>A molecular atlas of cell types and zonation in the brain vasculature.</t>
  </si>
  <si>
    <t>By analyzing 250 astrocyte single cell transcriptomes from adult brain, we provide gene expresssion profile of brain astrocyte</t>
  </si>
  <si>
    <t>We chose adult mice about 3 months old and analysed single cells in the brain. We chose a methodology based on fluorescence-activated cell sorting (FACS) into 384-well plates followed by the SmartSeq2 methodology.</t>
  </si>
  <si>
    <t>We used transgenic mouse reporter line (SM22-Cre;Rosa26-stop-tdTomato). We chosed to focus our efforts to adult mice brain cells and we chose a methodology based on fluorescence-activated cell sorting (FACS) into 384-well plates followed by the SmartSeq2 methodology for the generation and sequencing of full length polyadenylated cDNAs\nLibraries for RNA-seq were prepared by using SMART-seq2 methodology'</t>
  </si>
  <si>
    <t>strain: C57BL/6; tissue: brain; age: adult mice; genotype: SM22-Cre;Rosa26-stop-tdTomato; '</t>
  </si>
  <si>
    <t>GSE82187</t>
  </si>
  <si>
    <t>Cellular Taxonomy of the Mouse Striatum as Revealed by Single-Cell RNAseq</t>
  </si>
  <si>
    <t>10.1016/j.celrep.2016.06.059</t>
  </si>
  <si>
    <t>Cellular Taxonomy of the Mouse Striatum as Revealed by Single-Cell RNA-Seq.</t>
  </si>
  <si>
    <t>The striatum contributes to many cognitive processes and disorders, but its cell types are incompletely characterized. We show that microfluidic and FACS-based single-cell RNA sequencing of mouse striatum provides a well-resolved classification of striatal cell type diversity. Transcriptome analysis revealed 10 differentiated distinct cell types, including neurons, astrocytes, oligodendrocytes, ependymal, immune, and vascular cells, and enabled the discovery of numerous novel marker genes. Furthermore, we identified two discrete subtypes of medium spiny neurons (MSN) which have specific markers and which overexpress genes linked to cognitive disorders and addiction. We also describe continuous cellular identities, which increase heterogeneity within discrete cell types. Finally, we identified cell type specific transcription and splicing factors that shape cellular identities by regulating splicing and expression patterns. Our findings suggest that functional diversity within a complex tissue arises from a small number of discrete cell types, which can exist in a continuous spectrum of functional states.</t>
  </si>
  <si>
    <t>We measured the transcriptome of 1208 single striatal cells using two complementary approaches; microfluidic single-cell RNAseq (Mic-scRNAseq) and single cell isolation by FACS (FACS-scRNAseq) (Table S1). We sampled cells either randomly or enriched specifically for MSNs or astrocytes using FACS from D1- tdTomato (tdTom)/D2-GFP or Aldhl1-GFP mice, respectively</t>
  </si>
  <si>
    <t>Acute brain slices were cut from 5-7 weeks old male mouse and after papain treatment dissociated mechanically (SI Methods). Live cells were purified by either magnetic bead-activated cell sorting (MACS;Miltenyi Biotec) or by fluorescence-activated cell sorting (FACS). For cell type specific isolation genetically labeled MSN subtypes D1-, D2-MSN, and astrocytes were purified by FACS.\nSingle cells were captured on a microfluidic chip on the C1 system (Fluidigm) and whole-transcriptome amplified cDNA was prepared on chip using theSMARTer Ultra LowRNAkit for Illumina (Clontech). For smart-seq2 protocol, three MSN populations (D1-MSN tdTom+, D1-MSN GFP+ and tdTom+/GFP+ MSNs) sorted individually into 96 well plates with lysis buffer and spun down and frozen at -80°C and amplified using the protocol as described previously (Picelli et al., 2013). Libraries were prepared using Illumina Nextera XT kit per illumina's protocols.</t>
  </si>
  <si>
    <t>experiment: BTN22; major cell type: Neuron; protocol: Mic-scRNA-Seq; ', 'experiment: BTN24; major cell type: Neuron; protocol: Mic-scRNA-Seq; ', 'experiment: BTN27; major cell type: Astro; protocol: Mic-scRNA-Seq; ', 'experiment: BTN27; major cell type: Oligo; protocol: Mic-scRNA-Seq; ', 'experiment: BTN28; major cell type: Neuron; protocol: Mic-scRNA-Seq; ', 'experiment: BTN34; major cell type: Neuron; protocol: Mic-scRNA-Seq; ', 'experiment: BTN35; major cell type: Neuron; protocol: Mic-scRNA-Seq; ', 'experiment: BTN23; major cell type: Neuron; protocol: Mic-scRNA-Seq; ', 'experiment: BTN27; major cell type: Vascular; protocol: Mic-scRNA-Seq; ', 'experiment: BTN30; major cell type: Neuron; protocol: Mic-scRNA-Seq; ', 'experiment: BTN17; major cell type: Microglia; protocol: Mic-scRNA-Seq; ', 'experiment: BTN17; major cell type: Vascular; protocol: Mic-scRNA-Seq; ', 'experiment: BTN17; major cell type: OPC; protocol: Mic-scRNA-Seq; ', 'experiment: BTN16; major cell type: Microglia; protocol: Mic-scRNA-Seq; ', 'experiment: BTN16; major cell type: Vascular; protocol: Mic-scRNA-Seq; ', 'experiment: BTN07; major cell type: Ependy-Sec; protocol: Mic-scRNA-Seq; ', 'experiment: BTN07; major cell type: Macrophage; protocol: Mic-scRNA-Seq; ', 'experiment: BTN17; major cell type: Astro; protocol: Mic-scRNA-Seq; ', 'experiment: BTN17; major cell type: Oligo; protocol: Mic-scRNA-Seq; ', 'experiment: BTN10; major cell type: OPC; protocol: Mic-scRNA-Seq; ', 'experiment: BTN10; major cell type: Microglia; protocol: Mic-scRNA-Seq; ', 'experiment: BTN10; major cell type: Ependy-Sec; protocol: Mic-scRNA-Seq; ', 'experiment: BTN10; major cell type: Oligo; protocol: Mic-scRNA-Seq; ', 'experiment: BTN11; major cell type: Microglia; protocol: Mic-scRNA-Seq; ', 'experiment: BTN14; major cell type: Ependy-Sec; protocol: Mic-scRNA-Seq; ', 'experiment: BTN14; major cell type: Ependy-C; protocol: Mic-scRNA-Seq; ', 'experiment: BTN15; major cell type: Microglia; protocol: Mic-scRNA-Seq; ', 'experiment: BTN15; major cell type: Oligo; protocol: Mic-scRNA-Seq; ', 'experiment: BTN15; major cell type: Astro; protocol: Mic-scRNA-Seq; ', 'experiment: BTN15; major cell type: Ependy-C; protocol: Mic-scRNA-Seq; ', 'experiment: BTN15; major cell type: Macrophage; protocol: Mic-scRNA-Seq; ', 'experiment: BTN15; major cell type: Vascular; protocol: Mic-scRNA-Seq; ', 'experiment: BTN01; major cell type: Neuron; protocol: Mic-scRNA-Seq; ', 'experiment: BTN03; major cell type: Astro; protocol: Mic-scRNA-Seq; ', 'experiment: BTN05; major cell type: Macrophage; protocol: Mic-scRNA-Seq; ', 'experiment: BTN05; major cell type: Oligo; protocol: Mic-scRNA-Seq; ', 'experiment: BTN06; major cell type: Ependy-Sec; protocol: Mic-scRNA-Seq; ', 'experiment: BTN06; major cell type: Astro; protocol: Mic-scRNA-Seq; ', 'experiment: BTN07; major cell type: Microglia; protocol: Mic-scRNA-Seq; ', 'experiment: BTN03; major cell type: Ependy-Sec; protocol: Mic-scRNA-Seq; ', 'experiment: BTN03; major cell type: Ependy-C; protocol: Mic-scRNA-Seq; ', 'experiment: BTN17; major cell type: NSC; protocol: Mic-scRNA-Seq; ', 'experiment: BTN17; major cell type: Neuron; protocol: Mic-scRNA-Seq; ', 'experiment: BTN16; major cell type: Macrophage; protocol: Mic-scRNA-Seq; ', 'experiment: BTN16; major cell type: Oligo; protocol: Mic-scRNA-Seq; ', 'experiment: BTN16; major cell type: Ependy-C; protocol: Mic-scRNA-Seq; ', 'experiment: BTN16; major cell type: Astro; protocol: Mic-scRNA-Seq; ', 'experiment: BTN16; major cell type: OPC; protocol: Mic-scRNA-Seq; ', 'experiment: BTN13; major cell type: Astro; protocol: Mic-scRNA-Seq; ', 'experiment: BTN13; major cell type: Ependy-C; protocol: Mic-scRNA-Seq; ', 'experiment: BTN14; major cell type: Oligo; protocol: Mic-scRNA-Seq; ', 'experiment: BTN14; major cell type: Vascular; protocol: Mic-scRNA-Seq; ', 'experiment: BTN15; major cell type: NSC; protocol: Mic-scRNA-Seq; ', 'experiment: BTN02; major cell type: Vascular; protocol: Mic-scRNA-Seq; ', 'experiment: BTN13; major cell type: Microglia; protocol: Mic-scRNA-Seq; ', 'experiment: BTN13; major cell type: Macrophage; protocol: Mic-scRNA-Seq; ', 'experiment: BTN13; major cell type: Oligo; protocol: Mic-scRNA-Seq; ', 'experiment: BTN14; major cell type: Astro; protocol: Mic-scRNA-Seq; ', 'experiment: BTN14; major cell type: Microglia; protocol: Mic-scRNA-Seq; ', 'experiment: BTN02; major cell type: OPC; protocol: Mic-scRNA-Seq; ', 'experiment: BTN02; major cell type: Neuron; protocol: Mic-scRNA-Seq; ', 'experiment: BTN02; major cell type: Macrophage; protocol: Mic-scRNA-Seq; ', 'experiment: BTN13; major cell type: OPC; protocol: Mic-scRNA-Seq; ', 'experiment: BTN02; major cell type: Microglia; protocol: Mic-scRNA-Seq; ', 'experiment: OGC09-sal; major cell type: Neuron; protocol: FACS-scRNA-Seq; ', 'experiment: OGC07-sal; major cell type: Neuron; protocol: FACS-scRNA-Seq; ', 'experiment: OGC11-sal; major cell type: Neuron; protocol: FACS-scRNA-Seq; ', 'experiment: OGC16-sal; major cell type: Neuron; protocol: FACS-scRNA-Seq; ', 'experiment: OGC14-sal; major cell type: Neuron; protocol: FACS-scRNA-Seq; '</t>
  </si>
  <si>
    <t>GSE134705</t>
  </si>
  <si>
    <t>Cross-species analysis across 450 million years of evolution reveals conservation and divergence of the microglia program (scRNA-seq)</t>
  </si>
  <si>
    <t>Immune cells'</t>
  </si>
  <si>
    <t>10.1016/j.cell.2019.11.010</t>
  </si>
  <si>
    <t>Cross-Species Single-Cell Analysis Reveals Divergence of the Primate Microglia Program.</t>
  </si>
  <si>
    <t>Here we characterize microglia transcriptional program across ten species spanning more than 450 million years of evolution. We find that microglia express a conserved core gene program of orthologous genes from rodents to human, including ligands and receptors associated with interactions between glia and neurons. In most species, microglia show a single dominant transcriptional state, while humans express significant microglia heterogeneity. In addition, we observed notable differences in complement, phagocytic and several critical signaling pathways that are enriched with susceptibility genes to brain disorders, including Alzheimer’s and Parkinson’s disease in microglia of common animal models as compared to human. Our study provides an essential resource of conserved and divergent microglia pathways across evolution with important implications for future development of microglia-based therapies in humans.</t>
  </si>
  <si>
    <t>Single cell and bulk RNA-seq of microglia from 10 different species and comparison of transcriptional landcape over species. Biological replicates of different species were n=3-6.</t>
  </si>
  <si>
    <t>Single-cell libraries were prepared as previously described (Keren-Shaul, Nature Protocols, 2019). In brief, mRNA from cell sorted into cell capture plates are barcoded and converted into cDNA and pooled using an automated pipeline. The pooled sample is then linearly amplified by T7 in vitro transcription, and the resulting RNA is fragmented and converted into a sequencing-ready library by tagging the samples with pool barcodes and Illumina sequences during ligation, RT, and PCR. Each pool of cells was tested for library quality and concentration is assessed as described earlier (Keren-Shaul, Nature Protocols, 2019).\nSingle-cell RNA-seq libraries were prepared as previously described {Jaitin, 2014}. In brief, mRNA from single cells sorted into capture plates were barcoded and converted into cDNA and then pooled using an automated pipeline. The pooled sample was linearly amplified by T7 in vitro transcription, and the resulting RNA was fragmented and converted into a sequencing-ready library by tagging the samples with pool barcodes and Illumina sequences during ligation, RT, and PCR. Each pool of cells was tested for library quality and concentration as described previously {Jaitin, 2014}'</t>
  </si>
  <si>
    <t>tissue: Brain; cell type: Immune cells; selection marker: CD45+; source: BioLegend; catalog#: 304058; age: 44y; ', 'tissue: Brain; cell type: Immune cells; selection marker: CD45+; source: BioLegend; catalog#: 304058; age: 9y; ', 'tissue: Brain; cell type: Immune cells; selection marker: CD45+; source: BioLegend; catalog#: 304058; age: 22y; ', 'tissue: Brain; cell type: Immune cells; selection marker: CD45+; source: BioLegend; catalog#: 304058; age: 46y; ', 'tissue: Brain; cell type: Immune cells; selection marker: CD45+; source: BioLegend; catalog#: 304058; age: 38y; ', 'tissue: Brain; cell type: Immune cells; selection marker: CD45+; source: BioLegend; catalog#: 304058; age: 55y; ', 'tissue: Brain; cell type: Immune cells; selection marker: CD45+; source: Miltenyi Biotec; catalog#: 130-091-897; age: 3y; ', 'tissue: Brain; cell type: Immune cells; selection marker: CD45+; source: BioLegend; catalog#: 250204; age: 14y; ', 'tissue: Brain; cell type: Immune cells; selection marker: CD45+; source: BioLegend; catalog#: 250204; age: 12y; ', 'tissue: Brain; cell type: Immune cells; selection marker: CD45+; source: Bio-Rad; catalog#: MCA896GA; age: 18mo; ', 'tissue: Brain; cell type: Immune cells; selection marker: CD45+; source: Bio-Rad; catalog#: MCA896GA; age: 20mo; ', 'strain: C57BL/6NCrl; tissue: Brain; cell type: Immune cells; selection marker: CD45+; source: Bio-Rad; catalog#: MCA1222F; age: 8w; ', 'strain: BALB/cAnNCrl; tissue: Brain; cell type: Immune cells; selection marker: CD45+; source: Bio-Rad; catalog#: MCA1222F; age: 8w; ', 'strain: Crl:CD1(ICR); tissue: Brain; cell type: Immune cells; selection marker: CD45+; source: Bio-Rad; catalog#: MCA1222F; age: 8w; ', 'strain: FVB; tissue: Brain; cell type: Immune cells; selection marker: CD45+; source: Bio-Rad; catalog#: MCA1222F; age: 8w; ', 'strain: Wild/France; tissue: Brain; cell type: Immune cells; selection marker: CD45+; source: Bio-Rad; catalog#: MCA1222F; age: 8w; ', 'strain: HsdHan:AURA; tissue: Brain; cell type: Immune cells; selection marker: CD45+; source: Bio-Rad; catalog#: MCA1222F; age: 16w; ', 'strain: CSF1R-mApple; tissue: Brain; cell type: Immune cells; selection marker: CD45+; source: Southern Biotech; catalog#: 8270-11; age: 24w; ', 'strain: eGFP-mPEG; tissue: Brain; cell type: Immune cells; selection marker: mPEG-GFP; source: NA; catalog#: NA; age: 4-5mo; ', 'strain: WT; tissue: Brain; cell type: Immune cells; selection marker: Ib4; source: Thermo Fisher; catalog#: I32450; age: 4-5mo; ', 'tissue: Brain; cell type: Immune cells; selection marker: CD45+; source: BD\xa0 Biosciences; catalog#: I32450; age: 2-3y; ', 'strain: Sprague Dawley; tissue: Brain; cell type: Immune cells; selection marker: CD45+; source: BD\xa0 Biosciences; catalog#: 554888; age: 11-14w; '</t>
  </si>
  <si>
    <t>GSE143423</t>
  </si>
  <si>
    <t>GPL20795</t>
  </si>
  <si>
    <t>Single-Cell Map of Diverse Immune Phenotypes in the Metastatic Brain Tumor Microenvironment of Non Small Cell Lung Cancer and triple negative breast cancer</t>
  </si>
  <si>
    <t>To shed light on the complexity of tumor-infiltrating immune cells in non-small cell lung cancer (NSCLC) patients and triple negative breast cancer (TNBC) patients with a metastatic brain tumor, we performed massively-parallel single-cell RNA sequencing on 12,196 cells,including 2,012 myeloid cells from 3 surgically removed brain lesions of treatment-naïve NSCLC patients, as well as 6,000 cells from brain lesion of one triple negative breast cancer patient. We found a lack of T lymphocyte infiltration and activation, as well as the vast expansion of tumor-associated macrophage (TAM) in the brain lesions of NSCLC and breast cancer patients. We identified a unique alternative activation (M2) gene expression pattern of the TAM in the brain metastasis and a lack of known T cell co-stimulator expression. Accumulation of M2 polarized TAM may, therefore, cause the comprised anti-tumor T cell response in metastatic brain lesions.</t>
  </si>
  <si>
    <t>Performed single cell RNA-seq on tens of thousands of dissociated metastatic brain tissue cells from 3 human non-small cell lung cancer patients and one triple negative breast cancer patient.</t>
  </si>
  <si>
    <t>The freshly dissected brain tissue was cut up and then enzymatically dissociated to obtain a suspension of cells using a Tumor Dissociation Kit (Miltenyi Biotec) by incubating at 37degree for 15 minutes. Dissociated single cells were pelleted by centrifuged at 130g for 10 minutes after filtering through a 20 μm cell strainer.\nSingle-cell libraries were prepared using the Chromium 3′ v2 platform (10X Genomics) following the manufacturer’s protocol'</t>
  </si>
  <si>
    <t>disease state: Lung adenocarcinoma; tissue: brain; age: 28; Sex: female; ', 'disease state: Lung adenocarcinoma; tissue: brain; age: 43; Sex: male; ', 'disease state: Lung adenocarcinoma; tissue: brain; age: 59; Sex: male; ', 'disease state: Triple negative breast cancer; tissue: brain; age: 44; Sex: female; '</t>
  </si>
  <si>
    <t>GSE130435</t>
  </si>
  <si>
    <t>Macrophages in eutopic endometrium endometriosis</t>
  </si>
  <si>
    <t>M1 macrophages', 'M2 macrophages'</t>
  </si>
  <si>
    <t>Fertility and sterility</t>
  </si>
  <si>
    <t>5.411</t>
  </si>
  <si>
    <t>10.1016/j.fertnstert.2019.08.060</t>
  </si>
  <si>
    <t>Macrophages display proinflammatory phenotypes in the eutopic endometrium of women with endometriosis with relevance to an infectious etiology of the disease.</t>
  </si>
  <si>
    <t>Comparison of macrophages M1 (M1) and M2 (M2) from eutopic endometrium from women with and without endometriosis</t>
  </si>
  <si>
    <t>M1 and M2 populations were isolated from human endometrium by fluorescence activating cell sorting using a unique cell-specific flow cytometry panel of conjugated antibodies from six women with endometriosis and 5 controls without disease, all in the secretory phase of the menstrual cycle. Transcriptomes were determined by RNA high sequencing.</t>
  </si>
  <si>
    <t>Macrophages were isolated from eutopic endometrium by fluorescence activated cell sorting (FACS Aria) by using CD45, CD14, CD163 (M2) and CD80 (M1) conjugated antibodies'</t>
  </si>
  <si>
    <t>Single cells from endometrial tissue were obtained by mechanical and enzymatic digestion'</t>
  </si>
  <si>
    <t>Total RNA was extracted by using RNeasy micro kit (Qiagen)\nLibraries were constructed by using SMART-SeqTM v4 UltraTM low input RNA kit for sequencing (Clontech) following manufacyrer's instructions</t>
  </si>
  <si>
    <t>tissue: Endometrium; cell type: M1 macrophages; disease state: fibroids; stage endometriosis: no; phase menstrual cycle: Mid secretory; ', 'tissue: Endometrium; cell type: M1 macrophages; disease state: fibroids and adenomyosis; stage endometriosis: no; phase menstrual cycle: Mid secretory; ', 'tissue: Endometrium; cell type: M1 macrophages; disease state: healthy; stage endometriosis: no; phase menstrual cycle: Mid secretory; ', 'tissue: Endometrium; cell type: M1 macrophages; disease state: endometriosis; stage endometriosis: Stage I; phase menstrual cycle: Mid secretory; ', 'tissue: Endometrium; cell type: M1 macrophages; disease state: endometriosis; stage endometriosis: Stage IV; phase menstrual cycle: Early secretory; ', 'tissue: Endometrium; cell type: M1 macrophages; disease state: endometriosis; stage endometriosis: Stage II; phase menstrual cycle: Late secretory; ', 'tissue: Endometrium; cell type: M1 macrophages; disease state: endometriosis; stage endometriosis: Stage I; phase menstrual cycle: Early secretory; ', 'tissue: Endometrium; cell type: M2 macrophages; disease state: healthy; stage endometriosis: no; phase menstrual cycle: Mid secretory; ', 'tissue: Endometrium; cell type: M2 macrophages; disease state: fibroids; stage endometriosis: no; phase menstrual cycle: Mid secretory; ', 'tissue: Endometrium; cell type: M2 macrophages; disease state: fibroids and adenomyosis; stage endometriosis: no; phase menstrual cycle: Mid secretory; ', 'tissue: Endometrium; cell type: M2 macrophages; disease state: fibroids; stage endometriosis: no; phase menstrual cycle: Late secretory; ', 'tissue: Endometrium; cell type: M2 macrophages; disease state: endometriosis; stage endometriosis: Stage I; phase menstrual cycle: Mid secretory; ', 'tissue: Endometrium; cell type: M2 macrophages; disease state: endometriosis; stage endometriosis: Stage IV; phase menstrual cycle: Early secretory; ', 'tissue: Endometrium; cell type: M2 macrophages; disease state: endometriosis; stage endometriosis: Stage II; phase menstrual cycle: Late secretory; ', 'tissue: Endometrium; cell type: M2 macrophages; disease state: endometriosis; stage endometriosis: Stage I; phase menstrual cycle: Early secretory; ', 'tissue: Endometrium; cell type: M2 macrophages; disease state: endometriosis; stage endometriosis: Stage IV; phase menstrual cycle: Mid secretory; '</t>
  </si>
  <si>
    <t>GSE128992</t>
  </si>
  <si>
    <t>Identification of renal resident macrophages across species [10X]</t>
  </si>
  <si>
    <t>CD45+ innate immune cells'</t>
  </si>
  <si>
    <t>Journal of the American Society of Nephrology : JASN</t>
  </si>
  <si>
    <t>8.547</t>
  </si>
  <si>
    <t>10.1681/ASN.2018090931</t>
  </si>
  <si>
    <t>Single-Cell RNA Sequencing Identifies Candidate Renal Resident Macrophage Gene Expression Signatures across Species.</t>
  </si>
  <si>
    <t>We use single cell RNA sequencing to identify an evolutionarily conserved gene expression signature in resident macrophages. Based on our single cell data, we show the presence of a core gene expression signature in a cluster of innate immune cells in mouse, rat, pig, and human kidney tissue. Further, using this gene expression signature, we identify novel candidate markers for resident macrophages that span all 4 species tested.</t>
  </si>
  <si>
    <t>We performed 10x genomics and fluidigm C1 single cell sequencing on innate immune cells isolated from the kidney of mouse, rat, pig, and human kidney tissue.</t>
  </si>
  <si>
    <t>CD45+ innate immune cells (T/B cell negative CD45+ cells) were sorted using a BD FACS AriaII. Live single cells were loaded into the 10x genomics machine.\nFull length cDNA libraries were prepared by incubation of Gel Bead-In-EMulsions (GEMs) in a thermocycler machine with Chromium v2. GEMs containing cDNAs were broken and all single cell cDNA libraries were pooled together, cleaned using DynaBeads MyOne™ Silane beads (Fisher PN 37002D), and pre-amplified by PCR to generate sufficient mass for sequencing library construction.'</t>
  </si>
  <si>
    <t>population: Caucasian; tissue: kidney; cell type: CD45+ innate immune cells; age: 60 years old; Sex: Male; ', 'breed: mixed Landrace and Yorkshire; tissue: kidney; cell type: CD45+ innate immune cells; age: 6 months old; Sex: Male; ', 'strain: C57BL/6; tissue: kidney; cell type: CD45+ innate immune cells; age: 8 weeks old; Sex: Male; ', 'strain: Sprague Dawley; tissue: kidney; cell type: CD45+ innate immune cells; age: 3 months old; Sex: Male; '</t>
  </si>
  <si>
    <t>GSE117570</t>
  </si>
  <si>
    <t>Reprogramming of Tumor-infiltrating Immune Cells in Early Stage of NSCLC</t>
  </si>
  <si>
    <t>Cancer medicine</t>
  </si>
  <si>
    <t>3.357</t>
  </si>
  <si>
    <t>10.1002/cam4.2113</t>
  </si>
  <si>
    <t>Dissecting intratumoral myeloid cell plasticity by single cell RNA-seq.</t>
  </si>
  <si>
    <t>Comparing the relative proportions of immune cells in tumor and adjacent normal tissue from NSCLC patients demonstrates the early changes of tumor immunity and provides insights to guide immunotherapy design. We mapped the immune ecosystem using computational deconvolution of bulk transcriptome data from the Cancer Genome Atlas (TCGA) and single cell RNA sequencing (scRNA-seq) data of dissociated tumors from early-stage non-small cell lung cancer (NSCLC) to investigate early immune landscape changes occurring during tumorigenesis. Computational deconvolution of immune infiltrates in 44 NSCLC and matching adjacent normal samples from TCGA showed heterogeneous patterns of alterations in immune cells. The scRNA-seq analyses of 11,485 cells from 4 treatment-naïve NSCLC patients comparing tumor to adjacent normal tissues showed diverse changes of immune cell compositions. Notably, CD8+ T cells and NK cells are present at low levels in adjacent normal tissues, and are further decreased within tumors. Myeloid cells exhibited marked dynamic reprogramming activities, which were delineated with differentiation paths through trajectory analysis. A common differentiation path from CD14+ monocytes to M2 macrophages was identified among the 4 cases, accompanied by up-regulated genes (e.g. ALCAM/CD166, CD59, IL13RA1, IL7R) with enriched functions (adipogenesis, lysosome), and down-regulated genes (e.g. CXCL2, IL1B, IL6R) with enriched functions (TNFa signaling via NF-kB, inflammatory response). Computational deconvolution and single cell sequencing analyses have revealed a highly dynamic immune reprogramming that occurs in early stage NSCLC development, suggesting that normalizing both immune compartments may represent a viable strategy for treatment of early stage cancer and prevention of progression.</t>
  </si>
  <si>
    <t>Map the immune ecosystem using computational deconvolution of bulk transcriptome data from the Cancer Genome Atlas (TCGA) and single cell RNA sequencing (scRNA-seq) data of dissociated tumors from from early-stage non-small cell lung cancer (NSCLC) to investigate early immune landscape changes occurring during tumorigenesis</t>
  </si>
  <si>
    <t>treatment-naïve'</t>
  </si>
  <si>
    <t>Cellular suspensions were loaded on a Chromium Single Cell Controller (10x Genomics, Pleasanton, CA, USA) to generate single-cell GEMs. Single-cell RNA-Seq libraries were prepared using Chromium™ Single Cell 3’ Library &amp; Gel Bead Kit (10x Genomics, P/N-120237).  GEM-RT was performed in a Biometra Thermal cycler with TempAssure PCR 8-tube strip (USA Scientific, P/N 1402-4700): 53\u2009°C for 45 min, 85\u2009°C for 5\u2009min; held at 4\u2009°C.\nConstructed using the reagents in the Chromium™ Single Cell 3’ Library &amp; Gel Bead Kit, following these steps: (1) end repair and A-tailing; (2) adapter ligation; (3) post-ligation cleanup with SPRIselect; (4) sample index PCR and cleanup.  The barcode sequencing libraries were quantified using the Qubit 3.0 (Thermo Fisher, USA) and Agilent 2100 Bioanalyzer (Agilent Technologies).'</t>
  </si>
  <si>
    <t>diagnosis: Lung adenocarcinoma; tnm status: pT1b pN1; Sex: Male; race: Caucasian; smoking status: former smoker, quit date: 1993; tissue: Tumor; ', 'diagnosis: Lung adenocarcinoma; tnm status: pT1b pN1; Sex: Male; race: Caucasian; smoking status: former smoker, quit date: 1993; tissue: Adjacent normal; ', 'diagnosis: Lung squamous cell carcinoma; tnm status: pT2a pN0; Sex: Female; race: Caucasian; smoking status: former smoker, quit date: Oct. 2017; tissue: Tumor; ', 'diagnosis: Lung squamous cell carcinoma; tnm status: pT2a pN0; Sex: Female; race: Caucasian; smoking status: former smoker, quit date: Oct. 2017; tissue: Adjacent normal; ', 'diagnosis: Lung adenocarcinoma; tnm status: pT2a pNx; Sex: Female; race: Caucasian; smoking status: former smoker; tissue: Tumor; ', 'diagnosis: Lung adenocarcinoma; tnm status: pT2a pNx; Sex: Female; race: Caucasian; smoking status: former smoker; tissue: Adjacent normal; ', 'diagnosis: Lung adenocarcinoma; tnm status: pT1a pN0; Sex: Female; race: Caucasian; smoking status: unknown; tissue: tumor; ', 'diagnosis: Lung adenocarcinoma; tnm status: pT1a pN0; Sex: Female; race: Caucasian; smoking status: unknown; tissue: Adjacent normal; '</t>
  </si>
  <si>
    <t>GSE148405</t>
  </si>
  <si>
    <t>Single cell RNA-seq of microglia isolated from different brain regions of WT and 5xFAD mice.</t>
  </si>
  <si>
    <t>Single cell RNA-seq data were obtained from FACS sorted microglia isolated from different brain regions of 30 weeks old WT and 5xFAD mice to find commonly expressed genes in all clusters.</t>
  </si>
  <si>
    <t>single microglia were sequenced with 3-4 replicate mice per condition. The different brain regions were obtained from the same mice.</t>
  </si>
  <si>
    <t>After transcardial perfusion with PBS, brains were roughly minced and homogenized with a potter in HBSS containing 15 mM HEPES buffer and 0.54 % Glucose. Whole-brain homogenate was separated by 70/37/30 % layered Percoll gradient centrifugation at 800 g for 30 min at 4 °C (no brake). The CNS macrophages containing interphase was then collected and washed once with PBS containing 2% FCS and 10mM EDTA before staining. Cells were stained with primary antibodies directed against CD11b (M1/70, BioLegend), CD45 (30-F11, BD Biosciences), Ly6C (AL-21, BD Biosciences) and Ly6G (1A8, BD Biosciences) for 20 min, and CD206 (C068C2, BioLegend) for 45 min at 4 °C. After washing, cells were analyd using a MoFlo Astrios (Beckman Coulter). microglia were FACS-sorted from six different CNS regions of healthy and diseased brains (see gating strategy shown in supplementary Fig.2) into a 384-well plate containing a lysis buffer.\nSingle cell RNAseq libraries were generated following the published SmartSeq2 protocol (Picelli et al. Nature Metods 2013)'</t>
  </si>
  <si>
    <t>strain: C57BL/6J; tissue: hippocampus; genotype: 5xFAD; ', 'strain: C57BL/6J; tissue: cerebellum; genotype: 5xFAD; ', 'strain: C57BL/6J; tissue: blank; genotype: blank; ', 'strain: C57BL/6J; tissue: cortex; genotype: wildtype; ', 'strain: C57BL/6J; tissue: hippocampus; genotype: wildtype; ', 'strain: blank; tissue: blank; genotype: blank; ', 'strain: C57BL/6J; tissue: cerebellum; genotype: wildtype; ', 'strain: C57BL/6J; tissue: cortex; genotype: 5xFAD; '</t>
  </si>
  <si>
    <t>GSE120745</t>
  </si>
  <si>
    <t>Single cell RNA-seq data of microglia cells from normal mouse brain at three ages (embryonic, 3 weeks and 16 weeks)</t>
  </si>
  <si>
    <t>10.1038/s41586-019-0924-x</t>
  </si>
  <si>
    <t>Spatial and temporal heterogeneity of mouse and human microglia at single-cell resolution.</t>
  </si>
  <si>
    <t>Single cell RNA-seq data was obtained from FACS sorted microglia from different brain regions of normal embryonic, 3 weeks and 16 weeks old CD1 mice in order to elucidate microglia heterogeneity in a regional and time specific manner.</t>
  </si>
  <si>
    <t>2688 cells total were sequenced with 3-4 replicate mice per region and age. For normal tissue multiple different brain regions from the same mice were obtained.</t>
  </si>
  <si>
    <t>tissue: forebrain; age: embryonal; replicate_id: WT_forebrain_embryonal_1; strain: CD1; ', 'tissue: forebrain; age: embryonal; replicate_id: WT_forebrain_embryonal_4; strain: CD1; ', 'tissue: midbrain; age: embryonal; replicate_id: WT_midbrain_embryonal_1; strain: CD1; ', 'tissue: midbrain; age: embryonal; replicate_id: WT_midbrain_embryonal_2; strain: CD1; ', 'tissue: midbrain; age: embryonal; replicate_id: WT_midbrain_embryonal_3; strain: CD1; ', 'tissue: midbrain; age: embryonal; replicate_id: WT_midbrain_embryonal_4; strain: CD1; ', 'tissue: forebrain; age: embryonal; replicate_id: WT_forebrain_embryonal_2; strain: CD1; ', 'tissue: forebrain; age: embryonal; replicate_id: WT_forebrain_embryonal_3; strain: CD1; ', 'tissue: blank; age: blank; replicate_id: blank; strain: CD1; ', 'tissue: cerebellum; age: embryonal; replicate_id: WT_cerebellum_embryonal_1; strain: CD1; ', 'tissue: cerebellum; age: embryonal; replicate_id: WT_cerebellum_embryonal_4; strain: CD1; ', 'tissue: spinal_cord; age: embryonal; replicate_id: WT_spinal_cord_embryonal_1; strain: CD1; ', 'tissue: spinal_cord; age: embryonal; replicate_id: WT_spinal_cord_embryonal_2; strain: CD1; ', 'tissue: spinal_cord; age: embryonal; replicate_id: WT_spinal_cord_embryonal_3; strain: CD1; ', 'tissue: spinal_cord; age: embryonal; replicate_id: WT_spinal_cord_embryonal_4; strain: CD1; ', 'tissue: cerebellum; age: embryonal; replicate_id: WT_cerebellum_embryonal_2; strain: CD1; ', 'tissue: cerebellum; age: embryonal; replicate_id: WT_cerebellum_embryonal_3; strain: CD1; ', 'tissue: cortex; age: 03_w; replicate_id: WT_cortex_03_w_1; strain: CD1; ', 'tissue: cortex; age: 03_w; replicate_id: WT_cortex_03_w_3; strain: CD1; ', 'tissue: hippocampus; age: 03_w; replicate_id: WT_hippocampus_03_w_1; strain: CD1; ', 'tissue: hippocampus; age: 03_w; replicate_id: WT_hippocampus_03_w_2; strain: CD1; ', 'tissue: hippocampus; age: 03_w; replicate_id: WT_hippocampus_03_w_3; strain: CD1; ', 'tissue: cortex; age: 03_w; replicate_id: WT_cortex_03_w_2; strain: CD1; ', 'tissue: corpus_callosum; age: 03_w; replicate_id: WT_corpus_callosum_03_w_1; strain: CD1; ', 'tissue: corpus_callosum; age: 03_w; replicate_id: WT_corpus_callosum_03_w_3; strain: CD1; ', 'tissue: cerebellum; age: 03_w; replicate_id: WT_cerebellum_03_w_1; strain: CD1; ', 'tissue: cerebellum; age: 03_w; replicate_id: WT_cerebellum_03_w_2; strain: CD1; ', 'tissue: cerebellum; age: 03_w; replicate_id: WT_cerebellum_03_w_3; strain: CD1; ', 'tissue: corpus_callosum; age: 03_w; replicate_id: WT_corpus_callosum_03_w_2; strain: CD1; ', 'tissue: spinal_cord; age: 03_w; replicate_id: WT_spinal_cord_03_w_1; strain: CD1; ', 'tissue: spinal_cord; age: 03_w; replicate_id: WT_spinal_cord_03_w_3; strain: CD1; ', 'tissue: cortex; age: 16_w; replicate_id: WT_cortex_16_w_1; strain: CD1; ', 'tissue: cortex; age: 16_w; replicate_id: WT_cortex_16_w_2; strain: CD1; ', 'tissue: cortex; age: 16_w; replicate_id: WT_cortex_16_w_3; strain: CD1; ', 'tissue: cortex; age: 16_w; replicate_id: WT_cortex_16_w_4; strain: CD1; ', 'tissue: spinal_cord; age: 03_w; replicate_id: WT_spinal_cord_03_w_2; strain: CD1; ', 'tissue: hippocampus; age: 16_w; replicate_id: WT_hippocampus_16_w_1; strain: CD1; ', 'tissue: hippocampus; age: 16_w; replicate_id: WT_hippocampus_16_w_4; strain: CD1; ', 'tissue: corpus_callosum; age: 16_w; replicate_id: WT_corpus_callosum_16_w_1; strain: CD1; ', 'tissue: corpus_callosum; age: 16_w; replicate_id: WT_corpus_callosum_16_w_2; strain: CD1; ', 'tissue: corpus_callosum; age: 16_w; replicate_id: WT_corpus_callosum_16_w_3; strain: CD1; ', 'tissue: corpus_callosum; age: 16_w; replicate_id: WT_corpus_callosum_16_w_4; strain: CD1; ', 'tissue: hippocampus; age: 16_w; replicate_id: WT_hippocampus_16_w_2; strain: CD1; ', 'tissue: hippocampus; age: 16_w; replicate_id: WT_hippocampus_16_w_3; strain: CD1; ', 'tissue: cerebellum; age: 16_w; replicate_id: WT_cerebellum_16_w_1; strain: CD1; ', 'tissue: cerebellum; age: 16_w; replicate_id: WT_cerebellum_16_w_4; strain: CD1; ', 'tissue: spinal_cord; age: 16_w; replicate_id: WT_spinal_cord_16_w_1; strain: CD1; ', 'tissue: spinal_cord; age: 16_w; replicate_id: WT_spinal_cord_16_w_2; strain: CD1; ', 'tissue: spinal_cord; age: 16_w; replicate_id: WT_spinal_cord_16_w_3; strain: CD1; ', 'tissue: spinal_cord; age: 16_w; replicate_id: WT_spinal_cord_16_w_4; strain: CD1; ', 'tissue: cerebellum; age: 16_w; replicate_id: WT_cerebellum_16_w_2; strain: CD1; ', 'tissue: cerebellum; age: 16_w; replicate_id: WT_cerebellum_16_w_3; strain: CD1; '</t>
  </si>
  <si>
    <t>GSE96104</t>
  </si>
  <si>
    <t>High throughput quantitative whole transcriptome analysis of individual macrophages 7 days post-pneumonectomy in a B6 CSF1R-GFP mouse</t>
  </si>
  <si>
    <t>CD45+, CSF1R-GFP+, F4/80+, Ly6G macrophages'</t>
  </si>
  <si>
    <t>Cell stem cell</t>
  </si>
  <si>
    <t>21.464</t>
  </si>
  <si>
    <t>10.1016/j.stem.2017.03.024</t>
  </si>
  <si>
    <t>Recruited Monocytes and Type 2 Immunity Promote Lung Regeneration following Pneumonectomy.</t>
  </si>
  <si>
    <t>Using fluorescence activated cell sorting, we isolated CD45+, CSF1R-GFP+, F4/80+, Ly6G- mouse lung monocytes and macrophages at 7 days after pneumonectomy procedure. We then used microfluidic single cell RNA-sequencing to transcriptional profile unique myeloid subsets. Using the pneumonectomy dataset, we identified 6 cell groups and 4 gene groups that marked several regenerative macrophage subsets including CCR2+, Ly6C+ monocytes and CD206+, Chil3+ M2-like macrophages.</t>
  </si>
  <si>
    <t>individual macrophages 7 days post-pneumonectomy in a B6 CSF1R-GFP mouse</t>
  </si>
  <si>
    <t>Single cells enriched by FACS were captured by C1 Single-cell Auto Prep System(Fluidigm).  polyA RNA from each single cell was reverse transcribed and cDNA amplified using SMARTer kit (SMARTer Ultra Low RNA Kit for the Fluidigm C1 System,Clontech#634936)\n0.25 ng of amplified cDNA was used as input for the NexteraXT kit (Illumina #FC-131-1096) and indexed with dual indices (Illumina #FC-131-2001)'</t>
  </si>
  <si>
    <t>genotype: Csf1r-GFP; cell type: CD45+, CSF1R-GFP+, F4/80+, Ly6G macrophages; developmental time: 10 week adult; '</t>
  </si>
  <si>
    <t>GSE79510</t>
  </si>
  <si>
    <t>Single-cell RNA sequencing reveals non-canonical brain macrophage activation states in murine neurotrauma</t>
  </si>
  <si>
    <t>10.1186/s12974-016-0581-z</t>
  </si>
  <si>
    <t>Brain trauma elicits non-canonical macrophage activation states.</t>
  </si>
  <si>
    <t>Background: Macrophage polarization programs, commonly referred to as “classical” and “alternative” activation, are widely considered as distinct states that are exclusive of one another, and are associated with different functions such as inflammation and wound healing, respectively. In a number of disease contexts, such as traumatic brain injury (TBI), macrophage polarization influences the extent of pathogenesis, and efforts are underway to eliminate pathogenic subsets. However, previous studies have not distinguished whether the simultaneous presence of both classical and alternative activation signatures represents the admixture of differentially polarized macrophages, or if they have adopted a unique state characterized by components of both classical and alternative activation. Results: We analyzed the polarization of individual macrophages responding to TBI using single-cell RNA sequencing. Analysis of signature polarization genes revealed diverse activation states, including M(IL4), M(IL10), and M(LPS, IFNγ). However, the expression of a given polarization marker was no more likely than at random to predict simultaneous expression or repression of markers of another polarization program within the same cell, suggesting a lack of exclusivity in macrophage polarization states in vivo in TBI. Also unexpectedly, individual TBI macrophages simultaneously expressed high levels of signature polarization genes across two or three different polarization states, and in several distinct and seemingly incompatible combinations. Conclusions: Single-cell gene expression profiling demonstrated that monocytic macrophages in TBI are not comprised of distinctly polarized subsets, but are uniquely and broadly activated. TBI macrophage activation in vivo is deeply complex, with individual cells concurrently adopting both inflammatory and reparative features. These data provide physiologically relevant evidence that the early macrophage response to TBI is comprised of novel activation states that are discordant with the current paradigm of macrophage polarization—a key consideration for therapeutic modulation.</t>
  </si>
  <si>
    <t>Monocyte derived macrophages were isolated from the ipsilateral hemisphere of mouse brains one day following traumatic brain injury elicited by control cortical impact in C57BL/6 adult male mice. Single-cells were isolated and processed for RNA sequencing using a Fluidigm C1 integrated fluidic circuit chip. 45 biological replicates were analyzed.</t>
  </si>
  <si>
    <t>Monocyte-derived macrophages isolated from ipsilateral brain tissues were isolated by FACS on an AriaII.  Total RNA was isolated, converted to cDNA, and pre-amplified as described in the SMARTer Ultra-low input kit (Clontech PN 634833) but with modified procedures for low cell number analysis (Fluidigm)\nRNA libraries were prepared for sequencing following Illumina protocols.  cDNA libraries were diluted to 0.25ng/ul, fragmented with the Nextera XT DNA kit (Illumina PN FC-131-1024), multiplexed, and sequenced on a Hi-Seq2500'</t>
  </si>
  <si>
    <t>strain: C57BL/6; cell type: monocyte-derived macrophage; cell surface markers: CD45hiLy6G-CD11b+F480+; sample type: single cell; '</t>
  </si>
  <si>
    <t>GSE70235</t>
  </si>
  <si>
    <t>Using single-cell RNA-Seq for unbiased analysis of developmental hierarchies (Bulk RNA-Seq)</t>
  </si>
  <si>
    <t>Granulocyte Macrophage Progenitor (GMP)', 'Lineage-negative Sca1-positive c-Kit-positive (LSK)', 'Common Myeloid Progenitor (CMP)'</t>
  </si>
  <si>
    <t>10.1038/nature19348</t>
  </si>
  <si>
    <t>Single-cell analysis of mixed-lineage states leading to a binary cell fate choice.</t>
  </si>
  <si>
    <t>Single cell RNA seq and bioinformatic analysis is used to characterize myeloid differentiation to uncover novel transcriptional networks and key drivers of hematopoietic development</t>
  </si>
  <si>
    <t>Single-cell RNA Seq of 4 different hematopoietic populations, integrated with ChIP Seq involving 4 different markers</t>
  </si>
  <si>
    <t>Cells were harvested from bone marrow. Mice were euthanized with carbon dioxide and cervical dislocation. Femurs, tibias and iliac crest were harvested immediately after euthanasia and put in cold PBS+2%FBS. Bones were crushed with mortar and pestle, filtered and washed in cold PBS+2%FBS, then enriched using CD117 MicroBeads on a Automacs Pro separator (Miltenyi, San Diego, CA). CD117+ cells were stained with CD16/32-PerCp-ef710 (clone 93), CD3-biotin (clone 145-2C11), CD4-biotin (clone RM4-5), CD8-biotin (clone 53-6.7), CD11b-biotin (clone M1/70), CD19-biotin (clone 6D5), Gr1-biotin (clone RB6-8C5), Ter119-biotin (clone Ter-119) CD45R-biotin (clone RA3-6B2), CD117-APC (clone 2B8), Sca-1-Pe-Cy7 (clone D7), CD34-BV421 (clone RAM34), CD115-BV605 (clone TR15-12F1 2.2), CD135-PE (A2F10.1), CCR3-FITC (clone 83101), SiglecF (clone E50-2440) and Gr1-FITC (clone RB6-8C5). Cell sorting was performed on MoFloXDP (Beckman Coulter, Brea, CA) or BD FACSAria II with a 100μm nozzle and subjected to flow cytrometric sorting. For G3GV mice, the sorted GMP were cultured overnight with doxycycline to induce the G3GV transgene, then sorted for Venus expression.\nBulk RNA Seq libraries were generated with Illumina TruSeq Stranded mRNA HT kits\nCells were sorted, RNA extracted, and bulk RNA Seq library construction was performed.'</t>
  </si>
  <si>
    <t>cell type: Granulocyte Macrophage Progenitor (GMP); strain: C57BL/6; cdna synthesis: TRUseq RNA sample kit  (Illumina); library prep: TRUseq RNA sample kit  (Illumina); ', 'cell type: Lineage-negative Sca1-positive c-Kit-positive (LSK); strain: C57BL/6; cdna synthesis: TRUseq RNA sample kit  (Illumina); library prep: TRUseq RNA sample kit  (Illumina); ', 'cell type: Common Myeloid Progenitor (CMP); strain: C57BL/6; cdna synthesis: TRUseq RNA sample kit  (Illumina); library prep: TRUseq RNA sample kit  (Illumina); '</t>
  </si>
  <si>
    <t>E-MTAB-8832</t>
  </si>
  <si>
    <t>RNA-seq of coding RNA from single cells</t>
  </si>
  <si>
    <t>Single-cell RNA-sequencing of immune cells in (1) mouse Renca model treated with anti-CSF1R and (2) mouse MC38 model treated with anti-CD40</t>
  </si>
  <si>
    <t>Single-cell RNA sequencing (scRNA-seq) is a powerful tool for defining cellular diversity in tumors, but its application towards dissecting mechanisms underlying immune-modulating therapies is scarce. We performed scRNA-seq analyses on immune cells in mouse tumors and identified specific macrophage and conventional dendritic cell (cDC) subsets that are comparable to previously described human myeloid populations. Defining comparable myeloid populations in mouse tumors enabled characterization of their response to myeloid-targeted immunotherapy. Treatment with anti-CSF1R selectively depleted macrophages with an inflammatory signature but spared a macrophage population that in mouse and human expresses pro-angiogenic/tumorigenic genes. Treatment with a CD40 agonist antibody preferentially activated of a cDC1-Ccl22 population and gradually increased Bhlhe40+ Th1-like cells and CD8+ memory T cells. Our comprehensive analysis of key myeloid subsets in human and mouse identifies critical cellular interactions regulating tumor immunity and defines mechanisms underlying myeloid-targeted immunotherapies currently undergoing clinical testing.  Raw FASTQ sequences have been uploaded to European Nucleotide Archive (Study #: PRJEB34105 (ERP116961))</t>
  </si>
  <si>
    <t>case control design</t>
  </si>
  <si>
    <t>GSE135520</t>
  </si>
  <si>
    <t>Single-cell Profiling Reveals the Transcriptional Landscape and Heterogeneity of Human Prostate Cancer-Associated Macrophages</t>
  </si>
  <si>
    <t>CD14+CD11b+ cells isolated from Pca biopsies'</t>
  </si>
  <si>
    <t>Macrophages found in the tumor microenvironment (TME) are causally linked with disease development and progression. Different phenotypes of macrophages have been described, including the M1-like pro-inflammatory/anti-tumor phenotype or the M2-like anti-inflammatory/pro-tumor phenotype. Here we present the first single cell transcriptomic analysis on human prostate cancer (PCa)-resident macrophages.</t>
  </si>
  <si>
    <t>Single cell RNA-sequencing was used to chart the transciptomic heterogeneity of CD14+CD11b+ macrophages isolated from the tumorous and non-tumorous side of the prostate of 4 PCa patients with Gleason Score (GS) between 6 and 7. Our analyses revealed the presence of 14 different clusters of cells.</t>
  </si>
  <si>
    <t>Cells of the dissociated biopsies were incubated with APC-CD45, PE-CD14, PE-CD11b and FITC-CD3 for 20 minutes and washed before sorting using a Moflo Astrios or FACSAria IIu.'</t>
  </si>
  <si>
    <t>Single-cell suspension was prepared from fresh PCa biopsies by mechanical  dissociation within two hours after surgery. Biopsies were transported from the  operation room on ice and minced with a scalpel in cold PBS + 0.5% BSA. Tissue  was then mechanically dissociated with the gentleMACS TM Dissociator (MACS  Milteny Biotec) using C-tubes for 2 minutes. Subsequently, the sample was filtered through a 70\u2009μm strainer (BD  Falcon) and spun down for 5 min at 300 g at 4°C. Cells were re-filtered through a 40-  μm strainer, spun down for 5 min at 300 g at 4°C and re-suspended in  cold PBS + 0.5% BSA.'</t>
  </si>
  <si>
    <t>Cells were heat-lysed at 65° C followed by cDNA synthesis using the CEL-Seq2 protocol using robotic liquid handling  platforms Nanodrop II (GC Biotech) and Mosquito (TTP Labtech). After second strand cDNA synthesis, the barcoded material was pooled into libraries of 384 cells  and amplified using in vitro transcription (IVT).\nFollowing amplification, the rest of the CEL-seq2 protocol was followed for preparation of the amplified cDNA library, using  TruSeq small RNA primers (Illumina). The DNA library was paired-end sequenced  on an Illumina Nextseq™500, high output, 1x75 bp.\nAfter Illumina sequencing, Read 1 was assigned 26 base pairs and was used  for identification of the illumina library barcode and cell barcode. Unique molecular  identifiers (UMI) tags were added to each read. These are molecular tags used in  order to detect and quantify unique mRNA transcripts. More specifically, mRNA  libraries were generated by fragmentation and reverse transcribed to cDNA with tag-  specific primers. R2 was assigned 60 base pairs and used to map to the reference  transcriptome of Hg19.'</t>
  </si>
  <si>
    <t>cell type: CD14+CD11b+ cells isolated from Pca biopsies; gleason score: 3+3; pt: pT3; tumorous vs non-tumorous side: Tumorous and non-tumorous; ', 'cell type: CD14+CD11b+ cells isolated from Pca biopsies; gleason score: 3+4; pt: pT3; tumorous vs non-tumorous side: Tumorous; ', 'cell type: CD14+CD11b+ cells isolated from Pca biopsies; gleason score: 3+4; pt: pT2; tumorous vs non-tumorous side: Tumorous; ', 'cell type: CD14+CD11b+ cells isolated from Pca biopsies; gleason score: 3+4; pt: pT2; tumorous vs non-tumorous side: non-tumorous; ', 'cell type: CD14+CD11b+ cells isolated from Pca biopsies; gleason score: 4+3; pt: pT3; tumorous vs non-tumorous side: Tumorous; ', 'cell type: CD14+CD11b+ cells isolated from Pca biopsies; gleason score: 4+3; pt: pT3; tumorous vs non-tumorous side: non-tumorous; '</t>
  </si>
  <si>
    <t>GSE120744</t>
  </si>
  <si>
    <t>Single cell RNA-seq data of microglia cells from normal mouse brain as well as in the context of neurodegenerative inhury models</t>
  </si>
  <si>
    <t>Single cell RNA-seq data was obtained from FACS sorted microglia from different brain regions of normal 16 weeks old CD1 mice as well as from mice undergoing facial nerve axotomy or cuprizone treatment in order to elucidate microglia heterogeneity in a regional and disease model specific manner.</t>
  </si>
  <si>
    <t>1920 cells total were sequenced with 3-4 replicate mice per condition. For normal tissue different brain regions from the same mice were obtained.</t>
  </si>
  <si>
    <t>strain: CD1; tissue: Cortex; replicate_id: cortex1; treatment: none; age: 16 weeks; ', 'strain: CD1; tissue: Cortex; replicate_id: cortex4; treatment: none; age: 16 weeks; ', 'strain: CD1; tissue: Hippocampus; replicate_id: Hippocampus1; treatment: none; age: 16 weeks; ', 'strain: CD1; tissue: Hippocampus; replicate_id: Hippocampus2; treatment: none; age: 16 weeks; ', 'strain: CD1; tissue: Hippocampus; replicate_id: Hippocampus3; treatment: none; age: 16 weeks; ', 'strain: CD1; tissue: Hippocampus; replicate_id: Hippocampus4; treatment: none; age: 16 weeks; ', 'strain: CD1; tissue: Cortex; replicate_id: cortex2; treatment: none; age: 16 weeks; ', 'strain: CD1; tissue: Cortex; replicate_id: cortex3; treatment: none; age: 16 weeks; ', 'strain: CD1; replicate_id: negative; treatment: none; age: 16 weeks; ', 'strain: CD1; tissue: Cerebellum; replicate_id: Cerebellum1; treatment: none; age: 16 weeks; ', 'strain: CD1; tissue: Cerebellum; replicate_id: Cerebellum4; treatment: none; age: 16 weeks; ', 'strain: CD1; tissue: Facial_nucleus; replicate_id: Facial_nucleus_1; treatment: none; age: 16 weeks; ', 'strain: CD1; tissue: Facial_nucleus; replicate_id: Facial_nucleus_2; treatment: none; age: 16 weeks; ', 'strain: CD1; tissue: Facial_nucleus; replicate_id: Facial_nucleus_3; treatment: none; age: 16 weeks; ', 'strain: CD1; tissue: Facial_nucleus; replicate_id: Facial_nucleus_4; treatment: none; age: 16 weeks; ', 'strain: CD1; tissue: Cerebellum; replicate_id: Cerebellum2; treatment: none; age: 16 weeks; ', 'strain: CD1; tissue: Cerebellum; replicate_id: Cerebellum3; treatment: none; age: 16 weeks; ', 'strain: CD1; tissue: Corpus_Callosum; replicate_id: Corpus_Callosum_1; treatment: none; age: 16 weeks; ', 'strain: CD1; tissue: Corpus_Callosum; replicate_id: Corpus_Callosum_4; treatment: none; age: 16 weeks; ', 'strain: CD1; tissue: Spinal_Cord; replicate_id: Spinal_Cord1; treatment: none; age: 16 weeks; ', 'strain: CD1; tissue: Spinal_Cord; replicate_id: Spinal_Cord2; treatment: none; age: 16 weeks; ', 'strain: CD1; tissue: Spinal_Cord; replicate_id: Spinal_Cord3; treatment: none; age: 16 weeks; ', 'strain: CD1; tissue: Spinal_Cord; replicate_id: Spinal_Cord4; treatment: none; age: 16 weeks; ', 'strain: CD1; tissue: Corpus_Callosum; replicate_id: Corpus_Callosum_2; treatment: none; age: 16 weeks; ', 'strain: CD1; tissue: Corpus_Callosum; replicate_id: Corpus_Callosum_3; treatment: none; age: 16 weeks; ', 'strain: CD1; tissue: Facial_nerve; replicate_id: FNXd3_FN1; treatment: Facial_nerve_axotomy_day_03; age: 16 weeks; ', 'strain: CD1; tissue: Facial_nerve; replicate_id: FNXd3_FN4; treatment: Facial_nerve_axotomy_day_03; age: 16 weeks; ', 'strain: CD1; tissue: Facial_nerve; replicate_id: FNXd14_FN1; treatment: Facial_nerve_axotomy_day_14; age: 16 weeks; ', 'strain: CD1; tissue: Facial_nerve; replicate_id: FNXd14_FN2; treatment: Facial_nerve_axotomy_day_14; age: 16 weeks; ', 'strain: CD1; tissue: Facial_nerve; replicate_id: FNXd14_FN3; treatment: Facial_nerve_axotomy_day_14; age: 16 weeks; ', 'strain: CD1; tissue: Facial_nerve; replicate_id: FNXd14_FN4; treatment: Facial_nerve_axotomy_day_14; age: 16 weeks; ', 'strain: CD1; tissue: Facial_nerve; replicate_id: FNXd3_FN2; treatment: Facial_nerve_axotomy_day_03; age: 16 weeks; ', 'strain: CD1; tissue: Facial_nerve; replicate_id: FNXd3_FN3; treatment: Facial_nerve_axotomy_day_03; age: 16 weeks; ', 'strain: CD1; replicate_id: negative; treatment: negative; age: 16 weeks; ', 'strain: CD1; tissue: corpus_callosum; replicate_id: Demyelination_CC1; treatment: Cuprizone_demyelination_stage; age: 16 weeks; ', 'strain: CD1; tissue: corpus_callosum; replicate_id: Demyelination_CC4; treatment: Cuprizone_demyelination_stage; age: 16 weeks; ', 'strain: CD1; tissue: corpus_callosum; replicate_id: Remyelination_CC1; treatment: Cuprizone_remyelination_stage; age: 16 weeks; ', 'strain: CD1; tissue: corpus_callosum; replicate_id: Remyelination_CC2; treatment: Cuprizone_remyelination_stage; age: 16 weeks; ', 'strain: CD1; tissue: corpus_callosum; replicate_id: Remyelination_CC3; treatment: Cuprizone_remyelination_stage; age: 16 weeks; ', 'strain: CD1; tissue: corpus_callosum; replicate_id: Remyelination_CC4; treatment: Cuprizone_remyelination_stage; age: 16 weeks; ', 'strain: CD1; tissue: corpus_callosum; replicate_id: Demyelination_CC2; treatment: Cuprizone_demyelination_stage; age: 16 weeks; ', 'strain: CD1; tissue: corpus_callosum; replicate_id: Demyelination_CC3; treatment: Cuprizone_demyelination_stage; age: 16 weeks; '</t>
  </si>
  <si>
    <t>GSE115571</t>
  </si>
  <si>
    <t>Single-cell transcriptomics reveals distinct microglia signatures under inflammation</t>
  </si>
  <si>
    <t>EMBO reports</t>
  </si>
  <si>
    <t>8.383</t>
  </si>
  <si>
    <t>10.15252/embr.201846171</t>
  </si>
  <si>
    <t>Single-cell transcriptomics reveals distinct inflammation-induced microglia signatures.</t>
  </si>
  <si>
    <t>Microglia are specialized parenchymal-resident phagocytes of the central nervous system (CNS) that actively support, defend and modulate the neural environment. Dysfunctional microglia responses are believed to worsen CNS diseases, nevertheless their impact during the neuroinflammatory processes remains largely obscure. Here, using a combination of multicolor flow cytometry and single-cell RNA sequencing, we comprehensively profiled microglia in the brain of lipopolysaccharide (LPS)-injected mice. By excluding the contribution of other immune CNS-resident and peripheral cells, we showed that microglia isolated from LPS-injected mice displayed a global downregulation of their homeostatic signature together with an upregulation of inflammatory genes. Notably, we identified distinct microglia activated profiles under inflammatory conditions, which greatly differ from neurodegenerative disease-associated profiles. These results provide insights into microglia heterogeneity and establish a resource for the identification of specific phenotypes in CNS disorders, such as neuroinflammatory and neurodegenerative diseases.</t>
  </si>
  <si>
    <t>Comparison of sorted microglia (CD11b+CD45int cells) between peripherally LPS-injected mice and saline control mice at single-cell resolution. One sample saline control and one sample LPS 24h (from 2 mice per group; 1 female and 1 male)</t>
  </si>
  <si>
    <t>Single cell RNA seq using Dropseq - 3' bead based enrichment technique, using SMART synthesis (Macosko et al; 2015)</t>
  </si>
  <si>
    <t>tissue: microglia isolated from control mice; treatment: CTRL; ', 'tissue: microglia isolated from LPS-injected mice; treatment: LPS; '</t>
  </si>
  <si>
    <t>GSE138027</t>
  </si>
  <si>
    <t>Interleukin-36y-producing macrophages drive IL-17-mediated fibrosis.</t>
  </si>
  <si>
    <t>Biomaterials induce an immune response and mobilization of macrophages, yet identification and phenotypic characterization of functional macrophage subsets in vivo remain limited. We performed single-cell RNA sequencing analysis on macrophages sorted from either a biologic matrix [urinary bladder matrix (UBM)] or synthetic biomaterial [polycaprolactone (PCL)]. Implantation of UBM promotes tissue repair through generation of a tissue environment characterized by a T helper 2 (Th2)/interleukin (IL)–4 immune profile, whereas PCL induces a standard foreign body response characterized by Th17/IL-17 and fibrosis. Unbiased clustering and pseudotime analysis revealed distinct macrophage subsets responsible for antigen presentation, chemoattraction, and phagocytosis, as well as a small population with expression profiles of both dendritic cells and skeletal muscle after UBM implantation. In the PCL tissue environment, we identified a CD9 hi+ IL-36y + macrophage subset that expressed Th17-associated molecules. These macrophages were virtually absent in mice lacking the IL-17 receptor, suggesting that they might be involved in IL-17–dependent immune and autoimmune responses. Identification and comparison of the unique phenotypical and functional macrophage subsets in mouse and human tissue samples suggest broad relevance of the new classification. These distinct macrophage subsets demonstrate previously unrecognized myeloid phenotypes involved in different tissue responses and provide targets for potential therapeutic modulation in tissue repair and pathology.</t>
  </si>
  <si>
    <t>Macrophages were sorted from mice quadriceps 1 week after undergoing volumetric muscle loss surgery with treatment of urinary bladder matrix, polycaprolactone, or saline. After sorting, cells were encapsulated using the 10x Chromium single cell RNA sequencing platform. Library prep followed the 10x 3’ v2 protocol and were sequenced using an Illumina HiSeq 2000. Alignment was performed using 10x recommendations with the CellRanger software package to generate a counts matrix. Clusters of cells were determined using Seurat. In particular, data from the three conditions were pooled, normalized, and scaled. PCA was performed and used for clustering with a graph based method (shared nearest neighbor with the Louvaine method for community detection).</t>
  </si>
  <si>
    <t>Macrophages were sorted from mice quadriceps 1 week after undergoing volumetric muscle loss surgery with treatment of urinary bladder matrix, polycaprolactone, or saline.\nAfter sorting, cells were encapsulated using the 10x Chromium single cell RNA sequencing platform. Library prep followed the 10x 3’ v2 protocol and were sequenced using an Illumina HiSeq 2000.'</t>
  </si>
  <si>
    <t>treatment: urinary bladder matrix; cell type: macrophage; ', 'treatment: saline; cell type: macrophage; ', 'treatment: polycaprolactone; cell type: macrophage; '</t>
  </si>
  <si>
    <t>GSE129225</t>
  </si>
  <si>
    <t>TNF promotes SREBP activity to regulate macrophage polarization and tissue repair [scRNA-seq]</t>
  </si>
  <si>
    <t>10.1016/j.immuni.2019.06.005</t>
  </si>
  <si>
    <t>The Cytokine TNF Promotes Transcription Factor SREBP Activity and Binding to Inflammatory Genes to Activate Macrophages and Limit Tissue Repair.</t>
  </si>
  <si>
    <t>TNF-mediated macrophage polarization is important for inflammatory disease pathogenesis, but mechanisms that regulate polarization are not well understood. Transcriptomic and epigenomic analysis of the TNF response in primary human macrophages revealed late phase activation of SREBP2, the master regulator of cholesterol biosynthesis genes. TNF stimulation extended the genomic profile of SREBP2 occupancy to include binding to and activation of inflammatory and interferon response genes independently of its functions in sterol metabolism. Genetic ablation of SREBP function shifted the balance of macrophage polarization from M1 to an M2-like reparative phenotype in peritonitis and skin wound healing models. Genetic ablation of SREBP activity in myeloid cells or topical pharmacological inhibition of SREBP improved skin wound healing under homeostatic and chronic inflammatory conditions. Our results identify a new function and mechanism of action for SREBP2 in augmenting TNF-induced M1 macrophage polarization and inflammation, and open therapeutic avenues for promoting wound repair.</t>
  </si>
  <si>
    <t>Analysis of transcriptional changes in human macrophages stimulated with or without TNF</t>
  </si>
  <si>
    <t>Full-thickness wounds were created by excision of 4-mm punches on either side of midline (Chia et al., 2016).'</t>
  </si>
  <si>
    <t>Dorsal skin was removed, and 8-mm biopsy punches were obtained from the wounded region. Skin was finely minced before digestion in Liberase TM (13 U/ml) and then dispase II (2.42 U/ml). After Fc blocking, cells were washed and  stained with CD45, F4/80 and CD11b antibodies (1:100).'</t>
  </si>
  <si>
    <t>Live flow-sorted cells (DAPI negative) were prepared for single-cell sequencing, using the SureCell WTA 3′Library Prep Kit for the ddSeq  System (Bio-Rad).'</t>
  </si>
  <si>
    <t>tissue: Skin; cell type: macrophages; '</t>
  </si>
  <si>
    <t>GSE103334</t>
  </si>
  <si>
    <t>Temporal tracking of microglia activation in neurodegeneration at single-cell resolution</t>
  </si>
  <si>
    <t>isolated, FACS sorted single hippocampal microglia'</t>
  </si>
  <si>
    <t>10.1016/j.celrep.2017.09.039</t>
  </si>
  <si>
    <t>Temporal Tracking of Microglia Activation in Neurodegeneration at Single-Cell Resolution.</t>
  </si>
  <si>
    <t>In this study, we used single-cell RNA-sequencing to gain unprecedented insight into the phenotypic heterogeneity and the transcriptional dynamics of microglia cells during the progression of neurodegeneration. Briefly, by using a severe neurodegeneration mouse model with Alzheimer’s-like pathology and phenotypes (CK-p25 model), we surveyed microglia activation by RNA sequencing longitudinally at fine temporal- and single-cell resolution. In summary, our work identified previously unobserved heterogeneity in the response of microglia to neurodegeneration, discovered novel microglia cell states, revealed the trajectory of cellular reprogramming of microglia in response to neurodegeneration, and uncovered the underlying transcriptional programs. These insights into the molecular programs underlying microglia activation provided by our study may pave the way for designing new rational and efficient strategies to treat Alzheimer’s and other neurodegenerative diseases.</t>
  </si>
  <si>
    <t>To determine the phenotypic heterogeneity and the transcriptional dynamics of microglia cells during the progression of neurodegeneration, we used the CK-p25 mouse model of severe neurodegeneration which develops AD-like pathology in an inducible and temporally predictable manner. We isolated cells expressing the microglia markers CD11b and CD45 from the hippocampus of three to four CK-p25 animals and three CK control littermates at each of the following four time points during the progression of neurodegeneration: before p25 induction (0 weeks), 1 week, 2 weeks, and 6 weeks after p25 induction. Single microglial cells (expressing the cell surface markers CD11b and CD45) were sorted directly into RNA lysis buffer in 96-well plates using Fluorescence-Activated Cell Sorting (FACS). We prepared a total of 2183 single-cell RNA-sequencing libraries using a modified version of the Smart-Seq2 protocol and sequenced the libraries to a depth of 251353 (median) mapped reads per cell.</t>
  </si>
  <si>
    <t>Hippocampal tissue was enzymatically digested using the Neural Tissue Dissociation Kit (P) (Miltenyi Biotec, catalogue number 130-092-628) according to the manufacturer’s protocol.\nFACS sorted single cell lysis in 96-well plates were subject to Smart-seq2 RNA library preparation. A QC step was performed to check amplification of the libraries before multiplexing for sequencing.\nRNA from single cells was first purified with Agencourt RNAClean XP beads (Beckman Coulter, catalogue number A63987) before oligo-dT primed reverse transcription with Maxima H Minus Reverse Transcriptase (Thermo Fisher, catalogue number EP0753), which was followed by 21 cycle PCR amplification using KAPA HiFi HotStart ReadyMix (KAPA Biosystems, catalogue number KK2602).\nLibraries were tagmented using the Nextera XT DNA Library Preparation Kit (Illumina, catalogue number FC-131-1096) and the Nextera XT Index Kit v2 Sets A,B,C, and D according to the manufacturer’s instructions with minor modifications.'</t>
  </si>
  <si>
    <t>strain: CK; age: 3 months and 2 weeks; cell type: isolated, FACS sorted single hippocampal microglia; ', 'strain: CKp25; age: 3 months and 2 weeks; cell type: isolated, FACS sorted single hippocampal microglia; ', 'strain: CK; age: 3 months and 1 week; cell type: isolated, FACS sorted single hippocampal microglia; ', 'strain: CKp25; age: 3 months and 1 week; cell type: isolated, FACS sorted single hippocampal microglia; ', 'strain: CKp25; age: 3 months; cell type: isolated, FACS sorted single hippocampal microglia; ', 'strain: CK; age: 3 months; cell type: isolated, FACS sorted single hippocampal microglia; ', 'strain: CK; age: 4 months and 2 weeks; cell type: isolated, FACS sorted single hippocampal microglia; ', 'strain: CKp25; age: 4 months and 2 weeks; cell type: isolated, FACS sorted single hippocampal microglia; '</t>
  </si>
  <si>
    <t>GSE120000</t>
  </si>
  <si>
    <t>Single cell RNA sequencing identifies unique inflammatory airspace macrophage subsets</t>
  </si>
  <si>
    <t>FACs sorted airway macrophages'</t>
  </si>
  <si>
    <t>10.1172/jci.insight.126556</t>
  </si>
  <si>
    <t>Single cell RNA sequencing identifies unique inflammatory airspace macrophage subsets.</t>
  </si>
  <si>
    <t>In this study, we characterize transciprtional phenotypes of airway macrophagages (AMs) throughout homeostatsis, inflammation, and repair at single cell granularity. We confirm that cell origin is the major determinant of AM programing and describe two previously uncharacterized, transcriptionally distinct subdivisions of AMs based on proliferative capacity and inflammatory programing.</t>
  </si>
  <si>
    <t>We stimulated mice with LPS and then sampled FACs sorted airway macrophage cells using BAL at Days 0, 3, and 6 and sequenced 1,134 cells from these three groups using RNA-seq</t>
  </si>
  <si>
    <t>20 micrograms of LPS (Escherichia coli O55:B5 from List Biological Laboratories, Campbell, CA) in 50 microliters of PBS were instilled directly into the tracheas of mice sedated with isofluorane (Baxter, Deerfield, IL) using a modified feeding needle. Mice were sacrificed using peritoneal injection of pentobarbital sodium solution.'</t>
  </si>
  <si>
    <t>Bronchoalveolar lavage (BAL) was performed with 10 serial lavages of 1ml PBS containing 5 mM EDTA. One animal was used for each time point. BAL cells were washed twice in PBS. FcgR was blocked using anti-CD16/CD32 for 20 minutes. For day 3 sample, neutrophils were depleted over a column by binding Ly6G prior to surface staining. Cells were incubated with primary antibody on ice for 30 minutes, washed twice, and then taken to FACS. Dead cells were excluded on the basis of scatter and DAPI exclusion. Monocytes were excluded based on size and light scattering characteristics. Antibodies and cell stains used are as follows: Anti-Ly6G (Biolegend, clone 1A8), anti-CD3 (ThermoFischer Scientific, clone 17A2), anti-CD19 (ThermoFischer Scientific, clone eBio1D3), anti-NK1.1 (ThermoFischer Scientific, clone PK136), DAPI (Biolegend, #422801), anti-CD64 (BD Biosciences, clone X54-5/7.1), anti-CD11c (ThermoFischer Scientific, clone N418), anti-CD11b (ThermoFischer Scientific, clone M1/70), and anti-F4/80 (ThermoFischer Scientific, clone BM8). FACS was performed using a BD FACSAria Cell Sorting System with BD FACSDiva Software (BD Biosciences, Franklin Lake, NJ) on unfixed specimens.\nSorted cells were dispensed into a 5,184-nanowell version 1 microchip using the ICELL8 platform (WaferGen Biosystems, Fremont, CA) from which single cells were selected for library preparation and sequencing. Library preparation was carried out using ICell8 single-cell poly-(A)+ transcriptome amplification hands-on workflow (with Triton X-100 for cell lysis), protocol D07-000040-003 rev4. Libraries were generated for a total of 1,134 selected cells, which were then sequenced as 100 base pair single-end reads on an Illumina HiSeq 2500 (Illumina, Inc., San Diego, CA) in three batches (two flow cell lanes per run).'</t>
  </si>
  <si>
    <t>cell type: FACs sorted airway macrophages; strain: C57BL/6J; age: 10-12 weeks; '</t>
  </si>
  <si>
    <t>GSE145815</t>
  </si>
  <si>
    <t>GPL24676</t>
  </si>
  <si>
    <t>The transcriptional landscape of Venezuelan equine encephalitis virus infection</t>
  </si>
  <si>
    <t>No vaccines or antivirals are approved against Venezuelan equine encephalitis virus (VEEV) infection in humans. To improve our understanding of VEEV-host interactions, we simultaneously profiled host transcriptome and viral RNA (vRNA) in thousands of single cells during infection of human astrocytes. Host transcription was suppressed, and “superproducer cells” with extreme vRNA abundance and altered transcriptome emerged during the first viral life cycle. Cells with increased structural-to-nonstructural transcript ratio demonstrated upregulation of trafficking genes at later time points. Loss- and gain-of-function experiments confirmed pro- and antiviral host factors. Single-cell deep sequencing analysis identified a viral E3 protein mutation altering host gene expression. Lastly, comparison with data from other viruses highlighted common and unique pathways perturbed by infection across evolutionary scales. This study provides a high-resolution characterization of the cellular response to VEEV infection, identifies candidate targets for antivirals, and establishes a comparative single-cell approach to study the evolution of virus-host interactions.</t>
  </si>
  <si>
    <t>viscRNA-Seq on VEEV infection in U87 cells</t>
  </si>
  <si>
    <t>Infection with VEEV TC-83'</t>
  </si>
  <si>
    <t>none'</t>
  </si>
  <si>
    <t>E-MTAB-8873</t>
  </si>
  <si>
    <t>The role of distinct synovial tissue macrophage populations in shaping synovial tissue microenvironment</t>
  </si>
  <si>
    <t>We tested the role of distinct STM populations in the modulation of synovial tissue environment in ex vivo STM-FLS micro co-cultures. We first FACS-sorted total synovial tissue fibroblasts as we described previously from biopsies of RA patients. FLS were seeded at 3000/well alone or in contact with either 3000/well FACS-sorted MerTK/CD206neg  or MerTK/CD206pos  STMs from patients with active or remission RA respectively for 48h. The modulatory effect on the FLS was evaluated by comparing their expression of 446 immune/stromal genes (scRNAseq BD Rhapsody) 32,141 FLS were evaluated. FLS cells cultured alone exhibited 4 distinct activation states: FLS cluster 1 (FLS1) expressed extracellular matrix proteins (e.g. COL1A1, COL1A2) and TGFb (TGFBI, TGFB3); FLS2 expressed cell adhesion molecules (e.g. ITGB2, SELPLG); FLS3 expressed receptors for TGFb and resolvin (e.g.CMKLR1 and TGFBR1); and FLS4 expressed high levels of glycolytic enzymes and proliferation markers (e.g. LDHA, PGK1, ENO1 and PCNA). Interestingly, upon co-culture with MerTK/CD206neg an additional fifth cluster (FLS5) emerged with inflammatory properties In contrast to inflammatory effect of the MerTK/CD206neg STMs on FLS, the MerTK/CD206pos population, especially that isolated from biopsies of RA patients in sustained disease remission, induced repair response of FLS as manifested by increased expression of collagens (e.g. COL1A) and TGFb response genes (e.g. TGFBI) Importantly, MerTK/CD206neg   and MerTK/CD206pos STMs isolated from the biopsies of the same patient (either with active RA or RA in remission) elicited these divergent FLS responses. These suggest that these two distinct STM populations play opposing role in synovium (pro-inflammatory versus protective).</t>
  </si>
  <si>
    <t>E-MTAB-6064</t>
  </si>
  <si>
    <t>RNA-seq of LPS- and palmitate-stimulated THP-1 macrophages</t>
  </si>
  <si>
    <t>In this study we performed an RNA-seq analysis of lipopolysaccharide (LPS) and palmitate (PAL) stimulated THP-1 macrophages to study the gene regulatory mechanisms underlying classical innnate immune response and chronical inflammatory response caused by metabolic stress. This analysis was done to complement single-cell transcriptome analyses of the same cell models.</t>
  </si>
  <si>
    <t>GSE87849</t>
  </si>
  <si>
    <t>The Nature and Nurture of Cell Heterogeneity: Accounting for Macrophage Gene-environment Interactions with Single-cell RNA-Seq</t>
  </si>
  <si>
    <t>embryonic stem cell derived macrophage'</t>
  </si>
  <si>
    <t>10.1186/s12864-016-3445-0</t>
  </si>
  <si>
    <t>The nature and nurture of cell heterogeneity: accounting for macrophage gene-environment interactions with single-cell RNA-Seq.</t>
  </si>
  <si>
    <t>Background: Single-cell RNA-Seq can be a valuable and unbiased tool to dissect cellular heterogeneity, despite the transcriptome’s limitations in describing higher functional phenotypes and protein events. Perhaps the most important shortfall with transcriptomic ‘snapshots’ of cell populations is that they risk being descriptive, only cataloging heterogeneity at one point in time, and without microenvironmental context. Studying the genetic (‘nature’) and environmental (‘nurture’) modifiers of heterogeneity, and how cell population dynamics unfold over time in response to these modifiers is key when studying highly plastic cells such as macrophages. Results: We introduce the programmable PolarisTM microfluidic lab-on-chip for single-cell sequencing, which performs live-cell imaging while controlling for the culture microenvironment of each cell. Using gene-edited macrophages we demonstrate how previously unappreciated knockout effects of SAMHD1, such as an altered oxidative stress response, have a large paracrine signaling component. Furthermore, we demonstrate single-cell pathway enrichments for cell cycle arrest and APOBEC3G degradation, both associated with the oxidative stress response and altered proteostasis. Interestingly, SAMHD1 and APOBEC3 are both HIV-1 inhibitors (‘restriction factors’), with no previously known co-regulation. Conclusion: As single-cell methods continue to mature, so will the ability to move beyond simple ‘snapshots’ of cell populations towards studying the determinants of population dynamics. By combining single-cell culture, live-cell imaging, and single-cell sequencing, we have demonstrated the ability to study cell phenotypes and microenvironmental influences. It’s these microenvironmental components - ignored by standard single-cell workflows - that likely determine how macrophages, for example, react to inflammation and form treatment resistant HIV reservoirs.</t>
  </si>
  <si>
    <t>Stem cell derived macrophages (wildtype and SAMHD1 knockout) were single-cell cultured for 1h or 8h under for different media conditions (with/without lipopolysaccharide, with/without conditioned media to account for inter-macrophage signalling)</t>
  </si>
  <si>
    <t>Macrophages grown on fibronectin coated polaris chip in XVIVO 15 + MCSF + FCS + PS\nLPS 100ng/ml in either XVIVO 15 + FCS + MCSF or from previously cultured Macrophages exposed to same batch of LPS'</t>
  </si>
  <si>
    <t>FluidigmC1 RNAseq protocol: cDNA was generated using SMARTer Ultra Low RNA Kit (Clontech)\nNextera XT DNA Library Preparation Kit (Illumina); Illumina RNAseq HiSeq4000 75bp PE'</t>
  </si>
  <si>
    <t>cell line: HUES2; cell type: embryonic stem cell derived macrophage; macrophage batch: KOC; macrophage samhd1: dNTPase knockout; macrophage culture time in hours: 8; macrophage culture media: standard media; ', 'cell line: HUES2; cell type: embryonic stem cell derived macrophage; macrophage batch: WTA; macrophage samhd1: wildtype; macrophage culture time in hours: 8; macrophage culture media: standard media with LPS; ', 'cell line: HUES2; cell type: embryonic stem cell derived macrophage; macrophage batch: WTA; macrophage samhd1: wildtype; macrophage culture time in hours: 8; macrophage culture media: conditioned media; ', 'cell line: HUES2; cell type: embryonic stem cell derived macrophage; macrophage batch: KOC; macrophage samhd1: dNTPase knockout; macrophage culture time in hours: 8; macrophage culture media: conditioned media with LPS; ', 'cell line: HUES2; cell type: embryonic stem cell derived macrophage; macrophage batch: KOC; macrophage samhd1: dNTPase knockout; macrophage culture time in hours: 8; macrophage culture media: standard media with LPS; ', 'cell line: HUES2; cell type: embryonic stem cell derived macrophage; macrophage batch: KOC; macrophage samhd1: dNTPase knockout; macrophage culture time in hours: 8; macrophage culture media: conditioned media; ', 'cell line: HUES2; cell type: embryonic stem cell derived macrophage; macrophage batch: WTA; macrophage samhd1: wildtype; macrophage culture time in hours: 8; macrophage culture media: conditioned media with LPS; ', 'cell line: HUES2; cell type: embryonic stem cell derived macrophage; macrophage batch: KOD; macrophage samhd1: dNTPase knockout; macrophage culture time in hours: 8; macrophage culture media: conditioned media; ', 'cell line: HUES2; cell type: embryonic stem cell derived macrophage; macrophage batch: WTB; macrophage samhd1: wildtype; macrophage culture time in hours: 8; macrophage culture media: standard media; ', 'cell line: HUES2; cell type: embryonic stem cell derived macrophage; macrophage batch: WTB; macrophage samhd1: wildtype; macrophage culture time in hours: 8; macrophage culture media: standard media with LPS; ', 'cell line: HUES2; cell type: embryonic stem cell derived macrophage; macrophage batch: KOD; macrophage samhd1: dNTPase knockout; macrophage culture time in hours: 8; macrophage culture media: standard media with LPS; ', 'cell line: HUES2; cell type: embryonic stem cell derived macrophage; macrophage batch: KOD; macrophage samhd1: dNTPase knockout; macrophage culture time in hours: 8; macrophage culture media: standard media; ', 'cell line: HUES2; cell type: embryonic stem cell derived macrophage; macrophage batch: WTB; macrophage samhd1: wildtype; macrophage culture time in hours: 8; macrophage culture media: conditioned media; ', 'cell line: HUES2; cell type: embryonic stem cell derived macrophage; macrophage batch: KOD; macrophage samhd1: dNTPase knockout; macrophage culture time in hours: 8; macrophage culture media: conditioned media with LPS; ', 'cell line: HUES2; cell type: embryonic stem cell derived macrophage; macrophage batch: WTB; macrophage samhd1: wildtype; macrophage culture time in hours: 1; macrophage culture media: standard media; ', 'cell line: HUES2; cell type: embryonic stem cell derived macrophage; macrophage batch: WTB; macrophage samhd1: wildtype; macrophage culture time in hours: 1; macrophage culture media: conditioned media; ', 'cell line: HUES2; cell type: embryonic stem cell derived macrophage; macrophage batch: KOD; macrophage samhd1: dNTPase knockout; macrophage culture time in hours: 1; macrophage culture media: conditioned media; ', 'cell line: HUES2; cell type: embryonic stem cell derived macrophage; macrophage batch: WTB; macrophage samhd1: wildtype; macrophage culture time in hours: 1; macrophage culture media: conditioned media with LPS; ', 'cell line: HUES2; cell type: embryonic stem cell derived macrophage; macrophage batch: KOD; macrophage samhd1: dNTPase knockout; macrophage culture time in hours: 1; macrophage culture media: standard media with LPS; ', 'cell line: HUES2; cell type: embryonic stem cell derived macrophage; macrophage batch: KOD; macrophage samhd1: dNTPase knockout; macrophage culture time in hours: 1; macrophage culture media: standard media; ', 'cell line: HUES2; cell type: embryonic stem cell derived macrophage; macrophage batch: WTB; macrophage samhd1: wildtype; macrophage culture time in hours: 1; macrophage culture media: standard media with LPS; ', 'cell line: HUES2; cell type: embryonic stem cell derived macrophage; macrophage batch: KOE; macrophage samhd1: knockout; macrophage culture time in hours: 1; macrophage culture media: standard media; ', 'cell line: HUES2; cell type: embryonic stem cell derived macrophage; macrophage batch: KOE; macrophage samhd1: knockout; macrophage culture time in hours: 1; macrophage culture media: standard media with LPS; ', 'cell line: HUES2; cell type: embryonic stem cell derived macrophage; macrophage batch: WTA; macrophage samhd1: wildtype; macrophage culture time in hours: 1; macrophage culture media: conditioned media; ', 'cell line: HUES2; cell type: embryonic stem cell derived macrophage; macrophage batch: WTA; macrophage samhd1: wildtype; macrophage culture time in hours: 1; macrophage culture media: standard media; ', 'cell line: HUES2; cell type: embryonic stem cell derived macrophage; macrophage batch: WTA; macrophage samhd1: wildtype; macrophage culture time in hours: 1; macrophage culture media: standard media with LPS; ', 'cell line: HUES2; cell type: embryonic stem cell derived macrophage; macrophage batch: WTA; macrophage samhd1: wildtype; macrophage culture time in hours: 8; macrophage culture media: standard media; ', 'cell line: HUES2; cell type: embryonic stem cell derived macrophage; macrophage batch: KOE; macrophage samhd1: knockout; macrophage culture time in hours: 1; macrophage culture media: conditioned media; ', 'cell line: HUES2; cell type: embryonic stem cell derived macrophage; macrophage batch: WTA; macrophage samhd1: wildtype; macrophage culture time in hours: 1; macrophage culture media: conditioned media with LPS; ', 'cell line: HUES2; cell type: embryonic stem cell derived macrophage; macrophage batch: KOE; macrophage samhd1: knockout; macrophage culture time in hours: 8; macrophage culture media: standard media; ', 'cell line: HUES2; cell type: embryonic stem cell derived macrophage; macrophage batch: KOE; macrophage samhd1: knockout; macrophage culture time in hours: 8; macrophage culture media: conditioned media; ', 'cell line: HUES2; cell type: embryonic stem cell derived macrophage; macrophage batch: KOE; macrophage samhd1: knockout; macrophage culture time in hours: 8; macrophage culture media: standard media with LPS; ', 'cell line: HUES2; cell type: embryonic stem cell derived macrophage; macrophage batch: KOE; macrophage samhd1: knockout; macrophage culture time in hours: 8; macrophage culture media: conditioned media with LPS; ', 'cell line: HUES2; cell type: embryonic stem cell derived macrophage; macrophage batch: KOF; macrophage samhd1: knockout; macrophage culture time in hours: 8; macrophage culture media: standard media; ', 'cell line: HUES2; cell type: embryonic stem cell derived macrophage; macrophage batch: KOF; macrophage samhd1: knockout; macrophage culture time in hours: 8; macrophage culture media: conditioned media; ', 'cell line: HUES2; cell type: embryonic stem cell derived macrophage; macrophage batch: KOF; macrophage samhd1: knockout; macrophage culture time in hours: 8; macrophage culture media: conditioned media with LPS; ', 'cell line: HUES2; cell type: embryonic stem cell derived macrophage; macrophage batch: WTB; macrophage samhd1: wildtype; macrophage culture time in hours: 8; macrophage culture media: conditioned media with LPS; ', 'cell line: HUES2; cell type: embryonic stem cell derived macrophage; macrophage batch: KOF; macrophage samhd1: knockout; macrophage culture time in hours: 8; macrophage culture media: standard media with LPS; ', 'cell line: HUES2; cell type: embryonic stem cell derived macrophage; macrophage batch: KOF; macrophage samhd1: knockout; macrophage culture time in hours: 1; macrophage culture media: standard media with LPS; ', 'cell line: HUES2; cell type: embryonic stem cell derived macrophage; macrophage batch: KOF; macrophage samhd1: knockout; macrophage culture time in hours: 1; macrophage culture media: conditioned media; ', 'cell line: HUES2; cell type: embryonic stem cell derived macrophage; macrophage batch: KOF; macrophage samhd1: knockout; macrophage culture time in hours: 1; macrophage culture media: standard media; ', 'cell line: HUES2; cell type: embryonic stem cell derived macrophage; macrophage batch: KOF; macrophage samhd1: knockout; macrophage culture time in hours: 1; macrophage culture media: conditioned media with LPS; ', 'cell line: HUES2; cell type: embryonic stem cell derived macrophage; macrophage batch: KOC; macrophage samhd1: dNTPase knockout; macrophage culture time in hours: 1; macrophage culture media: standard media; ', 'cell line: HUES2; cell type: embryonic stem cell derived macrophage; macrophage batch: WTG; macrophage samhd1: wildtype; macrophage culture time in hours: 1; macrophage culture media: standard media with LPS; ', 'cell line: HUES2; cell type: embryonic stem cell derived macrophage; macrophage batch: WTG; macrophage samhd1: wildtype; macrophage culture time in hours: 1; macrophage culture media: conditioned media; ', 'cell line: HUES2; cell type: embryonic stem cell derived macrophage; macrophage batch: WTG; macrophage samhd1: wildtype; macrophage culture time in hours: 1; macrophage culture media: conditioned media with LPS; ', 'cell line: HUES2; cell type: embryonic stem cell derived macrophage; macrophage batch: WTG; macrophage samhd1: wildtype; macrophage culture time in hours: 1; macrophage culture media: standard media; ', 'cell line: HUES2; cell type: embryonic stem cell derived macrophage; macrophage batch: KOC; macrophage samhd1: dNTPase knockout; macrophage culture time in hours: 1; macrophage culture media: standard media with LPS; ', 'cell line: HUES2; cell type: embryonic stem cell derived macrophage; macrophage batch: KOC; macrophage samhd1: dNTPase knockout; macrophage culture time in hours: 1; macrophage culture media: conditioned media with LPS; ', 'cell line: HUES2; cell type: embryonic stem cell derived macrophage; macrophage batch: WTG; macrophage samhd1: wildtype; macrophage culture time in hours: 8; macrophage culture media: standard media with LPS; ', 'cell line: HUES2; cell type: embryonic stem cell derived macrophage; macrophage batch: WTG; macrophage samhd1: wildtype; macrophage culture time in hours: 8; macrophage culture media: standard media; ', 'cell line: HUES2; cell type: embryonic stem cell derived macrophage; macrophage batch: WTG; macrophage samhd1: wildtype; macrophage culture time in hours: 8; macrophage culture media: conditioned media; ', 'cell line: HUES2; cell type: embryonic stem cell derived macrophage; macrophage batch: WTG; macrophage samhd1: wildtype; macrophage culture time in hours: 8; macrophage culture media: conditioned media with LPS; ', 'cell line: HUES2; cell type: embryonic stem cell derived macrophage; macrophage batch: KOD; macrophage samhd1: dNTPase knockout; macrophage culture time in hours: 1; macrophage culture media: conditioned media with LPS; ', 'cell line: HUES2; cell type: embryonic stem cell derived macrophage; macrophage batch: KOE; macrophage samhd1: knockout; macrophage culture time in hours: 1; macrophage culture media: conditioned media with LPS; ', 'cell line: HUES2; cell type: embryonic stem cell derived macrophage; macrophage batch: KOC; macrophage samhd1: dNTPase knockout; macrophage culture time in hours: 1; macrophage culture media: conditioned media; '</t>
  </si>
  <si>
    <t>GSE79363</t>
  </si>
  <si>
    <t>Single-cell RNA-seq reveals disparate macrophage responses to intracellular Salmonella</t>
  </si>
  <si>
    <t>Nature microbiology</t>
  </si>
  <si>
    <t>14.300</t>
  </si>
  <si>
    <t>10.1038/nmicrobiol.2016.206</t>
  </si>
  <si>
    <t>Single-cell RNA-seq ties macrophage polarization to growth rate of intracellular Salmonella.</t>
  </si>
  <si>
    <t>Intracellular bacterial pathogens can exhibit large heterogeneity in growth rate inside host cells with major consequences for the infection outcome. If and how the host responds to this heterogeneity remains poorly understood. Here, we combined a fluorescent reporter of bacterial cell division with single-cell RNA-seq analysis to study the macrophage response to different intracellular states of the model pathogen Salmonella enterica serovar Typhimurium. The transcriptomes of individual infected macrophages revealed a spectrum of functional host response states to dividing and non-dividing bacteria. Intriguingly, macrophages harboring non-dividing Salmonella display hallmarks of the pro-inflammatory M1 polarization state and differ little from bystander cells, suggesting that non-dividing bacteria evade recognition by intracellular immune receptors. By contrast, macrophages containing dividing bacteria have turned into an anti-inflammatory, M2-like state, as if fast-growing intracellular Salmonella overcome host defense by reprogramming macrophage polarization. Additionally, our clustering approach reveals intermediate host functional states between these extremes. Altogether our data suggest that gene expression variability in infected host cells shapes different cellular environments, some of which may favor a growth arrest of Salmonella facilitating immune evasion and the establishment of a long-term niche; while others allow Salmonella to escape intracellular antimicrobial activity and proliferate.</t>
  </si>
  <si>
    <t>60 samples</t>
  </si>
  <si>
    <t>S. Typhimurium SL1344 strain harboring the pFCcGi plasmid (Figueira et al., 2013) was used for Fluorescence Dilution (FD) (Helaine et al., 2014). The strain was cultured for 16 h at 37°C in a minimum medium MgMES supplemented with 0.2% arabinose and 50 µg/mL ampicillin. Before infection, 180 µL of bacteria culture were opsonized 20 min at RT by supplementing 20 µL of mouse serum and 80 µL of differentiation medium.'</t>
  </si>
  <si>
    <t>Bone marrow derived MΦs were obtained by isolation and differentiation of the marrow of the hind-leg bones of 8-12 week old C57/BL6 wild-type mice (Janvier labs). Briefly, a bone marrow suspension in X-Vivo 15 medium (Lonza), supplemented with 10 % fetal bovine serum (FBS superior, Biochrom) and 10 % L929 conditioned DMEM medium (herein called ‘differentiation medium’) was seeded into 6-well plates at a density of 106 leukocyte cells in 2 ml per well. Cells were incubated at 37 °C in a CO2-incubator with humidified atmosphere up to 7 days. At day 3 the cultures were supplemented with 0.3 volumes of fresh differentiation medium. At day 7, cells were harvested and seeded into 6 well tissue culture plates at a density of 106 cells per well in a fresh 2 mL differentiation medium.'</t>
  </si>
  <si>
    <t>Single-cell libraries were prepared as reported in Smartseq2 protocol (Picelli et al., 2013; Picelli et al., 2014) with some technical adaptation: 1µL of ERCC spike-Mix 1 (Life Technologies) diluted at 1:106 in RNAse-free water was added after cell sorting to the lysis buffer; template-switching oligo (TSO) was modified to add isomeric nucleotide at the 5’end to minimize background cDNA synthesis as previously described (Kapteyn et al., 2010) (5’-(iso-dC)(iso-dG)(iso-dC)AAGCAGTGGTATCAACGCAGAGTACATrGrG+G-3’, Eurogentec); after first strand synthesis primer-dimers were removed using 11 µL of Ampure XP beads (Beckman Coulter). After the cDNA amplification, libraries were quantified using Qubit Hs Assay (Life Technologies) and quality of libraries were checked using Bioanalyser (Agilent)\nUsing the modified protocol described in (Patel et al., 2014), 1 ng of cDNA was subjected to tagmentation-based protocol (Nextera XT, Illumina) using ¼ of the recommended volumes, 10 min for tagmentation at 55°C and 1 min extension time during PCR. After PCR and cDNA purification, cDNA was purified and resuspended in 15 µL of elution buffer (EB) (Qiagen). Finally, libraries were pooled (16 libraries for Miseq sequencing and sequencing was performed in paired-end mode for 2 x 75 cycles using Illumina's MiSeq.</t>
  </si>
  <si>
    <t>group: Macrophage with non growing bacteria; strain: C57/BL6; age: 8-12 week old; ', 'group: Macrophage with growing bacteria; strain: C57/BL6; age: 8-12 week old; ', 'group: Naive Macrophage; strain: C57/BL6; age: 8-12 week old; ', 'group: Bystanders; strain: C57/BL6; age: 8-12 week old; '</t>
  </si>
  <si>
    <t>GSE100706</t>
  </si>
  <si>
    <t>Identification of genes associated with TGF-beta/Smad3-mediated macrophage-myofibroblast transition (MMT) by single-cell RNA sequencing</t>
  </si>
  <si>
    <t>Kidney international</t>
  </si>
  <si>
    <t>8.306</t>
  </si>
  <si>
    <t>10.1016/j.kint.2017.07.026</t>
  </si>
  <si>
    <t>The proto-oncogene tyrosine protein kinase Src is essential for macrophage-myofibroblast transition during renal scarring.</t>
  </si>
  <si>
    <t>In this study, we conducted single-cell RNA sequencing (scRNA-Seq) to identify the Smad3-dependent transcriptomes related to MMT in TGF-beta1-treated bone marrow-derived macrophages in vitro, where Smad3-KO group serves as a negative control.</t>
  </si>
  <si>
    <t>The bone marrow macrophages of Smad3-WT or -KO mice were stimulated with 5ng/ml of TGF-beta1 for 5 days. Then the a-SMA negative or positive F4/80-expressing cells were flow sorted and subjected to single-cell RNA sequencing analysis.</t>
  </si>
  <si>
    <t>The bone marrow-derived macrophages were further stimulated with 5ng/ml of TGF-beta1 in the above medium to undergo MMT process for additional 5 days.'</t>
  </si>
  <si>
    <t>The macrophages were differentiated from bone marrow cells by 50ng/ml M-CSF in DMEM/F12 medium with 10% FBS for 7 days.'</t>
  </si>
  <si>
    <t>Total RNA from a single-cell suspension was extracted by RNeasy Plus mini kit (Qiagen), and then prepared the cDNA following the SMART-seq2 protocol according to manufacturer’s instruction.\nA total of 2 ng amplified cDNA products purified by 1 x Agencourt AMPure XP beads (Beckman Coulter) were subjected for library construction by TruePrepTM Mini DNA Sample Prep Kit (Vazyme Biotech).'</t>
  </si>
  <si>
    <t>strain/background: C57BL/6J (H-2b); genotype/variation: Smad3-WT; cell type: bone marrow-derived macrophages; treatment: Control; ', 'strain/background: C57BL/6J (H-2b); genotype/variation: Smad3-WT; cell type: bone marrow-derived macrophages; treatment: TGF-beta1; ', 'strain/background: C57BL/6J (H-2b); genotype/variation: Smad3-KO; cell type: bone marrow-derived macrophages; treatment: Control; ', 'strain/background: C57BL/6J (H-2b); genotype/variation: Smad3-KO; cell type: bone marrow-derived macrophages; treatment: TGF-beta1; '</t>
  </si>
  <si>
    <t>GSE154258</t>
  </si>
  <si>
    <t>Tuft cells restrain pancreatic tumorigenesis through paracrine eicosanoid signaling [bulk RNA-seq]</t>
  </si>
  <si>
    <t>We performed bulk RNA-seq on pancreatic and intestinal tuft cells, bone marrow derived macrophages with various treatments, and mouse pancreatic stellate cells with various treatments.</t>
  </si>
  <si>
    <t>The transcriptomes of pancreatic and intestinal tuft cells, bone marrow derived macrophages, and pancreatic stellate cells were profiled. Three biological replicates for each cell type.</t>
  </si>
  <si>
    <t>The pancreas was quickly dissected, minced in 5 ml of DMEM with FBS and allowed to incubate for 2 min.  Supernatant and fat were removed and pancreatic tissue was then incubated in 10 ml DMEM supplemented with 1 mg/ml collagenase I (Sigma), 1 mg/ml soybean trypsin inhibitor (Gibco), 1-1.5 mg/ml hyaluronidase (depending on tumor burden, Sigma), and 250 ul of DNAse I, shaking gently at 37\uf0b0C for a maximum of 30 min.  Digestion was monitored and tissue was further digested mechanically by pipetting.  Digested tissue was passed through a 100 um filter, washed with FACS buffer (PBS, 1 mM EDTA, 0.5% BSA), and incubated with ACK lysing buffer (Gibco) to remove red blood cells before staining for FACS.', 'The proximal 5 cm of the murine small intestine was dissected, flushed, cut longitudinally, and rinsed to remove luminal contents.  Segments were incubated in a 37°C shaker for 20 min in 5 ml PBS containing 2.5 mM EDTA, 0.75 mM dithiothreitol (DTT), and 10 mg/ml DNAse I.  Tissues were shaken vigorously for 30s, large pieces of intestinal wall were removed, and cells were spun down at 4°C, 1200 rpm, for 5 min.  Supernatant was removed and cells were re-suspended in 5 ml HBSS with 1.0 U/ml Dispase and 10mg/ml DNAse I, shaking for 10 min.  Digested cells were passed through a 100 mm filter and incubated with ACK lysing buffer.', 'Bone marrow-derived macrophages (BMM) were generated from bone marrow extracted from the femurs of male CD1 mice as previously described (Ali, W. H. et al., 2013). Briefly, femurs were extracted and cleaned.  Both ends of the bone were removed with scissors and flushed with a 22-gauge needle containing extraction media (DMEM containing FBS) into a petri dish.  Cells were washed twice with extraction media and incubated in BMM high media containing DMEM, FBS, sodium pyruvate, supernatant from L-929 cells (L-sup) and penicillin/streptomycin, which was changed day 3 post-isolation. To induce M1 polarization, macrophages were treated with 100 ng/ml LPS for 4 hours prior to control or prostaglandin treatment.  To induce M2 polarization, macrophages were treated with IL-4 and IL-13 (both 20 ng/ml) for 4 hours prior to addition of prostaglandins (10uM) or control (MeOAc).  Cells were collected 24 hours later in Trizol for RNA-sequencing.', 'Mouse pancreatic stellate cells (mPSCs) were isolated from the pancreata of wild-type CD1 mice as previously described.  Pancreata from 2-3 mice were pooled prior to isolation.  Briefly, pancreatic tissue was minced and digested with 0.02% Pronase (Roche), 0.05% Collagenase P (Roche), and 0.1% Dnase (Roche) in Gey’s balanced salt solution (GBSS, Sigma) at 37C for 20 min.  Digested tissue was then filtered through a 100um cell strainer (Fisher).  Washed cells were re-suspended in 9.5 ml GBSS containing 0.3% BSA (Sigma) and 8 ml of 28.7% Histodenz solution (Sigma).  The cell suspension was layered beneath GBSS containing 0.3% BSA, and centrifuged at 1400 x g for 25 min at 4\uf0b0C.  Cells of interest were harvested from the interface of the Histodenz solution and the aqueous solution.  Isolated mPSCs were washed with GBSS and re-suspended in DMEM (Fisher Scientific) supplemented with 20% FBS (Peak Serum), 100 mM Sodium Pyruvate (Life Technologies), 2 mM L-Glutamine (Life Technologies), 1x non-essential amino acids (Life Technologies) and antibiotics (penicillin 100 U/ml and streptomycin 100 mg/ml, Life Technologies).  mPSCs were allowed to activate in culture and were then treated for 48 hours with prostaglandins (10uM), control (methyl acetate, MeOAc), or Ppar agonists (Rosiglitazone, 100nm; GW7647, 1uM; GW501516, 100nM) in serum-free media before collection in Trizol (Thermofisher) for RT-qPCR or RNA sequencing.  A minimum of three biological replicates was analyzed per experiment.'</t>
  </si>
  <si>
    <t>Single cell suspensions were incubated on ice with mouse Fc receptor block (BD Biosciences, 1:200) followed by antigen-specific antibodies in FACS buffer.  DAPI (molecular probes, 1:1000) and Annexin V (Biolegend, Pacific Blue conjugate at 1:200) were used to exclude dead and dying cells.  Cells were labeled with Cd45 (Alexa Fluor 488), EpCAM (Alexa Fluor 647), and Siglec F (PE) (Biolegend, 1:200).  Fluorescence Minus One (FMO) staining controls were included for gating populations of interest. Cells were FACS purified at the Salk Institute’s Flow Cytometry core facility on a BD Biosciences Influx cell sorter (100-µm size nozzle, 1 x PBS sheath buffer with sheath pressure set to 20 PSI). Cells were sorted in 1-drop Single Cell sort mode for counting accuracy; these were deposited directly into lysis buffer composed of DNase/RNase-free water, Triton X-100, and Ribolock (Thermo Fischer) in a 96 well plate.\nLow input bulk RNA sequencing (RNA-seq) on intestinal and pancreatic tuft cells was performed using the Smart-Seq2 protocol as previously described. In brief, three biological replicates, each with 100 tuft cells from an individual mouse, were sorted directly into 2 μl of Smart-Seq2 lysis buffer. Full-length cDNA was generated, and size distribution was checked with Agilent TapeStation 4200 to ensure RNA quality. cDNA were then amplified with 18-24 PCR cycles, tagmentated, and amplified again with 10 PCR cycles using a Nextera XT kit (Illumina FC-131-1096). The sequencing library was purified with AMPure XP beads.\nFor sequencing of mPSCs and BMMs, RNA quality was assessed using the Agilent TapeStation 4200 and RNA-Seq libraries were prepared using the TruSeq stranded mRNA Sample Preparation Kit v2 according to Illumina protocols. Multiplexed libraries were validated using the Agilent TapeStation 4200, normalized and pooled for sequencing\nSmartSeq2 (Picelli et al., 2014) or TruSeq stranded mRNA Sample Preparation Kit v2.'</t>
  </si>
  <si>
    <t>strain: Mixed; tissue: Pancreas; age: 8-10 month; ', 'strain: Mixed; tissue: Intestine; age: 12 month; ', 'strain: CD1; tissue: Bone marrow derived macrophage; age: 12 month; ', 'strain: CD1; tissue: Mouse pancreatic stellate cells; age: 12 month; '</t>
  </si>
  <si>
    <t>GSE117176</t>
  </si>
  <si>
    <t>Single cell RNA sequencing of murine bone marrow derived macrophages and adipose tissue macrophages from lean and obese mice</t>
  </si>
  <si>
    <t>10.1172/jci.insight.126453</t>
  </si>
  <si>
    <t>Single cell transcriptomics based-MacSpectrum reveals novel macrophage activation signatures in diseases.</t>
  </si>
  <si>
    <t>Macrophages are key to innate immunity and tissue homeostasis. Plasticity of macrophages allows rapid and highly orchestrated responses to various pathogenic and physiological challenges. Capturing the dynamic intracellular programs employed by macrophages during encounters with various stimuli presents a demanding technical challenge, and failures to fully characterize some of these responses has stalled development of disease-specific therapy. Powered by single-cell RNA sequencing (scRNA-seq), we expanded current t-distributed stochastic neighbor embedding (t-SNE) single-cell transcriptome algorithms and established a novel platform, MacSpectrum (macspec.github.io), with newly generated indexes (Macrophage Polarization Index, MPI and Macrophage Maturation Index, MMI) that allow not only macrophage subpopulation characterization under various conditions but also disease-specific signature gene set identification. Our MacSpectrum model will provide a comprehensive system to annotate macrophage function and dissect their diversified programs under sophisticated conditions in vivo, which represents a major challenge in macrophage biology. Single cell RNA sequeicing profiles of 6979 M0 BMDMs , 4736 M1 BMDMs, 6391 M2 BMDMs, 1710 lean ATMs, and 1758 obese ATMs were generated.</t>
  </si>
  <si>
    <t>Bone marrow cells were collected from femur and tibia bone of mice fed on regular chow diet , and were induced for differentiation to monocytes in bone marrow derived macrophage (BMDM) growth medium (Iscove's Modified Dulbecco's Medium (IMDM) + 10% FBS + 15% L-929 cell (ATCC, CCL-1)); the BMDMs were then stimulated with 100 ng/mL LPS and 50 ng/ml IFNγ for M1 activation, or 20 ng/mL IL4 and 20 ng/mL IL13 for M2 activation. Unstimulated BMDMs were collected as M0 state. CD45+ CD11b+ F4/80+ macrophages (ATM) were isolated from adipose tissue of mice fed on regular chow diet (lean) or high-fat diet (obese) using a BD Biosciences FACS Aria II cell sorter. Single cell transcriptome profiles of the BMDMs and ATMs were generated on a GemCode Single Cell Instrument (10x Genomics) using Chromium™ Single Cell 3' Reagent Kit v2 (10x Genomics) and were sequenced on an illumia HiSeq 4000.</t>
  </si>
  <si>
    <t>refer to the description column of the SAMPLES section'</t>
  </si>
  <si>
    <t>Male mice (C57BL6/j) were housed in a 12/12-hour light: dark cycle and provided ad libitum access to food and water for the duration of the study unless stated otherwise. Male mice of 5-6 weeks of age were used for feeding analyses.'</t>
  </si>
  <si>
    <t>refer to the description column of the SAMPLES section\nSingle-cell gel beads in emulsion (GEMs) macrophages were generated on a GemCode Single Cell Instrument (10x Genomics). Single-cell RNA-seq cDNA libraries were prepared using Chromium™ Single Cell 3' Reagent Kit v2 (10x Genomics) according to manufacturer's protocol.</t>
  </si>
  <si>
    <t>strain: C57BL6/j; tissue: adipose tissue; age: 17~18 weeks; ', 'strain: C57BL6/j; tissue: bone marrow; age: 17~18 weeks; '</t>
  </si>
  <si>
    <t>GSE65529</t>
  </si>
  <si>
    <t>Single cell analysis of macrophages exposed to beads coated with LPS from Salmonella enterica subsp. typhimurium</t>
  </si>
  <si>
    <t>10.1016/j.cell.2015.08.027</t>
  </si>
  <si>
    <t>Pathogen Cell-to-Cell Variability Drives Heterogeneity in Host Immune Responses.</t>
  </si>
  <si>
    <t>We present a detailed single cell analysis of the macrophage response to LPS from Salmonella enterica. By combining single cell transcriptional analysis, fluorescently labeled, LPS-coated beads, and cytometry we are able to distinguish the responses of macrophages that have internalized LPS-coated beads and those that have not.</t>
  </si>
  <si>
    <t>Analysis of 96 single macrophages that were either: left untreated, were exposed to but did not internalize uncoated beads, were exposed to and internalized uncoated beads, were exposed to but did not internalize LPS-coated beads, or were exposed to and did internalize LPS-coated beads.</t>
  </si>
  <si>
    <t>For coating of latex beads, 30 μg of LPS from S.enterica (Sigma, St. Louis, MO) were incubated at 4°C for 12 hours with 1*10^8 of 1μm yellow-green fluorescent polystyrene latex beads (Sigma, St. Louis, MO). Beads were then extensively washed to remove any free LPS.  Latex beads (coated or uncoated) were used to stimulate cells at an MOI of 1:1.  After allowing 30 minutes for bead uptake, macrophages were washed to remove excess beads'</t>
  </si>
  <si>
    <t>We prepared cultures of bone marrow derived macrophage cells (BMMs) from 6-8 week old female C57BL/6 mice as previously described (Falk et al., 1988). BMMs were maintained in DMEM (Life Technologies, Carlsbad, CA) supplemented with 20%FBS (Life Technologies, Carlsbad, CA), 5% L-glutamine (Life Technologies, Carlsbad, CA) and 25ng/ml recombinant murine m-CSF (R&amp;D Minneapolis, MN). At 5 days of in vitro culture, macrophages were seeded in 6-well non-tissue culture treated plates (5*10^5 cells per plate).'</t>
  </si>
  <si>
    <t>Single cells were sorted into individual wells of a 96 well plate containing  5 µl TCL buffer supplemented with 1% 2-mercaptoethanol (Qiagen, Valencia, CA) according to fluorescent phenotype using FACS.  RNA was isolated using 2.2x RNAClean SPRI beads (Beckman Coulter Genomics, Danvers, MA)\nTo prepare amplified cDNA, we used a slightly modified version of the manufacturer's protocol from the SMARTer Ultra Low RNA Kit ((Clontech, Mountain View, CA) (See linked articule for details).  Fragmentation and library constuction were were done using the Nextera XT kit (Illumina, San Diego, CA) according to the manufacturer’s instructions, with all quantities adjusted the ¼ of the recommended volumes.</t>
  </si>
  <si>
    <t>cell type: bone marrow-derived macrophages; strain: C57/BL6; hours after exposure (0 for unexposed): 0; beads coated with lps?: N/A; internalized bead?: N/A; ', 'cell type: bone marrow-derived macrophages; strain: C57/BL6; hours after exposure (0 for unexposed): 4; beads coated with lps?: No; internalized bead?: No; ', 'cell type: bone marrow-derived macrophages; strain: C57/BL6; hours after exposure (0 for unexposed): 4; beads coated with lps?: No; internalized bead?: Yes; ', 'cell type: bone marrow-derived macrophages; strain: C57/BL6; hours after exposure (0 for unexposed): 4; beads coated with lps?: Yes; internalized bead?: No; ', 'cell type: bone marrow-derived macrophages; strain: C57/BL6; hours after exposure (0 for unexposed): 4; beads coated with lps?: Yes; internalized bead?: Yes; '</t>
  </si>
  <si>
    <t>GSE79544</t>
  </si>
  <si>
    <t>Idiopathic pulmonary fibrosis bronchoalveolar lavage cells RNA-seq indicates macrophage expression of pro-inflammatory M1/M2 activation concomitant with radical species metabolism inhibition</t>
  </si>
  <si>
    <t>10.1371/journal.pone.0194803</t>
  </si>
  <si>
    <t>Bronchoalveolar lavage (BAL) cells in idiopathic pulmonary fibrosis express a complex pro-inflammatory, pro-repair, angiogenic activation pattern, likely associated with macrophage iron accumulation.</t>
  </si>
  <si>
    <t>Current concepts of idiopathic pulmonary fibrosis (IPF) are that microscopic injury drives alveolar epithelial cell dysregulated activation and epithelial mesenchymal transition, ensuing fibrocyte recruitment, fibroblast proliferation and ECM deposition. With the background that IPF is also characterized by chronic accumulation of activated alveolar macrophages (aMAC) in the lower respiratory tract, we assessed IPFaMAC gene expression to identify patterns of activation, by RNA-seq using Illumina platform. To this we evaluated a population of 7 normal smoking controls and 16 IPF smoking patients. All IPFs had abnormal lung function and bronchoalveolar lavage (BAL) showing &gt;80% macrophage counts and augmented spontaneous O2 radical release. RNA was extracted from whole BAL cells. Reads were mapped onto the UCSC mRNA database (GRCh37/hg19 version), and transcripts were aggregated by gene symbol, obtaining a final 19,723 unique protein-coding gene ID list, used for further analysis.</t>
  </si>
  <si>
    <t>RNA-seq transcriptomics of idiopathic pulmonary fibrosis (IPF) patients vs controls: RNA samples were extracted from macrophages obtained from bronchoalveolar lavage (BAL)</t>
  </si>
  <si>
    <t>Fiberoptic bronchoscopy (FOB) and bronchoalveolar lavage(BAL) were carried out at first evaluation of IPF patients and control subjects. All FOBs and BALs were carried out following established procedures recommended by international guidelines, by instillation of 100 ml of room temperature normal saline solution per lobe in one to three lung lobes (right middle lobe, lingula or left lower lobe). Portions of BAL samples remaining after aliquots for diagnostic exams were taken, then used to generate the RNA sample bank, after informed consent was obtained. Lavage samples were maintained on ice and processed for RNA extraction within one hour of the endoscopic procedure. Total RNA from BAL cells (5x106) was obtained using the RNA/DNA/Protein Purification Kit (Norgen Biotech Corp., Thorold, ON, Canada). For the purpose of RNA analysis, study samples were selected based upon alveolar macrophage differential counts ( &gt;80%), cell viability ( &gt;95%),  epithelial cells counts (&lt;5%).  Samples of BAL differential cell counts were done on Diff Quick (Bio-Optica, Milan, Italy) stained cytopreps (Cytospin Shandon 4, Thermo Scientific, Waltham, MA, USA). Samples were further selected after RNA quality assessment based upon RNA integrity (R.I.N.&gt; 6.0) analyzed by Agilent 2100 Bioanalyzer with the Total RNA pico kit (Agilent Technologies, SantaClara CA).\nFor library preparation and high-throughput sequencing (Cofactor Genomics, Saint Louis, MO), cDNA was synthesized by random priming using the NuGEN Ovation FFPE RNA-seq system (NuGEN Technologies, San Carlos, CA), as recommended for clinical samples potentially affected by low RNA integrity [35],  and fragmented to an average size of 200 bp using the Covaris S2 (Covaris, Woburn, MA). Fragmented cDNA was end repaired, A-tailed and ligated with barcoded Illumina adapters. Ligated DNA was treated with NuGEN mouse Insert Dependent Adaptor Cleavage (InDA-C) reagent to deplete cDNA corresponding to ribosomal RNA, and PCR amplified. Final library yield was measured using the Qubit High Sensitivity DNA assay (Thermo Fisher Scientific, Waltham, MA)  and library size assessed using the Agilent 2100 Bioanalyzer (Agilent Technologies, Santa Clara, CA).'</t>
  </si>
  <si>
    <t>tissue: BAL macrophages; age: 39.5; Sex: male; disease: Control; smoker: Yes; ', 'tissue: BAL macrophages; age: 45.3; Sex: female; disease: Control; smoker: Yes; ', 'tissue: BAL macrophages; age: 44.2; Sex: female; disease: Control; smoker: Yes; ', 'tissue: BAL macrophages; age: 58.8; Sex: male; disease: Control; smoker: Yes; ', 'tissue: BAL macrophages; age: 61.1; Sex: male; disease: Idiopathic pulmonary fibrosis; smoker: Yes [Ex smoker]; ', 'tissue: BAL macrophages; age: 77.8; Sex: male; disease: Idiopathic pulmonary fibrosis; smoker: Yes; ', 'tissue: BAL macrophages; age: 75.2; Sex: male; disease: Idiopathic pulmonary fibrosis; smoker: No; ', 'tissue: BAL macrophages; age: 59.5; Sex: male; disease: Idiopathic pulmonary fibrosis; smoker: Yes [ex]; ', 'tissue: BAL macrophages; age: 61.7; Sex: male; disease: Idiopathic pulmonary fibrosis; smoker: Yes [ex]; ', 'tissue: BAL macrophages; age: 61.2; Sex: male; disease: Idiopathic pulmonary fibrosis; smoker: Yes [ex]; ', 'tissue: BAL macrophages; age: 60.8; Sex: male; disease: Idiopathic pulmonary fibrosis; smoker: Yes [ex]; ', 'tissue: BAL macrophages; age: 41.8; Sex: male; disease: Control; smoker: Yes; ', 'tissue: BAL macrophages; age: 45.5; Sex: female; disease: Control; smoker: Yes; ', 'tissue: BAL macrophages; age: 49.5; Sex: female; disease: Control; smoker: Yes; ', 'tissue: BAL macrophages; age: 71.3; Sex: male; disease: Idiopathic pulmonary fibrosis; smoker: Yes [ex]; ', 'tissue: BAL macrophages; age: 75.2; Sex: male; disease: Idiopathic pulmonary fibrosis; smoker: Yes [ex]; ', 'tissue: BAL macrophages; age: 70.8; Sex: female; disease: Idiopathic pulmonary fibrosis; smoker: No; ', 'tissue: BAL macrophages; age: 63.8; Sex: female; disease: Idiopathic pulmonary fibrosis; smoker: Yes [ex]; ', 'tissue: BAL macrophages; age: 45.9; Sex: male; disease: Idiopathic pulmonary fibrosis; smoker: Smoking; ', 'tissue: BAL macrophages; age: 63.8; Sex: male; disease: Idiopathic pulmonary fibrosis; smoker: Yes [ex]; ', 'tissue: BAL macrophages; age: 71.0; Sex: male; disease: Idiopathic pulmonary fibrosis; smoker: Smoking; ', 'tissue: BAL macrophages; age: 77.1; Sex: male; disease: Idiopathic pulmonary fibrosis; smoker: Yes [ex]; ', 'tissue: BAL macrophages; age: 71.8; Sex: male; disease: Idiopathic pulmonary fibrosis; smoker: Yes [ex]; '</t>
  </si>
  <si>
    <t>GSE134662</t>
  </si>
  <si>
    <t>Stress responses, M2 macrophages, and a distinct microbial signature in fatal intestinal acute graft-versus-host disease</t>
  </si>
  <si>
    <t>10.1172/jci.insight.129762</t>
  </si>
  <si>
    <t>Stress responses, M2 macrophages, and a distinct microbial signature in fatal intestinal acute graft-versus-host disease.</t>
  </si>
  <si>
    <t>Transcriptome sequencing was applied to 44 colon Graft vs Host Disease (GVHD) biopsies from 22 patients to determine differences in immunology and microbial profiles, along with general differences in somatic gene expressions by determining trends of mapped somatic alignments. Read analysis of somatic alignments were subjected to enrichment analysis of cellular pathways, expression comparisons amongst classes, and immune activity characterization based on outputs of deconvulation alogorithms. Unmapped alignments were mapped to microbiome reference assemblies to determine non-somatic profiles. Classes were determined based on healthy vs diseased patients, steriod refractory paired with onset biopsies, and a survival cohort as well. Distinct differences between classes have been noticed in all measures of interest.</t>
  </si>
  <si>
    <t>Characterizing the biopsies consisted of the following steps. RNA extraction was performed on FFPE rectosigmoid biopsies using FFPE biopsies using PureLink® FFPE RNA Isolation Kit (Thermo Fisher Scientific, Waltham, MA, USA). Libraries were prepared using Illumina HiSeq 2500® platform. nCounter® Human Immunology panel (NanoString, Seattle, WA) was used to compare immunology findings in comparison to the Cibersort cell deconvulation algorithm. Alignments were pefromed using Tophat and Cufflinks for somatic cells. Microbial reads were isolated and mapped using hisat2 and Pathseq. Gene Enrichment Analysis and Enrichr were used to analyze signal transduction pathways based on gene expressions. Limma was then used for comparison of signal gene expression. Wilcoxin rank sum was used to compare signature microbes. Signature genes and microbes were discovered indicative of survivability, along with enriched pathways discovered as well.</t>
  </si>
  <si>
    <t>disease stages and survivability were studed rather than treatments.'</t>
  </si>
  <si>
    <t>biopsie collection didn't involve culturing.</t>
  </si>
  <si>
    <t>PureLink® FFPE RNA Isolation Kit (Thermo Fisher Scientific, Waltham, MA, USA) was used for RNA extraction.\nLibraries were prepared using  Illumina HiSeq 2500® platform.'</t>
  </si>
  <si>
    <t>gvhd stage: Control; ', 'gvhd stage: Onset; age: 57.8; gender: Male; survival: 30; ', 'gvhd stage: Onset; age: 24.5; gender: Male; survival: 85; ', 'gvhd stage: Onset; age: 34.4; gender: Male; survival: 157; ', 'gvhd stage: Onset; age: 60.8; gender: Male; survival: 294; ', 'gvhd stage: Onset; age: 36.1; gender: Male; survival: 157; ', 'gvhd stage: Onset; age: 67.1; gender: Female; survival: 294; ', 'gvhd stage: Onset; age: 65.4; gender: Male; survival: 56; ', 'gvhd stage: Onset; age: 37.1; gender: Male; survival: 80; ', 'gvhd stage: Onset; age: 57.6; gender: Female; survival: 64; ', 'gvhd stage: Onset; age: 49.5; gender: Male; survival: 692; ', 'gvhd stage: Onset; age: 63.9; gender: Male; survival: 56; ', 'gvhd stage: Onset; age: 55.5; gender: Female; survival: 73; ', 'gvhd stage: Onset; age: 68.9; gender: Male; survival: 171; ', 'gvhd stage: Onset; age: 34.4; gender: Male; survival: 131; ', 'gvhd stage: Onset; age: 50.1; gender: Male; survival: 73; ', 'gvhd stage: Onset; age: 40.6; gender: Female; survival: 213; ', 'gvhd stage: Onset; age: 46; gender: Male; survival: 130; ', 'gvhd stage: Onset; age: 38.7; gender: Male; survival: 745; ', 'gvhd stage: Onset; age: 44.9; gender: Male; survival: 46; ', 'gvhd stage: Onset; age: 61.5; gender: Female; survival: 34; ', 'gvhd stage: Onset; age: 30.9; gender: Male; survival: 700; ', 'gvhd stage: Onset; age: 20.4; gender: Female; survival: 33; ', 'gvhd stage: Refractory; age: 57.8; gender: Male; survival: 30; ', 'gvhd stage: Refractory; age: 24.5; gender: Male; survival: 85; ', 'gvhd stage: Refractory; age: 34.4; gender: Male; survival: 157; ', 'gvhd stage: Refractory; age: 60.8; gender: Male; survival: 294; ', 'gvhd stage: Refractory; age: 36.1; gender: Male; survival: 0; ', 'gvhd stage: Refractory; age: 67.1; gender: Female; survival: 0; ', 'gvhd stage: Refractory; age: 65.4; gender: Male; survival: 56; ', 'gvhd stage: Refractory; age: 37.1; gender: Male; survival: 80; ', 'gvhd stage: Refractory; age: 57.6; gender: Female; survival: 64; ', 'gvhd stage: Refractory; age: 49.5; gender: Male; survival: 692; ', 'gvhd stage: Refractory; age: 63.9; gender: Male; survival: 56; ', 'gvhd stage: Refractory; age: 55.5; gender: Female; survival: 73; ', 'gvhd stage: Refractory; age: 68.9; gender: Male; survival: 171; ', 'gvhd stage: Refractory; age: 34.4; gender: Male; survival: 131; ', 'gvhd stage: Refractory; age: 50.1; gender: Male; survival: 73; ', 'gvhd stage: Refractory; age: 40.6; gender: Female; survival: 213; ', 'gvhd stage: Refractory; age: 46; gender: Male; survival: 130; ', 'gvhd stage: Refractory; age: 38.7; gender: Male; survival: 745; ', 'gvhd stage: Refractory; age: 44.9; gender: Male; survival: 46; ', 'gvhd stage: Refractory; age: 61.5; gender: Female; survival: 34; ', 'gvhd stage: Refractory; age: 30.9; gender: Male; survival: 700; ', 'gvhd stage: Refractory; age: 20.4; gender: Female; survival: 33; '</t>
  </si>
  <si>
    <t>GSE91187</t>
  </si>
  <si>
    <t>Mesocricetus auratus</t>
  </si>
  <si>
    <t>GPL22776</t>
  </si>
  <si>
    <t>Transcriptional profiling by next generation sequencing of the spleen and splenic macrophages in the hamster model of visceral leishmaniasis</t>
  </si>
  <si>
    <t>10.1371/journal.ppat.1006165</t>
  </si>
  <si>
    <t>Transcriptional Profiling in Experimental Visceral Leishmaniasis Reveals a Broad Splenic Inflammatory Environment that Conditions Macrophages toward a Disease-Promoting Phenotype.</t>
  </si>
  <si>
    <t>We used next generation sequencing to examine global changes in gene expression in the spleen and splenic macrophages in a hamster model of progressive visceral leishmaniasis. We used RNA sequencing coupled with de novo transcriptome assembly, because the Syrian hamster does not have a fully sequenced and annotated reference genome. Libraries for deep sequencing were constructed from poly-A RNA isolated from the spleens or splenic macrophages of uninfected and 28-day L. donovani-infected hamsters (n=4 per group) using standard Illumina protocols. The library quality was confirmed by Agilent Bioanalyzer. Paired-end 50-base sequencing was performed using TruSeq SBS kit v3 (Illumina) on an Illumina HiSeq 1000.The quality of raw sequencing reads was checked using FastQC (v0.10.1). To avoid the contamination of pathogen sequences, we filtered out reads (using the FASTX Toolkit v0.0.13) that aligned to the Leishmania donovani BPK282A1 genome (NCBI BioProject PRJEA61817) using Bowtie 2 (v2.0.0-beta5) under default options. To reduce the effect of low quality reads, we further filtered out artifacts and reads having a phred score &lt;28 in more than 10% of nucleotides using FASTX Toolkit (v0.0.13). Both forward and reverse reads were removed if any of them failed to pass the filters. To obtain a complete transcriptome, we used two steps. First, the cleaned sequencing reads from different spleen samples were pooled together and de novo assembled using Trinity software. Second, the resulting transcriptome was combined with all cleaned reads from hamster spleen and splenic macrophages and the CHO-K1 RefSeq genome to perform a second de novo assembly using BRANCH. We first created a customized reference library using Rattus norvegicus (Rnor_5.0.73) and Mus musculus (GRCm38.73) genomes. We then used BLAST (v 2.2.28+) to align each transcript generated from BRANCH against the customized library to assign it a gene name based upon sequence similarity. An E-value cutoff of &lt;1e-3 was used. Additionally, we compared the Trinity transcripts with the CHO-K1 Ref Seq genome. All the non-Leishmania-like raw sequencing reads were first mapped to our de novo reference genome using Bowtie2 (v2.1.0) with default options, but allowing one read to map to as many as 500 different transcripts. We then measured the expression abundance, count of reads mapped to each transcript, using the software eXpress. To identify differentially expressed transcripts in each experiment, 3 different approaches were applied: exact tests of Robinson and Smyth and generalized linear models with the likelihood ratio test using the BioConductor R package EdgeR, and the Wald test using DESeq2. Only transcripts with at least 1 count per million in at least 3 out of 4 samples in the control or experimental group were included in the analysis. A transcript was considered differentially expressed only when it was identified by all three different approaches. Analysis of differentially expressed transcripts identified a highly inflammatory spleen environment with abundant expression of type I and type II interferon response genes. However, high IFN-γ expression was ineffective in directing exclusive M1 macrophage polarization, suppressing M2-associated gene expression, and restraining parasite replication and disease. While many IFN-inducible transcripts were upregulated in the infected spleen, fewer were induced in splenic macrophages in VL suggesting suppression of macrophage responsiveness to activating cytokines. The transcription factor STAT3 was predicted and confirmed to be activated, and found to orchestrate an exuberant counter-regulatory response that favors parasite replication.</t>
  </si>
  <si>
    <t>Transcriptional profiles of 28-day Leishmania donovani infected Syrian outbred hamsters were generated by deep sequencing, in quadruplicate, using Illumina Illumina HiSeq 1000</t>
  </si>
  <si>
    <t>Total RNA was isolated from fresh (unfrozen) samples using RNAqueus kit (Ambion-Life Technologies, CA) following the manufacturers protocol\nRNA libraries were prepared for sequencing using standard Illumina protocols'</t>
  </si>
  <si>
    <t>strain: Outbred; tissue / cells: Spleen; infectious agent: Leishmania donovani (MHOM/SD/001S-2D); gender: female; age: 10-12 weeks; ', 'strain: Outbred; tissue / cells: Spleen; infectious agent: None; gender: female; age: 10-12 weeks; ', 'strain: Outbred; tissue / cells: Splenic macrophage; infectious agent: Leishmania donovani (MHOM/SD/001S-2D); gender: female; age: 10-12 weeks; ', 'strain: Outbred; tissue / cells: Splenic macrophage; infectious agent: None; gender: female; age: 10-12 weeks; '</t>
  </si>
  <si>
    <t>GSE134031</t>
  </si>
  <si>
    <t>TREM2 regulates microglial lipid metabolism during aging in mice [RNA-Seq]</t>
  </si>
  <si>
    <t>10.1016/j.neuron.2019.12.007</t>
  </si>
  <si>
    <t>TREM2 Regulates Microglial Cholesterol Metabolism upon Chronic Phagocytic Challenge.</t>
  </si>
  <si>
    <t>TREM2 is a microglial-specific gene implicated in late-onset Alzheimer's Disease (AD). Recent studies have identified that Trem2-deficient mice exhibit transcriptional changes in microglial gene expression that minimize the upregulation of lipid metabolism and lysosomal genes in AD disease models. We detect similiarly attenuated expression of lipid metabolism genes in microglia isolated from brains of aged Trem2 knockout mice.</t>
  </si>
  <si>
    <t>Microglia and astrocytes were purified from brains of Trem2 wildtype and homozygous knockout mice of young (2 months) and old (16-18 months) mice using fluorescent activated cell sorting (FACS). Gene expression was assessed using 3' tag sequencing of poly-adenylated RNA (QuantSeq, Lexogen, Vienna, Austria) with unique-molecular identifiers (UMIs).</t>
  </si>
  <si>
    <t>Trem2-WT and homozygous knockout mice were aged for 2 months (young) or 16-18 months (old), respectively.'</t>
  </si>
  <si>
    <t>Mice were housed on a 12hr/12hr light dark cycle. All mouse husbandry and experimental procedures were approved by Denali's Institutional Animal Care and Use Committee.</t>
  </si>
  <si>
    <t>Mice were perfused with PBS, brain were removed and dissociated with the Adult Brain Dissociation Kit (Miltenyi). Cells were fluorescence-activated cell sorted for viability, then microglia (Cd11b+) and astrocytes (ACSA-2+) were collected for RNA extaction using the RNeasy Plus Micro kit (Qiagen)\nLibraries were prepared using the QuantSeq 3’ mRNA-Seq Library Prep Kit FWD for Illumina with the unique-molecular identifier add-on kit (Lexogen), following the ‘low-input’ procedure defined by the manufacturer.'</t>
  </si>
  <si>
    <t>genotype: TREM2 +/+; tissue: brain; cell_type: astrocyte; animal_id: IL1; age: 2; Sex: female; age_unit: months; rin: 10; ', 'genotype: TREM2 +/+; tissue: brain; cell_type: microglia; animal_id: IL1; age: 2; Sex: female; age_unit: months; rin: 8.8; ', 'genotype: TREM2 -/-; tissue: brain; cell_type: astrocyte; animal_id: IL10; age: 2; Sex: female; age_unit: months; rin: 8.9; ', 'genotype: TREM2 -/-; tissue: brain; cell_type: microglia; animal_id: IL10; age: 2; Sex: female; age_unit: months; rin: 10; ', 'genotype: TREM2 +/+; tissue: brain; cell_type: astrocyte; animal_id: IL11; age: 16; Sex: female; age_unit: months; rin: 8.8; ', 'genotype: TREM2 +/+; tissue: brain; cell_type: microglia; animal_id: IL11; age: 16; Sex: female; age_unit: months; rin: 10; ', 'genotype: TREM2 -/-; tissue: brain; cell_type: astrocyte; animal_id: IL12; age: 16; Sex: female; age_unit: months; rin: 9.3; ', 'genotype: TREM2 -/-; tissue: brain; cell_type: microglia; animal_id: IL12; age: 16; Sex: female; age_unit: months; rin: 10; ', 'genotype: TREM2 +/+; tissue: brain; cell_type: astrocyte; animal_id: IL13; age: 2; Sex: female; age_unit: months; rin: 9.7; ', 'genotype: TREM2 +/+; tissue: brain; cell_type: microglia; animal_id: IL13; age: 2; Sex: female; age_unit: months; rin: 10; ', 'genotype: TREM2 -/-; tissue: brain; cell_type: astrocyte; animal_id: IL14; age: 2; Sex: female; age_unit: months; rin: 9.4; ', 'genotype: TREM2 -/-; tissue: brain; cell_type: microglia; animal_id: IL14; age: 2; Sex: female; age_unit: months; rin: 10; ', 'genotype: TREM2 +/+; tissue: brain; cell_type: astrocyte; animal_id: IL15; age: 16; Sex: female; age_unit: months; rin: 7.7; ', 'genotype: TREM2 +/+; tissue: brain; cell_type: microglia; animal_id: IL15; age: 16; Sex: female; age_unit: months; rin: 10; ', 'genotype: TREM2 -/-; tissue: brain; cell_type: astrocyte; animal_id: IL16; age: 16; Sex: female; age_unit: months; rin: 8.4; ', 'genotype: TREM2 -/-; tissue: brain; cell_type: microglia; animal_id: IL16; age: 16; Sex: female; age_unit: months; rin: 10; ', 'genotype: TREM2 +/+; tissue: brain; cell_type: astrocyte; animal_id: IL17; age: 2; Sex: female; age_unit: months; rin: 9; ', 'genotype: TREM2 +/+; tissue: brain; cell_type: microglia; animal_id: IL17; age: 2; Sex: female; age_unit: months; rin: 9.9; ', 'genotype: TREM2 -/-; tissue: brain; cell_type: astrocyte; animal_id: IL18; age: 2; Sex: female; age_unit: months; rin: 9.6; ', 'genotype: TREM2 -/-; tissue: brain; cell_type: microglia; animal_id: IL18; age: 2; Sex: female; age_unit: months; rin: 10; ', 'genotype: TREM2 +/+; tissue: brain; cell_type: astrocyte; animal_id: IL19; age: 16; Sex: female; age_unit: months; rin: 8.8; ', 'genotype: TREM2 +/+; tissue: brain; cell_type: microglia; animal_id: IL19; age: 16; Sex: female; age_unit: months; rin: 10; ', 'genotype: TREM2 -/-; tissue: brain; cell_type: astrocyte; animal_id: IL2; age: 2; Sex: female; age_unit: months; rin: 9.3; ', 'genotype: TREM2 -/-; tissue: brain; cell_type: microglia; animal_id: IL2; age: 2; Sex: female; age_unit: months; rin: 10; ', 'genotype: TREM2 -/-; tissue: brain; cell_type: astrocyte; animal_id: IL20; age: 16; Sex: female; age_unit: months; rin: 7.9; ', 'genotype: TREM2 -/-; tissue: brain; cell_type: microglia; animal_id: IL20; age: 16; Sex: female; age_unit: months; rin: 9.9; ', 'genotype: TREM2 +/+; tissue: brain; cell_type: astrocyte; animal_id: IL21; age: 2; Sex: female; age_unit: months; rin: 9.6; ', 'genotype: TREM2 +/+; tissue: brain; cell_type: microglia; animal_id: IL21; age: 2; Sex: female; age_unit: months; rin: 10; ', 'genotype: TREM2 -/-; tissue: brain; cell_type: astrocyte; animal_id: IL22; age: 2; Sex: female; age_unit: months; rin: 9.5; ', 'genotype: TREM2 -/-; tissue: brain; cell_type: microglia; animal_id: IL22; age: 2; Sex: female; age_unit: months; rin: 10; ', 'genotype: TREM2 +/+; tissue: brain; cell_type: astrocyte; animal_id: IL23; age: 16; Sex: female; age_unit: months; rin: 8.3; ', 'genotype: TREM2 +/+; tissue: brain; cell_type: microglia; animal_id: IL23; age: 16; Sex: female; age_unit: months; rin: 10; ', 'genotype: TREM2 -/-; tissue: brain; cell_type: astrocyte; animal_id: IL24; age: 16; Sex: female; age_unit: months; rin: 9.4; ', 'genotype: TREM2 -/-; tissue: brain; cell_type: microglia; animal_id: IL24; age: 16; Sex: female; age_unit: months; rin: 10; ', 'genotype: TREM2 +/+; tissue: brain; cell_type: astrocyte; animal_id: IL25; age: 2; Sex: female; age_unit: months; rin: 9.2; ', 'genotype: TREM2 +/+; tissue: brain; cell_type: microglia; animal_id: IL25; age: 2; Sex: female; age_unit: months; rin: 9.2; ', 'genotype: TREM2 -/-; tissue: brain; cell_type: astrocyte; animal_id: IL26; age: 2; Sex: female; age_unit: months; rin: 9.2; ', 'genotype: TREM2 -/-; tissue: brain; cell_type: microglia; animal_id: IL26; age: 2; Sex: female; age_unit: months; rin: 10; ', 'genotype: TREM2 +/+; tissue: brain; cell_type: astrocyte; animal_id: IL27; age: 16; Sex: female; age_unit: months; rin: 8.6; ', 'genotype: TREM2 +/+; tissue: brain; cell_type: microglia; animal_id: IL27; age: 16; Sex: female; age_unit: months; rin: 10; ', 'genotype: TREM2 -/-; tissue: brain; cell_type: astrocyte; animal_id: IL28; age: 16; Sex: female; age_unit: months; ', 'genotype: TREM2 -/-; tissue: brain; cell_type: microglia; animal_id: IL28; age: 16; Sex: female; age_unit: months; rin: 10; ', 'genotype: TREM2 +/+; tissue: brain; cell_type: astrocyte; animal_id: IL3; age: 16; Sex: female; age_unit: months; rin: 8.6; ', 'genotype: TREM2 +/+; tissue: brain; cell_type: microglia; animal_id: IL3; age: 16; Sex: female; age_unit: months; rin: 8.7; ', 'genotype: TREM2 -/-; tissue: brain; cell_type: astrocyte; animal_id: IL4; age: 16; Sex: female; age_unit: months; rin: 8.8; ', 'genotype: TREM2 -/-; tissue: brain; cell_type: microglia; animal_id: IL4; age: 16; Sex: female; age_unit: months; rin: 10; ', 'genotype: TREM2 +/+; tissue: brain; cell_type: astrocyte; animal_id: IL5; age: 2; Sex: female; age_unit: months; rin: 9.8; ', 'genotype: TREM2 +/+; tissue: brain; cell_type: microglia; animal_id: IL5; age: 2; Sex: female; age_unit: months; rin: 9.6; ', 'genotype: TREM2 -/-; tissue: brain; cell_type: astrocyte; animal_id: IL6; age: 2; Sex: female; age_unit: months; rin: 8.2; ', 'genotype: TREM2 -/-; tissue: brain; cell_type: microglia; animal_id: IL6; age: 2; Sex: female; age_unit: months; rin: 9.7; ', 'genotype: TREM2 +/+; tissue: brain; cell_type: astrocyte; animal_id: IL7; age: 16; Sex: female; age_unit: months; rin: 8.8; ', 'genotype: TREM2 +/+; tissue: brain; cell_type: microglia; animal_id: IL7; age: 16; Sex: female; age_unit: months; rin: 10; ', 'genotype: TREM2 -/-; tissue: brain; cell_type: astrocyte; animal_id: IL8; age: 16; Sex: female; age_unit: months; rin: 8.4; ', 'genotype: TREM2 -/-; tissue: brain; cell_type: microglia; animal_id: IL8; age: 16; Sex: female; age_unit: months; rin: 9; ', 'genotype: TREM2 +/+; tissue: brain; cell_type: astrocyte; animal_id: IL9; age: 2; Sex: female; age_unit: months; rin: 7.9; ', 'genotype: TREM2 +/+; tissue: brain; cell_type: microglia; animal_id: IL9; age: 2; Sex: female; age_unit: months; rin: 10; '</t>
  </si>
  <si>
    <t>GSE144193</t>
  </si>
  <si>
    <t>Evaluation of M2-like macrophage enrichment after diffuse traumatic brain injury through transient interleukin-4 expression from engineered mesenchymal stromal cells</t>
  </si>
  <si>
    <t>We report the effects of acute M2-like macrophage enrichment in a mouse closed head injury model of diffuse traumatic brain injury. Enrichment is achieved by engineering mesenchymal stromal cells with synthetic interleukin-4 (IL-4) mRNA to transiently express IL-4. Through a transcriptomic analysis of treated brain tissue, we begin to understand the effects of acute IL-4 and M2-like macrophage enrichment.</t>
  </si>
  <si>
    <t>Left brain cortex from naïve mice (SHAM) and mice with closed head injury and left hemisphere treatment with either phosphate-buffered saline (PBS), naïve mesenchymal stromal cells (MSC), or interleukin-4 expressing MSCs (IL-4 MSC)</t>
  </si>
  <si>
    <t>Brains were harvested and the left hemisphere dissected. A 2-mm rectangular width of tissue around the injection site was cut and flash-frozen in liquid nitrogen. The tissue homogenized and processed through an Rneasy Lipid Tissue Kit (Qiagen) with Qiazol reagent to extract RNA.\nRNA libraries were constructed using standard Illumina protocol.'</t>
  </si>
  <si>
    <t>strain background: C57BL/6NCrl; injury: Closed head injury; treatment: Interleukin-4 expressing MSC; tissue: brain; left cortex; ', 'strain background: C57BL/6NCrl; injury: Closed head injury; treatment: Naïve mesenchymal stromal cell; tissue: brain; left cortex; ', 'strain background: C57BL/6NCrl; injury: Closed head injury; treatment: Phosphate-buffered Saline; tissue: brain; left cortex; ', 'strain background: C57BL/6NCrl; injury: Sham; treatment: No treatment; tissue: brain; left cortex; '</t>
  </si>
  <si>
    <t>GSE126268</t>
  </si>
  <si>
    <t>Transcriptional signatures derived from murine tumor-associated macrophages predict  outcome in breast cancer patients</t>
  </si>
  <si>
    <t>10.1016/j.celrep.2019.09.067</t>
  </si>
  <si>
    <t>Transcriptional Signature Derived from Murine Tumor-Associated Macrophages Correlates with Poor Outcome in Breast Cancer Patients.</t>
  </si>
  <si>
    <t>Macrophages are frequently the most abundant immune cells in murine and human cancers. Studies in various transgenic mouse tumor models have revealed pro-tumor functions of tumor-associated macrophages (TAMs), but despite their association with poor clinical outcome in human patients, molecular signatures for the prediction of clinical outcome in humans are still missingbeen demonstrated. Here we generated molecular signatures from F4/80+CD11b+ TAMs from two transgenic breast cancer models: K14cre;Cdh1flox/flox;Trp53flox/flox (KEP), which resembles human invasive lobular carcinoma (ILC) and MMTV-NeuT (NeuT), which resembles HER2-overexpressing breast cancer. Determination of truly specific TAM transcriptome signatures in breast cancer required relationship analysis with healthy mammary gland tissue macrophages (MTMs), since comparison with macrophages from tissues overestimated TAM-specific gene expression. Furthermore, translation of the TAM signatures to outcome prediction in patients required consideration of the breast cancer subtype. TAM signatures derived from the KEP, but not the NeuT model reliably predicted outcome in ILC patients. Collectively, we show that a transgenic mouse tumor model can be utilized to derive a TAM-based signature for human breast cancer outcome prediction and provide a generalizable strategy for determining and applying specific molecular signatures of immune cells to, in principle, any cancer provided the murine model reflects the human disease.</t>
  </si>
  <si>
    <t>Analysis of changes in the expression of mRNAs in tow different murine breast cancer models.</t>
  </si>
  <si>
    <t>Mammary glands or mammary tumors (size±225mm2), spleen and bone marrow were harvested from 4 month old K14cre;Cdh1F/F;Trp53F/F female mice containing early lesions, 8 months old tumor-bearing K14cre;Cdh1F/F;Trp53F/F, 4 month old tumor-bearing MMTV-NeuT female mice and age- and sex-matched FVB/N and Balb/c mice. Tumors and mammary glands were mechanically chopped with a McIlwain Tissue Chopper (Ted Pella, Inc, CA, USA) and were enzymatically digested for 1 hour at 37°C with 3 mg/ml collagenase type A (Roche) and 1.5 mg/ml porcine pancreatic trypsin (BD Biosciences) in serum-free DMEM medium. Digestion was stopped by the addition of DMEM supplemented with 8% FBS and the suspension was disaggregated through a 70 μm cell strainer. Spleens and bone marrow cells from tibiae and femora were harvested and disaggregated through a 70 μm cell strainer. Splenic suspensions were subsequently treated twice with NH4Cl erythrocyte lysis buffer for 3 min at room temperature. All single-cell suspensions were stained for 20 min at 4°C in the dark with anti-mouse F4/80 (1:200; BM8; eBioscience) and anti-mouse CD11b (1:200; M1/70; eBioscience) in IMDM supplemented with 2% FBS, 0.5% beta-mercaptoethanol, 0.5mM EDTA, Pen/Strep. Cells were then washed and incubated with magnetic anti-APC MicroBeads (Miltenyi Biotec) following the manufacturer’s guidelines. Isolation of F4/80+ cells from the CD11b+-enriched fraction was performed on a BD FACS ARIA II sorter with Diva software (BD Biosciences).'</t>
  </si>
  <si>
    <t>The generation and characterization of K14cre;Cdh1F/F;Trp53F/F mice have been previously described in detail. The mice were backcrossed onto the FVB/N background  and genotype was confirmed by PCR. MMTV-NeuT mice on a Balb/c background were purchased from Charles River Laboratories  and were bred in house. Female K14cre;Cdh1F/F;Trp53F/F and MMTV-NeuT mice were monitored twice every week for the onset of mammary tumor formation by caliper and palpation measurement starting at 2 or 4 months of age, respectively. Mice were kept in open cages with food and water provided ad libitum at a 12-hour light/dark cycle.'</t>
  </si>
  <si>
    <t>Total RNA was extracted using the RNeasy Mini and Micro Kits (Qiagen)\nOvation RNA-Seq system V2 and Encore Rapid library systems protocols (NuGEN)\n50 bp single-end run was performed on a HiSeq1500'</t>
  </si>
  <si>
    <t>strain background: FVB; genotype: WT; tissue: Bone Marrow; ', 'strain background: FVB; genotype: WT; tissue: Spleen; ', 'strain background: FVB; genotype: WT; tissue: Mammary Gland; ', 'strain background: FVB; genotype: PRE; tissue: Bone Marrow; ', 'strain background: FVB; genotype: PRE; tissue: Spleen; ', 'strain background: FVB; genotype: PRE; tissue: Mammary Gland; ', 'strain background: FVB; genotype: TUM; tissue: Bone Marrow; ', 'strain background: FVB; genotype: TUM; tissue: Spleen; ', 'strain background: FVB; genotype: TUM; tissue: Mammary Gland; ', 'strain background: Balb/c; genotype: WT; tissue: Bone Marrow; ', 'strain background: Balb/c; genotype: WT; tissue: Spleen; ', 'strain background: Balb/c; genotype: WT; tissue: Mammary Gland; ', 'strain background: Balb/c; genotype: TUM; tissue: Bone Marrow; ', 'strain background: Balb/c; genotype: TUM; tissue: Spleen; ', 'strain background: Balb/c; genotype: TUM; tissue: Mammary Gland; '</t>
  </si>
  <si>
    <t>GSE62048</t>
  </si>
  <si>
    <t>Bos taurus</t>
  </si>
  <si>
    <t>GPL15749</t>
  </si>
  <si>
    <t>Analysis of the bovine monocyte-derived macrophage response to Mycobacterium avium subspecies paratuberculosis infection using RNA-seq</t>
  </si>
  <si>
    <t>Monocyte-derived macrophages'</t>
  </si>
  <si>
    <t>10.3389/fimmu.2015.00023</t>
  </si>
  <si>
    <t>Analysis of the Bovine Monocyte-Derived Macrophage Response to Mycobacterium avium Subspecies Paratuberculosis Infection Using RNA-seq.</t>
  </si>
  <si>
    <t>Johne's disease, caused by infection with Mycobacterium avium subsp. paratuberculosis, (MAP), is a chronic intestinal disease of ruminants with serious economic consequences for cattle production in the United States and elsewhere. During infection, MAP bacilli are phagocytosed and subvert host macrophage processes, resulting in subclinical infections that can lead to immunopathology and dissemination of disease. Analysis of the host macrophage transcriptome during infection can therefore shed light on the molecular mechanisms and host-pathogen interplay associated with Johne's disease. Here, we describe results of an in vitro study of the bovine monocyte-derived macrophage (MDM) transcriptome response during MAP infection using RNA-seq. MDM were obtained from seven age- and sex-matched Holstein-Friesian cattle and were infected with MAP across a 6-h infection time course with non-infected controls. We observed 245 and 574 differentially expressed (DE) genes in MAP-infected versus non-infected control samples (adjusted P value ≤0.05) at 2 and 6 h post-infection, respectively. Functional analyses of these DE genes, including biological pathway enrichment, highlighted potential functional roles for genes that have not been previously described in the host response to infection with MAP bacilli. In addition, differential expression of pro- and anti-inflammatory cytokine genes, such as those associated with the IL-10 signaling pathway, and other immune-related genes that encode proteins involved in the bovine macrophage response to MAP infection emphasize the balance between protective host immunity and bacilli survival and proliferation. Systematic comparisons of RNA-seq gene expression results with Affymetrix® microarray data generated from the same experimental samples also demonstrated that RNA-seq represents a superior technology for studying host transcriptional responses to intracellular infection.</t>
  </si>
  <si>
    <t>Description of the bovine host transcriptomic response following infection of bovine monocyte-derived macrophages with Mycobacterium avium subspecies paratuberculosis</t>
  </si>
  <si>
    <t>The methods used to isolate, purify and infect bovine MDM with M. avium subsp. paratuberculosis (MAP) have also been previously described by our group (Taraktsoglou et al., 2011; MacHugh et al., 2012; Magee et al., 2012; Nalpas et al., 2013). MDM from seven age-matched, female Holstein-Friesian cattle were infected in vitro with a clinical isolate of MAP (MOI 2:1) and parallel non-infected control MDM samples were also generated.'</t>
  </si>
  <si>
    <t>Seven age-matched (four-year old) Holstein-Friesian females were used for this study and have previously been described by our group. These animals had been maintained under uniform housing conditions and nutritional regimens at the UCD Lyons Research Farm (Newcastle, County Kildare, Ireland). The animals did not have a recent history of Johne’s disease and were also negative for infection with M. bovis.'</t>
  </si>
  <si>
    <t>Total RNA was extracted from each individual sample and purified individually at 0, 2 and 6 hpi and used to prepare pooled strand-specific RNA-seq libraries as previously described by us (Nalpas et al., 2013). RNA was extracted using an RNeasy kit incorporating an on-column DNase treatment step (Qiagen Ltd., Crawley, UK) according to the manufacturer’s instructions. The quantity and quality of the RNA was assessed using a NanoDrop™ 1000 spectrophotometer (Thermo Fisher Scientific, Waltham, MA, USA) and an Agilent 2100 Bioanalyzer with an RNA 6000 Nano LabChip kit (Agilent Technologies Ltd., Cork, Ireland). A260/280 ratios greater than 2.0 and RNA integrity numbers [RINs] greater than 8.5 were obtained for all total RNA samples purified across the infection time course.\nThe protocol used for RNA-seq library preparation was adapted from a protocol previously published by our group (Nalpas et al., 2013). Thirty-five strand-specific Illumina® RNA-seq libraries were generated (seven libraries for the MAP-infected and control groups at each time point and seven 0 h time point control samples) using 150\uf02d200 ng of total RNA. Samples were heated at 65°C for 5 min to disrupt RNA secondary structure and purification of poly(A)+ RNA was performed using the Dynabeads® mRNA DIRECT™ Micro Kit according to the manufacturer’s instructions (Invitrogen™/Life Technologies Ltd., Paisley, UK). Purified poly(A)+ RNA was then fragmented using 1× RNA Fragmentation Reagent (Ambion\uf0d2/Life Technologies Ltd., Warrington, UK) for 5 min at 70°C and precipitated using 68 mM sodium acetate pH 5.2 (Ambion\uf0d2), 227 ng/μl glycogen (Ambion\uf0d2) and 30 μl of 100% ethanol (Sigma-Aldrich Ltd., Dublin, Ireland). The RNA pellets obtained were then washed with 80% ethanol, air-dried for 10 min at room temperature and then re-suspended in 10.5 µl of DNase- and RNase-free molecular biology-grade H2O.  Synthesis of first strand cDNA was performed by incubating fragmented RNA with 261 mM Random Hexamer Primers (Invitrogen™), 1× first strand buffer (Invitrogen™); 10 mM DTT (Invitrogen™); 0.5 mM dNTPs; 20 U RNaseOUT™ Recombinant Ribonuclease Inhibitor; and 200 U SuperScript® II Reverse Transcriptase (Invitrogen™) using the following temperature profile: 25°C for 10 min, 42°C for 50 min, and 70°C for 15 min. First strand synthesis reaction mixtures were then purified using MicroSpin™ G-50 columns according to the manufacturer’s instructions (GE Healthcare UK Ltd., Buckinghamshire, UK).   Second strand cDNA synthesis, involving the incorporation of uracil, was performed by adding the first strand cDNA synthesis reaction to a second strand reaction mix consisting of 0.065× first strand buffer (Invitrogen™); 1× second strand buffer (Invitrogen™); a dNTP solution consisting of a final concentration of 0.3 mM dATP, dCTP, dGTP (Sigma-Aldrich) and 0.3 mM dUTP (Bioline Reagents Ltd., London, UK); 1 mM DTT (Invitrogen™); 2 U RNase H (Invitrogen™) and 50 U E. coli DNA Polymerase I (Invitrogen™). Reactions were incubated at 16°C for 2.5 h. The double stranded cDNA was subsequently purified using a QIAquick PCR Purification kit (Qiagen) according to the manufacturer’s instructions and eluted in 30 µl of the provided elution buffer.  Blunt-end repair of cDNA samples was performed in 100 µl reaction volumes containing 1× T4 DNA ligase buffer with 10 mM dATP (New England Biolabs® Inc., Ipswich, MA, USA), 0.4 mM of each dNTP (Invitrogen™), 15 U T4 DNA polymerase (New England Biolabs®), 5 U DNA Polymerase I Large [Klenow] Fragment (New England Biolabs®) and 50 U T4 polynucleotide kinase (New England Biolabs®). Reactions were incubated at 20°C for 30 min and the cDNA was then purified using a QIAquick PCR Purification Kit (Qiagen) according to the manufacturer’s instructions and eluted in 32 µl of the provided elution buffer.  Illumina\uf0d2 RNA-seq adaptor ligation reactions (50 µl volumes) were performed using 21 µl of each of the phosphorylated blunt-ended cDNA (with 3'-dATP overhangs) samples and 1× Quick DNA ligase buffer (New England Biolabs®); 30 nM custom indexed single-read adaptors (Supplementary Table 1) and 15 U T4 DNA ligase (Invitrogen™). Reaction mixes were incubated at room temperature for 15 min and purified using a QIAquick MinElute Kit according to the manufacturer’s instructions (Qiagen) and eluted in 10 µl of the provided elution buffer. Adaptor-ligated cDNA was gel-purified using 2.5% agarose gels stained with 1 μg/ml ethidium bromide (Invitrogen™). Gels were electrophoresed at 100 V using 1× TAE buffer (Invitrogen™) for 75 min at room temperature. Size-fractionated bands corresponding to 200 bp (+50 bp) were excised from each sample and purified using a QIAquick Gel Extraction kit (Qiagen) according to the manufacturer’s instructions and eluted in 30 µl of elution buffer. For generation of strand-specific RNA-seq libraries, the second strand of the gel-purified adapter-ligated cDNA containing uracil was enzymatically digested in 30 µl reaction volumes containing 1× Uracil-DNA Glycosylase buffer and 1 U Uracil-DNA Glycosylase (Bioline). These reactions were incubated at 37°C for 15 min followed by 94°C for 10 min.   PCR enrichment amplifications (25 µl) containing 9 μl of second strand-digested, adaptor-ligated cDNA; 1× Phusion® High-Fidelity DNA polymerase buffer (New England Biolabs); 334 nM each Illumina® PCR primer (Illumina® Inc., San Diego, CA, USA); 0.4 mM each of dATP, dCTP, DGTP and dTTP (Invitrogen™) and 1 U Phusion® High-Fidelity DNA polymerase (New England Biolabs®). PCR amplification reactions were performed with the following temperature cycling profile: 98°C initial denaturation for 30 s; 18 cycles of 98°C for 10 s, 65°C for 30 s, and 72°C for 30 s; and 72°C final extension step for 5 min. PCR products were visualized following electrophoresis on a 2% agarose gel stained with ethidium bromide (0.6 µg/ml; Invitrogen™) and purified to remove PCR-generated adaptor-dimers using an Agencourt AMPure XP kit (Beckman Coulter Genomics, Danvers, MA, USA) according to the manufacturer’s instructions with final elution in 30 μl of 1× TE buffer.  All RNA-seq libraries were quantified using a Qubit® Fluorometer (Invitrogen™). RNA-seq library quality was assessed using an Agilent Bioanalyzer and Agilent High sensitivity DNA chip (Agilent) and confirmed that insert sizes were 200-250 bp for all individual libraries. Individual RNA-seq libraries were standardized and pooled in equimolar quantities (10 µM for each individual library). The quantity and quality of the final pooled library was assessed as described above prior to sequencing.  Cluster generation and sequencing of the pooled RNA-seq libraries was performed on an Illumina® HiSeq 2000 sequencer according to the manufacturer’s instructions.</t>
  </si>
  <si>
    <t>strain: Holstein-Friesian; Sex: Female; age: Four years old; animal id: 700; cell type: Monocyte-derived macrophages; infection status: Control; ', 'strain: Holstein-Friesian; Sex: Female; age: Four years old; animal id: 706; cell type: Monocyte-derived macrophages; infection status: Control; ', 'strain: Holstein-Friesian; Sex: Female; age: Four years old; animal id: 713; cell type: Monocyte-derived macrophages; infection status: Control; ', 'strain: Holstein-Friesian; Sex: Female; age: Four years old; animal id: 716; cell type: Monocyte-derived macrophages; infection status: Control; ', 'strain: Holstein-Friesian; Sex: Female; age: Four years old; animal id: 721; cell type: Monocyte-derived macrophages; infection status: Control; ', 'strain: Holstein-Friesian; Sex: Female; age: Four years old; animal id: 724R; cell type: Monocyte-derived macrophages; infection status: Control; ', 'strain: Holstein-Friesian; Sex: Female; age: Four years old; animal id: 727R; cell type: Monocyte-derived macrophages; infection status: Control; ', 'strain: Holstein-Friesian; Sex: Female; age: Four years old; animal id: 700; cell type: Monocyte-derived macrophages; infection status: Infected; ', 'strain: Holstein-Friesian; Sex: Female; age: Four years old; animal id: 706; cell type: Monocyte-derived macrophages; infection status: Infected; ', 'strain: Holstein-Friesian; Sex: Female; age: Four years old; animal id: 713; cell type: Monocyte-derived macrophages; infection status: Infected; ', 'strain: Holstein-Friesian; Sex: Female; age: Four years old; animal id: 716; cell type: Monocyte-derived macrophages; infection status: Infected; ', 'strain: Holstein-Friesian; Sex: Female; age: Four years old; animal id: 721; cell type: Monocyte-derived macrophages; infection status: Infected; ', 'strain: Holstein-Friesian; Sex: Female; age: Four years old; animal id: 724R; cell type: Monocyte-derived macrophages; infection status: Infected; ', 'strain: Holstein-Friesian; Sex: Female; age: Four years old; animal id: 727R; cell type: Monocyte-derived macrophages; infection status: Infected; '</t>
  </si>
  <si>
    <t>GSE90748</t>
  </si>
  <si>
    <t>Mycobacterium bovis Bacillus Calmette-Guerin (BCG) reprograms melanoma microenvironment to promote antitumor T cell responses</t>
  </si>
  <si>
    <t>M1 macrophage', 'M2 macrophage'</t>
  </si>
  <si>
    <t>10.3389/fimmu.2017.00965</t>
  </si>
  <si>
    <t>&amp;lt;i&amp;gt;Mycobacterium bovis&amp;lt;/i&amp;gt; Bacillus Calmette-Guérin Alters Melanoma Microenvironment Favoring Antitumor T Cell Responses and Improving M2 Macrophage Function.</t>
  </si>
  <si>
    <t>Intralesional therapy using Mycobacterium bovis Bacillus Calmette-Guérin (BCG) for cutaneous metastatic melanoma induces regression of injected, but also non-injected lesions. Tumor-associated macrophages (also known as M2) infiltrate solid tumors and impair antitumor immunity. Since macrophages play a pivotal role in both tumors and mycobacterial infections, we hypothesized BCG alters M2 to promote antitumor immunity. BCG-treated, in vitro-polarized M2 (M2-BCG) show dramatic transcriptional changes involving inflammation, immune cell recruitment, cross-talk and activation pathways. Mechanistic network analysis indicates potential for M2-BCG to improve IFN-γ responses, frequently used as a marker for successful antitumor immunity. Accordingly, we found an increased frequency of IFN-γ-producing CD4+ T cells responding to M2-BCG vs mock-treated M2 (p&lt;0.05). Moreover, supernatant from M2-BCG increased the frequency of granzyme B-producing CD8+ tumor-infiltrating lymphocytes (TIL) responding to autologous melanoma cell lines (p&lt;0.01). Comparing the transcriptome of injected vs uninjected lesions biopsied from IL-BCG patients showed immune function prevailing in injected lesions, with the most enriched pathways representing T cell activation mechanisms. In vitro BCG-infected tumor cells also stimulated IFN-γ production from HLA-A2-restricted syngeneic TIL from the same melanoma patient (p&lt;0.05). Together, our data indicates BCG can promote an antitumor microenvironment in cutaneous metastatic melanoma.</t>
  </si>
  <si>
    <t>15 samples in total. 3 groups: M1 with media, M2 with media, M2 with BCG (5 replicates for each group with patient pairing)</t>
  </si>
  <si>
    <t>Peripheral blood mononuclear cells (PBMCs) were isolated from whole blood of healthy adult volunteers using Ficoll-Hypaque gradient centrifugation. CD14+ monocytes were enriched from PBMCs using negative selection (EasySep Human Monocyte Enrichment Kit, Stem Cell Technologies, Vancouver, Canada). Monocytes (7.5x10^5 cells/ml) were cultured in media (10% fetal calf serum (FCS) in RPMI 1640) supplemented with either rh-GM-CSF (50U/ml) or rh-M-CSF (50ng/ml), to induce differentiation into M1- or M2-MΦ, respectively. On day 6 of culture, cells were infected with BCG at 0.18 MOI. Cells were harvested 20h after infection using warmed PBS-1mM EDTA.'</t>
  </si>
  <si>
    <t>After removing cell culture supernatants, uninfected and BCG-infected macrophages were harvested in trizol. Chloroform (0.2 parts) was added; total RNA in upper phase of partition was precipitated with Isopropanol and washed with 80% Ethanol.\xa0\ncDNA libraries were prepared using TruSeq RNA Library Preparation Kit v2 (RS-122-2001) according to the “TruSeq RNA Sample Preparation v2 Guide”. Briefly, purification of poly-A containing mRNA molecules from 300 ng of total RNA was performed using poly-T oligo attached magnetic beads. After fragmentation into small pieces using divalent cations under elevated temperature, the cleaved RNA fragments were copied into first strand cDNA using reverse transcriptase and random primers. Second strand cDNA synthesis was achieved using DNA Polymerase I and RNase H. These cDNA fragments went through further end repair process, single “A” base addition, and adapters ligation. The products were then purified and enriched with PCR to create the final cDNA library. Libraries were sequenced on Illumina HiSeq2000 at 50 million reads per sample and 1X50 read length. These procedures were performed by the UCLA Clinical Microarray Core facility (http://www.pathology.ucla.edu/cmc).'</t>
  </si>
  <si>
    <t>cell type: M1 macrophage; treatment: Media; donor.id: 28; polarization: M1; ', 'cell type: M2 macrophage; treatment: Media; donor.id: 28; polarization: M2; ', 'cell type: M2 macrophage; treatment: BCG; donor.id: 28; polarization: M2; ', 'cell type: M1 macrophage; treatment: Media; donor.id: 31; polarization: M1; ', 'cell type: M2 macrophage; treatment: Media; donor.id: 31; polarization: M2; ', 'cell type: M2 macrophage; treatment: BCG; donor.id: 31; polarization: M2; ', 'cell type: M1 macrophage; treatment: Media; donor.id: 35; polarization: M1; ', 'cell type: M2 macrophage; treatment: Media; donor.id: 35; polarization: M2; ', 'cell type: M2 macrophage; treatment: BCG; donor.id: 35; polarization: M2; ', 'cell type: M1 macrophage; treatment: Media; donor.id: 20; polarization: M1; ', 'cell type: M2 macrophage; treatment: Media; donor.id: 20; polarization: M2; ', 'cell type: M2 macrophage; treatment: BCG; donor.id: 20; polarization: M2; ', 'cell type: M1 macrophage; treatment: Media; donor.id: 33; polarization: M1; ', 'cell type: M2 macrophage; treatment: Media; donor.id: 33; polarization: M2; ', 'cell type: M2 macrophage; treatment: BCG; donor.id: 33; polarization: M2; '</t>
  </si>
  <si>
    <t>GSE145647</t>
  </si>
  <si>
    <t>Deconvolution of myeloid cell cytokine specific transcriptional profiles during tuberculosis and cancer identifies neutrophil activation as a prognostic feature [whole blood]</t>
  </si>
  <si>
    <t>Stimulation of whole blood from 3 anonymous healthy human donors with 6 cytokines</t>
  </si>
  <si>
    <t>Stimulations were added to appropriate tubes at the following final concentrations: buffer control (PBS), 500 U/mL IFN-b1a (referred to as IFN-b) (Carrier Free; R&amp;D Systems), 10 ng/mL IFN-g (Carrier Free, R&amp;D Systems), 100 ng/mL IFN-l2 (referred to as IFN-l) (Carrier Free, R&amp;D Systems), 78.125 ng/mL IL-4 (Carrier Free, R&amp;D Systems), 100 IU/mL IL-10 (Carrier Free, R&amp;D Systems), and 100 IU/mL IL-13 (Carrier Free, R&amp;D Systems). Tubes were inverted gently to mix. Tubes were incubated for 4 hours at 37°C with gentle rotation. Tubes were spun for 10 minutes at 450 x g without break. Supernatants were removed, and the pellets were resuspended in 2 mL of PAXGENE reagent. Tubes were incubated at room temperature for 2 hours and placed at 4°C overnight. RNA was then isolated using the PAXGene protocol.'</t>
  </si>
  <si>
    <t>Blood was drawn from healthy human donors according to our IRB protocol (S14-02129). 1 mL of blood per tube was then added to TruCulture tubes and inverted gently to mix.'</t>
  </si>
  <si>
    <t>tissue: whole blood; donor: D1R; stimulation: Buffer; ', 'tissue: whole blood; donor: D1R; stimulation: IFNbeta; ', 'tissue: whole blood; donor: D1R; stimulation: IFNgamma; ', 'tissue: whole blood; donor: D1R; stimulation: IFNlambda; ', 'tissue: whole blood; donor: D1R; stimulation: IL10; ', 'tissue: whole blood; donor: D1R; stimulation: IL13; ', 'tissue: whole blood; donor: D1R; stimulation: IL4; ', 'tissue: whole blood; donor: D2; stimulation: Buffer; ', 'tissue: whole blood; donor: D2; stimulation: IFNbeta; ', 'tissue: whole blood; donor: D2; stimulation: IFNgamma; ', 'tissue: whole blood; donor: D2; stimulation: IFNlambda; ', 'tissue: whole blood; donor: D2; stimulation: IL10; ', 'tissue: whole blood; donor: D2; stimulation: IL13; ', 'tissue: whole blood; donor: D2; stimulation: IL4; ', 'tissue: whole blood; donor: D3; stimulation: Buffer; ', 'tissue: whole blood; donor: D3; stimulation: IFNbeta; ', 'tissue: whole blood; donor: D3; stimulation: IFNgamma; ', 'tissue: whole blood; donor: D3; stimulation: IFNlambda; ', 'tissue: whole blood; donor: D3; stimulation: IL10; ', 'tissue: whole blood; donor: D3; stimulation: IL13; ', 'tissue: whole blood; donor: D3; stimulation: IL4; '</t>
  </si>
  <si>
    <t>GSE105135</t>
  </si>
  <si>
    <t>The RNA sequencing of microglia repopulated retina</t>
  </si>
  <si>
    <t>Cell discovery</t>
  </si>
  <si>
    <t>10.1038/s41421-018-0011-8</t>
  </si>
  <si>
    <t>Dual extra-retinal origins of microglia in the model of retinal microglia repopulation.</t>
  </si>
  <si>
    <t>The RNA sequencing of retina after microglial depletion and repopulation</t>
  </si>
  <si>
    <t>Retinal mRNA profiles of adult wild type C57BL/6J mice, after treatment for PLX5622, LPS, vechcle control or microglial repopulation</t>
  </si>
  <si>
    <t>Mice were treated by either PLX5622, PLX, vehicle, or PLX5622 + control diet'</t>
  </si>
  <si>
    <t>Total RNA was extracted from retinal homogenate using the TriPure Isolation Reagent (Roche) following the manufacturer’s protocol.\nRNA libraries were prepared for sequencing using standard BGISEQ-500 protocols. The first step in the workflow involves purifying the poly-A containing mRNA molecules using poly-T oligo-attached magnetic beads. Following purification, the mRNA is fragmented into small pieces using divalent cations under elevated temperature. The cleaved RNA fragments are copied into first strand cDNA using reverse transcriptase and random primers. This is followed by second strand cDNA synthesis using DNA Polymerase I and RNase H. These cDNA fragments then have the addition of a single 'A' base and subsequent ligation of the adapter. The products are then purified and enriched with PCR amplification.  We then quantified the PCR yield by Qubit and pooled samples together to make a single strand DNA circle (ssDNA circle), which gave the final library.</t>
  </si>
  <si>
    <t>treatment: vehicle; strain: C57BL/6J; tissue: retina; age: adult; ', 'treatment: PLX5622; strain: C57BL/6J; tissue: retina; age: adult; ', 'treatment: microglial repopulation; strain: C57BL/6J; tissue: retina; age: adult; ', 'treatment: LPS + vehicle; strain: C57BL/6J; tissue: retina; age: adult; ', 'treatment: PLX5622 + LPS; strain: C57BL/6J; tissue: retina; age: adult; '</t>
  </si>
  <si>
    <t>GSE130683</t>
  </si>
  <si>
    <t>Microglia affect α-synuclein cell-to-cell transfer in a mouse model of Parkinson’s disease</t>
  </si>
  <si>
    <t>Molecular neurodegeneration</t>
  </si>
  <si>
    <t>8.274</t>
  </si>
  <si>
    <t>10.1186/s13024-019-0335-3</t>
  </si>
  <si>
    <t>Microglia affect α-synuclein cell-to-cell transfer in a mouse model of Parkinson's disease.</t>
  </si>
  <si>
    <t>Background: Cell-to-cell propagation of α-synuclein (α-syn) aggregates is thought to contribute to the pathogenesis of Parkinson’s disease (PD) and underlie the spread of α-syn neuropathology. Increased pro-inflammatory cytokine levels and activated microglia are present in PD and activated microglia can promote α-syn aggregation. However, it is unclear how microglia influence α-syn cell-to-cell transfer. Methods: We developed a clinically relevant mouse model to monitor α-syn prion-like propagation between cells; we transplanted wild-type mouse embryonic midbrain neurons into a mouse striatum overexpressing human α-syn (huα-syn) following adeno-associated viral injection into the substantia nigra. In this system, we depleted or activated microglial cells and determined the effects on the transfer of huα-syn from host nigrostriatal neurons into the implanted dopaminergic neurons, using the presence of huα-syn within the grafted cells as a readout. Results: First, we compared α-syn cell-to-cell transfer between host mice with a normal number of microglia to mice in which we had pharmacologically ablated 80% of the microglia from the grafted striatum. With fewer host microglia, we observed increased accumulation of huα-syn in grafted dopaminergic neurons. Second, we assessed the transfer of α-syn into grafted neurons in the context of microglia activated by one of two stimuli, lipopolysaccharide (LPS) or interleukin-4 (IL-4). LPS exposure led to a strong activation of microglial cells (as determined by microglia morphology and cytokine production) and significantly higher amounts of huα-syn in grafted neurons. In contrast, injection of IL-4 did not change the proportion of grafted dopamine neurons that contained huα-syn relative to controls. RNA sequencing analysis revealed differential gene expression between LPS and IL-4 injected mice; many genes were upregulated in LPS including those involved with the inflammatory response. Conclusions: The absence or the hyperstimulation of microglia affected α-syn transfer in the brain. Our results suggest that under resting, non-inflammatory conditions, microglia modulate the transfer of α-syn. Pharmacological regulation of neuroinflammation could represent a future avenue for limiting the spread of PD neuropathology.</t>
  </si>
  <si>
    <t>RNA-seq on mouse striatum injected with PBS, LPS or IL-4</t>
  </si>
  <si>
    <t>Total RNA was extracted from brain homogenates from the ipsilateral striatum from control, LPS and IL-4 injected mice using the QIAshredder and RNeasy micro kit with on-column DNAse treatment, (QIAGEN) according to manufacturer’s protocol. The samples used for RNA-seq were from the biochemistry cohort of animals, separate from the set of mice used for immunohistochemistry and confocal analysis. Quality was assessed by Bioanalyzer (Agilent Technologies) and samples with an RIN &gt;8 were used for library construction.\nLibraries were prepared by the Van Andel Genomics Core from 500 ng of total RNA using the KAPA RNA HyperPrep Kit with RiboseErase (v1.16) (Kapa Biosystems). RNA was sheared to 300-400 bp. Prior to PCR amplification, cDNA fragments were ligated to Bioo Scientific NEXTflex dual adapters (Bioo Scientific). Quality and quantity of the finished libraries were assessed using a combination of Agilent DNA High Sensitivity chip (Agilent Technologies, Inc.) and QuantiFluor® dsDNA System (Promega Corp).  Individually indexed libraries were pooled and 50 bp, paired end sequencing was performed on an Illumina NovaSeq6000 sequencer using an SP 100 cycle kit (Illumina Inc).'</t>
  </si>
  <si>
    <t>tissue: ipsilateral striatum; age: 10-14 weeks old; treatment: AAV over expression, neural graft, inflammatory injection; injected with: PBS; strain: C57BL/6J; ', 'tissue: ipsilateral striatum; age: 10-14 weeks old; treatment: AAV over expression, neural graft, inflammatory injection; injected with: LPS; strain: C57BL/6J; ', 'tissue: ipsilateral striatum; age: 10-14 weeks old; treatment: AAV over expression, neural graft, inflammatory injection; injected with: IL4; strain: C57BL/6J; '</t>
  </si>
  <si>
    <t>GSE99622</t>
  </si>
  <si>
    <t>Sex differences in microglial developmental gene expression programs</t>
  </si>
  <si>
    <t>10.1002/glia.23176</t>
  </si>
  <si>
    <t>Generation of a microglial developmental index in mice and in humans reveals a sex difference in maturation and immune reactivity.</t>
  </si>
  <si>
    <t>During normal neurodevelopment, microglia perform a range of different functions that are crucial for the proper development, circuit integration, and function of neurons. These functions include certain types of synaptic pruning during critical stages of neurodevelopment (Schafer et al., 2012), and the production of cytokines and chemokines during normal physiological tasks, proteins which are important for homeostasis in addition to immune defense (Avital et al., 2003; Goshen et al., 2007). Microglia and the inflammatory cytokines they produce (e.g., in response to injury or infection) are also increasingly implicated in neural dysfunction during development and the risk of neuropsychiatric disorders. Increasing evidence suggests many neurological disorders emerge because of disrupted neuronal developmental trajectory (Marin, 2016). Considering the critical role of microglia for integration of neurons into their proper circuitry as well in proper synapse formation, there is a pressing need to understand the mechanisms underlying normal and abnormal microglia development, their interactions with specific neuronal subsets, and to understand the utility of these same analyses for human tissue. Moreover, as there are pronounced sex differences in the presentation of many neurological disorders, it is critical to understand these mechanisms in both males and females. Here we study developmental gene expression changes in male and female mice from E18 to P60. We isolated microglia from male and female hippocampi of mice from different developmental ages ranging from embryonic day 18 (E18) to postnatal day 60 (P60). Hippocampus was selected based on its importance to mental health, its marked vulnerability relative to other brain regions in response to diverse threats to homeostasis (epilepsy, stroke, and cardiac arrest (Fujioka et al., 2000; Petito, Feldmann, Pulsinelli, &amp; Plum, 1987; Salmenpera, Kalviainen, Partanen, &amp; Pitkanen, 1998; Sapolsky, Uno, Rebert, &amp; Finch, 1990)), and due to evidence of morphological sex differences in microglial development in this region (Schwarz, Sholar, &amp; Bilbo, 2012). It was found that developmental gene expression changes were more advanced in females at P60 and that treatment with LPS, a potent immune activator, could normalize developmental gene expression differences in males.</t>
  </si>
  <si>
    <t>developmental timecourse in males and females; LPS vs. Saline at P60 in males and females</t>
  </si>
  <si>
    <t>Trizol\nRNA libraries were prepared for sequencing using standard Illumina protocols for the stranded polyA high-throughput kit.'</t>
  </si>
  <si>
    <t>strain background: C57BL/6N; Sex: female; developmental stage: E18; treated with: none (untreated); tissue: microglia; ', 'strain background: C57BL/6N; Sex: female; developmental stage: P14; treated with: none (untreated); tissue: microglia; ', 'strain background: C57BL/6N; Sex: female; developmental stage: P4; treated with: none (untreated); tissue: microglia; ', 'strain background: C57BL/6N; Sex: female; developmental stage: P60; treated with: LPS; tissue: microglia; ', 'strain background: C57BL/6N; Sex: female; developmental stage: P60; treated with: Saline; tissue: microglia; ', 'strain background: C57BL/6N; Sex: male; developmental stage: E18; treated with: none (untreated); tissue: microglia; ', 'strain background: C57BL/6N; Sex: male; developmental stage: P14; treated with: none (untreated); tissue: microglia; ', 'strain background: C57BL/6N; Sex: male; developmental stage: P4; treated with: none (untreated); tissue: microglia; ', 'strain background: C57BL/6N; Sex: male; developmental stage: P60; treated with: LPS; tissue: microglia; ', 'strain background: C57BL/6N; Sex: male; developmental stage: P60; treated with: Saline; tissue: microglia; '</t>
  </si>
  <si>
    <t>GSE91387</t>
  </si>
  <si>
    <t>Microglial-specific transcriptome changes following chronic alcohol consumption</t>
  </si>
  <si>
    <t>mixed (total homogenate)', 'microglia'</t>
  </si>
  <si>
    <t>10.1016/j.neuropharm.2017.10.035</t>
  </si>
  <si>
    <t>Microglial-specific transcriptome changes following chronic alcohol consumption.</t>
  </si>
  <si>
    <t>Microglia are fundamentally important immune cells within the central nervous system (CNS) that respond to environmental challenges to maintain normal physiological processes. Alterations in steady-state cellular function and over-activation of microglia can facilitate the initiation and progression of neuropathological conditions such as Alzheimer’s disease, Multiple Sclerosis, and Major Depressive Disorder. Alcohol consumption disrupts signaling pathways including both innate and adaptive immune responses that are necessary for CNS homeostasis. Unbiased RNA-Seq profiling was used to identify gene expression changes in isolated microglia in response to recurring bouts of voluntary alcohol drinking behavior. Gene coexpression analysis identified a coordinately regulated group of genes, unique to microglia, that collectively are associated with alcohol consumption. Several genes in this group were involved in toll-like receptor signaling and production of the inflammatory cytokine interferon-gamma. Coordinate expression of these genes is not ascertained from an admixture of CNS cell-types, underscoring the importance of examining isolated cellular populations to reveal systematic gene expression changes arising from mature microglia. We identified a distinctive microglial gene expression signature for neuroimmune responses related to alcohol consumption that provides valuable insight into microglia-specific changes underlying the development of substance abuse, as well as related CNS disorders.</t>
  </si>
  <si>
    <t>We examined mRNA from both total homogenate (mixture of all cell types) and microglia from the cortex of control mice and mice that have undergone chronic voluntary ethanol consumption</t>
  </si>
  <si>
    <t>mice were allowed to voluntary drink 15% (v/v) ethanol every other day for 60 days. Only water was available on off days. Mice were sacrificed immediately after removal of bottles', 'Mice had access to water for 60 days', 'mice were injected intraperitoneally with lipopolysaccharide (1.5 mg/kg) and sacrificed 1 week later', 'mice were injected intraperitoneally with saline and sacrificed 1 week later'</t>
  </si>
  <si>
    <t>The medial prefrontal cortex was dissected, minced, and resuspended in HBSS. 1% of the suspension was taken as the total homogenate, spun at 1000 x g and flash frozen in liquid nitrogren.\nRNA was harvested using Qiagen Rneasy Micro Kit (Cat No. 74004).\nSamples were Poly(A) selected using the Poly(A) Purist Kit (Thermo Fisher Scientific Inc.) and prepared using NEBNext® Ultra™ Directional RNA Library Preparation Kit (New England BioLabs, Ipswich, MA). Samples went through 15 cycles of PCR. Samples were sequenced on the NextSeq 500 (Illumina, San Diego, CA) using (75 bp; paired-end reads) to a minimum target depth of 20 million reads per sample.', 'The medial prefrontal cortex was dissected, minced, and resuspended in HBSS. 1% of the suspension was removed and the remaining cells were manually dissociated in Neural Tissue Dissociation Buffer (P) (Miltenyi Biotec). Myelin was removed using a 30% percoll gradient and microglia were captured using Cd11b microbeads (Miltenyi Biotec). Cells were spun at 1,000 x g and flash frozen in liquid nitrogen.\nRNA was harvested using Qiagen Rneasy Micro Kit (Cat No. 74004).\nSamples were Poly(A) selected using the Poly(A) Purist Kit (Thermo Fisher Scientific Inc.) and prepared using NEBNext® Ultra™ Directional RNA Library Preparation Kit (New England BioLabs, Ipswich, MA). Samples went through 15 cycles of PCR. Samples were sequenced on the NextSeq 500 (Illumina, San Diego, CA) using (75 bp; paired-end reads) to a minimum target depth of 20 million reads per sample.'</t>
  </si>
  <si>
    <t>strain: C57BL/6; brain region: prefrontal cortex; treatment: Ethanol; tissue: brain; cell type: mixed (total homogenate); ', 'strain: C57BL/6; brain region: prefrontal cortex; treatment: Control (water); tissue: brain; cell type: mixed (total homogenate); ', 'strain: C57BL/6; brain region: prefrontal cortex; treatment: Ethanol; tissue: brain; cell type: microglia; ', 'strain: C57BL/6; brain region: prefrontal cortex; treatment: Control (water); tissue: brain; cell type: microglia; ', 'strain: C57BL/6; brain region: prefrontal cortex; treatment: LPS injected; tissue: brain; cell type: microglia; ', 'strain: C57BL/6; brain region: prefrontal cortex; treatment: Saline injected; tissue: brain; cell type: microglia; '</t>
  </si>
  <si>
    <t>GSE150620</t>
  </si>
  <si>
    <t>Physical activity modulates macrophage phenotype in mammary tissue and inhibits tumor progression</t>
  </si>
  <si>
    <t>We generated RNAseq results from the mammary tissues of mice from a 2 x 2 factorial design experiment (running wheels vs. control condition X clodronate liposomes vs. PBS liposomes) where EO771 mammary cancer cells had been engrafted in the mammary tissue for nascent tumor formation. RNAseq results were used to complete digital cytometry with the CIBERSORTx platform to analyze relative proportions of M1-like and M2-like macrophages in the mammary tissue.</t>
  </si>
  <si>
    <t>Total RNA was purified from mouse mammary tissues with engrafted EO771 cells from a 2 x 2 factorial design experiment: running wheels vs. control condition X clodronate liposomes vs. PBS liposomes. Control+PBS (n=6), Wheel+PBS (n=6), Control+Clodronate (n=5), Wheel+Clodronate (n=5). Mice used were 7-8 week-old female C57BL/6J mice (Jackson Laboratory) and were housed on an individually ventilated cage (IVC) rack in dual filter disposable cages (Innovive, Inc.), with corn cob bedding, nesting tissue, and ad libitum access to food and water on a 12:12 light:dark cycle at 22oC. Mice were given access to an angled running wheel-hub apparatus (Fast-Trac Mouse Igloo®, Bio-Serve, Flemington, NJ) in each home cage for two weeks or only to a hub if control mice. At the conclusion of the two-week period, the left 4th mammary fat pad was engrafted with 1 × 10^5 cells of the syngeneic mammary cancer cell line, EO771 (CH3 Biosystems, LLC), which had been transduced to express firefly luciferase. Mice were also injected intravenously with liposomes (Liposoma BV) at both 24 hours before and again at the time of tumor engraftment. Mice continued to have wheel access for another 24 hours after engraftment before euthanasia for mammary tissue collection. Each left 4th mammary tissue was dissected and lysed so that total RNA could be extracted (Qiagen RNeasy Mini Kit, #74104), cleared of contaminating DNA with on-column DNase digestion (Qiagen RNase-Free DNase Set, #79254), and quantified by spectrophotometry (NanoDrop ND-1000, Thermo Scientific). Total RNA was converted to cDNA (Lexogen QuantSeq 3′FWD), sequenced using an Illumina HiSeq 4000 instrument in the UCLA Neuroscience Genomics Core Laboratory, and low-level sequencing data was mapped to the RefSeq mouse genome sequence and normalized to counts per million mapped reads (CPM). All procedures were carried out under protocols approved by the Institutional Animal Use and Care Committee of the University of California, Los Angeles.</t>
  </si>
  <si>
    <t>Mice were given access to the wheel-hub for two weeks prior to tumor engraftment; liposome injections were performed 24 hours before tumor engraftment and again at the time of tumor engraftment.'</t>
  </si>
  <si>
    <t>EO771 cells expressing firefly luciferase were cultured in RPMI-1640 with L-glutamine (Cellgro-Corning, Inc., #10-040-CV), supplemented with 10% FBS (Atlanta Biologicals, #S11550H), at 37oC, in a 5% CO2 atmosphere. After harvesting, tumor cells (1 × 10e5) were injected into the left fourth mammary fat pad.'</t>
  </si>
  <si>
    <t>Mammary tissues were dissected, flash frozen, and stored at -80 C until being dissociated in RLT lysis buffer (supplemented with beta-mercaptoethanol) with a bead mill (Qiagen TissueLyser LT). Lysates were then processed with Qiagen RNeasy Mini Kit, utilizing qiashredder tubes for homogenization and on-column DNase.\nLexogen QuantSeq 3' FWD.</t>
  </si>
  <si>
    <t>tissue: Mammary tissue with engrafted EO771 cells; activity: Control; treatment: PBS liposomes; experiment #: 1; replicate: 1; reagent: Hub Shelter (Bio-Serve, #K3328) +  PBS Liposome (Cedarlane, #CP-005-005); ', 'tissue: Mammary tissue with engrafted EO771 cells; activity: Control; treatment: PBS liposomes; experiment #: 1; replicate: 2; reagent: Hub Shelter (Bio-Serve, #K3328) +  PBS Liposome (Cedarlane, #CP-005-005); ', 'tissue: Mammary tissue with engrafted EO771 cells; activity: Control; treatment: PBS liposomes; experiment #: 1; replicate: 3; reagent: Hub Shelter (Bio-Serve, #K3328) +  PBS Liposome (Cedarlane, #CP-005-005); ', 'tissue: Mammary tissue with engrafted EO771 cells; activity: Control; treatment: PBS liposomes; experiment #: 1; replicate: 4; reagent: Hub Shelter (Bio-Serve, #K3328) +  PBS Liposome (Cedarlane, #CP-005-005); ', 'tissue: Mammary tissue with engrafted EO771 cells; activity: Control; treatment: PBS liposomes; experiment #: 1; replicate: 5; reagent: Hub Shelter (Bio-Serve, #K3328) +  PBS Liposome (Cedarlane, #CP-005-005); ', 'tissue: Mammary tissue with engrafted EO771 cells; activity: Control; treatment: PBS liposomes; experiment #: 1; replicate: 6; reagent: Hub Shelter (Bio-Serve, #K3328) +  PBS Liposome (Cedarlane, #CP-005-005); ', 'tissue: Mammary tissue with engrafted EO771 cells; activity: Wheel; treatment: PBS liposomes; experiment #: 1; replicate: 1; reagent: Fast-Trac Wheel (Bio-Serve, #K3250) +  PBS Liposome (Cedarlane, #CP-005-005); ', 'tissue: Mammary tissue with engrafted EO771 cells; activity: Wheel; treatment: PBS liposomes; experiment #: 1; replicate: 2; reagent: Fast-Trac Wheel (Bio-Serve, #K3250) +  PBS Liposome (Cedarlane, #CP-005-005); ', 'tissue: Mammary tissue with engrafted EO771 cells; activity: Wheel; treatment: PBS liposomes; experiment #: 1; replicate: 3; reagent: Fast-Trac Wheel (Bio-Serve, #K3250) +  PBS Liposome (Cedarlane, #CP-005-005); ', 'tissue: Mammary tissue with engrafted EO771 cells; activity: Wheel; treatment: PBS liposomes; experiment #: 1; replicate: 4; reagent: Fast-Trac Wheel (Bio-Serve, #K3250) +  PBS Liposome (Cedarlane, #CP-005-005); ', 'tissue: Mammary tissue with engrafted EO771 cells; activity: Wheel; treatment: PBS liposomes; experiment #: 1; replicate: 5; reagent: Fast-Trac Wheel (Bio-Serve, #K3250) +  PBS Liposome (Cedarlane, #CP-005-005); ', 'tissue: Mammary tissue with engrafted EO771 cells; activity: Wheel; treatment: PBS liposomes; experiment #: 1; replicate: 6; reagent: Fast-Trac Wheel (Bio-Serve, #K3250) +  PBS Liposome (Cedarlane, #CP-005-005); ', 'tissue: Mammary tissue with engrafted EO771 cells; activity: Control; treatment: Clodronate liposomes; experiment #: 1; replicate: 1; reagent: Hub Shelter (Bio-Serve, #K3328) +  Clodronate Liposome (Cedarlane, #CP-005-005); ', 'tissue: Mammary tissue with engrafted EO771 cells; activity: Control; treatment: Clodronate liposomes; experiment #: 1; replicate: 2; reagent: Hub Shelter (Bio-Serve, #K3328) +  Clodronate Liposome (Cedarlane, #CP-005-005); ', 'tissue: Mammary tissue with engrafted EO771 cells; activity: Control; treatment: Clodronate liposomes; experiment #: 1; replicate: 3; reagent: Hub Shelter (Bio-Serve, #K3328) +  Clodronate Liposome (Cedarlane, #CP-005-005); ', 'tissue: Mammary tissue with engrafted EO771 cells; activity: Control; treatment: Clodronate liposomes; experiment #: 1; replicate: 4; reagent: Hub Shelter (Bio-Serve, #K3328) +  Clodronate Liposome (Cedarlane, #CP-005-005); ', 'tissue: Mammary tissue with engrafted EO771 cells; activity: Control; treatment: Clodronate liposomes; experiment #: 1; replicate: 5; reagent: Hub Shelter (Bio-Serve, #K3328) +  Clodronate Liposome (Cedarlane, #CP-005-005); ', 'tissue: Mammary tissue with engrafted EO771 cells; activity: Wheel; treatment: Clodronate liposomes; experiment #: 1; replicate: 1; reagent: Fast-Trac Wheel (Bio-Serve, #K3250) +  Clodronate Liposome (Cedarlane, #CP-005-005); ', 'tissue: Mammary tissue with engrafted EO771 cells; activity: Wheel; treatment: Clodronate liposomes; experiment #: 1; replicate: 2; reagent: Fast-Trac Wheel (Bio-Serve, #K3250) +  Clodronate Liposome (Cedarlane, #CP-005-005); ', 'tissue: Mammary tissue with engrafted EO771 cells; activity: Wheel; treatment: Clodronate liposomes; experiment #: 1; replicate: 3; reagent: Fast-Trac Wheel (Bio-Serve, #K3250) +  Clodronate Liposome (Cedarlane, #CP-005-005); ', 'tissue: Mammary tissue with engrafted EO771 cells; activity: Wheel; treatment: Clodronate liposomes; experiment #: 1; replicate: 4; reagent: Fast-Trac Wheel (Bio-Serve, #K3250) +  Clodronate Liposome (Cedarlane, #CP-005-005); ', 'tissue: Mammary tissue with engrafted EO771 cells; activity: Wheel; treatment: Clodronate liposomes; experiment #: 1; replicate: 5; reagent: Fast-Trac Wheel (Bio-Serve, #K3250) +  Clodronate Liposome (Cedarlane, #CP-005-005); '</t>
  </si>
  <si>
    <t>GSE112865</t>
  </si>
  <si>
    <t>Arg1 expression defines immunosuppressive subsets of immune infiltrating cells in cancer</t>
  </si>
  <si>
    <t>Theranostics</t>
  </si>
  <si>
    <t>8.063</t>
  </si>
  <si>
    <t>10.7150/thno.26888</t>
  </si>
  <si>
    <t>Arg1 expression defines immunosuppressive subsets of tumor-associated macrophages.</t>
  </si>
  <si>
    <t>Tumor-associated macrophages (TAM) have attracted attention as they can modulate key cancer-related activities, yet TAM represent a heterogenous group of cells that remain incompletely characterized. In growing tumors, TAM are often referred to as M2-like macrophages, which are cells that display immunosuppressive and tumorigenic functions and express the enzyme arginase 1 (Arg1). Here we combined single cell intravital imaging with scRNA seq to uncover the topography and molecular profiles of Arg1+ macrophages in mice. We further assessed how immunotherapeutic interventions impact these cells directly in vivo. We show that: i) Arg1+ macrophages are more abundant in tumors compared to other organs; ii) there exist two morphologically distinct subsets of Arg1 TAM defined by previously unknown markers (Gbp2b, Bst1, Sgk1, Pmepa1, Ms4a7); iii) anti-Programmed Cell Death-1 (aPD-1) therapy decreases the number of Arg1+ TAM while increasing Arg1– TAM; iv) accordingly, pharmacological inhibition of arginase 1 does not synergize with aPD-1 therapy. Overall, this research defines subsets of immunosuppressive myeloid cells with powerful complementary single cell analytical approaches that pave the way for a more intricate understanding of TAM behavior.</t>
  </si>
  <si>
    <t>We report the application of 10x Genomics single-cell RNAseq of live CD45+ cells sorted from MC38 tumors injected in C57BL/6J mice. Tumors were injected intradermally and grown for 7 days before treatment with either control injection or antiPD-1 antibody for 3 days.</t>
  </si>
  <si>
    <t>tumors were injected with control or antiPD-1 antibody dosed at 200 μg per mouse per day'</t>
  </si>
  <si>
    <t>MC38 tumors cell were injected intradermally into C57BL/6J mice at 2 x 106 cells per 50 μl at 4 sites in the mouse for 7 days'</t>
  </si>
  <si>
    <t>On day 10, mice were euthanized and tumors were isolated, digested, and single cells sorted on a BD FACSAria to isolate viable CD45+ cells.\nLibraries were prepared according to 10x Genomics 3' manufacturers instructions (CG00052 Rev A)</t>
  </si>
  <si>
    <t>strain: C57BL/6; tissue: CD45+ immune cells; '</t>
  </si>
  <si>
    <t>GSE125619</t>
  </si>
  <si>
    <t>GPL25029</t>
  </si>
  <si>
    <t>Regulation of Macrophage Foam Cell Formation during Nitrogen Mustard (NM)-Induced Pulmonary Fibrosis by Lung Lipids</t>
  </si>
  <si>
    <t>Alveolar macrophages'</t>
  </si>
  <si>
    <t>Toxicological sciences : an official journal of the Society of Toxicology</t>
  </si>
  <si>
    <t>3.564</t>
  </si>
  <si>
    <t>10.1093/toxsci/kfz187</t>
  </si>
  <si>
    <t>Regulation of Macrophage Foam Cell Formation During Nitrogen Mustard (NM)-Induced Pulmonary Fibrosis by Lung Lipids.</t>
  </si>
  <si>
    <t>Nitrogen mustard (NM) is a vesicant known to target the lung, causing acute injury which progresses to fibrosis. Evidence suggests that activated macrophages contribute to the pathologic response to NM. In these studies, we analyzed the role of lung lipids generated following NM exposure on macrophage activation and phenotype. Treatment of rats with NM (0.125 mg/kg, i.t.) resulted in a time-related increase in enlarged vacuolated macrophages in the lung. At 28 d post exposure, macrophages stained positively for Oil Red O, a marker of neutral lipids. This was correlated with an accumulation of oxidized phospholipids in lung macrophages and epithelial cells, and an increase in bronchoalveolar lavage fluid (BAL) phospholipids. RNA-sequencing analysis revealed that lipid handling pathways under control of the transcription factors LXR, FXR and PPAR-ɣ were significantly altered following NM exposure. Whereas at 1-3 d post NM, FXR and the downstream oxidized low density lipoprotein receptor, Cd36, were increased, Lxr and the lipid extrusion pump targets, Abca1 and Abcg1 were reduced. Treatment of naïve lung macrophages with lipid enriched fractions of BAL collected 3 d after NM resulted in upregulation of Nos2, Apoe and Ptgs2, markers of pro-inflammatory activation, while lipid-enriched BAL collected 28 d post NM upregulated expression of the anti-inflammatory markers, Il10, Cd163, and Cx3cr1, and induced the formation of lipid-laden foamy macrophages. These data suggest that NM-induced alterations in lipid handling and metabolism drive macrophage foam cell formation, potentially contributing to the development of pulmonary fibrosis.</t>
  </si>
  <si>
    <t>Alveolar macrophages were collected by gentile message from male wistar rats 1 d or 28 d after intratracheal exposure to NM and from rats intratracheally exposed to PBS. There were three biological replicates per exposure group.</t>
  </si>
  <si>
    <t>Animals were anesthetized with 2.5% isofluorane, and then administered PBS or NM (0.125 mg/kg, mechlorethamine hydrochloride, Sigma-Aldrich, St. Louis, MO) intratracheally as previously described (Sunil et al., 2011). All instillations were performed by David Reimer, D.V.M., Comparative Medicine Resources, Rutgers University. NM was prepared immediately before administration in a designated room under a chemical hood following Rutgers University Environmental Health and Safety guidelines.'</t>
  </si>
  <si>
    <t>Male Wistar rats (225–250 g) were purchased from Harlan Laboratories (Indianapolis, IN) and maintained in an AALAC approved animal care facility. Animals were housed in filter top microisolation cages and provided food and water ad libitum. Animals received humane care in compliance with the guidelines outlined in the Guide for the Care and Use of Laboratory Animals, published by the National Institutes of Health.'</t>
  </si>
  <si>
    <t>Total mRNA was extracted from lung macrophages using an RNeasy Mini kit (Qiagen, Valencia, CA) and RNA quality analyzed using Agilent 2100 Bioanalyzer (Agilent Technologies, Santa Clara, CA).\nRNA was converted into double stranded cDNA and amplified using Illumina TruSeq RNA Sample Preparation Kit following the manufacturer’s directions. Reads were sequenced as 2x75bp paired end.'</t>
  </si>
  <si>
    <t>strain: wistar; Sex: male; cell type: Alveolar macrophages; days of exposure: 1; ', 'strain: wistar; Sex: male; cell type: Alveolar macrophages; days of exposure: 28; ', 'strain: wistar; Sex: male; cell type: Alveolar macrophages; days of exposure: 0; '</t>
  </si>
  <si>
    <t>E-MTAB-5514</t>
  </si>
  <si>
    <t>RNA-seq of mouse astrocytes in monoculture and co-cultured with rat neurons (both inactive and active)</t>
  </si>
  <si>
    <t>Neurons induce a dramatic transformation in developing astrocytes, causing them to develop a complex stellate morphology resembling their appearance in vivo. However, the transcriptional changes that accompany this transformation are not known, nor are the signalling mechanisms responsible. Similarly, whether synaptic activity controls astrocytic gene expression and whether this leads to altered astrocytic function is unclear. This experiment seeks to investigate this non-cell-autonomously regulated gene expression by co-culturing astrocytes and neurons derived from closely related species (mouse and rat), and separating RNA-seq reads derived from each cell type in silico, thus shedding light on the signalling mechanisms underlying neuron-to-astrocyte communication and the functional consequences for astrocytes.</t>
  </si>
  <si>
    <t>GSE140793</t>
  </si>
  <si>
    <t>Interleukin-4/STAT6 signaling impairs the survival of mouse astroglia in vivo but not in vitro</t>
  </si>
  <si>
    <t>Frontiers in cell and developmental biology</t>
  </si>
  <si>
    <t>5.18</t>
  </si>
  <si>
    <t>10.3389/fcell.2020.00114</t>
  </si>
  <si>
    <t>Type 1 Interleukin-4 Signaling Obliterates Mouse Astroglia &amp;lt;i&amp;gt;in vivo&amp;lt;/i&amp;gt; but Not &amp;lt;i&amp;gt;in vitro&amp;lt;/i&amp;gt;.</t>
  </si>
  <si>
    <t>Neurogenesis is limited in mammalian brains and Alzheimer’s disease conditions further reduce the neurogenic output. Recent findings suggest that reduced neurogenesis could be one of the reasons underlying the exacerbated neuropathology in humans, and restoring the neural stem cell proliferation and neurogenesis could help circumventing some pathological aspects of Alzheimer’s disease. We recently identified Interleukin-4/STAT6 signaling as a neuron-glia crosstalk mechanism that enables glial proliferation and neurogenesis in adult zebrafish brain and 3D cultures of human astroglia, which manifest neurogenic properties. In this study, we tested whether activating IL4/STAT6 signaling in adult mouse astroglia would enhance cell proliferation and neurogenesis in health and disease conditions. By using single cell sequencing in APP/PS1dE9 mouse model of AD, we found that IL4 receptor (Il4r) is not expressed in mouse astroglia. Lentivirus-mediated expression of IL4R or constitutively active STAT6V impaired the survival capacity of mouse astroglia in vivo but not in vitro. Our findings suggest that adult mouse brain generates a non-permissive environment that dictates a negative effect of IL4 signaling on astroglial survival and neurogenic properties in contrast to zebrafish brains and in vitro mammalian cell cultures.</t>
  </si>
  <si>
    <t>single-cell sequencing performed from 12 months old mice (single-mice) dentate gyrus</t>
  </si>
  <si>
    <t>No treatment done. WT and Transgenic APP/PS1 mouse dentate gyrus cells used for single-cell sequencing.'</t>
  </si>
  <si>
    <t>The DGs from WT and APP/PS1 mice were dissected in ice cold PBS with Pen/Strep and the cell dissociation was done using Neural Tissue Dissociation Kit (P) (Miltenyi Biotech) as described (Bhattarai et al., 2016). Cells were next FACS sorted using Propodium Iodide Cell viability dye. Single cell analyses were performed as described (Cosacak et al., 2019). Sequencing was performed by 10X Chromium according to the manufacturer’s protocol (Zheng et al., 2016).\n10X Chromium'</t>
  </si>
  <si>
    <t>tissue: dentate gyrus; genotype: wilt type; source: transcriptomic; selection: cDNA; ', 'tissue: dentate gyrus; genotype: APP/PS1; source: transcriptomic; selection: cDNA; '</t>
  </si>
  <si>
    <t>GSE101917</t>
  </si>
  <si>
    <t>GPL20084</t>
  </si>
  <si>
    <t>Species and Cell-Type Properties of Classically Defined Human and Rodent Neurons and Glia [RAT RNA-Seq]</t>
  </si>
  <si>
    <t>10.7554/eLife.37551</t>
  </si>
  <si>
    <t>Species and cell-type properties of classically defined human and rodent neurons and glia.</t>
  </si>
  <si>
    <t>Determination of the molecular properties of genetically targeted cell types has led to fundamental insights into mouse brain function and dysfunction. Here, we report an efficient strategy for precise exploration of gene expression events in specific cell types in a broad range of species. We demonstrate that classically defined, homologous neuronal and glial cell types differ between rodent and human by the expression of hundreds of orthologous, cell specific genes. Confirmation that these genes are differentially active was obtained using epigenetic mapping, quantitative PCR, and immunofluorescence localization. Studies of sixteen human postmortem brains revealed cell-specific molecular responses to aging, and the induction of a shared, robust response to an unknown external event experienced by three donors. Our data establish a comprehensive approach for analysis of unique molecular events associated with specific circuits and cell types in a wide variety of human conditions.</t>
  </si>
  <si>
    <t>RNA purified from nuclei or cytoplasm from mouse, rat, or human cerebellum. ATAC-seq was also performed using cerebellar nuclei from the three species.</t>
  </si>
  <si>
    <t>All procedures involving mice were approved by The Rockefeller University Institutional Animal Care and Use Committee (IACUC) and were in accordance with the National Institutes of Health guidelines. Mice were housed in a specific-pathogen free facility, in groups of four to five per cage under a 12-h light-dark cycle with food and water ad libitum. Animals were sacrificed between 2-4 months of age.'</t>
  </si>
  <si>
    <t>Cerebellum was dissected and cell-type specific nuclei were isolated using the INSPECTION method. Isolated nuclei were resuspended in Buffer PKD (INSPECTION) for RNA purification using the QNeasy FFPE kit. Standard protocols were followed except with the following modifications: after Proteinase K digestion, RNA was spun at max speed for 15 minutes. The supernatant was removed and incubated at 65oC for 30 minutes, 70oC for 30 minutes, and 80oC for 15 minutes. An on-column DNase digestion was performed in place of the in-solution DNAase digestion. RNA quality was determined using Agilent 2100 Bioanalyzer.\nPurified RNA was converted to cDNA and amplified using the Nugen Ovation RNA-seq System V2. Amplified cDNA was fragmented, end-repared, adpater ligated, fragment enriched, and sequenced on an Illumina NextSeq 500 instrument.'</t>
  </si>
  <si>
    <t>strain: Sprague Dawley; brain region: cerebellum; cell type: Granule; target molecule: nuclear RNA; ', 'strain: Sprague Dawley; brain region: cerebellum; cell type: Purkinje; target molecule: nuclear RNA; ', 'strain: Sprague Dawley; brain region: cerebellum; cell type: Basket; target molecule: nuclear RNA; ', 'strain: Sprague Dawley; brain region: cerebellum; cell type: Astrocyte; target molecule: nuclear RNA; ', 'strain: Sprague Dawley; brain region: cerebellum; cell type: Oligodendrocyte; target molecule: nuclear RNA; ', 'strain: Sprague Dawley; brain region: cerebellum; cell type: Oligodendrocyte Precursor Cell; target molecule: nuclear RNA; ', 'strain: Sprague Dawley; brain region: cerebellum; cell type: mixed; target molecule: nuclear RNA; ', 'strain: Sprague Dawley; brain region: cerebellum; cell type: mixed; target molecule: cytoplasmic RNA; '</t>
  </si>
  <si>
    <t>GSE122643</t>
  </si>
  <si>
    <t>Danio rerio</t>
  </si>
  <si>
    <t>GPL18413</t>
  </si>
  <si>
    <t>Glucocorticoids inhibit macrophage differentiation towards a pro-inflammatory phenotype upon wounding without affecting their migration</t>
  </si>
  <si>
    <t>Disease models &amp;amp; mechanisms</t>
  </si>
  <si>
    <t>4.028</t>
  </si>
  <si>
    <t>10.1242/dmm.037887</t>
  </si>
  <si>
    <t>Glucocorticoids inhibit macrophage differentiation towards a pro-inflammatory phenotype upon wounding without affecting their migration.</t>
  </si>
  <si>
    <t>Glucocorticoid drugs are widely used to treat immune-related diseases, but their use is limited by side effects and by resistance, which especially occurs in macrophage-dominated diseases. In order to improve glucocorticoid therapies, more research is required into the mechanisms of glucocorticoid action. In the present study, we have used a zebrafish model for inflammation to study glucocorticoid effects on the innate immune response. In zebrafish larvae, the migration of neutrophils towards a site of injury is inhibited by the synthetic glucocorticoid beclomethasone, while migration of macrophages is glucocorticoid resistant. RNA sequencing was done on on Fluorescence-Activated Cell Sorting (FACS)-sorted macrophages.The results show that the vast majority of the wounding-induced transcriptional changes in these cells are inhibited by beclomethasone, whereas a small subset is glucocorticoid-insensitive. As a result, beclomethasone decreases the number of macrophages that differentiate towards a pro-inflammatory (M1) phenotype, which we demonstrated using a tnfa:eGFP-F reporter line and analysis of macrophage morphology. We conclude that the glucocorticoid resistance of the wounding-induced macrophage migration is due to the insensitivity of the induction of macrophage-specific chemoattractants to glucocorticoid inhibition, which may explain the relative resistance of macrophage-dominated diseases to glucocorticoid therapy. However, the induction of pro-inflammatory genes in macrophages is strongly attenuated, which inhibits their differentiation to an M1 phenotype.</t>
  </si>
  <si>
    <t>After anesthesia with 0.02% aminobenzoic acid ethyl ester (tricaine, Sigma Aldrich), the tails of 3 days post fertilization (dpf) embryos were partially amputated with a 1mm sapphire blade (World Precision Instruments) on 2% agarose-coated Petri dishes under a Leica M165C stereomicroscope (Chatzopoulou et al., 2016). Amputated and non-amputated (control) embryos were pretreated for 2 hours with 25 μM beclomethasone (Sigma Aldrich) or vehicle (0.05% dimethyl sulfoxide (DMSO)) in egg water prior to amputation and received the same treatment after the amputation. Macrophages were sorted from Tg(mpeg1.4:mCherry-F) embryos as previously described (Rougeot et al., 2014; Zakrzewska et al., 2010) at 4 hours post amputation (hpa). The sorted cells were collected in QIAzol lysis reagent (Qiagen) for RNA isolation. Extracted total RNA was amplified using the SMART-seq V4 kit (Clontech) for sequencing. The RNA seq libraries generated with the SMART-seq V4 kit were sequenced using an Illumina HiSeq 2500 instrument according to the manufacturer’s instructions with a read length of 50 nucleotides.</t>
  </si>
  <si>
    <t>After anesthesia with 0.02% aminobenzoic acid ethyl ester (tricaine, Sigma Aldrich), the tails of 3 days post fertilization (dpf) embryos were partially amputated (Figure 1A) with a 1mm sapphire blade (World Precision Instruments) on 2% agarose-coated Petri dishes under a Leica M165C stereomicroscope (Chatzopoulou et al., 2016). Amputated and non-amputated (control) embryos were pretreated for 2 hours with 25 μM beclomethasone (Sigma Aldrich) or vehicle (0.05% dimethyl sulfoxide (DMSO)) in egg water prior to amputation and received the same treatment after the amputation.'</t>
  </si>
  <si>
    <t>Zebrafish were maintained and handled according to the guidelines from the Zebrafish Model Organism Database (http://zfin.org) and in compliance with the directives of the local animal welfare committee of Leiden University. They were exposed to a 14 hours light and 10 hours dark cycle to maintain circadian rhythmicity. Fertilization was performed by natural spawning at the beginning of the light period. Eggs were collected and raised at 28°C in egg water (60 µg/ml Instant Ocean sea salts and 0.0025% methylene blue).'</t>
  </si>
  <si>
    <t>Macrophages were sorted from Tg(mpeg1.4:mCherry-F) embryos as previously described (Rougeot et al., 2014; Zakrzewska et al., 2010). Dissociation was performed with 100-150 embryos for each sample at 4 hours post amputation (hpa) using Liberase TL (Roche) and stopped by adding Fetal Calf Serum (FCS) to a final concentration of 10%. Isolated cells were resuspended in Dulbecco’s PBS (DPBS), and filtered through a 40 μm cell strainer. Actinomycin D (Sigma Aldrich) was added  (final concentration of 1 µg/ml) to each step to inhibit transcription. Macrophages were sorted based on their red fluorescent signal using a FACSAria III cell sorter (BD Biosciences). The sorted cells were collected in QIAzol lysis reagent (Qiagen) for RNA isolation. Extracted total RNA was amplified using the SMART-seq V4 kit (Clontech) for sequencing.\nThe RNA seq libraries generated with the SMART-seq V4 kit were sequenced using an Illumina HiSeq 2500 instrument according to the manufacturer’s instructions with a read length of 50 nucleotides'</t>
  </si>
  <si>
    <t>drug treatment: 25uM beclomethasone in egg water; tail amputation: without tail amputation; developmental stage: 3dpf; ', 'drug treatment: 0.05% DMSO in egg water; tail amputation: without tail amputation; developmental stage: 3dpf; ', 'drug treatment: 25uM beclomethasone in egg water; tail amputation: tail amputated; developmental stage: 3dpf; ', 'drug treatment: 0.05% DMSO in egg water; tail amputation: tail amputated; developmental stage: 3dpf; '</t>
  </si>
  <si>
    <t>GSE68920</t>
  </si>
  <si>
    <t>GPL14875</t>
  </si>
  <si>
    <t>RNAseq profiling of zebrafish larval macrophages reveals similarities with human M1 and M2 transcriptome signatures</t>
  </si>
  <si>
    <t>10.3389/fimmu.2019.02720</t>
  </si>
  <si>
    <t>Corrigendum: RNAseq Profiling of Leukocyte Populations in Zebrafish Larvae Reveals a &amp;lt;i&amp;gt;cxcl11&amp;lt;/i&amp;gt; Chemokine Gene as a Marker of Macrophage Polarization During Mycobacterial Infection.</t>
  </si>
  <si>
    <t>We used different zebrafish transgenic lines to sort macrophages, neutrophils and immature lymphoid cells from 5-6 day old zebrafish larvae and analyzed their transcriptomes. Comparison between the different transcriptomes and gene ontology analysis revealed specificities for each cell population. Comparison with previously published data showed that zebrafish larval macrophages expressed several known human M1 and M2 macrophages. Transcriptome analysis of uninfected and infected macrophages from embryos infected by of Mycobacterium marinum revealed infection induced transcriptional changes and a shift towards M1 transcriptomic signature.</t>
  </si>
  <si>
    <t>For infection experiments, zebrafish embryos were manually dechorionated at 24 hours post fertilization (hpf) and were infected by injection in the caudal vein of 125 colony forming unit of Mycobacterium marinum M strain expressing GFP. Embryos were grown into egg water refresh every day and incubated for 5 days at 28°C. 0.003% 1-phenyl-2-thiourea (Sigma-Aldrich) was added after 1 day to prevent melanisation. After the incubation period, embryos were dissociated into single cell suspension by Trypsin treatment and 20 fluorescent cells per condition were sorted by FACS directly into cDNA synthesis buffer. cDNA synthesis, amplification and library preparation were performed as previously described. (Rougeot et al., 2014, Methods Mol Biol 1197:41-66).</t>
  </si>
  <si>
    <t>Zebrafish embryos were manually dechorionated at 24 hpf and at 28 hpf they were micro-injected into the caudal vein with 125 CFU of M. marinum M strain bacteria suspended in PBS/2%PVP.'</t>
  </si>
  <si>
    <t>Zebrafish were handled in compliance with the local animal welfare regulations and maintained according to standard protocols (http://ZFIN.org). Embryos were grown at 28,5°C in egg water (60µg/ml Instant Ocean sea salts) containing 0.003% 1-phenyl-2-thiourea (SigmaFor infected samples. Zebrafish embryos were manually dechorionated at 24 hpf and at 28 hpf they were micro-injected into the caudal vein with 125 CFU of M. marinum M strain bacteria suspended in PBS/2%PVP.-Aldrich)'</t>
  </si>
  <si>
    <t>Between 200 and 300 larvae per condition were collected at 6 dpf. Larvae were dissociated into single cell suspension by Trypsin treatment and fluorescent and 20 fluorescent cells per condition were sorted by FACS directly into cDNA synthesis buffer, without RNA extraction. cDNA were synthetized and amplified with the SMARTer cDNA synthesis kit for Illumina Sequencing (Clonetech) according to the manufacturer’s instructions. The integrity of the cDNA was confirmed by Lab-on-chip analysis using the 2100 Bioanalyzer (Agilent Technologies).\nThe sheared amplified cDNA  were used to make RNAseq libraries using the Illumina TruSeq RNA Sample Preparation Kit v2 (Illumina Inc., San Diego, USA). In the manufacturer’s instructions two modifications were made. In the adapter ligation step 1 µl instead of 2.5 µl adapter was used. In the library size selection step the library fragments were isolated with a double Ampure XP purification with a 0.7x beads to library ratio. The resulting mRNA-Seq library was sequenced using an Illumina HiSeq2000 instrument according to the manufacturer’s description with a read length of 1 x 50 nucleotides.'</t>
  </si>
  <si>
    <t>tissue: 20 mpeg1 positive macrophages; cell population: GFP-negative; developmental stage: 6dpf; caudal vain infection: M marinum M strain 125cfu; ', 'tissue: 20 mpeg1 positive macrophages; cell population: GFP-positive; developmental stage: 6dpf; caudal vain infection: M marinum M strain 125cfu; '</t>
  </si>
  <si>
    <t>GSE134706</t>
  </si>
  <si>
    <t>Cross-species analysis across 450 million years of evolution reveals conservation and divergence of the microglia program (bulk RNA-seq)</t>
  </si>
  <si>
    <t>Single cell and bulk RNA-seq of microglia from 10 different species and comparison of transcriptional landcape over species. Biological replicates of different species were n=3-6. The raw data for human subjects will be submitted through EGA for controlled access.</t>
  </si>
  <si>
    <t>10,000 cells from each sample were sorted into lysis/binding buffer (Life Technologies). mRNA was captured with 6.5ul of Dynabeads oligo(dT) (Life Technologies), washed, and eluted at 85C with 10ul of 10 mM Tris-HCl (pH7.5).\nWe used a derivation of the MARS-seq as described (Jaitin et al. Science 2014), developed for single cell MARS-seq to produce 3' exprssion libraries with a minimum of 3 replicates per sample.</t>
  </si>
  <si>
    <t>strain: HsdHan:AURA; tissue: Brain; selection markers: CD45+; source: Bio-Rad; catalog #: MCA1222F; age: 16w; ', 'strain: WT; tissue: Brain; selection markers: Ib4+; source: Thermo Fisher; catalog #: I32450; age: 4-5mo; ', 'strain: CSF1R-mApple; tissue: Brain; selection markers: mPEG+ (NA); source: Southern Biotech; catalog #: 8270-11; age: 24w; ', 'tissue: Brain; selection markers: CD45+; source: BioLegend; catalog #: 250204; age: 14y; ', 'strain: C57BL/6NCrl; tissue: Brain; selection markers: CD45+; source: Bio-Rad; catalog #: MCA1222F; age: 8w; ', 'tissue: Brain; selection markers: CD45+; source: BioLegend; catalog #: 250204; age: 12y; ', 'tissue: Brain; selection markers: CD45+; source: BioLegend; catalog #: 250204; age: 10y; ', 'tissue: Brain; selection markers: CD45+; source: BioLegend; catalog #: 304058; age: 44y; ', 'strain: Crl:CD1(ICR); tissue: Brain; selection markers: CD45+; source: Bio-Rad; catalog #: MCA1222F; age: 8w; ', 'strain: BALB/cAnNCrl; tissue: Brain; selection markers: CD45+; source: Bio-Rad; catalog #: MCA1222F; age: 8w; ', 'strain: Sprague Dawley; tissue: Brain; selection markers: CD45+; source: BD\xa0 Biosciences; catalog #: 554888; age: 11-14w; ', 'strain: FVB; tissue: Brain; selection markers: CD45+; source: Bio-Rad; catalog #: MCA1222F; age: 8w; ', 'strain: Wild/France; tissue: Brain; selection markers: CD45+; source: Bio-Rad; catalog #: MCA1222F; age: 8w; ', 'tissue: Brain; selection markers: CD45+; source: BioLegend; catalog #: 304058; age: 9y; ', 'tissue: Brain; selection markers: CD45+; source: BioLegend; catalog #: 304058; age: 22y; ', 'tissue: Brain; selection markers: CD45+; source: BioLegend; catalog #: 304058; age: 46y; ', 'tissue: Brain; selection markers: CD45+; source: BioLegend; catalog #: 304058; age: 38y; ', 'tissue: Brain; selection markers: CD45+; source: BioLegend; catalog #: 304058; age: 55y; ', 'tissue: Brain; selection markers: CD45+; source: Miltenyi Biotec; catalog #: 130-091-897; age: 3y; ', 'tissue: Brain; selection markers: CD45+; source: Bio-Rad; catalog #: MCA896GA; age: 18-20mo; '</t>
  </si>
  <si>
    <t>GSE124350</t>
  </si>
  <si>
    <t>Expression of the mannose receptor (CD206) defines distinct populations of human colonic macrophages in health and inflammatory bowel disease</t>
  </si>
  <si>
    <t>CD45+ CD64+ HLA-DR+ CD206-', 'CD45+ CD64+ HLA-DR+ CD206+'</t>
  </si>
  <si>
    <t>BACKGROUND &amp; AIMS: Intestinal mononuclear phagocytes (MNP) are phenotypically similar, but have different functions. Macrophages contribute to the pathogenesis of inflammatory bowel disease (IBD). To understand this contribution it is necessary to distinguish macrophages from other MNPs, and identify functionally-different macrophage populations. We aimed to accurately identify intestinal macrophage populations, and to ascertain their functions in patients with inflammatory bowel disease (IBD). METHODS: We developed 12-parameter flow cytometry protocols to identify and characterise human intestinal MNPs. We then used RNA sequencing, qPCR, and flow cytometry to analyse colonic biopsies from patients with CD, UC, or non-inflamed controls, in a cross-sectional study. RESULTS: We unambiguously differentiate macrophage populations (CD45+CD64+ HLA-DR+) from dendritic cells (CD45+CD64- HLA-DR+ CD11c;). We identify two distinct subsets within the macrophage population, differentiated by their expression of the mannose receptor, CD206. Further examination of these macrophage sub-populations showed that CD206+ macrophages expressed markers consistent with a mature macrophage phenotype: high levels of CD68 and CD163, higher transcription of IL-10 and lower expression of Trem1. On the contrary, CD64+ HLA-DR- CD206- cells appear to be semi-mature intermediaries in the development of mature intestinal macrophages from their monocyte precursors. CONCLUSIONS: We identified and purified MNP and macrophage populations from human intestinal lamina propria. Thorough characterisation reveals that human colonic macrophages appear to be derived from a monocytic precursor with high CCR2 and low CD206 expression. As these cells mature they lose their proliferative properties and acquire expression of IL-10, CD206, CD63, and CD168. Targeting the newly recruited monocyte-derived cells may represent a fruitful avenue to ameliorate chronic inflammation in IBD.</t>
  </si>
  <si>
    <t>Examination of human colonic macrophages based on their CD206 expression. 15 samples analysed, divided between CD206+ (n=7) and CD206- (n=8)</t>
  </si>
  <si>
    <t>Intestinal tissue processing. To remove the epithelial layer from biopsies, tissue was incubated in 2 mM EDTA/HBSS (Gibco) for three minutes at 37°C in a shaking incubator.  For resected tissue samples, fat and muscle layers were first removed; tissue was washed in HBSS and subsequently dissected into 0.5 cm pieces. To remove the epithelial layer from resections, tissue was incubated in 2 mM EDTA/HBSS for 15 minutes at 37°C in a shaking incubator. Tissue was vigorously shaken; supernatant discarded and the process was repeated three times. After the final EDTA step, all samples were washed in HBSS and resuspended in 2 ml (20 ml for resections) of pre-warmed 10% complete media (RPMI 1640 supplemented with 10% foetal calf serum (FCS), 100 U ml-1 penicillin, 100 U ml-1 streptomycin, 2 mM L-glutamine and 50 μM 2-mercaptoethanol) containing: Collagenase VIII (1 mg/ml, Sigma-Aldrich), Collagenase D (1.25 mg/ml, Roche), Dispase (1 mg/ml, Gibco) and DNase. Samples were returned to the shaking incubator (37°C) for 30-40 minutes; additional vigorous shaking was performed every 10 minutes to aid digestion. Cell suspension was first filtered through a 100 μM then a 40 μM cell strainer (BD Falcon) and washed in PBS containing 2 mM EDTA and 2% FCS.'</t>
  </si>
  <si>
    <t>Sample preparation: Histologically normal margins of healthy colonic resections were processed, digested and stained for FACS analysis as previously described. CD45+ CD64+ HLA-DR+ CD206+ and CD45+ CD64+ HLA-DR+ CD206- cells were sorted using a FACSAria II/III. Cells were sorted into 300 μl RLT buffer (Qiagen) and stored at -80°C prior to RNA extraction using a MicroRNA kit (Qiagen).\nSequencing libraries were prepared using the SMARTer Stranded Total RNA-Seq kit-Pico Input Mammalian (Clontech), starting with 1ng of RNA and following the manufactures protocol with 15 cycles of PCR.'</t>
  </si>
  <si>
    <t>cell type: CD45+ CD64+ HLA-DR+ CD206-; ', 'cell type: CD45+ CD64+ HLA-DR+ CD206+; '</t>
  </si>
  <si>
    <t>GSE144314</t>
  </si>
  <si>
    <t>Macaca fascicularis</t>
  </si>
  <si>
    <t>GPL22523</t>
  </si>
  <si>
    <t>Divergent effects of Western and Mediterranean diets on behavior and monocyte polarization</t>
  </si>
  <si>
    <t>Monocytes and macrophages, important mediators of innate immunity, health, and disease, are sensitive to diet and stress. Western diets promote inflammation and disease, while Mediterranean diets reduce inflammation and promote health, although the mechanisms through which diet alters immune function are unknown. Here, we conducted the first randomized, long-term diet trial in which macaques were fed either a Western- or Mediterranean-like diet to determine how diet and behavior interact to influence monocyte polarization, a precursor to subsequent health outcomes. Monocyte gene expression profiles differed markedly between the two diets, with over 40% of expressed genes being differentially expressed (FDR&lt;0.05). The Western diet induced a more proinflammatory monocyte phenotype with changes in monocyte polarization-associated genes. Diet also shifted the co-expression of gene pairs, including small RNAs and transcription factors that are associated with metabolism and adiposity in humans. We also found that diet altered a suite of affiliative and anxiety-associated behaviors, and these behavioral changes mediated ~20% of the effect of diet on monocyte gene expression. Together, these findings suggest that diet-induced effects on monocyte polarization are due, in part, to both direct and behaviorally-mediated effects on monocyte gene expression.</t>
  </si>
  <si>
    <t>35 cynomolgus macaques (Macaca fascicularis) were fed experimental diets modeled after human dietary patterns: n = 20 Western diet, n = 15 Mediterranean diet. Experimental diets were formulated to be isocaloric with respect to protein, fat, and carbohydrate macronutrients, and identical in cholesterol content (~ 320mg / 2000 kilocalories (Cals)/day) as described previously by Shively et al. (2019, Obes. Silver Spring Md.). The Western diet was formulated to be similar to that consumed by American women age 40-49 as reported by the US Dept. Agriculture, with protein and fat derived mainly from animal sources. The Western diet was relatively high in saturated fat and sodium, and low in monounsaturated fat and n-3 fatty acids. The Mediterranean diet was formulated to mimic key aspects of the traditional Mediterranean diet, with an n-6:n-3 fatty acid ratio similar to a traditional hunter-gatherer type diet. Protein and fats were derived mainly from plant sources, fish and dairy, and monounsaturated fatty acids were relatively high. Mediterranean diet contained more complex carbohydrates and fiber, and less sodium and refined sugars than Western diet. Key ingredients included English walnut powder and extra-virgin olive oil which were the primary components provided to participants in the PREDIMED study, a landmark dietary intervention study that illustrated the role of the Mediterranean diet on cardiovascular disease prevention (Estruch et al., 2018, N. Engl. J. Med.). A more detailed breakdown of nutritional content can be found in the accompanying publication and in Shively et al. (2019, Obes. Silver Spring Md.). Peripheral blood monocytes were isolated after 15 months on experimental diet and RNA was sequenced using single-end 76-bp reads on an Illumina NextSeq 500 to an average read depth of 34.5 million reads per sample (range 25.9 – 41.6 million reads).</t>
  </si>
  <si>
    <t>Blood was collected into EDTA-containing tubes, mixed with an equal amount of PBS without calcium or magnesium, and overlaid on a 90% Ficoll-Paque Plus/10% PBS solution in LeucoSep tubes followed by centrifugation at 800 x g for 20 min. Isolated PBMCs were then immediately used for the collection of CD14+ monocytes by positive selection using a Miltenyi bead-based protocol following manufacturer’s instructions (Miltenyi Biotec, Bergisch Gladbach, Germany). After assessing cell viability and numbers, CD14+ monocytes were stored in 85% FBS, 15% DMSO sterile freezing media at -80°C and transferred to liquid nitrogen for storage until RNA extraction. RNA was extracted from monocytes using the AllPrep DNA/RNA Mini Kit (Qiagen, Inc., Hilden, Germany).\nRNA libraries were prepared for sequencing by the Cancer Genomics Shared Resource (Wake Forest University, Winston-Salem, NC) using the TruSeq-stranded total RNA kit (Illumina), which includes a ribosomal depletion step.'</t>
  </si>
  <si>
    <t>tissue: Peripheral blood; selection: CD14 positive selection; estimated age: 10.1 years; diet: Western; ', 'tissue: Peripheral blood; selection: CD14 positive selection; estimated age: 10.2 years; diet: Mediterranean; ', 'tissue: Peripheral blood; selection: CD14 positive selection; estimated age: 10.9 years; diet: Western; ', 'tissue: Peripheral blood; selection: CD14 positive selection; estimated age: 11.7 years; diet: Western; ', 'tissue: Peripheral blood; selection: CD14 positive selection; estimated age: 10.3 years; diet: Western; ', 'tissue: Peripheral blood; selection: CD14 positive selection; estimated age: 10.8 years; diet: Western; ', 'tissue: Peripheral blood; selection: CD14 positive selection; estimated age: 10.8 years; diet: Mediterranean; ', 'tissue: Peripheral blood; selection: CD14 positive selection; estimated age: 11.8 years; diet: Western; ', 'tissue: Peripheral blood; selection: CD14 positive selection; estimated age: 12.3 years; diet: Mediterranean; ', 'tissue: Peripheral blood; selection: CD14 positive selection; estimated age: 9.8 years; diet: Western; ', 'tissue: Peripheral blood; selection: CD14 positive selection; estimated age: 11.6 years; diet: Western; ', 'tissue: Peripheral blood; selection: CD14 positive selection; estimated age: 9.8 years; diet: Mediterranean; ', 'tissue: Peripheral blood; selection: CD14 positive selection; estimated age: 10.7 years; diet: Western; ', 'tissue: Peripheral blood; selection: CD14 positive selection; estimated age: 10.1 years; diet: Mediterranean; ', 'tissue: Peripheral blood; selection: CD14 positive selection; estimated age: 10.7 years; diet: Mediterranean; ', 'tissue: Peripheral blood; selection: CD14 positive selection; estimated age: 12.2 years; diet: Mediterranean; ', 'tissue: Peripheral blood; selection: CD14 positive selection; estimated age: 10 years; diet: Mediterranean; ', 'tissue: Peripheral blood; selection: CD14 positive selection; estimated age: 10.2 years; diet: Western; ', 'tissue: Peripheral blood; selection: CD14 positive selection; estimated age: 10.3 years; diet: Mediterranean; ', 'tissue: Peripheral blood; selection: CD14 positive selection; estimated age: 11.2 years; diet: Mediterranean; ', 'tissue: Peripheral blood; selection: CD14 positive selection; estimated age: 10.9 years; diet: Mediterranean; '</t>
  </si>
  <si>
    <t>GSE93824</t>
  </si>
  <si>
    <t>Role of Microglial C5aR1 in the Arctic Alzheimer’s Disease Mouse Model</t>
  </si>
  <si>
    <t>10.1186/s13024-017-0210-z</t>
  </si>
  <si>
    <t>Prevention of C5aR1 signaling delays microglial inflammatory polarization, favors clearance pathways and suppresses cognitive loss.</t>
  </si>
  <si>
    <t>C5aR1, a receptor for the complement activation proinflammatory fragment, C5a, is primarily expressed on cells of the myeloid lineage, and to a lesser extent on endothelial cells and neurons in brain. Previous work demonstrated C5aR1 antagonist, PMX205, decreased amyloid pathology and suppressed cognitive deficits in Alzheimer Disease (AD) mouse models. In the Arctic AD mouse model, genetic deletion of C5aR1 prevented behavior deficits at 10 months. However, the molecular mechanisms of this protection has not been definitively demonstrated. To understand the role of microglial C5aR1 in the Arctic AD mouse model, we have taken advantage of the CX3CR1GFP and CCR2RFP reporter mice to distinguish microglia as GFP-positive and infiltrating monocytes as GFP and RFP positive, for subsequent transcriptome analysis on specifically sorted myeloid populations from wild type and AD mouse models. Immunohistochemical analysis of mice aged to 2, 5, 7 and 10 months showed no change in amyloid beta (Ab) deposition in the Arctic C5aR1 knockout (KO) mice relative to that seen in the Arctic mice. Of importance, no CCR2+ monocytes/macrophages were found near the plaques in the Arctic brain with or without C5aR1. RNA-seq analysis on microglia from these mice identified inflammation related genes as differentially expressed, with increased expression in the Arctic mice relative to wildtype and decreased expression in the Arctic/C5aR1KO relative to Arctic. In addition, phagosomal-lysosomal proteins and protein degradation pathways that were increased in the Arctic mice were further increased in the Arctic/C5aR1KO mice. These data are consistent with a microglial polarization state with restricted induction of inflammatory genes and enhancement of clearance pathways.</t>
  </si>
  <si>
    <t>Microglia mRNA profiles of wildtype (WT), C5aR1 knockout (C5aR1KO), Arctic (ARC) and Arctic C5aR1 knockout (ARCKO) mice at 2, 5, 7 and 10-11 month. Duplicates were sequenced for each genotype on Illumina HiSeq 2500 platform.</t>
  </si>
  <si>
    <t>All animal experimental procedures were reviewed and approved by the Institutional Animal Care and Use Committee of University of California at Irvine, and performed in accordance with the NIH Guide for the Care and Use of Laboratory Animals. Homozygous breeding pairs of CX3CR1-GFP and CCR2-RFP mice were obtained from Jackson Laboratories and bred to C57/B6J produce double homozygous CX3CR1GFP/GFPCCR2RFP/RFP reporter mice. Double homozygous reporter mice were bred with Arc48 (Cheng et al., 2004) Arctic mutant hAPP mice (from Dr. Lennart Mucke, Gladstone Institute, San Francisco, CA, USA) to generate mice heterozygous for hAPP, CX3CR1GFP/+CCR2RFP/+APP+/- (Arctic). Littermates lacking hAPP were used as controls (WT). C5a receptor knockout mice generated by target deletion of the C5a receptor gene (Hollmann et al., 2008), and bred with CX3CR1GFP/GFPCCR2RFP/RFPAPP+/- mice to produce Arctic mice lacking C5a receptor1 (Arctic/C5aR1KO) and APP-/- mice lacking the C5a receptor (C5aR1KO).'</t>
  </si>
  <si>
    <t>Mice from WT, C5aR1KO, Arctic and Arctic/C5aR1KO genotypes were perfused with PBS at 2, 5, 7 and 10 mo, and the brains (without olfactory bulbs, cerebellum, or midbrain) collected for microglia isolation. Brains were treated with Dispase II (Roche) at 37˚C for 1 hr and passed through a 70 µM nylon cell mesh strainer (BD Biosciences) to obtain a single cell suspension. The cell suspension was washed in Hanks’ balanced salt solution (HBSS; ThermoFisher) and spun at 1000 x g for 10 min at 4˚C. The cell pellet was resuspended in 70% Percoll (Sigma; diluted in HBSS), and 35% Percoll (diluted in HBSS) was carefully layered over to create a discontinuous Percoll gradient.  After centrifugation at 800 x g for 45 min at 4˚C, the cells at the interphase were quickly collected, washed with HBSS + 2% FBS and passed through a 40 µM nylon mesh cell strainer. Using a FACS Aria II, the viable cell population from a propidium iodide stained control was gated based on forward and side scatter properties. Using these forward and side scatter parameters, the GFP+RFP+ and the GFP+RFP- cells were sorted and collected. Total RNA from and GFP+RFP- cells was extracted for library construction.\nTotal RNA from and GFP+RFP- cells was extracted using the Illustra RNAspin mini isolation kit (GE Healthcare). For qRT-PCR, RNA was converted to cDNA using Superscript III reverse transcriptase (Life Technologies) following manufacturer’s instructions. RNA was quantified using the NanoDrop ND-1000 spectrophotometer and the quality checked using the Agilent Bioanalyzer 2100. The SMARTer Stranded Total RNA-Seq Kit - Pico Input Mammalian (Clonetech Laboratories) was used to generate Illumina-compatible RNA-seq libraries. Briefly, total RNA was converted into cDNA and then adapters with barcodes for Illumina sequencing were added by PCR.  The PCR products were then purified and the ribosomal cDNA depleted with sequence specific probes and RNaseH. The barcoded cDNA libraries were sequenced on the Illumina HiSeq 2500 platform to yield 100-bp paired-end reads.'</t>
  </si>
  <si>
    <t>genotype: Wildtype; tissue: microglia; age: 2 month; ', 'genotype: Wildtype; tissue: microglia; age: 5 month; ', 'genotype: Wildtype; tissue: microglia; age: 7 month; ', 'genotype: Wildtype; tissue: microglia; age: 10-11 month; ', 'genotype: C5aR1 knockout; tissue: microglia; age: 2 month; ', 'genotype: C5aR1 knockout; tissue: microglia; age: 5 month; ', 'genotype: C5aR1 knockout; tissue: microglia; age: 7 month; ', 'genotype: C5aR1 knockout; tissue: microglia; age: 10-11 month; ', 'genotype: Arctic; tissue: microglia; age: 2 month; ', 'genotype: Arctic; tissue: microglia; age: 5 month; ', 'genotype: Arctic; tissue: microglia; age: 7 month; ', 'genotype: Arctic; tissue: microglia; age: 10-11 month; ', 'genotype: Arctic C5aR1 knockout; tissue: microglia; age: 2 month; ', 'genotype: Arctic C5aR1 knockout; tissue: microglia; age: 5 month; ', 'genotype: Arctic C5aR1 knockout; tissue: microglia; age: 7 month; ', 'genotype: Arctic C5aR1 knockout; tissue: microglia; age: 10-11 month; '</t>
  </si>
  <si>
    <t>GSE90736</t>
  </si>
  <si>
    <t>Transcriptome analysis of microglia in a mouse model of Rett Syndrome: differential expression of genes associated with microglia/macrophage activation and cellular stress</t>
  </si>
  <si>
    <t>Molecular autism</t>
  </si>
  <si>
    <t>10.1186/s13229-017-0134-z</t>
  </si>
  <si>
    <t>Transcriptome analysis of microglia in a mouse model of Rett syndrome: differential expression of genes associated with microglia/macrophage activation and cellular stress.</t>
  </si>
  <si>
    <t>Rett Syndrome (RTT) is a severe, neurodevelopmental disorder primarily affecting girls, characterized by progressive loss of cognitive, social and motor skills after a relatively brief period of typical development. It is usually due to de novo loss of function mutations in the X-linked gene, MeCP2, which codes for the gene expression and chromatin regulator, methyl-CpG binding protein 2. Although the behavioral phenotype appears to be primarily due to neuronal Mecp2 deficiency in mice, other cell types, including astrocytes and oligodendrocytes also appear to play a role in some aspects of the RTT phenotype. In addition, microglia may also play a role. However, the effect of Mecp2 deficiency in microglia on RTT pathogenesis is controversial. In the current study we applied whole transcriptome analysis using RNA-seq to gain insight into molecular pathways in microglia that might be dysregulated during the transition, in female mice heterozygous for an Mecp2 null allele, from the pre-phenotypic (5 weeks) to phenotypic phase (24 weeks). There was a significant overlap in differentially expressed genes (DEGs) with genes that are activated or inhibited when macrophages and microglia are stimulated towards the M1 and M2 activation states. However, the M1 and M2 associated genes were different in the 5 and 24 week samples. In addition, a substantial decrease in the expression of 9 members of the heat shock protein (HSP) family was found in the 5 week samples, but not at 24 weeks. The findings suggest that microglia from pre-phenotypic and phenotypic female mice are activated in a manner different from controls, and that pre-phenotypic female mice have alterations in their capacity to response to heat stress and other stressors that function through the HSP pathway.</t>
  </si>
  <si>
    <t>RNA-seq of WT and knockout mice at week 5 and week 24 stages (3 biological replicates at each combination of genotype and stage)</t>
  </si>
  <si>
    <t>Total RNA was isolated from cells using miRNAeasy Kit (Qiagen) according to the manufacturer’s protocol. An additional DNaseI digestion step was performed to ensure that samples were not contaminated with genomic DNA. Reverse transcribed PCR (RT-PCR) was performed using a OneStep RT-PCR Kit (Qiagen, Valencia, CA) according to the manufacturer’s instructions.\nLibraries were prepared using an Illumina TrueSeq RNA prep kit.'</t>
  </si>
  <si>
    <t>cell type: microglia; genotype/variation: Mecp2 knockout; Stage: week 5; ', 'cell type: microglia; genotype/variation: wildtype; Stage: week 5; ', 'cell type: microglia; genotype/variation: Mecp2 knockout; Stage: week 24; ', 'cell type: microglia; genotype/variation: wildtype; Stage: week 24; '</t>
  </si>
  <si>
    <t>GSE98167</t>
  </si>
  <si>
    <t>Macrophage function in tissue repair and remodeling requires IL-4/IL-13 with apoptotic cells [Run1]</t>
  </si>
  <si>
    <t>lung resident macrophages'</t>
  </si>
  <si>
    <t>RNA sequencing of lung resident macrophages from WT and Axl-/-Mertk-/- mice upon infection with N. brasiliensis</t>
  </si>
  <si>
    <t>WT and Axl-/-Mertk-/- mice were individually inoculated subcutaneously with 625 viable third-stage N. brasiliensis larvae. Animals were sacrificed 7 days post infection, and leukocytes from the lung were isolated. FACS sorting of lung macrophages CD45+CD11chiSiglecF+CD11blo was performed.'</t>
  </si>
  <si>
    <t>Cell-sorted lung macrophages were lysed using QIAshredder Mini Spin Column (Qiagen, #79656) and RNA was extracted using RNeasy Mini Kit (Qiagen, #74106) following the manufacturer's instructions.\nmRNA was purified from approximately 500ng of total RNA with oligo-dT beads and sheared by incubation at 94C.  Following first-strand synthesis with random primers, second strand synthesis was performed with dUTP for generating strand-specific sequencing libraries.  The cDNA library was then end-repaired, and A-tailed, adapters were ligated and second-strand digestion was performed by Uracil-DNA-Glycosylase. Indexed libraries that met appropriate cut-offs for both were quantified by qRT-PCR using a commercially available kit (KAPA Biosystems) and insert size distribution determined with the LabChip GX or Agilent Bioanalyzer. Samples with a yield of ≥0.5 ng/ul were used for sequencing.</t>
  </si>
  <si>
    <t>strain: C57BL/6; genotype/variation: WT; infection: N. brasiliensis; cell type: lung resident macrophages; age: 8 weeks; ', 'strain: C57BL/6; genotype/variation: Axl-/-Mertk-/-; infection: N. brasiliensis; cell type: lung resident macrophages; age: 8 weeks; '</t>
  </si>
  <si>
    <t>GSE87602</t>
  </si>
  <si>
    <t>Activation of Lung Macrophages in Hypoxic Pulmonary Hypertension</t>
  </si>
  <si>
    <t>10.4049/jimmunol.1601692</t>
  </si>
  <si>
    <t>A Time- and Compartment-Specific Activation of Lung Macrophages in Hypoxic Pulmonary Hypertension.</t>
  </si>
  <si>
    <t>Studies in various animal models suggest an important role for pulmonary macrophages in the pathogenesis of pulmonary hypertension (PH). Yet, the molecular mechanisms characterizing the functional macrophage phenotype relative to time and pulmonary localization/compartmentalization remain largely unknown. Here, we utilized a hypoxic murine model of PH in combination with flow cytometry assisted cell sorting (FACS) to quantify and isolate lung macrophages from two compartments over time and characterized their programing via RNA sequencing (RNAseq) approaches. In response to hypoxia, we found an early increase in macrophage number that was restricted to the interstitial/perivascular compartment, without recruitment of macrophages to the alveolar compartment or changes in the number of resident alveolar macrophages. Principle component analysis demonstrated significant differences in overall gene expression between alveolar (AMs) and interstitial macrophages (IMs) at baseline and after 4 and 14 days hypoxic exposure. AM’s at both day 4 and 14 and IM’s at day 4 shared a conserved “hypoxia program” characterized by mitochondrial dysfunction, pro-inflammatory gene activation and mTORC1 signaling, while IM’s at day 14 demonstrated a unique anti-inflammatory/ pro-reparative programming state. We conclude that the pathogenesis of vascular remodeling in hypoxic PH involves an early compartment independent activation of lung macrophages towards a conserved hypoxia program, with the development of compartment specific programs later on in the course of disease. Thus, harnessing time and compartment specific differences in lung macrophage polarization needs to be considered in the therapeutic targeting of macrophages in hypoxic PH and potentially other inflammatory lung diseases.</t>
  </si>
  <si>
    <t>FACS sorting of lung macrophages from hypoxic mouse lung</t>
  </si>
  <si>
    <t>mice remained at sea level or were exposed to simulated altitude of 18,000 feet'</t>
  </si>
  <si>
    <t>Mice lung was digested, macrophages were facs sorted and RNA was isolated using trizol extraction and qiagen Rneasy MinElute kit\nRNA libraries were prepared for sequencing using standard Illumina protocols with Nugen ovation amplication kit'</t>
  </si>
  <si>
    <t>strain: C57BL/6; tissue: lung; tissue compartment: alveolus; cell type: macrophage; ', 'strain: C57BL/6; tissue: lung; tissue compartment: interstitial; cell type: macrophage; '</t>
  </si>
  <si>
    <t>GSE80036</t>
  </si>
  <si>
    <t>Targeted deletion of an Nr4a1­ associated enhancer ablates Ly6Clow monocytes while protecting pleiotropic gene function in macrophages [RNA-seq]</t>
  </si>
  <si>
    <t>Ly6C', 'cMoP', 'MDP'</t>
  </si>
  <si>
    <t>10.1016/j.immuni.2016.10.011</t>
  </si>
  <si>
    <t>Deleting an Nr4a1 Super-Enhancer Subdomain Ablates Ly6C&amp;lt;sup&amp;gt;low&amp;lt;/sup&amp;gt; Monocytes while Preserving Macrophage Gene Function.</t>
  </si>
  <si>
    <t>Mononuclear phagocytes are a diverse cell family that occupy all tissues and assume numerous functions to support tissue and systemic homeostasis. Our ability to investigate the roles of individual subsets is limited by an absence of approaches to ablate gene function within specific sub-populations. Using Nr4a1-dependent Ly6Clow monocytes as a representative cell type we show that enhancer deletion addresses these limitations. Combining ChIP-Seq and molecular approaches we identify a single, conserved, sub-domain within the Nr4a1 enhancer that is essential for Ly6Clow monocyte development. Mice lacking this enhancer lack Ly6Clow monocytes but retain Nr4a1 gene expression in macrophages during steady state and in response to LPS. Nr4a1 is a key negative regulator of inflammatory gene expression and decoupling these processes allows Ly6Clow monocytes to be studied without confounding influences. Enhancer targeting possesses greater specificity than cre recombinase-mediated gene deletion, providing a route to generate loss-of-function models in closely related cell types.</t>
  </si>
  <si>
    <t>Paired End mRNA sequencing of FACS purified primary murine MDP, cMoP, Ly6Chi and Ly6Clow monocytes from the bone marrow and Ly6Chi and Ly6Clow monocytes from the peripheral blood</t>
  </si>
  <si>
    <t>Bone marrow cells were obtained from hip bones, femurs and tibias of male C57BL/6 mice aged 10 weeks obtained from the Jackson Laboratory. Following  2 minute red blood cell lysis cells were blocked in FC receptor block (anti-CD16/32) for 20 minutes on ice. Surface stain (Live/Dead Yellow, Lineage (CD3/ CD19/ Ly6G/ NK1.1 / Ter119 - APC), CD115 - BV421, CD117 - PE-Cy7, Ly6C APC-Cy7, CD135 - PE, CD11c - FITC) was directly added to blocking antibody mix and incubated on ice for 30 minutes. Cells were washed in 5ml FACS buffer and subject to lineage depletion using anti_APC beads prior to sorting on a FACS Aria. Cell pellets were spun at 150g for 5 minutes, supernatants discarded and stored at -80oC in Trizol until RNA extraction.'</t>
  </si>
  <si>
    <t>RNA stored in Trizol was extracted using DirectZol mini columns (Zymo Research) without DNAse treatment to preserve RNA integrity. RNA was quantitated and integrity analyzed using an Agilent Bioanalyzer. Only RNA samples with a RIN &gt; 8 were used for library preparation.\n100ng total mRNA per library was prepared for sequencing using Illumina TruSeq v2 library kit in accordance with the manufacturer's instructions.</t>
  </si>
  <si>
    <t>strain: C57BL/6; cell type: Ly6C; tissue: Blood; facs gating strategy: Lin.-_CD115.+_Ly6C.low; ', 'strain: C57BL/6; cell type: Ly6C; tissue: Blood; facs gating strategy: Lin.-_CD115.+_Ly6C.hi; ', 'strain: C57BL/6; cell type: Ly6C; tissue: Bone Marrow; facs gating strategy: Lin.-_CD117.-_CD115.+_Ly6C.low; ', 'strain: C57BL/6; cell type: Ly6C; tissue: Bone Marrow; facs gating strategy: Lin.-_CD117.-_CD115.+_Ly6C.hi; ', 'strain: C57BL/6; cell type: cMoP; tissue: Bone Marrow; facs gating strategy: Lin.-_CD117.+_CD115.+_Ly6C.hi; ', 'strain: C57BL/6; cell type: MDP; tissue: Bone Marrow; facs gating strategy: Lin.-_CD117.+_CD115.+_Ly6C.low; '</t>
  </si>
  <si>
    <t>GSE76356</t>
  </si>
  <si>
    <t>DICER controls macrophage polarization and tumor response to immunotherapy</t>
  </si>
  <si>
    <t>tumor-associated macrophages (F4/80+ cells)'</t>
  </si>
  <si>
    <t>Nature cell biology</t>
  </si>
  <si>
    <t>17.728</t>
  </si>
  <si>
    <t>10.1038/ncb3371</t>
  </si>
  <si>
    <t>Suppression of microRNA activity amplifies IFN-γ-induced macrophage activation and promotes anti-tumour immunity.</t>
  </si>
  <si>
    <t>Tumor-associated macrophages (TAMs) have immunosuppressive capacity in mouse models of cancer. Here we show that the genetic deletion of the microRNA (miRNA)-processing enzyme DICER in TAMs broadly programs them to a CD11c+MRC1−/low M1-like immunostimulatory phenotype characterized by activated interferon-γ (IFN-γ)/STAT1/IRF signaling. M1-like TAM programming fostered the recruitment of cytotoxic T-cells (CTLs), including tumor-antigen-specific CTLs, inhibited tumor growth, and enhanced the efficacy of PD1 checkpoint blockade. Bioinformatics analysis of TAM transcriptomes identified a limited set of miRNAs putatively involved in TAM programming. Re-expression of Let-7 in Dicer-deficient TAMs was sufficient to partly rescue the M2-like (protumoral) TAM phenotype and abate tumor CTL infiltration. Targeted suppression of DICER activity in TAMs may, therefore, stimulate antitumor immunity and enhance the efficacy of cancer immunotherapy.</t>
  </si>
  <si>
    <t>To explore the role of DICER in the development, activation and immunological functions of TAMs, we crossed homozygous LysM-Cre (Clausen et al., 1999) with Dicerlox/lox (Harfe et al., 2005) mice to obtain mice with myeloid-cell-specific Dicer1 gene deletion (LysM-Cre;Dicer–/–, referred to as D–/–). These mice were then backcrossed to LysM-Cre to obtain the control LysM-Cre; Dicer+/+ mice (referred to as D+/+). Both LysM-Cre and Dicerlox/lox mutations were always homozygous in our experiment. We then inoculated Lewis lung carcinoma (LLC) cells subcutaneously (s.c.) in D–/– and control D+/+ mice. Once the tumors were established, we isolated by fluorescence-activated cell sorting (FACS) tumor-associated macrophages (F4/80+ cells).</t>
  </si>
  <si>
    <t>To explore the role of DICER in the development, activation and immunological functions of TAMs, we crossed homozygous LysM-Cre (Clausen et al., 1999) with Dicerlox/lox (Harfe et al., 2005) mice to obtain mice with myeloid-cell-specific Dicer1 gene deletion (LysM-Cre;Dicer–/–, referred to as D–/–). These mice were then backcrossed to LysM-Cre to obtain the control LysM-Cre mice; Dicer+/+ mice (referred to as D+/+). Both LysM-Cre and Dicerlox/lox mutations were always homozygous in our experiment. We then inoculated Lewis lung carcinoma (LLC) cells subcutaneously (s.c.) in D–/– and control D+/+ mice. Once the tumors were established, we isolated by fluorescence-activated cell sorting (FACS) tumor-associated macrophages (F4/80+ cells).'</t>
  </si>
  <si>
    <t>Cells were homogenized in 700 µl Qiazol reagent (Qiagen). 140 ul of chloroform was added to the homogenate and the mixture centrifuged at 16,000 x g for 5 min at 4°C in Phase Lock Tubes (Qiagen). RNA was subsequently extracted from the aqueous phase using the RNeasy Micro kit (Qiagen) according to manufacturer’s instructions. Genomic DNA was removed using the RNase free DNase set (Qiagen) during the extraction. RNA was quality controlled on Agilent RNA 6000 pico chips (Agilent Technologies). High quality RNA (RIN &gt;7) was obtained for all samples. SMARTer ultra low RNA kit for Illumina sequencing (Clontech) was used to prepare and amplify cDNA from two ng of total RNA according to manufacturer’s instructions.\nOne ng of amplified cDNA was then subjected to Nextera XT library preparation (Illumina) according to manufacturer’s instructions. Sequencing libraries were quantified using the Kapa Library Quantification kit (Kapa Biosystems) and quality controlled by capillary electrophoresis on a Bioanalyzer using High Sensitivity chips (Agilent Technologies). Libraries were sequenced on a HiSeq2500 sequencer (Illumina) for 2 x 50 cycles using version 4 cluster generation kits and version 4 sequencing reagents (Illumina).'</t>
  </si>
  <si>
    <t>genotype/variation: myeloid-cell-specific Dicer1 gene deletion; protocol: inoculated Lewis lung carcinoma (LLC) cells subcutaneously in mice; cell type: tumor-associated macrophages (F4/80+ cells); ', 'genotype/variation: control; protocol: inoculated Lewis lung carcinoma (LLC) cells subcutaneously in mice; cell type: tumor-associated macrophages (F4/80+ cells); '</t>
  </si>
  <si>
    <t>GSE76033</t>
  </si>
  <si>
    <t>Expression Profiling of Macrophages Reveals Multiple Populations with Distinct Biological Roles in an Immunocompetent Orthotopic Model of Lung Cancer</t>
  </si>
  <si>
    <t>10.4049/jimmunol.1502364</t>
  </si>
  <si>
    <t>Expression Profiling of Macrophages Reveals Multiple Populations with Distinct Biological Roles in an Immunocompetent Orthotopic Model of Lung Cancer.</t>
  </si>
  <si>
    <t>Macrophages represent an important component of the tumor microenvironment and play a complex role in cancer progression. These cells are characterized by a high degree of plasticity, and alter their phenotype in response to local environmental cues. While the M1/M2 classification of macrophages has been widely used, the complexity of macrophage phenotypes specifically in lung cancer has not been well studied. In this study we employed an orthotopic immunocompetent model of lung adenocarcinoma in which murine lung cancer cells are directly implanted into the left lobe of syngeneic mice. Using multi-marker flow cytometry we defined and recovered several distinct populations of monocytes/macrophages from tumors at different stages of progression. We used RNA-seq transcriptional profiling to define distinct features of each population and determine how they change during tumor progression. We defined an alveolar resident macrophage population that does not change in number and express multiple genes related to lipid metabolism and lipid signaling. We also defined a population of tumor-associated macrophages that increase dramatically with tumor, and selectively express a panel of chemokines genes. A third population, which resembles tumor-associated monocytes, expresses a large number of genes involved in matrix remodeling. By correlating transcriptional profiles with clinically prognostic genes, we show that specific monocyte/macrophage populations are enriched in genes that predict good or poor outcome in lung adenocarcinoma, implicating these subpopulations as critical determinants of patient survival. Our data underscore the complexity of monocytes/macrophages in the tumor microenvironment, and suggest that distinct populations play specific roles in tumor progression.</t>
  </si>
  <si>
    <t>mRNA profiles of macrophage/monocyte cells isolated from murine control or tumor-bearing lung. From naive mice: MacA cells (MacA-N), MacB1 cells (MacB1-N), MacB2 cells (MacB2-N); from 2 week tumor bearing mice: MacA cells (MacA-2wk), MacB2 cells (MacB2-2wk), MacB3 cells (MacB3-3wk); from 3-week tumor bearing mice: MacB2 (MacB2-3wk), MacB3 cells (MacB3-3wk). Each population was analyzed in triplicate (cells were isolated in 3 independent experiments).</t>
  </si>
  <si>
    <t>C57BL/6 mice were obtained from Jackson Laboratory. Experiments were done in 10-16 week old males. LLC-Luc cells (1x10^5 in 25 µl per injection) were suspended in PBS containing 15% Growth Factor Reduced Matrigel (BD Biosciences, cat# 354230) and injected into the parenchyma of the left lung lobe through the rib cage using a 30G needle.'</t>
  </si>
  <si>
    <t>Tumor-bearing mice were sacrificed at 2 and at 3 weeks after cancer cell injection, together with control uninjected mice. The lung circulation was perfused with PBS/heparin (20 U/ml, Sigma). Left lung lobes containing tumors were harvested. For control mice, all the lung lobes were used. Tissues from 3-5 mice were pooled, mechanically dissociated and incubated for 30 min at 37°C with 3.2 mg/ml Collagenase Type 2 (Worthington, 43C14117B), 0.75 mg/ml Elastase (Worthington, 33S14652), 0.2 mg/ml Soybean Trypsin Inhibitor (Worthington, S9B11099N), and DNAse I 40µg/ml (Sigma). During incubation, samples were placed in a shaking water bath and dispersed by pipetting every 10 minutes. Resulting single-cell suspensions were filtered through 70 um cell strainers (BD Biosciences) and washed with staining buffer (PBS containing 1% FBS, 2mM EDTA, 10mM HEPES). Samples were subject to red blood cell lysis, washed with staining buffer and filtered through 40 um cell strainers (BD Biosciences). Prior to staining, FcgammaR was blocked with anti-CD16/CD32 antibody (BD Biosciences) for 10 minutes. Cells were stained for 30-45 min at 4°C with the following antibodies: CD11b-FITC (Clone M1/70, BD Biosciences), SiglecF-PE or AlexaFluor647 (Clone E50-2440, BD Biosciences), Ly6G-PE-Cy7 (Clone 1A8, BD Biosciences), CD64-PE or AlexaFluor647 (Clone X54-5/7.1, BD Biosciences), CD11c-APC-Cy7 (Clone HL3, BD Biosciences), CD11c-PerCP-Cy5.5 (Clone N418, BioLegend). Flow cytometry-based cell sorting was conducted using XDP-100 or Astrios (Beckman Coulter) cell sorters. The sorting strategy involved excluding debris and cell doublets by light scatter, and dead cells by DAPI (1 ug/ml). Total RNA was isolated from flow cytometry-sorted cells using the QIAshredder and RNeasy Plus Micro kit (Qiagen). RNA quality and quantity was analyzed using NanoDrop and Bioanalyzer.\nLibraries were constructed using NuGen Ovation Human FFPE RNA-Seq Multiplex System kit customized with mouse specific oligos for rRNA removal.'</t>
  </si>
  <si>
    <t>strain: C57BL/6; markers: SiglecF+/CD11c+; run lane: 1; multiplex index: AACCAG; ', 'strain: C57BL/6; markers: SiglecF+/CD11c+; run lane: 1; multiplex index: TGGTGA; ', 'strain: C57BL/6; markers: SiglecF+/CD11c+; run lane: 1; multiplex index: AGTGAG; ', 'strain: C57BL/6; markers: CD11b+/Ly6G-/CD64low/CD11c+; run lane: 2; multiplex index: AAGCCT; ', 'strain: C57BL/6; markers: CD11b+/Ly6G-/CD64low/CD11c+; run lane: 3; multiplex index: ACCTCA; ', 'strain: C57BL/6; markers: CD11b+/Ly6G-/CD64low/CD11c+; run lane: 7; multiplex index: AGTGAG; ', 'strain: C57BL/6; markers: CD11b+/Ly6G-/CD64med/CD11c-; run lane: 2; multiplex index: GTCGTA; ', 'strain: C57BL/6; markers: CD11b+/Ly6G-/CD64med/CD11c-; run lane: 3; multiplex index: GTGCTT; ', 'strain: C57BL/6; markers: CD11b+/Ly6G-/CD64med/CD11c-; run lane: 7; multiplex index: GCACTA; ', 'strain: C57BL/6; markers: SiglecF+/CD11c+; run lane: 1; multiplex index: GCACTA; ', 'strain: C57BL/6; markers: SiglecF+/CD11c+; run lane: 1; multiplex index: ACCTCA; ', 'strain: C57BL/6; markers: SiglecF+/CD11c+; run lane: 1; multiplex index: GTGCTT; ', 'strain: C57BL/6; markers: CD11b+/Ly6G-/CD64med/CD11c-; run lane: 2; multiplex index: AACCAG; ', 'strain: C57BL/6; markers: CD11b+/Ly6G-/CD64med/CD11c-; run lane: 3; multiplex index: AAGCCT; ', 'strain: C57BL/6; markers: CD11b+/Ly6G-/CD64med/CD11c-; run lane: 7; multiplex index: ACCTCA; ', 'strain: C57BL/6; markers: CD11b+/Ly6G-/CD64hi/CD11c+; run lane: 2; multiplex index: TGGTGA; ', 'strain: C57BL/6; markers: CD11b+/Ly6G-/CD64hi/CD11c+; run lane: 3; multiplex index: GTCGTA; ', 'strain: C57BL/6; markers: CD11b+/Ly6G-/CD64hi/CD11c+; run lane: 7; multiplex index: GTGCTT; ', 'strain: C57BL/6; markers: CD11b+/Ly6G-/CD64med/CD11c-; run lane: 2; multiplex index: AGTGAG; ', 'strain: C57BL/6; markers: CD11b+/Ly6G-/CD64med/CD11c-; run lane: 3; multiplex index: AACCAG; ', 'strain: C57BL/6; markers: CD11b+/Ly6G-/CD64med/CD11c-; run lane: 7; multiplex index: AAGCCT; ', 'strain: C57BL/6; markers: CD11b+/Ly6G-/CD64hi/CD11c+; run lane: 2; multiplex index: GCACTA; ', 'strain: C57BL/6; markers: CD11b+/Ly6G-/CD64hi/CD11c+; run lane: 3; multiplex index: TGGTGA; ', 'strain: C57BL/6; markers: CD11b+/Ly6G-/CD64hi/CD11c+; run lane: 7; multiplex index: GTCGTA; '</t>
  </si>
  <si>
    <t>GSE148584</t>
  </si>
  <si>
    <t>Endothelial cells control muscle regeneration through angiocrine lactate</t>
  </si>
  <si>
    <t>10.1016/j.cmet.2020.05.004</t>
  </si>
  <si>
    <t>Endothelial Lactate Controls Muscle Regeneration from Ischemia by Inducing M2-like Macrophage Polarization.</t>
  </si>
  <si>
    <t>We studied metabolic angiocrine mechanisms by which endothelial cell_ECs_ can contribute to muscle regeneration from ischemia by using endothelial specific pfkfb3 knockout mice_pfkfb3DEC_ after hind-limb ischemia_HLI_. During muscle regeneration, monocytes are recruited to the injured area and rapidly become macrophages which initially exhibit a more pro-inflammatory M1-like phenotype but soon thereafter functionally repolarize towards an M2-like phenotype to actively support muscle regeneration. Interestingly, macrophages derived from pfkfb3DEC failed to polarized to M2-like macrophages after HLI. Reduced macrophage polarization impairs angiogenesis and muscle regeneration. The RNAseq data are pfkfb3DEC and pfkfb3WT muscle derived macrophages 3 days after HLI.</t>
  </si>
  <si>
    <t>pfkfb3EC and pfkfb3WT muscle derived macrophages 3 days after HLI.</t>
  </si>
  <si>
    <t>intraperitoneal administration of 1mg tamoxifen_T5648, Sigma-Aldrich_ dissolved in 1:10 ethanol: corn oil solution for 5 consecutive days to the mice. A wash out period of at least 7 days was allowed before starting the experiments.'</t>
  </si>
  <si>
    <t>Tissues were removed, cell were FACS sorted and 7,000-50,000cells were collected into lysis buffer from RNeasy Plus Micro Kit, which was used to collect total RNA.\nSequencing libraries were prepared following SMARTer® Universal Low Input RNA Kit for Sequencing'</t>
  </si>
  <si>
    <t>tissue: calf muscle; cell type: macrophage; genotype: WT; development stage: 3days after hindlimb ischemia; strain: 129S1/Sv * 129X1/SvJ * C57BL/6 * CBA; ', 'tissue: calf muscle; cell type: macrophage; genotype: pfkfb3-ko; development stage: 3days after hindlimb ischemia; strain: 129S1/Sv * 129X1/SvJ * C57BL/6 * CBA; '</t>
  </si>
  <si>
    <t>GSE133656</t>
  </si>
  <si>
    <t>Treg cells promote the SREBP1-dependent metabolic fitness of suppressive intratumoral macrophages via repression of CD8+ T cell-derived interferon-γ</t>
  </si>
  <si>
    <t>CD45+'</t>
  </si>
  <si>
    <t>10.1016/j.immuni.2019.06.017</t>
  </si>
  <si>
    <t>Treg Cells Promote the SREBP1-Dependent Metabolic Fitness of Tumor-Promoting Macrophages via Repression of CD8&amp;lt;sup&amp;gt;+&amp;lt;/sup&amp;gt; T Cell-Derived Interferon-γ.</t>
  </si>
  <si>
    <t>Regulatory T (Treg) cells are crucial for immune homeostasis but they also contribute to tumor immune evasion by promoting a suppressive tumor microenvironment (TME). Mice with Treg cell-restricted Neuropilin 1 deficiency show tumor resistance while maintaining peripheral immune homeostasis, thereby providing a controlled system to interrogate the impact of intratumoral Treg cells on the TME. Using this and other genetic models, we showed that Treg cells shaped the transcriptional landscape across multiple tumor-infiltrating immune cell types. Treg cells suppressed CD8+ T cell secretion of interferon-gamma(IFN[gamma]), which would otherwise block the activation of sterol regulatory element-binding protein 1 (SREBP1)-mediated fatty acid synthesis in immunosuppressive (M2-like) tumor-associated macrophages (TAMs). Thus, Treg cells indirectly but selectively sustained M2-like TAM metabolic fitness, mitochondrial integrity and survival. SREBP1 inhibition augmented the efficacy of immune checkpoint blockade, suggesting that targeting Treg cells or their modulation of lipid metabolism in M2-like TAMs could improve cancer immunotherapy.</t>
  </si>
  <si>
    <t>Freshly sorted CD45+ cells from B16 tumors implanted in Foxp3Cre-YFP or Nrp1L/LFoxp3Cre-YFP mice (female, 5 week of age) on day 14 post inoculation</t>
  </si>
  <si>
    <t>No in vitro treatment'</t>
  </si>
  <si>
    <t>Cell were isolated directly ex vivo and immediately subjected to cDNA and library generation'</t>
  </si>
  <si>
    <t>Freshly sorted CD45+ cells from B16 tumors implanted in Foxp3Cre-YFP or Nrp1L/LFoxp3Cre-YFP mice (female, 5 week of age) on day 14 post inoculation were re-suspended in 1xPBS containing 0.04% BSA. Precisely 2,600 cells were mixed with reverse transcription master mix, gel beads and partition oil were loaded on the GemCode Single-Cell Instrument to generate single-cell gel-beads in emulsion (GEMs). The reaction mixture/emulsion was removed from the Chromium instrument, and reverse transcription performed, followed by the Dynabead cDNAs clean up and amplification (14 cycles).\ncDNAs were sheared (Covaris) into ~ 200 bp length. DNA fragment ends were repaired, A-tailed and adaptors ligated. The library was quantified using KAPA Universal Library Quantification Kit (KK4824) and further characterized for cDNA length on a Bioanalyzer using a High Sensitivity DNA kit.'</t>
  </si>
  <si>
    <t>strain: C57BL/6; tissue: B16 tumor; cell type: CD45+; genotype: Foxp3Cre-YFP; ', 'strain: C57BL/6; tissue: B16 tumor; cell type: CD45+; genotype: Nrp1L/LFoxp3Cre-YFP; '</t>
  </si>
  <si>
    <t>GSE131858</t>
  </si>
  <si>
    <t>Low input RNA sequencing of GPR35-positive and negative intestinal macrophages</t>
  </si>
  <si>
    <t>Intestinal macrophages'</t>
  </si>
  <si>
    <t>Aim: We aimed to determine differences in transcriptional profiles of GPR35-positive and negative macrophages in the steady state intestine. Method: Corresponding subpopulations were sorted by FACS from intestinal lamina propria cells of unmanipulated wild-type C56BL/6 mice. RNA from 4 replicates of each group were sequenced and analyzed. Result: GPR35 positive macrophages are transcriptionally distinct from GPR35 negative macrophages overall with 2798 downregulated and 2773 upregulated genes, and regarding cytokine expression profile with higher Il1b, Tnf and Il10 mRNA expressions. Conclusion: Our study reports the first analysis on transcriptional charasteristics of intestinal macrophages depending on their GPR35 expression providing insights into the function of GPR35 in these cells.</t>
  </si>
  <si>
    <t>mRNA profiles of GPR35- positive and negative macrophages in the colonic lamina propria</t>
  </si>
  <si>
    <t>Intestines were removed, opened longitudinally and washed with PBS. Epithelial cells were removed by incubating in 5 mM EDTA 3x10 min at 37 C. The tissues were digested in RPMI 1640  containing 0.5 mg/ml Collagenase type VIII and 10 U/mL DNase 3x10 min at 37 C to obtain single cell suspension of lamina propria cells. GPR35-positive and -negative MHCII+CD64+ macrophages were sorted by FACS and lysed with trizol. RNA were extracted using Thermo Fisher PureLink RNA micro kit.\nRNA was reverse transcribed and cDNA amplified with SMART-Seq v4 (Takara) and libraries prepared with Nextera XT (Illumina) according to manufacturer's instructions.</t>
  </si>
  <si>
    <t>Sex: male; cell type: Intestinal macrophages; group: GPR35_Plus; animal_id: ID1; ', 'Sex: male; cell type: Intestinal macrophages; group: GPR35_Minus; animal_id: ID1; ', 'Sex: male; cell type: Intestinal macrophages; group: GPR35_Plus; animal_id: ID5; ', 'Sex: male; cell type: Intestinal macrophages; group: GPR35_Minus; animal_id: ID5; ', 'Sex: male; cell type: Intestinal macrophages; group: GPR35_Plus; animal_id: ID6; ', 'Sex: male; cell type: Intestinal macrophages; group: GPR35_Minus; animal_id: ID6; ', 'Sex: male; cell type: Intestinal macrophages; group: GPR35_Plus; animal_id: ID7; ', 'Sex: male; cell type: Intestinal macrophages; group: GPR35_Minus; animal_id: ID7; '</t>
  </si>
  <si>
    <t>GSE126407</t>
  </si>
  <si>
    <t>Vasculature-associated fat macrophages readily adapt to inflammatory and metabolic challenges</t>
  </si>
  <si>
    <t>10.1084/jem.20181049</t>
  </si>
  <si>
    <t>Vasculature-associated fat macrophages readily adapt to inflammatory and metabolic challenges.</t>
  </si>
  <si>
    <t>We show that the epididymal white adipose tissue harbors 4 subpopulations of macrophages (VAM1, VAM2, PreVAM and DPs), 2 subpopulations of Dendritic Cells (CD11B+CD103- and CD11B-CD103+) and monocytes. VAMs display a gene signature enriched in pathways related to anti-inflammatory/ detoxifying and repair processes. Our gene expression work shows no evidence of an M2 to a Classically Activated/M1 shift during diet-induced obesity (DIO). Gene expression of VAMs or DP macrophages cannot be defined as M1 or M1-like. Our data are more compatible with the category of “Metabolically-activated” macrophages (MMe)</t>
  </si>
  <si>
    <t>Examination of RNA expression changes in different epididymal adipose tissue myeloid subpopulations in lean versus obese animals harboring metabolic syndrome</t>
  </si>
  <si>
    <t>HFD animals were submitted to High Fat Diet providing 60% calories from fat (Research Diets, D12492i) for 20 weeks starting at 6 weeks olf age'</t>
  </si>
  <si>
    <t>To isolate leukocytes from adipose tissue mice were anesthetized with a mixture containing 12.5mg/ml ketamine, 2.5mg/ml xylazine, and 25 mg/ml acepromazine and intracardially perfused with PBS with 5 mM EDTA. After dissection, the fat tissue was minced and incubated for 35 min at 37oC under gentle agitation (150rpm) in cRPMI (10% FBS, 1mM of Sodium Pyruvate (Gibco, 11360-070), Glutamax 1x (Gibco, 35050-061), MEM non-essential amino acids (Gibco, 11140-050), Hepes (Gibco, 15630-080), Pen Strep (Gibco, 15140-122) and RPMI (Gibco, 21870-076) containing 1mg/ml of collagenase type VIII (Sigma-Aldrich, C2139) and 100ug/ml of DNase I (Sigma-Aldrich, 10104159001). After digestion, the suspension was washed with ice-cold cRPMI and spun down. The floating fat layer was removed and the leukocyte-enriched pellet was ressuspended in cRPMI and filtered through a 70μm cell strainer. Although all results shown in this manuscript were obtained following the above extraction method, we also carried out a comparative experiment in which we used 2% FFA-free BSA (Fisher BP9704100) in the digestion and staining buffers instead of FBS. RNAseq results between the two extraction methods were highly similar without displaying a single gene with significant adjusted p-value. (data not shown).\nTotal RNA from sorted target cell populations was isolated using TRIzol LS (Invitrogen; 10296010) followed by DNase I (Qiagen, 79254) treatment and cleanup with RNeasy Plus Micro kit (Qiagen, 74034). RNA quality was assessed using pico bioanalyser chips (Agilent, 5067-1513). Only RNAs displaying a RNA integrity number (RIN) of 9 or higher were used for downstream procedures. RNAseq libraries were prepared using the Nugen Ovation Trio low input RNA Library Systems V2 (Nugen; 0507-08) according to the manufacturer’s instructions by the NYU Genome Technology Center. Pooled libraries were sequenced as 50 nucleotide, paired-end reads on an Illumina HiSeq 2500 using v4 chemistry.'</t>
  </si>
  <si>
    <t>diet: Normal Chow; genotype: Wild Type; animal age: 16 weeks old; strain: C57BL/10.PL (JAX Stock#: 0458); ', 'diet: Normal Chow; genotype: Wild Type; animal age: 12 weeks old; strain: C57BL/10.PL (JAX Stock#: 0458); ', 'diet: Normal Chow; genotype: Wild Type; animal age: 20 weeks old; strain: C57BL/10.PL (JAX Stock#: 0458); ', 'diet: High Fat diet for 20 weeks (60% calories from fat); genotype: Wild Type; animal age: 26 weeks old; strain: C57BL/10.PL (JAX Stock#: 0458); ', 'diet: Normal Chow; genotype: Wild Type; animal age: 15 weeks old; strain: C57BL/10.PL (JAX Stock#: 0458); '</t>
  </si>
  <si>
    <t>GSE123825</t>
  </si>
  <si>
    <t>GLUD1 blockade triggers glutamine production by macrophages, nourishing satellite cells and promoting muscle regeneration</t>
  </si>
  <si>
    <t>Muscle associated macrophages'</t>
  </si>
  <si>
    <t>RNAseq was performed on Glud1-deficient macrophages vs. WT macrophages sorted at baseline and at the peak of muscle damage (1day after intramuscular injection of cardiotoxin). By analysing the clustered for M1 and M2 genes as well as for wound healing genes of Glud1-deficient macrophages vs. WT macrophages recovered from muscle damage model, our understanding of key macrophage-dependent events in the damaged muscles will be improved.</t>
  </si>
  <si>
    <t>Study of M1 and M2 genes as well as wound healing genes of Glud1-deficient macrophages vs. WT macrophages sorted at baseline and at the peak of muscle damage.</t>
  </si>
  <si>
    <t>Muscles were removed, and macrophages were sorted as F4/80+ , and RNA was harvested using Qiagen Rneasy Micro Kit (Cat#74004).\nSMART-Seq V4'</t>
  </si>
  <si>
    <t>cell type: Muscle associated macrophages; tissue: CTX injected Muscle; genotype: WT; ', 'cell type: Muscle associated macrophages; tissue: CTX injected Muscle; genotype: GLUD1 KO; ', 'cell type: Muscle associated macrophages; tissue: Normal Muscle; genotype: WT; ', 'cell type: Muscle associated macrophages; tissue: Normal Muscle; genotype: GLUD1 KO; '</t>
  </si>
  <si>
    <t>GSE56904</t>
  </si>
  <si>
    <t>Study of Foxp3 expression in tumor-associated macrophages</t>
  </si>
  <si>
    <t>M1 sorted from in vivo renal tumors', 'CD4 T cells sorted from in vivo renal tumors', 'M2 sorted from in vivo renal tumors'</t>
  </si>
  <si>
    <t>10.1371/journal.pone.0108670</t>
  </si>
  <si>
    <t>Foxp3 expression in macrophages associated with RENCA tumors in mice.</t>
  </si>
  <si>
    <t>Using 5 differents approaches, including RNA sequencing, we demonstrated that macrophages that specifically infiltrate renal tumors, express the immunosuppressive transcription factor Foxp3.</t>
  </si>
  <si>
    <t>Examination of the Foxp3 mRNA expression in 3 different cell subsets (including CD4 T cells (CD4), type-1 macrophages (M1) and type-2 macrophages (M2))</t>
  </si>
  <si>
    <t>Tumors and spleens were dissociated and stained for FACS sorting using specific membrane antibodies: anti-CD45.2, anti-TCRbeta, anti-CD4, anti-F4/80, anti-CD11b. CD4 T lymphocytes, type-2 and type-1 macrophages were then sorted using a FACS sorter (BD Bioscience).'</t>
  </si>
  <si>
    <t>30 intra-kidney Renca (renal tumor cell line) tumors were harvested at day 16 after tumor inoculation in addition to 4 spleens from tumors-bearing mice.'</t>
  </si>
  <si>
    <t>Cells (CD4 T cells from spleens and M1, M2 from tumors) were lysated and total RNA was extracted using a Qiagen RNeasy kit. Illumina TruSeq RNA Sample Prep Kit (Cat#FC-122-1001) was used with 1 ug of total RNA for the construction of sequencing libraries.\nRNA libraries were prepared for sequencing using standard Illumina protocols'</t>
  </si>
  <si>
    <t>cell type: M1 sorted from in vivo renal tumors; origin: Renca cell line tumor injected intra-kidney at day 14 post-tumor injection; strain: BALB/C; ', 'cell type: CD4 T cells sorted from in vivo renal tumors; origin: Renca cell line tumor injected intra-kidney at day 14 post-tumor injection; strain: BALB/C; ', 'cell type: M2 sorted from in vivo renal tumors; origin: Renca cell line tumor injected intra-kidney at day 14 post-tumor injection; strain: BALB/C; '</t>
  </si>
  <si>
    <t>GSE139150</t>
  </si>
  <si>
    <t>A transcriptional toolbox for exploring peripheral neuro-immune interactions</t>
  </si>
  <si>
    <t>Pain</t>
  </si>
  <si>
    <t>10.1097/j.pain.0000000000001914</t>
  </si>
  <si>
    <t>A transcriptional toolbox for exploring peripheral neuro-immune interactions.</t>
  </si>
  <si>
    <t>Correct communication between immune cells and peripheral neurons is crucial for the protection of our bodies. Its breakdown is observed in many common, often painful conditions, including arthritis, neuropathies and inflammatory bowel or bladder disease. Here, we have characterised the immune response in a mouse model of neuropathic pain using flow cytometry and cell-type specific RNA sequencing (RNA-seq). We found few striking sex differences, but a very persistent inflammatory response, with increased numbers of monocytes and macrophages up to 3½ months after the initial injury. This raises the question of whether the commonly used categorisation of pain into “inflammatory” and “neuropathic” is one that is mechanistically appropriate. Finally, we collated our data with other published RNA-seq datasets on neurons, satellite glial cells, macrophages and Schwann cells in naïve and nerve injury states. The result is a practical web-based tool for the transcriptional data-mining of peripheral neuroimmune interactions.</t>
  </si>
  <si>
    <t>We have characterised the immune response in a mouse model of neuropathic pain using flow cytometry and cell-type specific RNA sequencing (RNA-seq).</t>
  </si>
  <si>
    <t>Mice underwent partial sciatic nerve ligation surgery for 1 week and 10 weeks.'</t>
  </si>
  <si>
    <t>The ligated sciatic nerve and its connected L3-L5 DRG were dissected, digested and stained for FACS. This process was repeated for the uninjured contralateral side. RNA from FACS collected samples was reverse transcribed into cDNA, amplified and purified in accordance with the Smart-seq2 method (Picelli et al. Nat Protocols)\nSMARTer amplified cDNA was shipped to the Oxford Genomics Centre for batch-controlled library preparation using an Illumina NexteraXT kit (Illumina, Cat# FC-131-1096) and sequenced on an Illumina HiSeq 4000 (75 bp, paired-end reads).'</t>
  </si>
  <si>
    <t>strain: C57BL/6J; tissue: nerve; condition: contralateral; timepoint: 1 week after PSNL; gender: female; ', 'strain: C57BL/6J; tissue: nerve; condition: contralateral; timepoint: 1 week after PSNL; gender: male; ', 'strain: C57BL/6J; tissue: nerve; condition: ipsilateral; timepoint: 1 week after PSNL; gender: female; ', 'strain: C57BL/6J; tissue: nerve; condition: ipsilateral; timepoint: 1 week after PSNL; gender: male; ', 'strain: C57BL/6J; tissue: DRG; condition: contralateral; timepoint: 1 week after PSNL; gender: female; ', 'strain: C57BL/6J; tissue: DRG; condition: contralateral; timepoint: 1 week after PSNL; gender: male; ', 'strain: C57BL/6J; tissue: DRG; condition: ipsilateral; timepoint: 1 week after PSNL; gender: female; ', 'strain: C57BL/6J; tissue: DRG; condition: ipsilateral; timepoint: 1 week after PSNL; gender: male; ', 'strain: C57BL/6J; tissue: nerve; condition: contralateral; timepoint: 10 weeks after PSNL; gender: female; ', 'strain: C57BL/6J; tissue: nerve; condition: contralateral; timepoint: 10 weeks after PSNL; gender: male; ', 'strain: C57BL/6J; tissue: nerve; condition: ipsilateral; timepoint: 10 weeks after PSNL; gender: female; ', 'strain: C57BL/6J; tissue: nerve; condition: ipsilateral; timepoint: 10 weeks after PSNL; gender: male; '</t>
  </si>
  <si>
    <t>GSE121471</t>
  </si>
  <si>
    <t>Gut-Resident IL10+CX3CR1hi Macrophages Induce Tertiary Lymphoid Structures and IgA Response in Situ</t>
  </si>
  <si>
    <t>CD103+ CD11b+ DC', 'CD115+ F4/80+ MHCII- MFs', 'CD103+ CD11b- DC', 'CX3CR1- MFs', 'CX3CR1 high MFs', 'CX3CR1 int MFs', 'CD45- stromal cells', 'CD45+ CD11c- CD11b- lymphocytes'</t>
  </si>
  <si>
    <t>10.1126/sciimmunol.aax0062</t>
  </si>
  <si>
    <t>Gut-resident CX3CR1&amp;lt;sup&amp;gt;hi&amp;lt;/sup&amp;gt; macrophages induce tertiary lymphoid structures and IgA response in situ.</t>
  </si>
  <si>
    <t>Gut resident IL10+CX3CR1hi macrophages drive development of mucosal tertiary lymphoid structures that serve as ectopic site of the IgA response to enteric infection.</t>
  </si>
  <si>
    <t>RNA-seq data was obtained from different cell populations sorted from LB of control mice and mice infected with Salmonella enterica (SL1344) (day 5)</t>
  </si>
  <si>
    <t>Total RNA was isolated from cell populations sorted from LB of control mice and mice infected with Salmonella enterica (SL1344) (Day 5).'</t>
  </si>
  <si>
    <t>Samples for each population were prepared by pooling cells sorted from 5 mice. In total 5 samples were prepared, representing 5 independent cell sorting experiment.\nThe cDNA libraries were prepared using the QuantSeq 3’mRNA-Seq Library Prep Kit FWD for Illumina (Lexogen, Vienna, Austria) as per the manufacturer’s instructions.'</t>
  </si>
  <si>
    <t>infection: control; tissue: small bowel; cell type: CD103+ CD11b+ DC; experiment: A; ', 'infection: control; tissue: small bowel; cell type: CD103+ CD11b+ DC; experiment: B; ', 'infection: control; tissue: small bowel; cell type: CD103+ CD11b+ DC; experiment: C; ', 'infection: control; tissue: small bowel; cell type: CD103+ CD11b+ DC; experiment: D; ', 'infection: control; tissue: small bowel; cell type: CD103+ CD11b+ DC; experiment: E; ', 'infection: control; tissue: peritoneal; cell type: CD115+ F4/80+ MHCII- MFs; experiment: A; ', 'infection: control; tissue: peritoneal; cell type: CD115+ F4/80+ MHCII- MFs; experiment: B; ', 'infection: control; tissue: peritoneal; cell type: CD115+ F4/80+ MHCII- MFs; experiment: C; ', 'infection: control; tissue: peritoneal; cell type: CD115+ F4/80+ MHCII- MFs; experiment: D; ', 'infection: control; tissue: peritoneal; cell type: CD115+ F4/80+ MHCII- MFs; experiment: E; ', 'infection: control; tissue: large bowel; cell type: CD103+ CD11b- DC; experiment: A; ', 'infection: control; tissue: large bowel; cell type: CD103+ CD11b- DC; experiment: B; ', 'infection: control; tissue: large bowel; cell type: CD103+ CD11b- DC; experiment: C; ', 'infection: control; tissue: large bowel; cell type: CD103+ CD11b- DC; experiment: D; ', 'infection: control; tissue: large bowel; cell type: CD103+ CD11b- DC; experiment: E; ', 'infection: control; tissue: large bowel; cell type: CX3CR1- MFs; experiment: A; ', 'infection: control; tissue: large bowel; cell type: CX3CR1- MFs; experiment: B; ', 'infection: control; tissue: large bowel; cell type: CX3CR1- MFs; experiment: C; ', 'infection: control; tissue: large bowel; cell type: CX3CR1- MFs; experiment: D; ', 'infection: control; tissue: large bowel; cell type: CX3CR1- MFs; experiment: E; ', 'infection: control; tissue: large bowel; cell type: CX3CR1 high MFs; experiment: A; ', 'infection: control; tissue: large bowel; cell type: CX3CR1 high MFs; experiment: B; ', 'infection: control; tissue: large bowel; cell type: CX3CR1 high MFs; experiment: C; ', 'infection: control; tissue: large bowel; cell type: CX3CR1 high MFs; experiment: D; ', 'infection: control; tissue: large bowel; cell type: CX3CR1 high MFs; experiment: E; ', 'infection: control; tissue: large bowel; cell type: CX3CR1 int MFs; experiment: A; ', 'infection: control; tissue: large bowel; cell type: CX3CR1 int MFs; experiment: B; ', 'infection: control; tissue: large bowel; cell type: CX3CR1 int MFs; experiment: C; ', 'infection: control; tissue: large bowel; cell type: CX3CR1 int MFs; experiment: D; ', 'infection: control; tissue: large bowel; cell type: CX3CR1 int MFs; experiment: E; ', 'infection: control; tissue: large bowel; cell type: CD45- stromal cells; experiment: A; ', 'infection: control; tissue: large bowel; cell type: CD45- stromal cells; experiment: B; ', 'infection: control; tissue: large bowel; cell type: CD45- stromal cells; experiment: C; ', 'infection: control; tissue: large bowel; cell type: CD45- stromal cells; experiment: D; ', 'infection: control; tissue: large bowel; cell type: CD45- stromal cells; experiment: E; ', 'infection: control; tissue: large bowel; cell type: CD45+ CD11c- CD11b- lymphocytes; experiment: A; ', 'infection: control; tissue: large bowel; cell type: CD45+ CD11c- CD11b- lymphocytes; experiment: B; ', 'infection: control; tissue: large bowel; cell type: CD45+ CD11c- CD11b- lymphocytes; experiment: C; ', 'infection: control; tissue: large bowel; cell type: CD45+ CD11c- CD11b- lymphocytes; experiment: D; ', 'infection: control; tissue: large bowel; cell type: CD45+ CD11c- CD11b- lymphocytes; experiment: E; ', 'infection: Salmonella; tissue: large bowel; cell type: CD103+ CD11b- DC; experiment: A; ', 'infection: Salmonella; tissue: large bowel; cell type: CD103+ CD11b- DC; experiment: B; ', 'infection: Salmonella; tissue: large bowel; cell type: CD103+ CD11b- DC; experiment: C; ', 'infection: Salmonella; tissue: large bowel; cell type: CD103+ CD11b- DC; experiment: D; ', 'infection: Salmonella; tissue: large bowel; cell type: CD103+ CD11b- DC; experiment: E; ', 'infection: Salmonella; tissue: large bowel; cell type: CX3CR1- MFs; experiment: A; ', 'infection: Salmonella; tissue: large bowel; cell type: CX3CR1- MFs; experiment: B; ', 'infection: Salmonella; tissue: large bowel; cell type: CX3CR1- MFs; experiment: C; ', 'infection: Salmonella; tissue: large bowel; cell type: CX3CR1- MFs; experiment: D; ', 'infection: Salmonella; tissue: large bowel; cell type: CX3CR1- MFs; experiment: E; ', 'infection: Salmonella; tissue: large bowel; cell type: CX3CR1 high MFs; experiment: A; ', 'infection: Salmonella; tissue: large bowel; cell type: CX3CR1 high MFs; experiment: B; ', 'infection: Salmonella; tissue: large bowel; cell type: CX3CR1 high MFs; experiment: C; ', 'infection: Salmonella; tissue: large bowel; cell type: CX3CR1 high MFs; experiment: D; ', 'infection: Salmonella; tissue: large bowel; cell type: CX3CR1 high MFs; experiment: E; ', 'infection: Salmonella; tissue: large bowel; cell type: CX3CR1 int MFs; experiment: A; ', 'infection: Salmonella; tissue: large bowel; cell type: CX3CR1 int MFs; experiment: B; ', 'infection: Salmonella; tissue: large bowel; cell type: CX3CR1 int MFs; experiment: C; ', 'infection: Salmonella; tissue: large bowel; cell type: CX3CR1 int MFs; experiment: D; ', 'infection: Salmonella; tissue: large bowel; cell type: CX3CR1 int MFs; experiment: E; ', 'infection: Salmonella; tissue: large bowel; cell type: CD45- stromal cells; experiment: A; ', 'infection: Salmonella; tissue: large bowel; cell type: CD45- stromal cells; experiment: C; ', 'infection: Salmonella; tissue: large bowel; cell type: CD45- stromal cells; experiment: D; ', 'infection: Salmonella; tissue: large bowel; cell type: CD45- stromal cells; experiment: E; ', 'infection: Salmonella; tissue: large bowel; cell type: CD45+ CD11c- CD11b- lymphocytes; experiment: A; ', 'infection: Salmonella; tissue: large bowel; cell type: CD45+ CD11c- CD11b- lymphocytes; experiment: B; ', 'infection: Salmonella; tissue: large bowel; cell type: CD45+ CD11c- CD11b- lymphocytes; experiment: C; ', 'infection: Salmonella; tissue: large bowel; cell type: CD45+ CD11c- CD11b- lymphocytes; experiment: D; ', 'infection: Salmonella; tissue: large bowel; cell type: CD45+ CD11c- CD11b- lymphocytes; experiment: E; '</t>
  </si>
  <si>
    <t>GSE112396</t>
  </si>
  <si>
    <t>RNAseq to determine gene expression changes in adipose tissue macrophages (ATM1 and ATM2) and adipocyte progenitors (AP) following cold exposure or FGF21-mimetic antibody administration</t>
  </si>
  <si>
    <t>M1 macrophage', 'M2 macrophage', 'AP (adipose progenitor)'</t>
  </si>
  <si>
    <t>Study gene expression changes in M1 and M2 macrophages and APs in visceral adipose tissue in diet-induced obese mice following cold exposure or administration of FGF21-mimetic antibody</t>
  </si>
  <si>
    <t>3 replicates for each cell type and each condition</t>
  </si>
  <si>
    <t>Male mice were on High Fat Diet (HFD) throughout the study. One group of these mice were held in thermoneutral condition (29-30 degrees C) for control (Group1, Warm). Mice that were exposed to cold were transferred from thermoneutral condition to 18 degrees C temperature controlled chamber for 7 days adaptation before reducing the chamber temperature to 4 degree C (Group2, Cold).  The mice were be euthanized at day 14 after 7 days of the 4 degree C cold exposure.', 'Male mice were maintained on High Fat Diet (HFD) and at thermoneutral temperature throughout the study. Mice received bFKB1 at 10mg/kg i.p., and tissue harvested after 8 days.'</t>
  </si>
  <si>
    <t>C57Bl/6J mice were fed High Fat Diet (HFD) starting at 6 weeks old untill their weight increased to 38-42g (18-20 weeks old).', 'C57Bl/6J mice were on High Fat Diet (HFD) till they weight 38-42g (18-20 weeks old).'</t>
  </si>
  <si>
    <t>FACS sorted cells from 5 mice will be pooled as one sample for RNAseq gene expression analysis.  Total RNA was extracted using the Qiagen RNeasy Micro Kit. Poly A enrichment was performed with Oligo dT bead selection. The resulting poly-A+ RNA was fragmented and cDNA was synthesized using Superscript II and random primers. Libraries were prepared according to standard Illumina protocol, using the Illumina TruSeq mRNA Sample Prep Kit v2.\nTruSeq RNA Library Prep Kit v2 (Illumina, USA)', 'RNeasy Kit (Qiagen, Hilden, Germany)\nN=3 M1 samples bFKB1 treated, N=3 M2 samples bFKB1 treated'</t>
  </si>
  <si>
    <t>strain: C57BL/6J; tissue: Epididymal fat; Sex: male; cell type: M1 macrophage; temperature: Thermoneutral; replicate: 1; ', 'strain: C57BL/6J; tissue: Epididymal fat; Sex: male; cell type: M2 macrophage; temperature: Thermoneutral; replicate: 1; ', 'strain: C57BL/6J; tissue: Epididymal fat; Sex: male; cell type: M1 macrophage; temperature: Thermoneutral; replicate: 2; ', 'strain: C57BL/6J; tissue: Epididymal fat; Sex: male; cell type: M2 macrophage; temperature: Thermoneutral; replicate: 2; ', 'strain: C57BL/6J; tissue: Epididymal fat; Sex: male; cell type: M1 macrophage; temperature: Thermoneutral; replicate: 3; ', 'strain: C57BL/6J; tissue: Epididymal fat; Sex: male; cell type: M2 macrophage; temperature: Thermoneutral; replicate: 3; ', 'strain: C57BL/6J; tissue: Epididymal fat; Sex: male; cell type: M1 macrophage; temperature: Cold; replicate: 1; ', 'strain: C57BL/6J; tissue: Epididymal fat; Sex: male; cell type: M2 macrophage; temperature: Cold; replicate: 1; ', 'strain: C57BL/6J; tissue: Epididymal fat; Sex: male; cell type: M1 macrophage; temperature: Cold; replicate: 2; ', 'strain: C57BL/6J; tissue: Epididymal fat; Sex: male; cell type: M2 macrophage; temperature: Cold; replicate: 2; ', 'strain: C57BL/6J; tissue: Epididymal fat; Sex: male; cell type: M1 macrophage; temperature: Cold; replicate: 3; ', 'strain: C57BL/6J; tissue: Epididymal fat; Sex: male; cell type: M2 macrophage; temperature: Cold; replicate: 3; ', 'strain: C57BL/6J; tissue: Epididymal fat; Sex: male; cell type: AP (adipose progenitor); temperature: Thermoneutral; replicate: 3; ', 'strain: C57BL/6J; tissue: Epididymal fat; Sex: male; cell type: AP (adipose progenitor); temperature: Thermoneutral; replicate: 2; ', 'strain: C57BL/6J; tissue: Epididymal fat; Sex: male; cell type: AP (adipose progenitor); temperature: Thermoneutral; replicate: 1; ', 'strain: C57BL/6J; tissue: Epididymal fat; Sex: male; cell type: AP (adipose progenitor); temperature: Cold; replicate: 3; ', 'strain: C57BL/6J; tissue: Epididymal fat; Sex: male; cell type: AP (adipose progenitor); temperature: Cold; replicate: 2; ', 'strain: C57BL/6J; tissue: Epididymal fat; Sex: male; cell type: AP (adipose progenitor); temperature: Cold; replicate: 1; ', 'tissue: Fat Pad: Epididymal; strain: C57Bl/6J; cell type: M2 macrophage; treatment: bFKB1; replicate: 1; gender: male; ', 'tissue: Fat Pad: Epididymal; strain: C57Bl/6J; cell type: M2 macrophage; treatment: bFKB1; replicate: 2; gender: male; ', 'tissue: Fat Pad: Epididymal; strain: C57Bl/6J; cell type: M2 macrophage; treatment: bFKB1; replicate: 3; gender: male; ', 'tissue: Fat Pad: Epididymal; strain: C57Bl/6J; cell type: M1 macrophage; treatment: bFKB1; replicate: 1; gender: male; ', 'tissue: Fat Pad: Epididymal; strain: C57Bl/6J; cell type: M1 macrophage; treatment: bFKB1; replicate: 2; gender: male; ', 'tissue: Fat Pad: Epididymal; strain: C57Bl/6J; cell type: M1 macrophage; treatment: bFKB1; replicate: 3; gender: male; '</t>
  </si>
  <si>
    <t>GSE107053</t>
  </si>
  <si>
    <t>Tumor-associated macrophages derived from circulating inflammatory monocytes degrade collagen through cellular uptake</t>
  </si>
  <si>
    <t>Total tumor', 'Lewis lung carcinoma cells', 'Fibroblast', 'M2 tumor-associated macrophages'</t>
  </si>
  <si>
    <t>10.1016/j.celrep.2017.12.011</t>
  </si>
  <si>
    <t>Tumor-Associated Macrophages Derived from Circulating Inflammatory Monocytes Degrade Collagen through Cellular Uptake.</t>
  </si>
  <si>
    <t>Physiologic turnover of interstitial collagen is mediated by a sequential pathway, in which collagen is fragmented by pericellular collagenases, endocytosed by specific collagen receptors, and routed to lysosomes for degradation by lysosomal cathepsins. Here, we used intravital microscopy to investigate if malignant tumors, which are characterized by high rates of extracellular matrix turnover, utilize a similar collagen degradation pathway. Tumors of epithelial, mesenchymal, or neural crest origin all displayed vigorous endocytic collagen degradation with an abundance of cells engaged in this process. These cells were identified as tumor-associated macrophage (TAM)-like cells that degraded collagen in a mannose receptor-dependent manner. Accordingly, increased intra-tumoral collagen was observed in mannose receptor-deficient mice. Whole transcriptome profiling uncovered a distinct extracellular matrix-catabolic signature of these collagen-degrading TAMs. Lineage-ablation studies revealed that collagen-degrading TAMs originated from circulating CCR2+ monocytes. The study identifies a novel function of TAMs in altering the tumor microenvironment through endocytic collagen turnover and establishes macrophages as centrally engaged in tumor-associated collagen degradation.</t>
  </si>
  <si>
    <t>Quantification of RNA expression in whole Lewis lung carcinomas (total tumor) and in three different cell types isolated from Lewis lung carcinomas. Lewis lung carcinoma cells (LLC), Fibroblasts and M2 tumor-associated macrophages (TAM).</t>
  </si>
  <si>
    <t>Alexa 647-collagen was injected into Lewis lung carcinomas formed by subcutaneous inoculation of dTomato-expressing Lewis lung carcinoma cells into transgenic Col1a1-GFP mice. 24 h later, single-cell suspensions were prepared, FC receptor-blocked, and stained with Zombie aqua and anti-F4/80 antibody. Cells were sorted into dTomato+ cells (Lewis lung carcinoma cells), GFP+ cells (fibroblasts), and dTomato-;GFP-;F4/80+;collagen+ cells (M2-TAMs).'</t>
  </si>
  <si>
    <t>For generation of fluorescently tagged Lewis Lung carcinoma cells , cultured cells were transfected with a dTomato-containing pCEFL expression vector and subjected to FACS-sorting for dTomato-positive cells.  The sorted cells were subsequently maintained in culture media supplemented with 2 mg/ml G418. Cells (5×10^5 per injection) were injected subcutaneously in both flanks of mice.'</t>
  </si>
  <si>
    <t>Cells were sorted into cold media, and RNA was isolated by cell lysis with Trizol (Invitrogen), phase separation with chloroform, and subsequent purification of RNA from the aqueous phase using an RNA micro purification kit (Qiagen).\nRNA quality was assessed using the Agilent 2100 Bioanalyzer. Total RNA (200 ng) was prepared for sequencing using polydT-mediated cDNA synthesis according to the manufacturer´s (Illumina) instructions. Subsequent library preparation was performed using the NEBNext RNA library preparation kit for Illumina. Library quality was assessed using the Fragment Analyzer (AATI) followed by library quantification (Illumina library quantification kit). Sequencing was carried out on a HiSeq1500 platform (Illumina) with a read length of 50 bp.'</t>
  </si>
  <si>
    <t>cell type: Total tumor; ', 'cell type: Lewis lung carcinoma cells; ', 'cell type: Fibroblast; ', 'cell type: M2 tumor-associated macrophages; '</t>
  </si>
  <si>
    <t>GSE142478</t>
  </si>
  <si>
    <t>Sex- and region-specific transcriptomic differences in brainstem and cervical spinal cord microglia in rat offspring exposed to gestational intermittent hypoxia</t>
  </si>
  <si>
    <t>Medulla microglia', 'C3-C6 spinal cord microglia'</t>
  </si>
  <si>
    <t>We analyzed gene expression via RNA-sequencing in medulla and C3-C6 cervical spinal cord microglia isolated from young adult rats exposed to gestational intermittent normoxia or gestational intermittent hypoxia</t>
  </si>
  <si>
    <t>G10 sprague dawley rat dams were exposed to one of the following conditions: 1) 11 days of intermittent normoxia (21%/21% O2) or 2) 11 days of intermittent hypoxia (21%/10.5% O2). Offspring were born under normoxic conditions and allowed to grow to 8 weeks. Medulla and C3-C6 cervical spinal cord from 1 male and 1 female from 5 paired litters were harvested. Microglia were immunomagnetically isolated from each region and total RNA isolated for sequencing.</t>
  </si>
  <si>
    <t>Intermittent exposures consisted of 8 hours of exposure per day, with 15 cycles per hour. Normoxia exposures consisted of room air (21%/21% O2), while hypoxia exposures consisted of alternating 10.5%/21% O2. After G21 exposure, mothers were allowed to birth under normal housing conditions. Offspring were grown to 8 weeks under normal housing conditions.'</t>
  </si>
  <si>
    <t>Pregnant dams were exposed to intermittent normoxia or intermittent hypoxia from G10-G21. Pups were born under normal housing conditions and allowed to grow to 8 weeks.'</t>
  </si>
  <si>
    <t>Microglia were immunomagentically isolated using Miltenyi anti-cd11b antibody. Microglia were lysed in trizol.\nRNA libraries were prepared for sequencing using standard Illumina protocols'</t>
  </si>
  <si>
    <t>strain: sprague dawley; Sex: male; air treatment: normoxia; tissue: medulla; cell type: Medulla microglia; ', 'strain: sprague dawley; Sex: male; air treatment: hypoxia; tissue: medulla; cell type: Medulla microglia; ', 'strain: sprague dawley; Sex: female; air treatment: normoxia; tissue: medulla; cell type: Medulla microglia; ', 'strain: sprague dawley; Sex: female; air treatment: hypoxia; tissue: medulla; cell type: Medulla microglia; ', 'strain: sprague dawley; Sex: male; air treatment: normoxia; tissue: C3-C6 spinal cord; cell type: C3-C6 spinal cord microglia; ', 'strain: sprague dawley; Sex: male; air treatment: hypoxia; tissue: C3-C6 spinal cord; cell type: C3-C6 spinal cord microglia; ', 'strain: sprague dawley; Sex: female; air treatment: normoxia; tissue: C3-C6 spinal cord; cell type: C3-C6 spinal cord microglia; ', 'strain: sprague dawley; Sex: female; air treatment: hypoxia; tissue: C3-C6 spinal cord; cell type: C3-C6 spinal cord microglia; '</t>
  </si>
  <si>
    <t>GSE78954</t>
  </si>
  <si>
    <t>RNAseq profiling of FACS-sorted zebrafish larval macrophages reveals similarities with human M1 and M2 transcriptome signatures</t>
  </si>
  <si>
    <t>mpeg1 negative macrophages', 'mpeg1 positive macrophages', 'mpx negative neutrophils', 'mpx positive neutrophils', 'lck negative lymphoid cells', 'lck positive lymphoid cells'</t>
  </si>
  <si>
    <t>10.1038/s41598-017-04785-4</t>
  </si>
  <si>
    <t>Expression and regulation of drug transporters in vertebrate neutrophils.</t>
  </si>
  <si>
    <t>Embryos were grown into egg water refresh every day and incubated for 5 or 6 days at 28°C. 0.003% 1-phenyl-2-thiourea (Sigma-Aldrich) was added after 1 day to prevent melanisation. After the incubation period, embryos were dissociated into single cell suspension by Trypsin treatment and fluorescent cells were sorted by FACS. RNA extraction and library preparation were performed as previously described. (Rougeot et al., 2014, Methods Mol Biol 1197:41-66). For infection experiments, zebrafish embryos were manually dechorionated at 24 hours post fertilization (hpf) and were infected by injection in the caudal vein of 125 colony forming unit of Mycobacterium marinum M strain expressing GFP. Infected larvae were collected for FACS sorting 5 day post infection.</t>
  </si>
  <si>
    <t>For infected samples. Zebrafish embryos were manually dechorionated at 24 hpf and at 28 hpf they were micro-injected into the caudal vein with 125 CFU of M. marinum M strain bacteria suspended in PBS/2%PVP.'</t>
  </si>
  <si>
    <t>Between 200 and 300 larvae per condition were collected at 5 or 6 dpf. Larvae were dissociated into single cell suspension by Trypsin treatment and fluorescent and non-fluorescent cell fraction were subsequently sorted by FACS as described in Rougeot et al., (2014, Methods Mol Biol 1197:41-66). RNA were isolated using the RNAqueous microkit (Ambion) and cDNA were synthetized and amplified with the SMARTer cDNA synthesis kit for Illumina Sequencing (Clonetech) according to the manufacturer’s instructions. The integrity of the RNA and cDNA was confirmed by Lab-on-chip analysis using the 2100 Bioanalyzer (Agilent Technologies).\nThe sheared amplified cDNA  were used to make RNAseq libraries using the Illumina TruSeq RNA Sample Preparation Kit v2 (Illumina Inc., San Diego, USA). In the manufacturer’s instructions two modifications were made. In the adapter ligation step 1 µl instead of 2.5 µl adapter was used. In the library size selection step the library fragments were isolated with a double Ampure XP purification with a 0.7x beads to library ratio. The resulting mRNA-Seq library was sequenced using an Illumina HiSeq2000 instrument according to the manufacturer’s description with a read length of 2 x 50 nucleotides for the uninfected samples and 1 x 50 nucleotides for the infected samples.'</t>
  </si>
  <si>
    <t>genotype/variation: mpeg1:gal4;UAS Kaede Negative; tissue: zebrafish larvae; developmental stage: 6dpf; cell type: mpeg1 negative macrophages; ', 'genotype/variation: mpeg1:gal4;UAS Kaede Positive; tissue: zebrafish larvae; developmental stage: 6dpf; cell type: mpeg1 positive macrophages; ', 'genotype/variation: mpeg1:gal4;UAS Kaede Negative; tissue: zebrafish larvae; developmental stage: 5dpf; cell type: mpeg1 negative macrophages; ', 'genotype/variation: mpeg1:gal4;UAS Kaede Positive; tissue: zebrafish larvae; developmental stage: 5dpf; cell type: mpeg1 positive macrophages; ', 'genotype/variation: mpeg1:mCherryNeg; tissue: zebrafish larvae; developmental stage: 6dpf; cell type: mpeg1 negative macrophages; ', 'genotype/variation: mpeg1:mCherryPos; tissue: zebrafish larvae; developmental stage: 6dpf; cell type: mpeg1 positive macrophages; ', 'genotype/variation: mpeg1:mCherryNeg_Mm:GFPNeg; tissue: zebrafish larvae; developmental stage: 6dpf; caudal vain infection: M. marinum M strain, 125cfu; cell type: mpeg1 negative macrophages; ', 'genotype/variation: mpeg1:mCherryPos_Mm:GFPNeg; tissue: zebrafish larvae; developmental stage: 6dpf; caudal vain infection: M. marinum M strain, 125cfu; cell type: mpeg1 positive macrophages; ', 'genotype/variation: mpeg1:mCherryPos_Mm:GFPPos; tissue: zebrafish larvae; developmental stage: 6dpf; caudal vain infection: M. marinum M strain, 125cfu; cell type: mpeg1 positive macrophages; ', 'genotype/variation: mpx:GFPNeg; tissue: zebrafish larvae; developmental stage: 5dpf; cell type: mpx negative neutrophils; ', 'genotype/variation: mpx:GFPPos; tissue: zebrafish larvae; developmental stage: 5dpf; cell type: mpx positive neutrophils; ', 'genotype/variation: lck:GFPNeg; tissue: zebrafish larvae; developmental stage: 5dpf; cell type: lck negative lymphoid cells; ', 'genotype/variation: lck:GFPPos; tissue: zebrafish larvae; developmental stage: 5dpf; cell type: lck positive lymphoid cells; '</t>
  </si>
  <si>
    <t>GSE135618</t>
  </si>
  <si>
    <t>Transcriptional profiling of microglia; current state of the art and future perspectives</t>
  </si>
  <si>
    <t>10.1002/glia.23767</t>
  </si>
  <si>
    <t>Transcriptional profiling of microglia; current state of the art and future perspectives.</t>
  </si>
  <si>
    <t>Microglia are the tissue macrophages of the central nervous system (CNS) and the first to respond to CNS dysfunction and disease. Gene expression profiling of microglia during development, under homeostatic conditions and in the diseased CNS provided insight in microglia functions and changes thereof. Single cell sequencing studies further contributed to our understanding of microglia heterogeneity in relation to age, sex and CNS disease. Recently, single nucleus gene expression profiling was performed on (frozen) CNS tissue. Transcriptomic profiling of CNS tissues by (single) nucleus RNA-sequencing has the advantage that it can be applied to archived and well stratified frozen specimens. Here, we give an overview of the significant advances recently made in microglia transcriptional profiling. In addition, we present matched cellular and nuclear microglia RNA-seq datasets we generated from mouse and human CNS tissue to compare cellular versus nuclear transcriptomes from fresh and frozen samples. We demonstrate that microglia can be similarly profiled with cell and nucleus profiling, and importantly also with nuclei isolated from frozen tissue. Nuclear microglia transcriptomes are a reliable proxy for cellular transcriptomes. Interestingly, lipopolysaccharide- (LPS)-induced changes in gene expression were even more pronounced in the nuclear transcriptome. In addition, heterogeneity in microglia observed in fresh samples is similarly detected in frozen nuclei of the same donor. Together, these results show that microglia nuclear RNAs obtained from frozen CNS tissue are a reliable proxy for microglia gene expression and cellular heterogeneity and may prove an effective strategy to study of the role of microglia in neuropathology.</t>
  </si>
  <si>
    <t>12 mouse samples for bulk RNAseq, 4 mouse samples from 3 replicates per group for single-cell RNA seq and 6 samples from 2 human donors for single-cell RNA seq</t>
  </si>
  <si>
    <t>I.p. PBS or LPS injection, 1mg/kg for 3 hours'</t>
  </si>
  <si>
    <t>RNA isolation with Rneasy Plus Micro Kit (Qiagen)\nQuant Seq 3’ mRNA-Seq Library Prep Kit FWD (Lexogen) and Chromium Single Cell 3’ v2 kit from 10x Genomics'</t>
  </si>
  <si>
    <t>tissue: brain; sampletype: Microglia cells; sequencing protocol: 3’ Quantseq; tissue type: fresh; treatment: PBS; ', 'tissue: brain; sampletype: Microglia cells; sequencing protocol: 3’ Quantseq; tissue type: fresh; treatment: LPS; ', 'tissue: brain; sampletype: Microglia nuclei; sequencing protocol: 3’ Quantseq; tissue type: fresh; treatment: PBS; ', 'tissue: brain; sampletype: Microglia nuclei; sequencing protocol: 3’ Quantseq; tissue type: fresh; treatment: LPS; ', 'tissue: brain; sampletype: Microglia cells; sequencing protocol: 10x Genomics; tissue type: fresh; treatment: --; ', 'tissue: brain; sampletype: Microglia nuclei; sequencing protocol: 10x Genomics; tissue type: fresh; treatment: --; ', 'tissue: brain; sampletype: NeuN-Olig2- nuclei; sequencing protocol: 10x Genomics; tissue type: frozen; treatment: --; '</t>
  </si>
  <si>
    <t>GSE133432</t>
  </si>
  <si>
    <t>Development of a chimeric model to study and manipulate human microglia in vivo (bulk RNA-seq dataset)</t>
  </si>
  <si>
    <t>iMGL', 'xMG', 'ExVivo', 'InVitro'</t>
  </si>
  <si>
    <t>10.1016/j.neuron.2019.07.002</t>
  </si>
  <si>
    <t>Development of a Chimeric Model to Study and Manipulate Human Microglia In Vivo.</t>
  </si>
  <si>
    <t>iPSC-derived microglia offer a powerful tool to study microglial homeostasis and disease-associated inflammatory responses. Yet, microglia are highly sensitive to their environment, exhibiting transcriptomic deficiencies when kept in isolation from the brain. Furthermore, species-specific genetic variations demonstrate that rodent microglia fail to fully recapitulate the human condition. To address this, we developed an approach to study human microglia within a surrogate brain environment. Transplantation of iPSC-derived hematopoietic-progenitors into the postnatal brain of humanized, immune-deficient mice results in context-dependent differentiation into microglia and other CNS macrophages, acquisition of an ex vivo human microglial gene signature, and responsiveness to both acute and chronic insults. Most notably, transplanted microglia exhibit robust transcriptional responses to Ab-plaques that only partially overlap with that of murine microglia, revealing new, human-specific Ab-responsive genes. We therefore have demonstrated that this chimeric model provides a powerful new system to examine the in vivo function of patient-derived and genetically-modified microglia.</t>
  </si>
  <si>
    <t>mRNA profiles were generated from in vivo iPSC-derived microglia ( 3 cell lines isolated from murine brains, n=3-6 mice/line), saline or LPS-treated iPSC-derived in vitro and in vivo microglia (n=3-5 replicates/condition), and human microglia (n=2 individuals) using an Illumina HiSeq 4000</t>
  </si>
  <si>
    <t>Trizol LS was added directly to cultured or FACS-isolated cells, immediately frozen on dry ice, and stored at -80C until isolation. ClonTech SMART-Seq v4 Ultra Low Input kit (#634891) was used with 2-10ng of total RNA.\nLibraries were prepared according to standard Illumina protocols'</t>
  </si>
  <si>
    <t>cell line: AICS-0036 (Coriell); cell type: iMGL; cell sex: Male; host organism: NA; host sex: NA; host age (months): NA; treatment: DPBS; cdna fragment length: NA; cdna fragment sd: NA; ', 'cell line: AICS-0036 (Coriell); cell type: iMGL; cell sex: Male; host organism: NA; host sex: NA; host age (months): NA; treatment: 24hrs, 100ng/mL LPS; cdna fragment length: NA; cdna fragment sd: NA; ', 'cell line: AICS-0036 (Coriell); cell type: xMG; cell sex: Male; host organism: Mus Musculus; host sex: Male; host age (months): 2; treatment: Intraperitoneal DPBS; cdna fragment length: 327; cdna fragment sd: 116.085; ', 'cell line: AICS-0036 (Coriell); cell type: xMG; cell sex: Male; host organism: Mus Musculus; host sex: Male; host age (months): 2; treatment: Intraperitoneal DPBS; cdna fragment length: 381; cdna fragment sd: 153.924; ', 'cell line: AICS-0036 (Coriell); cell type: xMG; cell sex: Male; host organism: Mus Musculus; host sex: Male; host age (months): 2; treatment: Intraperitoneal DPBS; cdna fragment length: 409; cdna fragment sd: 174.643; ', 'cell line: AICS-0036 (Coriell); cell type: xMG; cell sex: Male; host organism: Mus Musculus; host sex: Male; host age (months): 2; treatment: Intraperitoneal 2mg/kg LPS (3X); cdna fragment length: 338; cdna fragment sd: 129.116; ', 'cell line: AICS-0036 (Coriell); cell type: xMG; cell sex: Male; host organism: Mus Musculus; host sex: Male; host age (months): 2; treatment: Intraperitoneal 2mg/kg LPS (3X); cdna fragment length: 504; cdna fragment sd: 201.096; ', 'cell line: AICS-0036 (Coriell); cell type: xMG; cell sex: Male; host organism: Mus Musculus; host sex: Male; host age (months): 2; treatment: Intraperitoneal 2mg/kg LPS (3X); cdna fragment length: 386; cdna fragment sd: 153.242; ', 'cell line: AICS-0036 (Coriell); cell type: xMG; cell sex: Male; host organism: Mus Musculus; host sex: Male; host age (months): 2; treatment: Intraperitoneal 2mg/kg LPS (3X); cdna fragment length: 347; cdna fragment sd: 123.532; ', 'cell line: AICS-0036 (Coriell); cell type: xMG; cell sex: Male; host organism: Mus Musculus; host sex: Male; host age (months): 2; treatment: Intraperitoneal 2mg/kg LPS (3X); cdna fragment length: 357; cdna fragment sd: 141.015; ', 'cell line: iCell Hematopoietic Progenitor Cells (CDI); cell type: xMG; cell sex: Male; host organism: Mus Musculus; host sex: Female; host age (months): 4.8; treatment: NA; cdna fragment length: 354; cdna fragment sd: 135.936; ', 'cell line: iCell Hematopoietic Progenitor Cells (CDI); cell type: xMG; cell sex: Male; host organism: Mus Musculus; host sex: Female; host age (months): 4.8; treatment: NA; cdna fragment length: 367; cdna fragment sd: 145.332; ', 'cell line: iCell Hematopoietic Progenitor Cells (CDI); cell type: xMG; cell sex: Male; host organism: Mus Musculus; host sex: Female; host age (months): 4.8; treatment: NA; cdna fragment length: 360; cdna fragment sd: 134.64; ', 'cell line: iCell Hematopoietic Progenitor Cells (CDI); cell type: xMG; cell sex: Male; host organism: Mus Musculus; host sex: Male; host age (months): 4.8; treatment: NA; cdna fragment length: 369; cdna fragment sd: 143.91; ', 'cell line: iCell Hematopoietic Progenitor Cells (CDI); cell type: xMG; cell sex: Male; host organism: Mus Musculus; host sex: Male; host age (months): 4.8; treatment: NA; cdna fragment length: 377; cdna fragment sd: 150.8; ', 'cell line: iCell Hematopoietic Progenitor Cells (CDI); cell type: xMG; cell sex: Male; host organism: Mus Musculus; host sex: Male; host age (months): 4.8; treatment: NA; cdna fragment length: 365; cdna fragment sd: 144.175; ', 'cell line: BIONi010-C (EBiSC); cell type: xMG; cell sex: Male; host organism: Mus Musculus; host sex: Male; host age (months): 7.8; treatment: NA; cdna fragment length: 362; cdna fragment sd: 143.352; ', 'cell line: BIONi010-C (EBiSC); cell type: xMG; cell sex: Male; host organism: Mus Musculus; host sex: Male; host age (months): 7.8; treatment: NA; cdna fragment length: 348; cdna fragment sd: 132.936; ', 'cell line: BIONi010-C (EBiSC); cell type: xMG; cell sex: Male; host organism: Mus Musculus; host sex: Male; host age (months): 7.8; treatment: NA; cdna fragment length: 364; cdna fragment sd: 142.688; ', 'cell line: BIONi010-C (EBiSC); cell type: xMG; cell sex: Male; host organism: Mus Musculus; host sex: Male; host age (months): 7.8; treatment: NA; cdna fragment length: 367; cdna fragment sd: 144.965; ', 'cell line: NA; cell type: ExVivo; cell sex: Female; host organism: Homo Sapiens; host sex: Female; host age (months): 336 (28yrs); treatment: NA; cdna fragment length: 355; cdna fragment sd: 143.42; ', 'cell line: NA; cell type: ExVivo; cell sex: Male; host organism: Homo Sapiens; host sex: Male; host age (months): 468 (39yrs); treatment: NA; cdna fragment length: 361; cdna fragment sd: 133.209; ', 'cell line: AICS-0036 (Coriell); cell type: InVitro; cell sex: Male; host organism: NA; host sex: NA; host age (months): NA; treatment: NA; cdna fragment length: 372; cdna fragment sd: 137.64; ', 'cell line: AICS-0036 (Coriell); cell type: InVitro; cell sex: Male; host organism: NA; host sex: NA; host age (months): NA; treatment: NA; cdna fragment length: 396; cdna fragment sd: 170.28; ', 'cell line: AICS-0036 (Coriell); cell type: InVitro; cell sex: Male; host organism: NA; host sex: NA; host age (months): NA; treatment: NA; cdna fragment length: 394; cdna fragment sd: 155.236; ', 'cell line: AICS-0036 (Coriell); cell type: InVitro; cell sex: Male; host organism: NA; host sex: NA; host age (months): NA; treatment: NA; cdna fragment length: 371; cdna fragment sd: 146.545; ', 'cell line: AICS-0036 (Coriell); cell type: InVitro; cell sex: Male; host organism: NA; host sex: NA; host age (months): NA; treatment: NA; cdna fragment length: 380; cdna fragment sd: 159.22; ', 'cell line: AICS-0036 (Coriell); cell type: InVitro; cell sex: Male; host organism: NA; host sex: NA; host age (months): NA; treatment: NA; cdna fragment length: 481; cdna fragment sd: 209.716; '</t>
  </si>
  <si>
    <t>GSE138364</t>
  </si>
  <si>
    <t>Transcriptomic analysis and high dimensional phenotypic mapping of mononuclear phagocytes in mesenteric lymph nodes reveal differences between ulcerative colitis and Crohn’s disease</t>
  </si>
  <si>
    <t>Journal of Crohn's &amp;amp; colitis</t>
  </si>
  <si>
    <t>7.827</t>
  </si>
  <si>
    <t>10.1093/ecco-jcc/jjz156</t>
  </si>
  <si>
    <t>Transcriptomic Analysis and High-dimensional Phenotypic Mapping of Mononuclear Phagocytes in Mesenteric Lymph Nodes Reveal Differences Between Ulcerative Colitis and Crohn's Disease.</t>
  </si>
  <si>
    <t>Background and Aims: Crohn’s disease [CD] and ulcerative colitis [UC] are distinct forms of inflammatory bowel disease. Heterogeneity of HLA-DR+SIRPα + mononuclear phagocytes [MNPs], including macrophages [MΦ], monocyte-derived [Mono] cells, and dendritic cells [DCs], was reported in gut tissue but not yet investigated in mesenteric lymph nodes [MLNs] of IBD patients. We here compared the phenotype, function, and molecular profile of HLA-DR+SIRPα+ MNPs in CD and UC MLNs. Methods: Cell distribution, morphology, immune function, and transcriptomic [bulk RNAseq] and high-dimensional protein expression profiles [CyTOF] of HLA-DR+SIRPα+ MNPs were examined in MLNs of UC [n = 14], CD [n = 35], and non-IBD [n = 12] patients. Results: Elevated frequencies of CD14+CD64+CD163+ [Mono/MΦ-like] MNPs displaying monocyte/ MΦ morphology and phagocytic function were a distinct feature of UC MLNs. In CD, the proportion of CD14-CD64-CD163- [DC-like] cells was augmented relative to Mono/MΦ-like cells; DC-like cells drove naïve T cell proliferation, Th1 polarisation, and Th17 TCM plasticity. Gene expression profile corroborated the nature of DC-like cells, best represented by BTLA, SERPINF, IGJ and, of Mono/MΦ- like cells, defined by CD163, MARCO, MAFB, CD300E, S100A9 expression. CyTOF analysis showed that CD123+ plasmacytoid cells predominated over conventional DCs in DC-like cells. Four CD163+ clusters were revealed in Mono/MΦ-like cells, two of which were enriched in MARCO-CD68dimHLA-DRdim monocyte-like cells and MARCOhiCD68hiHLA-DRhi Mɸ, whose proportion increased in UC relative to CD. Conclusions: Defining the landscape of MNPs in MLNs provided evidence for expansion of CD163+ Mono/MΦ-like cells in UC only, highlighting a distinction between UC and CD, and thus the potential contribution of monocyte-like cells in driving colitis.</t>
  </si>
  <si>
    <t>Bulk RNA sequencing of FACS-sorted CD14+CD64+CD163+ and CD14-CD64-CD163- populations from MLNs of 5 UC and 7 CD patients</t>
  </si>
  <si>
    <t>Cells were lysed in a solution of TCL (Qiagen) and 1% 2-Mercaptoethanol.  RNA samples were   isolated using the Qiagen RNeasy Mini kit following the manufacturers recommendations. RNA quality check was done using Agilent RNA Nano 6000 chip (Agilent Technologies). Whole Transcriptome amplification (WTA) was performed using a modified SMART-Seq2 protocol, with Maxima Reverse Transcriptase (Life Technologies) used in place of Superscript II. Whole transcriptome amplification (WTA) products were cleaned with Agencourt XP DNA beads and 70% ethanol (Beckman Coulter, Brea, CA).\nIllumina sequencing libraries were prepared using Nextera XT (Illumina, San Diego, CA). The library of each sample was pooled together, and cleaned with two rounds of 0.8x DNA SPRIs (Beckman Coulter). Library quality was assessed with a high sensitivity DNA chip (Agilent) and quantified with a high sensitivity dsDNA Quant Kit (Life Technologies). Samples were sequenced on an Illumina NextSeq 500 instrument using the 75 cycles NextSeq 500/550 High Output Kit v2 (37base pairs paired-end reads).'</t>
  </si>
  <si>
    <t>cell phenotype: M2 (CD14-CD64-CD163-); ', 'cell phenotype: M3 (CD14+CD64+CD163+); '</t>
  </si>
  <si>
    <t>GSE103607</t>
  </si>
  <si>
    <t>Interleukin 4 modulates microglia homeostasis and attenuates the early slowly progressive phase  of Amyotrophic Lateral Sclerosis</t>
  </si>
  <si>
    <t>Cell death &amp;amp; disease</t>
  </si>
  <si>
    <t>5.959</t>
  </si>
  <si>
    <t>10.1038/s41419-018-0288-4</t>
  </si>
  <si>
    <t>Interleukin 4 modulates microglia homeostasis and attenuates the early slowly progressive phase of amyotrophic lateral sclerosis.</t>
  </si>
  <si>
    <t>CNS-delivery of Interleukin 4 (IL-4) - via a lentiviral-mediated gene therapy strategy - skews microglia to proliferate, inducing these cells to adopt the phenotype of slowly proliferating cells. Transcriptome analysis revealed that IL-4-treated microglia express a broad number of genes normally encoded by embryonic microglia.</t>
  </si>
  <si>
    <t>RNAseq analysis of sorted microglia from mice receiving IL-4 gene therapy</t>
  </si>
  <si>
    <t>Lentivirus encoding IL-4 (107 P.F.U.) were injected in the 4th ventricle of the CNS through a single injection.'</t>
  </si>
  <si>
    <t>Microglia fractions were sorted by flow cytometry of CD45low/CD11b+ cells from freshly dissociated  spinal cords.'</t>
  </si>
  <si>
    <t>RNA samples were extracted by flow cytometry sorting CD45low/CD11b+ cells from spinal cords of mice. Total RNA was extracted using Micro-RNeasy kit according manufacture’s guidelines.\nQuantSeq 3′ mRNA-Seq Reverse (FWD) Library Prep Kit (Lexogen advertise article, Nature Methods 11 2014) according to manufacturer's instruction</t>
  </si>
  <si>
    <t>tissue: spinal cord; strain: C57BL/6; genotype &amp; treatment: wild type receiving 30 days of IL4-gene therapy; '</t>
  </si>
  <si>
    <t>GSE79812</t>
  </si>
  <si>
    <t>Microglia development follows a stepwise program to regulate brain homeostasis - RNA seq</t>
  </si>
  <si>
    <t>10.1126/science.aad8670</t>
  </si>
  <si>
    <t>Microglia development follows a stepwise program to regulate brain homeostasis.</t>
  </si>
  <si>
    <t>Microglia play important roles in life-long brain maintenance and in pathology, but are also crucial in the developing central nervous system; yet their regulatory dynamics during development have not been fully elucidated. Genome-wide chromatin and expression profiling coupled with single-cell transcriptomic analysis throughout development reveal that microglia undergo three temporal developmental stages in synchrony with the brain: early, pre-, and adult microglia, which are under the control of distinct regulatory circuits. Knockout of the transcription factor MafB caused disruption of homeostasis in adulthood and increased inflammation. Environmental perturbations, such as the microbiome or prenatal immune activation, led to dysregulation of the developmental program, particularly in terms of inflammation. Together, our work identifies a stepwise developmental program of microglia integrating immune response pathways that may be associated with several neurodevelopmental disorders.</t>
  </si>
  <si>
    <t>Yolk sac progenitors (CD45+CD11B+CX3CR1-GFP+), microglia from early brain (CD45+CD11B+CX3CR1-GFP+), and microglia from later stages (CD45intCD11BintCX3CR1-GFP+) were isolated from CX3CR1+ C57BL/6J mice or microglia from perturbation models (CD45intCD11Bint) from mice of C57BL/6J background</t>
  </si>
  <si>
    <t>5 mg/kg poly I:C to pregnant females at embryonic day 12.5 or 14.5'</t>
  </si>
  <si>
    <t>6 to 8 weeks-old mice housed at the Weizmann Institute animal facility'</t>
  </si>
  <si>
    <t>Cells were FACS sorted into lysis buffer and RNA was processed from the lysates\n3' end mRNA libraries were prepared for sequencing using a method developed at Dr. Ido Amit's lab, Weizmann Institute of Science\n3' RNA-seq for digital gene expression quantitation</t>
  </si>
  <si>
    <t>strain: CX3CR1-GFP+ C57BL/6J; tissue: Brain; selection marker: CD45+CD11B+CX3CR1-GFP+; treatment: None; developmental stage: E12.5; ', 'strain: CX3CR1-GFP+ C57BL/6J; tissue: Brain; selection marker: CD45+CD11B+CX3CR1-GFP+; treatment: None; developmental stage: E10.5; ', 'strain: CX3CR1-GFP+ C57BL/6J; tissue: Brain; selection marker: CD45intCD11BintCX3CR1-GFP+; treatment: None; developmental stage: 8wk; ', 'strain: CX3CR1-GFP+ C57BL/6J; tissue: Yolk sac; selection marker: CD45+CD11B+CX3CR1-GFP+; treatment: None; developmental stage: E12.5; ', 'strain: CX3CR1-GFP+ C57BL/6J; tissue: Brain; selection marker: CD45+CD11B+CX3CR1-GFP+; treatment: None; developmental stage: E13.5; ', 'strain: CX3CR1-GFP+ C57BL/6J; tissue: Brain; selection marker: CD45intCD11BintCX3CR1-GFP+; treatment: None; developmental stage: E14.5; ', 'strain: CX3CR1-GFP+ C57BL/6J; tissue: Brain; selection marker: CD45intCD11BintCX3CR1-GFP+; treatment: None; developmental stage: E16.5; ', 'strain: CX3CR1-GFP+ C57BL/6J; tissue: Brain; selection marker: CD45intCD11BintCX3CR1-GFP+; treatment: None; developmental stage: day3; ', 'strain: CX3CR1-GFP+ C57BL/6J; tissue: Brain; selection marker: CD45intCD11BintCX3CR1-GFP+; treatment: None; developmental stage: day6; ', 'strain: CX3CR1-GFP+ C57BL/6J; tissue: Brain; selection marker: CD45intCD11BintCX3CR1-GFP+; treatment: None; developmental stage: day9; ', 'strain: CX3CR1-GFP+ C57BL/6J; tissue: Yolk sac; selection marker: CD45+CD11B+CX3CR1-GFP+; treatment: None; developmental stage: E10.5; ', 'strain: CX3CR1-GFP+ C57BL/6J; tissue: Yolk sac; selection marker: CD45+CD11B+CX3CR1-GFP+; treatment: None; developmental stage: E11.5; ', 'strain: CX3CR1-GFP+ C57BL/6J; tissue: Yolk sac; selection marker: CD45+CD11B+CX3CR1-GFP+; treatment: None; developmental stage: E13.5; ', 'strain: C57BL/6J; tissue: Brain; selection marker: CD45intCD11Bint; treatment: PBS injection E14.5; developmental stage: newborn; ', 'strain: C57BL/6J; tissue: Brain; selection marker: CD45intCD11Bint; treatment: poly i:c injection E14.5; developmental stage: newborn; ', 'strain: C57BL/6J; tissue: Brain; selection marker: CD45intCD11Bint; treatment: PBS injection E14.5; developmental stage: 4wk; ', 'strain: C57BL/6J; tissue: Brain; selection marker: CD45intCD11Bint; treatment: poly i:c injection E12.5; developmental stage: newborn; ', 'strain: C57BL/6J; tissue: Brain; selection marker: CD45intCD11Bint; treatment: poly i:c injection E14.5; developmental stage: 4wk; ', 'strain: C57BL/6J; tissue: Brain; selection marker: CD45intCD11Bint; treatment: GF ctrl; developmental stage: 6wk; ', 'strain: C57BL/6J; tissue: Brain; selection marker: CD45intCD11Bint; treatment: GF 6wk; developmental stage: 6wk; ', 'strain: C57BL/6J; tissue: Brain; selection marker: CD45intCD11Bint; treatment: GF 4wk; developmental stage: 4wk; ', 'strain: C57BL/6J; tissue: Brain; selection marker: CD45intCD11Bint; treatment: GF 8wk; developmental stage: 8wk; ', 'strain: C57BL/6J; tissue: Brain; selection marker: CD45intCD11Bint; treatment: GF Newborn; developmental stage: newborn; ', 'strain: C57BL/6J; tissue: Brain; selection marker: CD45intCD11Bint; treatment: GF ctrl; developmental stage: newborn; ', 'strain: C57BL/6J; tissue: Brain; selection marker: CD45intCD11Bint; treatment: GF ctrl; developmental stage: 4wk; ', 'strain: C57BL/6J; tissue: Brain; selection marker: CD45intCD11Bint; treatment: GF ctrl; developmental stage: 8wk; ', 'strain: C57BL/6J; tissue: Brain; selection marker: CD45intCD11Bint; genotype/variation: Mafb KO; developmental stage: 5wk; ', 'strain: C57BL/6J; tissue: Brain; selection marker: CD45intCD11Bint; genotype/variation: Mafb ctrl; developmental stage: 5wk; ', 'strain: C57BL/6J; tissue: Brain; selection marker: CD45intCD11Bint; genotype/variation: Mafb KO; developmental stage: newborn; ', 'strain: C57BL/6J; tissue: Brain; selection marker: CD45intCD11Bint; genotype/variation: Mafb ctrl; developmental stage: newborn; ', 'strain: CX3CR1-GFP+ C57BL/6J; tissue: Brain; selection marker: CD45+CD11B+CX3CR1-GFP+; treatment: None; developmental stage: E11.5; '</t>
  </si>
  <si>
    <t>GSE107790</t>
  </si>
  <si>
    <t>Mononuclear phagocytes locally specify and adapt their phenotype in the inflamed central nervous system, blood monocyte and brain microglia expression data</t>
  </si>
  <si>
    <t>CD45-positive CD115-positive Ly6c-high monocytes', 'CD11b-high CD45-low microglia'</t>
  </si>
  <si>
    <t>10.1038/s41593-018-0212-3</t>
  </si>
  <si>
    <t>Mononuclear phagocytes locally specify and adapt their phenotype in a multiple sclerosis model.</t>
  </si>
  <si>
    <t>We introduce an in vivo imaging approach that allows us to temporally and spatially resolve the evolution of iNOS and Arginase-positive phagocyte phenotypes in a murine MS model. We show that the polarization of individual phagocytes is established after CNS entry, is dependent on the CNS compartment and can be adapted as inflammatory lesions move from expansion to resolution. Our study thus provides a first real-time analysis of phagocyte specification in the intact CNS.</t>
  </si>
  <si>
    <t>Cells were isolated from the Blood and CNS of Arginase-YFP X iNOS-Tomato-Cre mice at clinical onset of Experimental Autoimmune Encephalomyelitis. CD11b_high, CD45_low microglia cells and CD45_positive, CD115_positive, Ly6c_high monocytes were FACS sorted respectively. Total RNA was extracted from the separated populations.</t>
  </si>
  <si>
    <t>Active EAE was induced in adult mice by injecting 400μg of purified recombinant MOG (N1-125) in complete Freund's adjuvant (containing 10mg/ml Mycobacterium tuberculosis H37 Ra, Sigma-Aldrich). At day 0 and 2, 400ng of pertussis toxin (Sigma-Aldrich) was administered intraperitoneally.</t>
  </si>
  <si>
    <t>Transgenic mice were aged to 6 weeks of age under specific pathogen-free conditions and subsequently Experimental Autoimmune Encephalmyelitis (EAE) was induced.'</t>
  </si>
  <si>
    <t>Mice were sacrificed and spinal cords were isolated and transferred to ice-cold PBS (Sigma-Aldrich). Tissue was then cut in small pieces and digested in RPMI containing 2% fetal calf serum (Sigma-Aldrich), 25mM HEPES (Sigma-Aldrich), DNase I (10ng/ml, StemCell Technologies) and Collagenase D (0.8mg/ml, Roche) for 30 min at 37°C. Reaction was stopped by addition 1:100 dilution of a 0.5M EDTA (Sigma-Aldrich) solution. Suspension was filtered through 70 µm cell strainers (Falcon) and resuspended in a 30% solution of Percoll (Sigma-Aldrich). After 30 min of gradient centrifugation at 10.800 r.p.m., the top (myelin) and lower (red cells) layers were removed and the remaining solution was filtered through 70µm cell strainers (Falcon) before further analysis. Cells were stored and shipped in RNAprotect buffer at 2-8 °C. After pelleting, the RNAprotect buffer was replaced by RLT Plus and the samples were homogenized by vortexing for 30 sec. Genomic DNA contamination was removed using gDNA Eliminator spin columns. Next, ethanol was added and the samples were applied to RNeasy MinElute spin columns followed by several wash steps. Finally, total RNA was eluted in 12 μl of nuclease-free water. Purity and integrity of the RNA were assessed on the Agilent 2100 Bioanalyzer with the RNA 6000 Pico LabChip reagent set (Agilent, Palo Alto, CA, USA).\nThe SMARTer Ultra Low Input RNA Kit for Sequencing v4 (Clontech Laboratories, Inc., Mountain View, CA, USA) was used to generate first strand cDNA from 1 ng total-RNA. Double stranded cDNA was amplified by LD PCR (11 cycles) and purified via magnetic bead clean-up. Library preparation was carried out as described in the Illumina Nextera XT Sample Preparation Guide (Illumina, Inc., San Diego, CA, USA). 150 pg of input cDNA were tagmented (tagged and fragmented) by the Nextera XT transposome. The products were purified and amplified via a limited-cycle PCR program to generate multiplexed sequencing libraries. For the PCR step, 1:5 dilutions of index 1 (i7) and index 2 (i5) primers were used. The libraries were quantified using the KAPA SYBR FAST ABI Prism Library Quantification Kit (Kapa Biosystems, Inc., Woburn, MA, USA).'</t>
  </si>
  <si>
    <t>strain/background: C57BL/6; genotype/variation: Arginase-YFP x iNOS-tdTomato; cell type: CD45-positive CD115-positive Ly6c-high monocytes; tissue derivation: Blood; ', 'strain/background: C57BL/6; genotype/variation: Arginase-YFP x iNOS-tdTomato; cell type: CD11b-high CD45-low microglia; tissue derivation: CNS; '</t>
  </si>
  <si>
    <t>GSE97538</t>
  </si>
  <si>
    <t>RNAseq data from FACS-sorted microglia from mouse brain from control mice (uninjected) or LPS-injected mice in the context of A20 knockout</t>
  </si>
  <si>
    <t>Using RNAseq, we compared the mRNA profiles of microglia in wild type or microglia-specific A20 knockout mice. These mice were either untreated or intraperitoneally injected with LPS (3.5 mg/kg).</t>
  </si>
  <si>
    <t>Microglial mRNA profiles were generated from wild type or microglia-specific A20 knockout mice either untreated or injected with LPS.</t>
  </si>
  <si>
    <t>CD11b+ CD45Int microglia were sorted in RNAprotect [from: RNeasy Plus Micro Kit (QIAGEN, Hilden, Germany)] cell reagent using FACS.'</t>
  </si>
  <si>
    <t>strain/background: C57BL/6; genotype/variation: WT; treatment: control; tissue: Brain; cell type: microglia; ', 'strain/background: C57BL/6; genotype/variation: A20 knockout; treatment: control; tissue: Brain; cell type: microglia; ', 'strain/background: C57BL/6; genotype/variation: WT; treatment: LPS; tissue: Brain; cell type: microglia; ', 'strain/background: C57BL/6; genotype/variation: A20 knockout; treatment: LPS; tissue: Brain; cell type: microglia; '</t>
  </si>
  <si>
    <t>GSE94054</t>
  </si>
  <si>
    <t>cTag-PAPERCLIP Reveals Alternative Polyadenylation Promotes Cell-Type Specific Protein Diversity and Shifts Araf Isoforms with Microglia Activation</t>
  </si>
  <si>
    <t>Source: ', 'microglia'</t>
  </si>
  <si>
    <t>10.1016/j.neuron.2017.08.024</t>
  </si>
  <si>
    <t>cTag-PAPERCLIP Reveals Alternative Polyadenylation Promotes Cell-Type Specific Protein Diversity and Shifts Araf Isoforms with Microglia Activation.</t>
  </si>
  <si>
    <t>Alternative polyadenylation (APA) is increasingly recognized to regulate gene expression across different cell-types, but obtaining APA maps from individual cell-types typically requires prior purification, a stressful procedure that can itself alter cellular states. Here, we describe a new platform, cTag-PAPERCLIP, that generates APA profiles from single cell populations in intact tissues; cTag-PAPERCLIP requires no tissue dissociation and preserves transcripts in native states. Applying cTag-PAPERCLIP to profile four major cell-types in the mouse brain revealed common APA preferences between excitatory and inhibitory neurons distinct from astrocytes and microglia, regulated in part by neuron-specific RNA-binding proteins NOVA2 and PTBP2. We further identified a role of APA in switching Araf protein isoforms during microglia activation, impacting production of downstream inflammatory cytokines. Our results demonstrate the broad applicability of cTag-PAPERCLIP and a previously undiscovered role of APA in contributing to protein diversity between different cell-types and cellular states within the brain.</t>
  </si>
  <si>
    <t>Samples GSM2467568-GSM2467582: cTag-PAPERCLIP libraries were generated from brain or liver samples of different mouse strains. Samples GSM2683273-GSM2683281: RNA-seq libraries were generated from isolated mouse brain microglia or dissected mouse embryonic brain cortex.</t>
  </si>
  <si>
    <t>None', 'To activate microglia, adult wildtype B6 mice received daily intraperitoneally injection of 1mg/Kg lipopolysaccharide (L4524, Sigma) or phosphate-buffered saline for 4 consecutive days before sacrifice.'</t>
  </si>
  <si>
    <t>Sample preparation, immunoprecipitation, SDS-PAGE and RNA extraction were performed using the PAPERCLIP protocol (Hwang et al. 2016).  Mouse monoclonal anti-GFP antibodies clone 19F7 and 19C8 (Heiman et al. 2014) were used for immunoprecipitation.\nThe sequencing library was constructed using the PAPERCLIP method (Hwang et al. 2016).  The library contains a 11-nt degenerate linker sequence at the 5′ end (3-nt degenerate sequence, 4-nt sample multiplexing index and 7-nt random barcode).\nOther (cTag-PAPERCLIP)', 'For Ptbp2-KO brain cortex RNA-seq, E18.5 mouse cortex RNA (three biological replicates) from Ptbp2-KO mice (Licatalosi et al., 2012) was prepared using Trizol (Ambion); ribosomal RNA was removed from 1\u2009μg RNA using Ribo-Zero rRNA removal Kit (Illumina). For microglia isolation, mice were perfused with 30ml of heparinized PBS. Brains were excised, minced and two brains were placed into C tube and processed as per instructions for the Neural Tissue Dissociation Kit P (Miltenyi Biotec) using the gentleMACS Octo Dissociator with Heaters (Miltenyi Biotec, protocol 37_ABDK). Once digested, the debris and myelin was removed using the Debris Removal Solution (Miltenyi Biotec) followed by CD11b positive selection using Microglia CD11b beads (Miltenyi). Cells were counted, washed in PBS and pelleted prior to isolation of RNA. Total RNA from isolated microglia was prepared using Trizol (Ambion) and High Pure RNA Isolation Kit (Roche).  The Total RNA was then further purified for polyadenylated RNA by using 150ng Total RNA in Dynabeads mRNA Purification Kit (Ambion).\nRNA-seq libraries were prepared using TruSeq RNA Sample Preparation Kit v2 (Illumina) following manufacturer’s instructions.'</t>
  </si>
  <si>
    <t>sample type: replicate 1; tissue: brain cortex; ', 'sample type: replicate 2; tissue: brain cortex; ', 'sample type: replicate 1; tissue: brain; ', 'sample type: replicate 2; tissue: brain; ', 'sample type: replicate 3; tissue: brain; ', 'tissue: liver; ', 'sample type: replicate 1; strain: C57BL/6; genotype/variation: WT; agent: PBS; tissue: brain; cell type: microglia; ', 'sample type: replicate 2; strain: C57BL/6; genotype/variation: WT; agent: PBS; tissue: brain; cell type: microglia; ', 'sample type: replicate 3; strain: C57BL/6; genotype/variation: WT; agent: PBS; tissue: brain; cell type: microglia; ', 'sample type: replicate 1; strain: C57BL/6; genotype/variation: WT; agent: LPS; tissue: brain; cell type: microglia; ', 'sample type: replicate 2; strain: C57BL/6; genotype/variation: WT; agent: LPS; tissue: brain; cell type: microglia; ', 'sample type: replicate 3; strain: C57BL/6; genotype/variation: WT; agent: LPS; tissue: brain; cell type: microglia; ', 'sample type: replicate 1; genotype/variation: Ptbp2-KO; age: E18.5; tissue: brain cortex; ', 'sample type: replicate 2; genotype/variation: Ptbp2-KO; age: E18.5; tissue: brain cortex; ', 'sample type: replicate 3; genotype/variation: Ptbp2-KO; age: E18.5; tissue: brain cortex; '</t>
  </si>
  <si>
    <t>GSE43366</t>
  </si>
  <si>
    <t>Defining the microglia transcriptome during disease progression in ALS transgenic mice</t>
  </si>
  <si>
    <t>10.1016/j.celrep.2013.06.018</t>
  </si>
  <si>
    <t>A neurodegeneration-specific gene-expression signature of acutely isolated microglia from an amyotrophic lateral sclerosis mouse model.</t>
  </si>
  <si>
    <t>Purpose: We purified spinal cord microglia utilizing percoll gradients and magnetic beads, followed by transcriptome profiling (RNA-seq) to define microglia expression profiles against other neural, immune cell-types. We next observed how the microglai transcriptomes change during activation in the SOD1-G93A mouse model of motor neuron degeneration at 3 timepoints. We also compared these profiles with that induced by LPS injection. Results and conclusions: ALS microglia were found to differ substantially from those activated by LPS and from M1/M2 macrophages by comparison with published datasets. These ALS microglia showing substantial induction of a "neurodegeneration-tailored phenotype", with induction of lysosomal, RNA splicing, and Alzheimer's disease pathway genes. Overall they express a mixture of neuroprotective and neurotoxic factors during activation in ALS mice, showing that neuro-immune activation in the spinal cord is a double-edged sword. We also detected the transcriptional nature of surface marker expression in microglia (CD11b, CD86, CD11c), and substantial T-cell microglia cross-talk using correlative microglia transcriptome/FACS analysis.</t>
  </si>
  <si>
    <t>42 total RNA samples from purified spinal cord microglia were subjected to paired-end RNA-sequencing. Parallel flow cytometry data was collected from the same spinal cords.</t>
  </si>
  <si>
    <t>B6SJL SOD1G93A, SOD1WT, Non-transgenic mice were collected at day 65 (pre-symptomatic), day 100 (symptomatic), and end-stage (or day 130).  B6SOD1G93A at end-stage, B6 non-transgenic or B6 mice injected intraperitoneally with LPS (48 hours prior) were used for spinal cord dissection and microglia collection.'</t>
  </si>
  <si>
    <t>Mice were transcardially perfused with PBS to remove blood, spinal cords dissected, run over a 37%/70% percoll gradient to isolate immune cells.  CD11b magnetic beads were used to purify microglia from these leukocytes, RNA was harvested using Trizol reagent and RNeasy columns. Bioanalyzer chips were used to assay quality of RNA prior to amplifcation using the Ovation RNAseq system.  Paired-end libraries were generated by standard Illumina protocols.\nRNA libraries were prepared for sequencing using standard Illumina protocols'</t>
  </si>
  <si>
    <t>genetic background: B6/SJL; genotype: SOD1-G93A; age/disease timepoint: Day 65; sample type: Pre-symptomatic; disease state: Pre-symptomatic amyotrophic lateral sclerosis; cell type: microglia; ', 'genetic background: B6/SJL; genotype: SOD1-G93A; age/disease timepoint: Day 100; sample type: Symptomatic; disease state: Symptomatic amyotrophic lateral sclerosis; cell type: microglia; ', 'genetic background: B6/SJL; genotype: SOD1-G93A; age/disease timepoint: End-stage; sample type: End-stage; disease state: End-stage amyotrophic lateral sclerosis; cell type: microglia; ', 'genetic background: B6/SJL; genotype: wild type; age/disease timepoint: Day 65; sample type: Pre-symptomatic control; disease state: Pre-symptomatic control amyotrophic lateral sclerosis; cell type: microglia; ', 'genetic background: B6/SJL; genotype: wild type; age/disease timepoint: Day 100; sample type: Symptomatic control; disease state: Symptomatic control amyotrophic lateral sclerosis; cell type: microglia; ', 'genetic background: B6/SJL; genotype: wild type; age/disease timepoint: Day 130; sample type: End-stage control; disease state: End-stage control amyotrophic lateral sclerosis; cell type: microglia; ', 'genetic background: B6/SJL; genotype: SOD1 transgenic; age/disease timepoint: Day 100; sample type: WTSOD1 symptomatic control; disease state: WTSOD1 symptomatic control amyotrophic lateral sclerosis; cell type: microglia; ', 'genetic background: B6/SJL; genotype: SOD1 transgenic; age/disease timepoint: Day 130; sample type: WTSOD1 end-stage control; disease state: WTSOD1 end-stage control amyotrophic lateral sclerosis; cell type: microglia; ', 'genetic background: C57BL/6; genotype: wild type; age/disease timepoint: Day 150; sample type: LPS injected 48 hr timepoint; cell type: microglia; ', 'genetic background: C57BL/6; genotype: wild type; age/disease timepoint: Day 150; sample type: B6 untreated; disease state: B6 untreated amyotrophic lateral sclerosis; cell type: microglia; ', 'genetic background: C57BL/6; genotype: SOD1-G93A; age/disease timepoint: End-stage; sample type: B6 End-stage; disease state: B6 End-stage amyotrophic lateral sclerosis; cell type: microglia; '</t>
  </si>
  <si>
    <t>GSE139946</t>
  </si>
  <si>
    <t>RNA-seq of lipid droplet-low and lipid droplet-rich microglia isolated from the hippocampi of LPS-treated young mice</t>
  </si>
  <si>
    <t>10.1038/s41593-019-0566-1</t>
  </si>
  <si>
    <t>Lipid-droplet-accumulating microglia represent a dysfunctional and proinflammatory state in the aging brain.</t>
  </si>
  <si>
    <t>Sequencing data related to the manuscript entitled, "Lipid droplet accumulating microglia represent a dysfunctional and pro-inflammatory state in the aging brain".</t>
  </si>
  <si>
    <t>3-month old mice were given intraperitoneal injections of PBS or LPS (1 mg/kg BW) for four days. Mice were perfused 24 hours after the last LPS injection and hippocampi were dissected (Hippocampi of 2 mice were pooled per sample). Primary microglia were isolated by gentle dounce homogenization of the brain, Percoll-based myelin removal, and FACS-purification of ~10,000 live CD11b+CD45lo cells. BODIPYlo (=lipid droplet-low) and BODIPYhi (=lipid droplet-high) microglia were sorted into RLT Plus buffer (Qiagen) containing beta-mercaptoethanol. RNA was extracted using a RNeasy Micro Plus kit (Qiagen) according to the manufacturer’s protocol. RNA integrity was assessed on a Bioanalyzer (Agilent), and high quality samples (RIN &gt;9) were used for library preparation. cDNA synthesis and amplification was performed using the SmartSeq v4 Ultra-low input kit (Takara), and libraries were tagmented, adaptor ligated, and indexed using the Nextera XT kit (Illumina). Sequencing of isolated microglia was carried out with Illumina Novogene 6000, paired end, 2x 100 bp. The quality of fastq files was assessed using FASTQC (v 0.11.4). Reads were mapped to mouse mm10 reference genome using STAR (v 2.5.3a). Raw read counts were generated with STAR using the GeneCounts function. Differential expression analysis was performed using DESeq2 with standard settings.</t>
  </si>
  <si>
    <t>Primary microglia were isolated by gentle dounce homogenization of the brain, Percoll-based myelin removal, and FACS-purification of ~10,000 live CD11b+CD45lo cells. BODIPYlo (=lipid droplet-low) and BODIPYhi (=lipid droplet-high) microglia were sorted into RLT Plus buffer (Qiagen) containing beta-mercaptoethanol. RNA was extracted using a RNeasy Micro Plus kit (Qiagen) according to the manufacturer’s protocol.\ncDNA synthesis and amplification was performed using the SmartSeq v4 Ultra-low input kit (Takara), and libraries were tagmented, adaptor ligated, and indexed using the Nextera XT kit (Illumina).'</t>
  </si>
  <si>
    <t>strain: C57BL/6; age: 3 month old; Sex: male; '</t>
  </si>
  <si>
    <t>GSE138247</t>
  </si>
  <si>
    <t>Single eye mRNA-Seq Reveals Normalisation of the Retinal Microglial Transcriptome Following Acute Inflammation</t>
  </si>
  <si>
    <t>10.3389/fimmu.2019.03033</t>
  </si>
  <si>
    <t>Single Eye mRNA-Seq Reveals Normalisation of the Retinal Microglial Transcriptome Following Acute Inflammation.</t>
  </si>
  <si>
    <t>Background: Whether retinal microglia can maintain or restore immune homeostasis during and after inflammation is unclear. We performed single-eye mRNA-sequencing on microglia at different timepoints following a single inflammatory stimulus to characterise their transcriptome during and after resolution of endotoxin-induced uveitis (EIU). Experimental Approach: Cx3cr1CreER:R26-tdTomato (C57BL/6) male heterozygotes were administered tamoxifen via different regimes at 4-5 weeks of age. Four weeks post-tamoxifen, mice were injected intravitreally with 10 ng lipopolysaccharide (endotoxin induced uveitis, EIU). Six-hundred retinal microglia were obtained by FACS from individual naïve retinas and at 4 hours, 18 hours, and 2 weeks following EIU induction. Samples were sequenced to a depth of up to 16.7 million reads using the SMART-Seq v4 Ultra Low Input RNA kit. The data was analysed using Partek software and Ingenuity Pathway Analysis. Genes were considered differentially-expressed (DEG) if the FDR step-up p value was ≤0.05 and the fold-change was ≥±2. Results: Flow cytometric analysis indicates that the Cx3cr1CreER:R26-tdTomato strain is both sensitive (&gt;95% tagging) and specific (&gt;95% specificity) for microglia when tamoxifen is administered topically to the eye for 3 days. During “early” activation, 613 DEGs were identified. In contrast, 537 DEGs were observed during peak cellular infiltrate and none at 2 weeks, compared to baseline controls (1,069 total unique DEGs). Key marker changes were validated by qPCR, flow cytometry, and fluorescence microscopy. C5AR1 was identified and validated as a robust marker of differentiating microglial subsets during an LPS response. Conclusion: Using EIU to provide a single defined inflammatory stimulus, mRNA-Seq identified acute transcriptional changes in retinal microglia which returned to their original transcriptome after 2 weeks. Yolk-sac derived microglia are capable of restoring their homeostatic state after acute inflammation.</t>
  </si>
  <si>
    <t>28 Sample experiment. Live primary microglia isolated using Cx3cr1CreER:R26-tdTomato mouse line by FACS (tdTomatohi, DRAQ7-). Naïve controls compared to different time-points of endotoxin-induced uveitis (EIU) -- lipopolysaccharide (LPS) administration. n=10 naïve; n=6 EIU 4h; n=5 EIU 18h; n=7 EIU 2w.</t>
  </si>
  <si>
    <t>Retinal single cell suspensions were re-suspended in 200 µL FACS buffer containing DRAQ7 (DR77524; Biostatus, Shepshed, UK). Live microglial cells (tdTomatohi DRAQ7-) were immediately sorted using a BD Influx Cell Sorter. Retinal samples were prepared in small batches in order to maintain cell viability and ensure high quality RNA.  Cells were sorted into 0.2 mL endonuclease-free tubes containing 0.05 µL RNase inhibitor, 0.95 µL lysis buffer, and a variable amount of nuclease-free water depending on the number of cells collected: 9.5-(x/850*3) µL, where x is the number of cells isolated, using components of the SMART-Seq v4 Ultra Low Input RNA Kit for Sequencing (Takara Bio USA, Inc., Mountain View, CA). Samples were sorted in a constrained randomised order in blocks; blocks were made as small as possible and consisted of a balance of every experimental group to ensure that time- or order-dependent (batch) effects of sorting were mitigated.   cDNA generated using SMART Seq v4 Ultra Low Input RNA Kit. cDNA isolated using Agencourt AMPure XP DNA beads. cDNA quantified by Agilent Bioanalyser.\nNextera XT DNA Kit -- as per recommendations, used 150 pg as input amount.'</t>
  </si>
  <si>
    <t>tissue: Retinal Microglia; strain: Cx3cr1CreER:R26-tdTomato (C57BL/6); experimental group: naive; genotype: Heterozygote; gender: Male; eye (left or right): Left; experiment 1 or 2: 1; ', 'tissue: Retinal Microglia; strain: Cx3cr1CreER:R26-tdTomato (C57BL/6); experimental group: naive; genotype: Heterozygote; gender: Male; eye (left or right): Right; experiment 1 or 2: 1; ', 'tissue: Retinal Microglia; strain: Cx3cr1CreER:R26-tdTomato (C57BL/6); experimental group: naive; genotype: Heterozygote; gender: Male; eye (left or right): Left; experiment 1 or 2: 2; ', 'tissue: Retinal Microglia; strain: Cx3cr1CreER:R26-tdTomato (C57BL/6); experimental group: naive; genotype: Heterozygote; gender: Male; eye (left or right): Right; experiment 1 or 2: 2; ', 'tissue: Retinal Microglia; strain: Cx3cr1CreER:R26-tdTomato (C57BL/6); experimental group: Endotoxin-Induced Uveitis (EIU) by lipopolysaccharide (LPS) 4 hours post-injection (early); genotype: Heterozygote; gender: Male; eye (left or right): Left; experiment 1 or 2: 1; ', 'tissue: Retinal Microglia; strain: Cx3cr1CreER:R26-tdTomato (C57BL/6); experimental group: Endotoxin-Induced Uveitis (EIU) by lipopolysaccharide (LPS) 4 hours post-injection (early); genotype: Heterozygote; gender: Male; eye (left or right): Right; experiment 1 or 2: 1; ', 'tissue: Retinal Microglia; strain: Cx3cr1CreER:R26-tdTomato (C57BL/6); experimental group: Endotoxin-Induced Uveitis (EIU) by lipopolysaccharide (LPS) 4 hours post-injection (early); genotype: Heterozygote; gender: Male; eye (left or right): Right; experiment 1 or 2: 2; ', 'tissue: Retinal Microglia; strain: Cx3cr1CreER:R26-tdTomato (C57BL/6); experimental group: Endotoxin-Induced Uveitis (EIU) by lipopolysaccharide (LPS) 4 hours post-injection (early); genotype: Heterozygote; gender: Male; eye (left or right): Left; experiment 1 or 2: 2; ', 'tissue: Retinal Microglia; strain: Cx3cr1CreER:R26-tdTomato (C57BL/6); experimental group: Endotoxin-Induced Uveitis (EIU) by lipopolysaccharide (LPS) 18 hours post-injection (peak cellular infiltrate); genotype: Heterozygote; gender: Male; eye (left or right): Left; experiment 1 or 2: 1; ', 'tissue: Retinal Microglia; strain: Cx3cr1CreER:R26-tdTomato (C57BL/6); experimental group: Endotoxin-Induced Uveitis (EIU) by lipopolysaccharide (LPS) 18 hours post-injection (peak cellular infiltrate); genotype: Heterozygote; gender: Male; eye (left or right): Right; experiment 1 or 2: 1; ', 'tissue: Retinal Microglia; strain: Cx3cr1CreER:R26-tdTomato (C57BL/6); experimental group: Endotoxin-Induced Uveitis (EIU) by lipopolysaccharide (LPS) 18 hours post-injection (peak cellular infiltrate); genotype: Heterozygote; gender: Male; eye (left or right): Left; experiment 1 or 2: 2; ', 'tissue: Retinal Microglia; strain: Cx3cr1CreER:R26-tdTomato (C57BL/6); experimental group: Endotoxin-Induced Uveitis (EIU) by lipopolysaccharide (LPS) 2 weeks post-injection (resolution); genotype: Heterozygote; gender: Male; eye (left or right): Right; experiment 1 or 2: 1; ', 'tissue: Retinal Microglia; strain: Cx3cr1CreER:R26-tdTomato (C57BL/6); experimental group: Endotoxin-Induced Uveitis (EIU) by lipopolysaccharide (LPS) 2 weeks post-injection (resolution); genotype: Heterozygote; gender: Male; eye (left or right): Left; experiment 1 or 2: 1; ', 'tissue: Retinal Microglia; strain: Cx3cr1CreER:R26-tdTomato (C57BL/6); experimental group: Endotoxin-Induced Uveitis (EIU) by lipopolysaccharide (LPS) 2 weeks post-injection (resolution); genotype: Heterozygote; gender: Male; eye (left or right): Right; experiment 1 or 2: 2; ', 'tissue: Retinal Microglia; strain: Cx3cr1CreER:R26-tdTomato (C57BL/6); experimental group: Endotoxin-Induced Uveitis (EIU) by lipopolysaccharide (LPS) 2 weeks post-injection (resolution); genotype: Heterozygote; gender: Male; eye (left or right): Left; experiment 1 or 2: 2; '</t>
  </si>
  <si>
    <t>GSE131869</t>
  </si>
  <si>
    <t>Cx3cr1-deficient microglia exhibit a premature aging transcriptome</t>
  </si>
  <si>
    <t>Microglia', 'Peritoneal cells'</t>
  </si>
  <si>
    <t>10.26508/lsa.201900453</t>
  </si>
  <si>
    <t>&amp;lt;i&amp;gt;Cx3cr1-&amp;lt;/i&amp;gt;deficient microglia exhibit a premature aging transcriptome.</t>
  </si>
  <si>
    <t>CX3CR1, one of the highest expressed genes in microglia in mice and humans, is implicated in numerous microglial functions. However, the molecular mechanisms underlying Cx3cr1 signaling are not well understood. Here, we analyzed transcriptomes of Cx3cr1-deficient microglia under varying conditions by RNA sequencing (RNA-Seq). In 2 mos mice, Cx3cr1 deletion resulted in the downregulation of a subset of immune-related genes, without substantial epigenetic changes in markers of active chromatin. Surprisingly, Cx3cr1-deficient microglia from young mice exhibited a transcriptome consistent with that of aged Cx3cr1-sufficient animals, suggesting a premature aging transcriptomic signature.</t>
  </si>
  <si>
    <t>RNAseq analysis of sorted microglia</t>
  </si>
  <si>
    <t>Mice were deeply anesthetized with 10 mg/kg ketamine, 30 mg/kg xylazine until they failed to respond to toe pinch and transcardially perfused with cold phosphate-buffered saline (PBS). Mice for the LPS study were euthanized by CO2 asphyxiation, peritoneal cells were isolated by flushing the peritoneal cavity with cold PBS, and then perfused. In all cases, the brain was then isolated and stored in PBS on ice until processing.'</t>
  </si>
  <si>
    <t>All mice used in the current manuscript are littermate controls derived from Cx3cr1+/eGFP crosses. The mice were maintained on a normal diet in a 12-hour light/dark cycle. Approximately five mice were used per group (per sex, age, genotype and treatment).'</t>
  </si>
  <si>
    <t>Brains were finely minced with a razor blade and tissues were dissociated to single cell suspension with Accutase on ice for 30 min. Cell suspensins were resuspended with 33% Percoll and centrifuged for 15 min at 800g (no brake). Cells were washed, stained and subjected to sorting for CD11b(+)CD45(lo) cells. RNA was isolated from sorted microglia using Qiagen Universal AllPrep kit (Qiagen 80004) according to the manufacturer’s instructions.\ncDNA for RNA-Seq libraries was prepared using 10 ng of RNA using the SmartSeq v4 Ultra Low RNA Input Library prep protocol (Clontech 634889) according to the manufacturer’s instruction.\nThe cDNA (250 ng starting material) was then tagged and fragmented with the NexteraXT DNA Library Preparation kit (Illumina FC-131-1024) according to the manufacturer’s instructions. Quality of amplified cDNA and fragmented libraries was assessed on a Bioanalyzer with the High Sensitivity DNA chips (Agilent 5067-4627). Tagged libraries were pooled (8 nM total DNA) and sequenced on an Illumina HiSeq2500 sequencer, with target depth of 20 million of 50 bp paired end reads'</t>
  </si>
  <si>
    <t>cx3cr1 genotype: WT; age: 2 months; Sex: M; cell type: Microglia; treatment: None/naïve; ', 'cx3cr1 genotype: WT; age: 2 months; Sex: F; cell type: Microglia; treatment: None/naïve; ', 'cx3cr1 genotype: Het; age: 2 months; Sex: M; cell type: Microglia; treatment: None/naïve; ', 'cx3cr1 genotype: Het; age: 2 months; Sex: F; cell type: Microglia; treatment: None/naïve; ', 'cx3cr1 genotype: KO; age: 2 months; Sex: M; cell type: Microglia; treatment: None/naïve; ', 'cx3cr1 genotype: KO; age: 2 months; Sex: F; cell type: Microglia; treatment: None/naïve; ', 'cx3cr1 genotype: WT; age: 1 year; Sex: F; cell type: Microglia; treatment: None/naïve; ', 'cx3cr1 genotype: WT; age: 1 year; Sex: M; cell type: Microglia; treatment: None/naïve; ', 'cx3cr1 genotype: Het; age: 1 year; Sex: F; cell type: Microglia; treatment: None/naïve; ', 'cx3cr1 genotype: Het; age: 1 year; Sex: M; cell type: Microglia; treatment: None/naïve; ', 'cx3cr1 genotype: KO; age: 1 year; Sex: F; cell type: Microglia; treatment: None/naïve; ', 'cx3cr1 genotype: KO; age: 1 year; Sex: M; cell type: Microglia; treatment: None/naïve; ', 'cx3cr1 genotype: WT; age: 2 years; Sex: F; cell type: Microglia; treatment: None/naïve; ', 'cx3cr1 genotype: WT; age: 2 years; Sex: M; cell type: Microglia; treatment: None/naïve; ', 'cx3cr1 genotype: Het; age: 2 years; Sex: M; cell type: Microglia; treatment: None/naïve; ', 'cx3cr1 genotype: Het; age: 2 years; Sex: F; cell type: Microglia; treatment: None/naïve; ', 'cx3cr1 genotype: KO; age: 2 years; Sex: M; cell type: Microglia; treatment: None/naïve; ', 'cx3cr1 genotype: KO; age: 2 years; Sex: F; cell type: Microglia; treatment: None/naïve; ', 'cx3cr1 genotype: WT; age: 2 months; Sex: F; cell type: Microglia; treatment: Saline; ', 'cx3cr1 genotype: WT; age: 2 months; Sex: M; cell type: Microglia; treatment: Saline; ', 'cx3cr1 genotype: KO; age: 2 months; Sex: F; cell type: Microglia; treatment: Saline; ', 'cx3cr1 genotype: WT; age: 2 months; Sex: M; cell type: Microglia; treatment: LPS; ', 'cx3cr1 genotype: WT; age: 2 months; Sex: F; cell type: Microglia; treatment: LPS; ', 'cx3cr1 genotype: Het; age: 2 months; Sex: M; cell type: Microglia; treatment: LPS; ', 'cx3cr1 genotype: Het; age: 2 months; Sex: F; cell type: Microglia; treatment: LPS; ', 'cx3cr1 genotype: KO; age: 2 months; Sex: F; cell type: Microglia; treatment: LPS; ', 'cx3cr1 genotype: KO; age: 2 months; Sex: M; cell type: Microglia; treatment: LPS; ', 'cx3cr1 genotype: WT; age: 2 months; Sex: F; cell type: Peritoneal cells; treatment: Saline; ', 'cx3cr1 genotype: WT; age: 2 months; Sex: M; cell type: Peritoneal cells; treatment: Saline; ', 'cx3cr1 genotype: KO; age: 2 months; Sex: F; cell type: Peritoneal cells; treatment: Saline; ', 'cx3cr1 genotype: WT; age: 2 months; Sex: M; cell type: Peritoneal cells; treatment: LPS; ', 'cx3cr1 genotype: WT; age: 2 months; Sex: F; cell type: Peritoneal cells; treatment: LPS; ', 'cx3cr1 genotype: Het; age: 2 months; Sex: M; cell type: Peritoneal cells; treatment: LPS; ', 'cx3cr1 genotype: Het; age: 2 months; Sex: F; cell type: Peritoneal cells; treatment: LPS; ', 'cx3cr1 genotype: KO; age: 2 months; Sex: F; cell type: Peritoneal cells; treatment: LPS; ', 'cx3cr1 genotype: KO; age: 2 months; Sex: M; cell type: Peritoneal cells; treatment: LPS; '</t>
  </si>
  <si>
    <t>GSE118450</t>
  </si>
  <si>
    <t>Sequencing of microglia during focal remyelination of the corpus callosum</t>
  </si>
  <si>
    <t>10.1038/s41593-019-0418-z</t>
  </si>
  <si>
    <t>Central nervous system regeneration is driven by microglia necroptosis and repopulation.</t>
  </si>
  <si>
    <t>The goal of the study was to determine the gene expression of microglia prior to the onset of remyelination (3 days post lysolecithin injection) and pro-regenerative microglia at the onset of remyelination (10 days post remyelination).</t>
  </si>
  <si>
    <t>3 mice were used per time point (3 dpl, 10 dpl). 10 week-old male C57Bl/6J mice were anaesthetised with isoflurane before being stereotaxically injected with 2 μl of 1% lysolecithin (LPC; vol/vol) into the corpus callosum. Mice were perfused with ice cold phosphate buffered saline with 10% sodium citrate. Lesioned corpus callosum was homogenised using a 2 ml Dounce and filtrated (250 µm filter; Pierce). Following a spin at 600 g for 5 min (with brake), cells were resuspended in 100 % fetal bovine serum (FBS) and 33 % Percoll (1:10), overlaid with 1 ml of 10 % FBS, and spun for 15 min at 800 g at 4 °C without brake. The cell pellet was washed in FACS buffer and spun for 10 min at 600 g at 4 °C, and incubated in anti-mouse CD16/32 Fc-block (Clone 93, BioLegend, 1:200) on ice for 10 min. Fluorescently-conjugated antibodies CD11b-PeCy7 (Clone M1/70, Invitrogen, 1:100), CD45-BV605 (Clone 30D11, Biolegend, 1:200), Ly6G-PerCP Cy5 (Clone 1A8, BioLegend, 1:200), and CD3-APC (Clone 17A2, BioLegend, 1:200) were applied on ice for 30 min. Following centrifugation and filtration (30 μm), cells were sorted by flow cytometry into FBS-coated Eppendorf tubes on ice. Cells were spun at 800 g for 5 min, resuspended in RLT Plus buffer with β-mercaptoethanol, and centrifuged at 10,000 rpm for 2 min in QIAshredder tubes (Qiagen). RNA was extracted using the AllPrep DNA/RNA/miRNA kit (Qiagen) as per the manufacturer’s instructions, and quantity/quality analysed using the Bioanalyser 2100 (Agilent) and RNA 6000 Pico kit (Agilent) as per the manufacturer’s instructions. cDNA production/ library preparation was performed using the NuGEN Ovation RNAseq System v2 kit (NuGEN) by BGI (Hong Kong). End Repair Mix was added to the amplified cDNA and incubated at 20°C for 30 min. AxyPrep Mag PCR clean up kit (Axygen) was used to purify the end-repaired DNA, which was then combined with A-tailing Mix (Enzymatic) and incubated at 37°C for 30 min. Adaptors (Invitrogen) were ligated to the Adenylate 3’ ends DNA, and incubated at 16°C for 16 h. Insert size was used to select the adaptor-ligated DNA fragments. Several rounds of PCR amplification with PCR Primer cocktail (Invitrogen) and PCR Master Mix (New England Biolabs) were performed to enrich the adaptor-ligated DNA fragments to produce the final library, purified using AxyPrep Mag PCR clean up kit (Axygen). The final library average molecule length was determined using the Bioanalyser 2100 using the DNA 1000 kit (Agilent) and was quantified by real-time qPCR (TaqMan probe). cBot (Illumina) was used to amplify the libraries to generate the cluster on the Flow Cell (HiSeq 4000, Illumina). An average of 40 million clean 100 paired-end reads (read lengths approximately 100 bp) were achieved per sample. Data was processed to remove adaptors and low quality reads from raw reads.</t>
  </si>
  <si>
    <t>LPC stereotaxic injection into the corpus callosum and sacrifice at 3 or 10 days post injection.'</t>
  </si>
  <si>
    <t>Mice were perfused with ice cold PBS with 10% sodium citrate. Lesions were isolated, manually dounced, and cells isolated by Percoll gradient. Microglia were FACS isolated, first excluding dead cells, then gating on Cd11b+ Ly6G- CD3- Cd45lo cells.\nNuGEN Ovation RNAseq System v2 kit (NuGEN) by BGI (Hong Kong). End Repair Mix was added to the amplified cDNA and incubated at 20°C for 30 min. AxyPrep Mag PCR clean up kit (Axygen) was used to purify the end-repaired DNA, which was then combined with A-tailing Mix (Enzymatic) and incubated at 37°C for 30 min. Adaptors (Invitrogen) were ligated to the Adenylate 3’ ends DNA, and incubated at 16°C for 16 h. Insert size was used to select the adaptor-ligated DNA fragments. Several rounds of PCR amplification with PCR Primer cocktail (Invitrogen) and PCR Master Mix (New England Biolabs) were performed to enrich the adaptor-ligated DNA fragments to produce the final library, purified using AxyPrep Mag PCR clean up kit (Axygen). The final library average molecule length was determined using the Bioanalyser 2100 using the DNA 1000 kit (Agilent) and was quantified by real-time qPCR (TaqMan probe). cBot (Illumina) was used to amplify the libraries to generate the cluster on the Flow Cell (HiSeq 4000, Illumina).'</t>
  </si>
  <si>
    <t>strain: C57BL/6J; Sex: male; age: 10 weeks; cell type: Microglia; time point: 3 days; agent: LPC stereotaxic; ', 'strain: C57BL/6J; Sex: male; age: 10 weeks; cell type: Microglia; time point: 10 days; agent: LPC stereotaxic; '</t>
  </si>
  <si>
    <t>GSE109834</t>
  </si>
  <si>
    <t>The microglial reaction signature revealed by RNAseq from individual mice</t>
  </si>
  <si>
    <t>10.1002/glia.23295</t>
  </si>
  <si>
    <t>The microglial reaction signature revealed by RNAseq from individual mice.</t>
  </si>
  <si>
    <t>Expression profiling by high throughput sequencing Microglial cells have a double life as the immune cells of the brain in times of stress but have also specific physiological functions in homeostatic conditions. In pathological contexts, microglia undergo a phenotypic switch called “reaction” ’that promotes the initiation and the propagation of neuro-inflammation. Reaction is complex, molecularly heterogeneous and still poorly characterized, leading to the concept that microglial reactivity might be too diverse to be molecularly defined. However, it remains unknown whether reactive microglia from different pathological contexts share a common molecular signature. Using improved flow cytometry and RNAseq approaches we studied, with higher statistical power, the remodeling of microglia transcriptome in a mouse model of sepsis. Through bioinformatic comparison of our results with published datasets, we defined the microglial reactome as a set of genes discriminating reactive from homeostatic microglia. Ultimately, we identified a subset of 86 genes deregulated in both acute and neurodegenerative conditions. Our data provide a new comprehensive resource that includes functional analysis and specific molecular makers of microglial reaction which represent new tools for its unambiguous characterization.</t>
  </si>
  <si>
    <t>Whole transcriptome RNA sequencing was performed on acutely isolated microglia from 2-3 months old female CX3CR1+/egfp mice(C57BL6/J bacground) which received either intraperitoneal LPS (4 mg/kg; LPS group) or saline solution injection (control group). The mice were eutanized 24h after the injection. 5 LPS and 5 control biological replicates were sequenced, each replicate corresponds to a single mouse.</t>
  </si>
  <si>
    <t>Mice were perfused intracardially with PBS. The cortex were dissected and homogenized in a glass-teflon dounce homogenizer. Leukocytes were prepurified using percoll gradient. Cells expressing jigh level of GFP were isolated by FACS.\n5 ng of total RNA were amplified using the SMARTer ultra low RNA kit (Clontech) and 6 ng of amplified RNA wereused for  librairies construction  using the Ovation ultra low kit from Nugen'</t>
  </si>
  <si>
    <t>strain: C57BL6/J; tissue: microglia cells; gender: female; genotype: CX3CR1+/egfp mice; age: 2-3 months; '</t>
  </si>
  <si>
    <t>GSE108896</t>
  </si>
  <si>
    <t>Exploring the transcriptome of resident spinal microglia after collagen antibody-induced arthritis</t>
  </si>
  <si>
    <t>10.1097/j.pain.0000000000001394</t>
  </si>
  <si>
    <t>Exploring the transcriptome of resident spinal microglia after collagen antibody-induced arthritis.</t>
  </si>
  <si>
    <t>Microglia have emerged as crucial players in the maintenance of mechanical hypersensitivity in models of chronic pain, including rheumatoid arthritis. Recent studies have suggested that there is a sexually dimorphic microglial involvement in chronic pain, but the debate is still ongoing. Here, we have used the collagen antibody-induced arthritis (CAIA) mouse model to ascertain possible differences between male and female microglia in the context of arthritis-induced pain. We have focused on the late phase of this arthritis model, when joint inflammation has resolved but mechanical hypersensitivity and microglial activation persist. We found that intrathecal administration of minocycline reversed mechanical thresholds to control levels in male, but not female mice. Moreover, we isolated resident microglia from the lumbar dorsal horns of male and female mice and observed a significantly lower number of microglial cells in females by flow cytometry analysis. Furthermore, genome-wide RNA sequencing results pointed to several transcriptional differences between male and female microglia, but no convincing differences were identified between control and CAIA groups. Taken together, these findings suggest that there are significant but subtle sex differences in microglial expression profiles independent of treatment. To what extent they help bring about the behavioural sexual dimorphism observed after minocycline administration remains to be explored. Finally, our experiments failed to identify the underlying biological correlates of the microglial activation that is present in the late phase of the CAIA model. It is likely that transcriptional changes are either subtle and highly localised and therefore difficult to identify with bulk isolation techniques or that other factors, such as changes in protein expression or epigenetic modifications are at play.</t>
  </si>
  <si>
    <t>RNA-seq of male and female saline or CAIA treated mice</t>
  </si>
  <si>
    <t>For induction of arthritis, mice were injected intravenously (1.25-1.5 mg) with an anti-collagen type-II cocktail containing 5 different monoclonal autoantibodies (Chondrex) at day 0 followed by an intraperitoneal injection of LPS (25 μg in 100 μl; serotype 0111:B4; Chondrex, or 35 μg in 100 μl; serotype 055:B5; Sigma) at day 5.'</t>
  </si>
  <si>
    <t>Adult male and female Balb/c AnNRJ (Janvier Labs)  mice were used and housed in groups (3-5 mice per cage) in a temperature and humidity controlled environment with a 12h light/dark cycle and access to food and water ad libitum.'</t>
  </si>
  <si>
    <t>Male and female Balb/c AnNRJ mice (naïve, saline injected or subjected to CAIA) were sacrificed by anesthetic overdose and transcardially perfused with ice-cold Hank’s Balanced Salt Solution (HBSS). Spinal cords were flushed out using a HBSS filled-syringe inserted in the tail end of the spinal column. Lumbar dorsal horns were dissected and dounce homogenized in FACS buffer (0.4% BSA; 15mM HEPES; 2mM EDTA in HBSS) into a cell suspension that was centrifuged (430 x g for 30 min at 17°C) over a 37%/70% Percoll gradient (Sigma). Microglial cells were isolated from the interface and the total cell number determined. For each experiment, the lumbar dorsal horns of two mice were pooled into one Percoll gradient, constituting one n per sample group (2 x saline/naïve and 2 x CAIA).\nRNA was sent for batch-controlled library preparation (SMARTer Ultra Low Input HV kit, 634820, Clontech) and sequencing at the High-Throughput Genomics Group at the Wellcome Trust Centre for Human Genetics at Oxford University. After amplification, samples were multiplexed in replicate flow cells on an Illumina HiSeq4000 platform to yield 75 bp reads of at least 25 M read depth.'</t>
  </si>
  <si>
    <t>background strain: Balb/c AnNRJ; tissue: lumbar dorsal horn microglia; treatment condition: CAIA; Sex: female; ', 'background strain: Balb/c AnNRJ; tissue: lumbar dorsal horn microglia; treatment condition: CAIA; Sex: male; ', 'background strain: Balb/c AnNRJ; tissue: lumbar dorsal horn microglia; treatment condition: saline; Sex: female; ', 'background strain: Balb/c AnNRJ; tissue: lumbar dorsal horn microglia; treatment condition: saline; Sex: male; '</t>
  </si>
  <si>
    <t>GSE104630</t>
  </si>
  <si>
    <t>Innate immune memory in the brain shapes neurological disease hallmarks [RNA-seq]</t>
  </si>
  <si>
    <t>10.1038/s41586-018-0023-4</t>
  </si>
  <si>
    <t>Innate immune memory in the brain shapes neurological disease hallmarks.</t>
  </si>
  <si>
    <t>Innate immune memory is a vital mechanism of myeloid cell plasticity that occurs in response to environmental stimuli and alters subsequent immune responses. Two types of immunological imprinting can be distinguished—training and tolerance. These are epigenetically mediated and enhance or suppress subsequent inflammation, respectively. Whether immune memory occurs in tissue-resident macrophages in vivo and how it may affect pathology remains largely unknown. Here we demonstrate that peripherally applied inflammatory stimuli induce acute immune training and tolerance in the brain and lead to differential epigenetic reprogramming of brain-resident macrophages (microglia) that persists for at least six months. Strikingly, in a mouse model of Alzheimer’s pathology, immune training exacerbates cerebral beta-amyloidosis and immune tolerance alleviates it; similarly, peripheral immune stimulation modifies pathological features after stroke. Our results identify immune memory in the brain as an important modifier of neuropathology.</t>
  </si>
  <si>
    <t>mRNA was isolated from FACS-purified microglia and prepared for RNA-sequencing.</t>
  </si>
  <si>
    <t>3 month-old mice were randomly assigned to treatment groups and were injected intraperitoneally (i.p.) with bacterial lipopolysaccharides (LPS from salmonella enterica serotype typhimurium, Sigma) at a dose of 500 µg/kg bodyweight. Animals received either four LPS injections at 500 µg LPS/kg bodyweight on four consecutive days (4xLPS), a single LPS injection at the same concentration followed by three vehicle injections on the following three days (1xLPS) or four vehicle injections (PBS). Animals were sacrifised at 9 months of age and microglia were isolated.'</t>
  </si>
  <si>
    <t>For all experiments, 3 month-old hemizygous APP23 transgenic (C57BL/6J-Tg(Thy1-APPK670N;M671L)23) or wildtype littermates were used. Only female mice were used for this study. APP23 mice express a transgene consisting of human amyloid-β precursor protein (APP) with the KM670/671NL mutation under the Thy-1 promoter, and have been backcrossed with C57BL/6J mice for &gt;20 generations.'</t>
  </si>
  <si>
    <t>10k microglia were directly sorted (using a Sony SH800 cell sorter) into RNAse-free PCR strips containing 30 μl of H2O with 0.2% Triton-X and 0.8 U/μl RNAse inhibitor (Clontech) and samples were immediatedly frozen on dry ice. . RNA was isolated using NucleoSpin RNA XS kit (Macherey-Nagel) according to the manufacturer’s instructions.\n3ng total RNA was used as input material for cDNA synthesis. cDNA synthesis and enrichment was performed following the Smart-seq2 v4 protocol as described by the manufacturers (Clontech). Sequencing Library was prepared with 1 ng of cDNA using the Nextera XT library preparation kit (Illumina) as described59. Multiplexing of samples was achieved using 3 different index-primers in each lane. For sequencing, samples from each group (APP and WT) were pooled to rule out amplification and sequencing biases.'</t>
  </si>
  <si>
    <t>genotype: APP23; treatment: 1xLPS i.p.; gender: female; background strain: C57BL/6J; tissue: microglia; ', 'genotype: APP23; treatment: 4xLPS i.p.; gender: female; background strain: C57BL/6J; tissue: microglia; ', 'genotype: APP23; treatment: PBS i.p.; gender: female; background strain: C57BL/6J; tissue: microglia; ', 'genotype: wildtype; treatment: 1xLPS i.p.; gender: female; background strain: C57BL/6J; tissue: microglia; ', 'genotype: wildtype; treatment: 4xLPS i.p.; gender: female; background strain: C57BL/6J; tissue: microglia; ', 'genotype: wildtype; treatment: PBS i.p.; gender: female; background strain: C57BL/6J; tissue: microglia; '</t>
  </si>
  <si>
    <t>GSE94965</t>
  </si>
  <si>
    <t>RNA-seq of IL-4 complex treated tissue resident macrophages vs. monocytic macrophages from LysM Cre+ (WT litermate control) and LysM Cre+ RICTOR KO (myeloid specifically RICTOR deleted) mice</t>
  </si>
  <si>
    <t>10.1016/j.celrep.2017.08.046</t>
  </si>
  <si>
    <t>mTORC2 Signaling Selectively Regulates the Generation and Function of Tissue-Resident Peritoneal Macrophages.</t>
  </si>
  <si>
    <t>RNA-seq was performed on sorted peritoneal tissue resident macrophages (CD11b+F4/80hiTIM4+) and monocytic macrophages (CD11b+F4/80loTIM4-) from IL-4c (recombinant IL-4 (5µg) and anti-IL-4 ab (12.5µg) IP injection on days 0 and 2 and sorted on day 4) treated 6-8wks old LySM Cre+ and LysM Cre+ RICTOR KO (C57BL/6 background) for expression profiling</t>
  </si>
  <si>
    <t>Expression profiling by high throughput sequencing (Illumina NextSeq 500 V2 - PE 150 Cycle) on sorted peritoneal macrophages from WT and LysM RICTOR KO</t>
  </si>
  <si>
    <t>Sorting with FACSAria II'</t>
  </si>
  <si>
    <t>IL-4c (recombinant IL-4 (5µg) and anti-IL-4 ab (12.5µg) IP injection on days 0 and 2 and sorted on day 4'</t>
  </si>
  <si>
    <t>RNeasy Mini Kit (QIAGEN)\nExtracted RNA were sent to Admera Health to process library construction and data analysis. Paramagnetic beads coupled with oligo d(T) are combined with total\xa0RNA\xa0to isolate poly(A)+ transcripts based on\xa0NEBNext® Poly(A) mRNA Magnetic Isolation Module manual. Prior to first strand synthesis, samples are randomly primed (5´ d(N6) 3´ [N=A,C,G,T]) and fragmented based on manufacturer’s recommendation (NEBNext® Ultra™\xa0RNA\xa0Library Prep Kit for Illumina®). The first strand is synthesized with the Protoscript II Reverse Transcriptase with a longer extension period (40 minutes for 42◦C). All remaining steps for library construction were used according to the NEBNext® Ultra™\xa0RNA\xa0Library Prep Kit for Illumina®. Illumina 8-nt dual-indices were used.'</t>
  </si>
  <si>
    <t>strain: C57BL/6; genotype: LysM Cre+; treatment: IL-4c (recombinant IL-4 (5µg) and anti-IL-4 ab (12.5µg) IP injection on days 0 and 2 and sorted on day 4; ', 'strain: C57BL/6; genotype: LysM Cre + RICTOR KO; treatment: IL-4c (recombinant IL-4 (5µg) and anti-IL-4 ab (12.5µg) IP injection on days 0 and 2 and sorted on day 4; '</t>
  </si>
  <si>
    <t>GSE90983</t>
  </si>
  <si>
    <t>Transcriptome Data of Peritoneal Macrophages Isolated from ApoE-/-/Ch25h-/- Mice</t>
  </si>
  <si>
    <t>10.1161/CIRCULATIONAHA.117.027462</t>
  </si>
  <si>
    <t>Krüppel-Like Factor 4 Regulation of Cholesterol-25-Hydroxylase and Liver X Receptor Mitigates Atherosclerosis Susceptibility.</t>
  </si>
  <si>
    <t>Cholesterol 25-hydroxylase (Ch25h) has been previously demonstrated to be required for anti-inflammatory effect and anti-viral activity, while also promoting foam cell formation. In order to delineate the role of Ch25h in atherosclerosis, we isolated peritoneal macrophages (PMs) from mice lacking ApoE and Ch25h (i.e., ApoE-/-/Ch25h-/-) compared to their wildtype littermates (i.e., ApoE-/-/Ch25h+/+) for transcriptome analysis, in biological duplicates (n=12 pooled mice per group). Deep-sequencing analysis revealed that PMs ablated with Ch25h were prone to the pro-inflammatory M1 phenotype as well as increased cholesterol biosynthesis. Overall, we found that Ch25h is integral to atheroprotection through the preservation of M2 polarization and suppression of intracelllular cholesterol content.</t>
  </si>
  <si>
    <t>Transcriptome data of PMs isolated from ApoE-/-/Ch25h-/- mice (n=12 per group) followed by deep sequencing, in biological duplicate, using Illumina NextSeq 500.</t>
  </si>
  <si>
    <t>Mice were injected with 3% thioglycolate three days prior to sacrifice. PMs were isolated from the mouse peritoneal cavity with PBS. Cells were cultured in DMEM containing 10% fetal bovine serum and 1% penicillin-streptomycin. Total RNA was exracted and purified using the mirVana mRNA isolation kit (Thermo Fisher Scientific) according to the manufacturer's instructions.\nRNA libraries were prepared for sequencing using standard Illumina protocols</t>
  </si>
  <si>
    <t>strain: C57BL/6; genotype: ApoE-/-/Ch25h+/+; age: 6 week old; cell type: Peritoneal macrophages; ', 'strain: C57BL/6; genotype: ApoE-/-/Ch25h-/-; age: 6 week old; cell type: Peritoneal macrophages; '</t>
  </si>
  <si>
    <t>GSE77195</t>
  </si>
  <si>
    <t>IL-33 regulates metaplasia and macrophage polarization in the stomach.</t>
  </si>
  <si>
    <t>10.1136/gutjnl-2016-312779</t>
  </si>
  <si>
    <t>A signalling cascade of IL-33 to IL-13 regulates metaplasia in the mouse stomach.</t>
  </si>
  <si>
    <t>Alternatively-activated macrophages (M2) are known to play a critical role in intestinalization of spasmolytic polypeptide-expressing metaplasia (SPEM), which is a precursor to gastric adenocarcinoma. However, the precise mechanism(s) and critical mediators produced by M2 macrophages that lead to SPEM are unknown. Using established murine models of metaplasia in the stomach, the aim of the present study was to determine how M2 macrophages induce intestinalized SPEM. Macrophages from the stomach corpus of mice with SPEM (DMP-777-treated) or advanced intestinalized SPEM (L635-treated) were isolated and RNA sequencing was performed. IL-33 was the most upregulated cytokine in macrophages associated with intestinalized SPEM. L635-treated IL-33 knock out mice did not develop metaplasia, suggesting that IL-33 is required for the induction of SPEM after acute parietal cell loss. While the loss of IL-33 did not reduce macrophage recruitment into the mucosa, infiltrating macrophages were not M2 polarized. We conclude that IL-33 is necessary for both the induction of mucous metaplasia (SPEM) in the stomach and polarization towards M2 in recruited macrophages. Our data suggest that the inflammatory pathway in the stomach after parietal cell loss resembles pathways associated with allergy-induced airway inflammation, which implicates novel treatment options for gastritis patients to prevent gastric cancer.</t>
  </si>
  <si>
    <t>FAC sorted macrophages (F4/80 positive cells) isolated from the corpus in mice treated with DMP-777 and L635 to induce SPEM and intestinalized SPEM respectively for RNA sequencing.</t>
  </si>
  <si>
    <t>DMP-777 or L635'</t>
  </si>
  <si>
    <t>n/a'</t>
  </si>
  <si>
    <t>Stomach corpus was isolated and diced into 1mm cubed pieces, ezymatically digested for 7 minutes in DMEM/Dispase.  Stomach then put over a 70micron filter and pushed through filter using rubber syringe.  Cells then spun down, washed, antibody labeled and FAC sorted.\nRNA samples that had RNA integrity numbers (RIN) ≥7.0 were used. RNA was amplified using the NuGEN Technologies Ovation RNA-Seq System V2 kit (Part # 7102-08) using manufacturer's instructions.  Approximately, 2.5 µg amplified DNA from each sample was sheared on a Covaris S200 focused-ultrasonicator (Woburn, MA, USA) with a target yield of an average 200bp fragment size. The fragmented DNA was taken into standard library preparation protocol using NEBNext® DNA Library Prep Master Mix Set for Illumina® (New England BioLabs Inc., Ipswich, MA, USA) with slight modifications. Briefly, end-repair was done followed by polyA addition and custom adapter ligation. Post-ligated materials were individually barcoded with unique in-house genomics service lab (GSL) primers and amplified through 8 cycles of PCR using KAPA HiFi HotStart Ready Mix (Kapa  Biosystems,  Inc.,  Woburn,  MA,  USA).  The quantity of the libraries were assessed by Qubit® 2.0 Fluorometer, and the quality of the libraries was estimated by utilizing a DNA 1000 chip on an Agilent 2100 Bioanalyzer, respectively. Accurate quantification for sequencing applications was determined using the qPCR-based KAPA Biosystems Library Quantification kit (Kapa Biosystems, Inc., Woburn, MA, USA). Each library was then diluted to a final concentration of 12.5nM and pooled equimolar prior to clustering. Single End (SE) sequencing was performed on an Illumina HiSeq2500 following the manufacturer's protocols.</t>
  </si>
  <si>
    <t>cell type: macrophage; passages: isolated from stomach corpus; '</t>
  </si>
  <si>
    <t>GSE148590</t>
  </si>
  <si>
    <t>Transcriptomic analysis of airway macrophages from a murine experimental allergic airway disease model</t>
  </si>
  <si>
    <t>Wellcome open research</t>
  </si>
  <si>
    <t>10.12688/wellcomeopenres.15875.2</t>
  </si>
  <si>
    <t>Transcriptomic analysis reveals diverse gene expression changes in airway macrophages during experimental allergic airway disease.</t>
  </si>
  <si>
    <t>Airway macrophages (AMs) are the most abundant leukocytes in the healthy airway lumen and have a highly specialised but plastic phenotype that is governed by the local microenvironment. AMs are thought to maintain immunological homeostasis in the steady state, but have also been implicated in the pathogenesis of allergic airway disease (AAD). To better understand these potentially contrasting AM functions, bulk RNA sequencing was performed on murine AMs obtained during experimental AAD driven by repeated house dust mite inhalation (AM[HDM]s), comparing to control AMs from non-allergic mice. AM[HDM]s showed increased expression of genes associated with antigen presentation, inflammatory cell recruitment and tissue repair, including several chemokines and matrix metalloproteinases. This was accompanied by increased expression of mitochondrial electron transport chain subunit genes and the retinoic acid biosynthetic enzyme gene Raldh2. Conversely, AM[HDM]s displayed decreased expression of a number of cell cycle genes, genes related to cytoskeletal functions and a subset of genes implicated in antimicrobial innate immunity, such as Tlr5, Il18 and Tnf. Differential gene expression in AM[HDM]s was consistent with upstream effects of the cytokines IL-4 and IFN-γ, both of which were at increased concentrations in lung tissue after HDM treatment. These data highlight diverse gene expression changes in the total AM population in a clinically relevant mouse model of AAD, overall suggestive of contributions to inflammation and tissue repair/remodelling, but decreases in certain steady state cellular and immunological functions.</t>
  </si>
  <si>
    <t>CD11c+ CD64+ Siglec F+ AMs were flow cytometry sorted from bronchoalveolar lavage of adult female C57BL/6J mice after 3 weeks of intranasal exposures to either house dust mite (HDM) allergen (AM[HDM]s, N=4) or PBS control (control AMs, N=5). RNA was extracted and converted to mRNA libraries before performing Illumina paired end sequencing. Reads were aligned to the Mm10 genome using COBWeb. Transcripts were quantified from aligned reads using DESeq. Low abundance transcripts were filtered (normalised expression &lt;8 in &gt;25 % of samples in both groups) and differential expression analysis performed by moderated t-test with Benjamini-Hochberg false discovery rate correction. Differentially expressed genes were hierarchically clustered using Ward's method and pathway analysis performed to predict changes in AM function during HDM-driven allergic airway disease.</t>
  </si>
  <si>
    <t>Mice were exposed to 25 ug house dust mite extract in 25 ul PBS or 25 ul PBS control by intranasal administration 5 times weekly for 3 weeks. Bronchoalveolar lavage was performed 24 hours after final HDM/PBS exposure'</t>
  </si>
  <si>
    <t>AMs were flow cytometry sorted and immediately lysed in QIAGEN RLT buffer supplemented with 1 % 2-mercaptoethanol. Lysates were passed through QIAShredder columns by centrifugation and RNA was extracted from lysates using the RNeasy Plus Micro Kit, as per manufacturer's instructions.\n200 ng RNA per sample was polyA-purified and converted to cDNA sequencing libraries using the Illumina TruSeq Stranded mRNA v2 kit, with unique indexes per sample to allow multiplexing.</t>
  </si>
  <si>
    <t>strain: C57BL/6J; treatment: PBS control; ', 'strain: C57BL/6J; treatment: house dust mite (HDM) allergen; '</t>
  </si>
  <si>
    <t>GSE140773</t>
  </si>
  <si>
    <t>The Toxoplasma gondii virulence factor ROP16 acts in cis and trans and suppresses T cell responses [CEP_invivo_Ai6_1dpi]</t>
  </si>
  <si>
    <t>Large peritoneal macrophages'</t>
  </si>
  <si>
    <t>Four biological replicates were analyzed for each of 3 conditions</t>
  </si>
  <si>
    <t>Mice were infected with 10^6 T. gondii and large peritoneal macrophages were sorted 24 hours after infection.'</t>
  </si>
  <si>
    <t>Bystander, infected, and injected large peritoneal macrophages were sort purified from peritoneal exudate cells (PECs) using a FACSAria III (BD Biosciences; device: 5 mL tubes; precision: single-cell; nozzle: 100 μm). Forward-scatter area (FCS-A) versus side-scatter area (SSC-A) was used to exclude damaged cells, dead cells were stained with LIVE/DEAD™ Fixable Aqua. 50,000 cells were sorted into different 5 mL tubes filled with 700 uL Cell lysis buffer TLR (Qiagen) for RNA extraction and stored at −80 °C.'</t>
  </si>
  <si>
    <t>strain background: C57BL/6; genotype/variation: Ai6; cell type: Large peritoneal macrophages; sorted fraction: bystander; ', 'strain background: C57BL/6; genotype/variation: Ai6; cell type: Large peritoneal macrophages; sorted fraction: infected; ', 'strain background: C57BL/6; genotype/variation: Ai6; cell type: Large peritoneal macrophages; sorted fraction: injected; '</t>
  </si>
  <si>
    <t>GSE132354</t>
  </si>
  <si>
    <t>Dual RNA-seq analysis of Mycobacterium tuberculosis-infected lung macrophages reveals cell-lineage specific host-pathogen dynamics</t>
  </si>
  <si>
    <t>10.1016/j.celrep.2019.12.033</t>
  </si>
  <si>
    <t>Dual RNA-Seq of Mtb-Infected Macrophages In Vivo Reveals Ontologically Distinct Host-Pathogen Interactions.</t>
  </si>
  <si>
    <t>Background: Dissecting the in-vivo host-pathogen interplay is crucial in understanding the molecular mechanisms governing control or progression of the infection. While Dual RNA-seq offers significant advantages over traditional approaches in the analysis of intracellular infections, to date technical challenges have restricted the application of this technology predominantly to tissue culture infection models. We addressed this problem by developing new protocols which allowed us to perform, for the first time, Dual RNA-seq on Mycobacterium tuberculosis-infected and ontogenetically distinct macrophages isolated directly from murine lungs. Results: Through analysis of the Mtb transcripts specifically induced during infection of alveolar and interstitial macrophages, we first identified an in-vivo signature, a set of 180 genes uniquely upregulated by Mtb in mouse lung macrophages. Furthermore, comparative analysis of transcripts from both Mtb and the two macrophage lineages uncovers that alveolar macrophages exhibit an M2-like polarization profile and promote bacterial growth through increased access to iron and fatty acids, while the interstitial macrophages exhibit a pro-inflammatory profile and restrict bacterial growth through iron sequestration and higher levels of nitric oxide. Conclusions: Our study reports a new bacterial transcripts enrichment protocol which enabled us to perform dual-RNA seq at the infected cell level, providing a comprehensive look at the divergent transcriptional signatures that characterizes survival of Mtb in the two major myeloid cells. The data re-emphasizes the significance of nutritional immunity for in vivo control of infection via an unbiased interrogation of both host and pathogen transcriptomes. Our approach provides a new tool to probe bacterial physiology at the host cell level in an in-vivo environment and therefore has a broad impact in understanding infections of intracellular pathogens.</t>
  </si>
  <si>
    <t>Examination of the transcriptional profile of both Mtb and the host cell in 2 different myeloid lineages isolated directly from the mouse lungs.</t>
  </si>
  <si>
    <t>N/A'</t>
  </si>
  <si>
    <t>C57BL/6J WT mice purchased from the Jackson Laboratory were infected with M.tuberculosis smyc'::mCherry Erdman for 14 days., 'M.tuberculosis Erdman was grown in 7H9-OADC media until mid-log phase (OD600 = 0.4-0.6)', "Bone marrow was isolated from euthanized C57BL/6J mice. Bone marrow was resuspended in DMEM supplemented with 10% fetal bovine serum (Thermo Scientific), 2 mM  L-glutamine, 1 mM sodium pyruvate, 10% L-cell conditioning media and 1%  penicillin/streptomycin (Corning cellgro). Cells were then grown at 37°C for 7 days in culture  dishes while media was replenished every 3 days. BMDM were infected with Mtb Erdman smyc'::mCherry at a  multiplicity of infection of 2:1 for 6 hours.", "Bone marrow was isolated from euthanized C57BL/6J mice. Bone marrow was resuspended in DMEM supplemented with 10% fetal bovine serum (Thermo Scientific), 2 mM  L-glutamine, 1 mM sodium pyruvate, 10% L-cell conditioning media and 1%  penicillin/streptomycin (Corning cellgro). Cells were then grown at 37°C for 7 days in culture  dishes while media was replenished every 3 days. BMDM were infected with Mtb Erdman smyc'::mCherry at a  multiplicity of infection of 2:1 for 4 hours."</t>
  </si>
  <si>
    <t>Flow-sorted\nTotal mixed RNA enriched for bacterial reads was extracted following the protocol described in the paper.\nrRNA removal was performed using 50-100ng total RNA input and a modified protocol for the  Ribo-Zero Epidemiology Gold rRNA removal kit (Illumina). Briefly, 90 μl bead stock was used  per sample, together with 2 μl each of reaction buffer and removal solution in a 20 μl reaction  volume, as detailed in the manufacturer’s protocol. The rRNA-depleted samples were purified by  precipitating the RNA. Sequencing libraries were generated using the NEBNext Ultra™ II  Directional RNA Library Prep Kit for Illumina (New England BioLabs). Libraries were sequenced  on a NextSeq500 (Illumina) in multiple rounds until the desired sequencing depth for bacterial  reads was reached (target 1M 85nt reads).\nRna-seq Directional Libraries', 'Bacterial RNA extraction was performed using the protocol previously described (Rohde et al., 2012). See manuscript for reference.\nrRNA removal was performed using 50-100ng total RNA input and a modified protocol for the  Ribo-Zero Epidemiology Gold rRNA removal kit (Illumina). Briefly, 90 μl bead stock was used  per sample, together with 2 μl each of reaction buffer and removal solution in a 20 μl reaction  volume, as detailed in the manufacturer’s protocol. The rRNA-depleted samples were purified by  precipitating the RNA. Sequencing libraries were generated using the NEBNext Ultra™ II  Directional RNA Library Prep Kit for Illumina (New England BioLabs). Libraries were sequenced  on a NextSeq500 (Illumina) in multiple rounds until the desired sequencing depth for bacterial  reads was reached (target 1M 85nt reads).\nRna-seq Directional Libraries', 'Flow-sorted\nBacterial RNA extraction was performed using the protocol previously described (Rohde et al., 2012). See manuscript for reference.\nrRNA removal was performed using 50-100ng total RNA input and a modified protocol for the  Ribo-Zero Epidemiology Gold rRNA removal kit (Illumina). Briefly, 90 μl bead stock was used  per sample, together with 2 μl each of reaction buffer and removal solution in a 20 μl reaction  volume, as detailed in the manufacturer’s protocol. The rRNA-depleted samples were purified by  precipitating the RNA. Sequencing libraries were generated using the NEBNext Ultra™ II  Directional RNA Library Prep Kit for Illumina (New England BioLabs). Libraries were sequenced  on a NextSeq500 (Illumina) in multiple rounds until the desired sequencing depth for bacterial  reads was reached (target 1M 85nt reads).\nRna-seq Directional Libraries'</t>
  </si>
  <si>
    <t>host cell type: Alveolar Macrophages; infection: M.tuberculosis; sample type: Dual-Seq dataset; ', 'host cell type: Interstitial Macrophages; infection: M.tuberculosis; sample type: Dual-Seq dataset; ', 'infection: no infection (7H9-OADC broth culture); ', 'host cell type: BMDM; infection: M.tuberculosis (in-vitro infection); ', 'host cell type: BMDM; infection: M.tuberculosis; sample type: test sample_Dual Seq dataset; ', 'host cell type: BMDM; infection: M.tuberculosis; sample type: test sample_Mtb-only RNA extraction; '</t>
  </si>
  <si>
    <t>GSE130008</t>
  </si>
  <si>
    <t>PD-1/PD-L1 checkpoint blockade harnesses monocyte-derived macrophages to combat cognitive impairment in a tauopathy mouse model</t>
  </si>
  <si>
    <t>brain immune cells'</t>
  </si>
  <si>
    <t>10.1038/s41467-019-08352-5</t>
  </si>
  <si>
    <t>PD-1/PD-L1 checkpoint blockade harnesses monocyte-derived macrophages to combat cognitive impairment in a tauopathy mouse model.</t>
  </si>
  <si>
    <t>Alzheimer’s disease (AD) is a heterogeneous disorder with multiple etiologies. Harnessing the immune system by blocking the programmed cell death receptor (PD)-1 pathway in an amyloid beta mouse model was shown to evoke a sequence of immune responses that lead to disease modification. Here, blocking PD-L1, a PD-1 ligand, was found to have similar efficacy to that of PD-1 blocking in disease modification, in both animal models of AD and of tauopathy. Targeting PD-L1 in a tau-driven disease model resulted in increased immunomodulatory monocyte-derived macrophages within the brain parenchyma. Single cell RNA-seq revealed that the homing macrophages expressed unique scavenger molecules including macrophage scavenger receptor 1 (MSR1), which was shown here to be required for the effect of PD-L1 blockade in disease modification. Overall, our results demonstrate that immune checkpoint blockade targeting the PD-1/PD-L1 pathway leads to modification of common factors that go awry in AD and dementia, and thus can potentially provide an immunotherapy to help combat these diseases.</t>
  </si>
  <si>
    <t>Cell populations were sorted with FACSAriaIII (BD Biosciences, San Jose, CA). Prior to sorting, all samples were filtered through a 40-μm nylon mesh. For the isolation of monocytes-derived macrophages, samples were gated for CD45high and CD11bhigh (Brilliant-violet-421, 1:150, 30-F11, Biolegend Inc. San Diego, CA; APC CD11b, 1:100, M1/70, eBioscience), while excluding doublets. Isolated cells were single cell sorted into 384-well cell capture plates containing 2 μL of lysis solution and barcoded poly(T) reverse-transcription (RT) primers for single-cell RNA-seq84. Four empty wells were designated in each 384-well plate as a no-cell control during data analysis. Immediately after sorting, each plate was spun down to ensure cell immersion into the lysis solution, snap frozen on dry ice, and stored at −80 °C until processing. Single-cell libraries were prepared as previously described73. In brief, mRNA from cells sorted into cell capture plates was barcoded, converted into cDNA, and pooled using an automated pipeline. The pooled sample was then linearly amplified by T7 in vitro transcription, and the resulting RNA was fragmented and converted into a sequencing-ready library by tagging the samples with pooled barcodes and Illumina sequences during ligation, RT, and PCR. Each pool of cells was tested for library quality, and concentration was assessed, as described73.</t>
  </si>
  <si>
    <t>Mice were sacrified by CO2'</t>
  </si>
  <si>
    <t>All mice were maintained under specific pathogen-free conditions'</t>
  </si>
  <si>
    <t>Murine thymi were treated with enzymes cocktail (Collagenase, Dispase and Dnase) at 37C. Cells were separated by Percoll gradient density centrifugation, filtered and stained with Flow cytometry antibodies.\nMurin small intestines were flushed with PBS, treated with EDTA, Dispase and Dnase, filtered and stained with Flow cytometry antibodies.\n3' end mRNA libraries were prepared for sequencing using MARS-seq (Jaitin et al, Science 2014)</t>
  </si>
  <si>
    <t>strain: DM-hTAU mice; tissue: brain; selection marker: CD45+ CD11b+; cell type: brain immune cells; treatment: aPDL1; age: 9 month; '</t>
  </si>
  <si>
    <t>E-MTAB-7234</t>
  </si>
  <si>
    <t>RNA-seq of islet, FACS- sorted CD45+Ly6C-CD11B+CD11C+F4/80+ cells from C57bl6/J male mice that were treated with low dose streptozotocin (STZ) or acetate buffer</t>
  </si>
  <si>
    <t>The experiment was designed to obtain a broader unbiased view of the changes in islet macrophages following low dose STZ challenge.   Mice were purchased from Jackson Laboratory (Bar Harbor, ME). 16-20-week-old C57BL/6J males were given 30 mg/kg STZ or acetate buffer (control) i.p. (intraperitoneal injection) for 5 consecutive days. Following the first STZ or buffer injection mice were sacrificed on day 14 and islets were isolated by collagenase digestion. Freshly isolated islets were dispersed in 0.02% Trypsin-EDTA for 3 minutes followed by up to 1 minute of pipetting under a stereomicroscope to obtain a single cell solution. Islet media was added to stop the reaction. Islets from 10 mice were pooled per sample (N). Dispersed islets were washed with FACS buffer (1% heat inactivated FBS, 1 mM EDTA, 11 mM glucose in PBS). Cells were kept on ice and pre-incubated with Fc Block (1:100) for 5 minutes, followed by 30 min incubation with CD45-eFluor 450 (1:250; clone 30-F11), Ly-6C-APC (1:1,200; clone HK1.4), CD11b-PE (1:1,200; clone M1/700, F4/80-FITC (1:150; clone BM8), CD11c-PECy7 (1:150; clone N418), and the viability dye 7AAD (1:2,000). Unstained, single stains, and fluorescence minus one controls were used for setting gates and compensation. Viable, single CD45+Ly6c-Cd11b+Cd11c+F4/80+ cells were sorted using a BD FACS Aria IIu directly into lysis buffer, and the RNeasy Plus Micro Kit from Qiagen was used to isolate total RNA. Total RNA quality control quantification was performed using an Agilent 2100 Bioanalyzer. All RNA samples had an RNA integrity number (RIN) ≥9.1. The NeoPrep Library Prep System from Ilumina was used for library preparation followed by sequencing using standard Illumina methods and Ilumina NextSeq500.</t>
  </si>
  <si>
    <t>GSE108753</t>
  </si>
  <si>
    <t>Myeloid-targeted immunotherapies act in synergy to induce inflammation and anti-tumor immunity</t>
  </si>
  <si>
    <t>tumor associated macrophages'</t>
  </si>
  <si>
    <t>10.1084/jem.20171435</t>
  </si>
  <si>
    <t>Myeloid-targeted immunotherapies act in synergy to induce inflammation and antitumor immunity.</t>
  </si>
  <si>
    <t>Purpose: Eliciting effective anti-tumor immune responses in patients who fail checkpoint inhibitor therapy is a critical challenge in cancer immunotherapy, and in such patients, tumor-associated myeloid cells and macrophages (TAMs) are promising therapeutic targets. We demonstrate in an autochthonous, poorly immunogenic mouse model of melanoma that combination therapy with an agonistic anti-CD40 mAb and CSF1R inhibitor potently suppressed tumor growth. Microwell assays to measure multiplex protein secretion by single cells identified that untreated tumors have distinct TAM subpopulations secreting MMP9 or co-secreting CCL17/22, characteristic of an M2-like state. Combination therapy reduced the frequency of these subsets, while simultaneously inducing a separate polyfunctional inflammatory TAM subset co-secreting TNF, IL-6, and IL-12. Tumor suppression by this combined therapy was partially dependent on T cells, TNF and IFN. Together, this study demonstrates the potential for targeting TAMs to convert a “cold” into an “inflamed” tumor microenvironment capable of eliciting protective T cell responses. Methods: Total RNA was purified with the use of QIAzol and RNeasy Mini kit (QIAGEN), in which an on-column DNase treatment was included. Purified RNA was submitted to the Yale Center for Genomic Analysis where it was subjected to mRNA isolation and library preparation. Non-strand specific libraries were generated from 50ng total RNA using the SMARTer Ultra Low Input RNA for Illumina Sequencing kit. Libraries were pooled, six samples per lane, and sequenced on an Illumina HiSeq 2500 (75-bp paired end reads), and aligned using STAR to the GRCm38 (mm10) reference genome. A count-based differential expression protocol was adapted for this analysis(Anders et al., 2013); mappable data were counted using HTSeq, and imported into R for differential expression analysis using the DESeq2.To find differentially regulated sets of genes for signature generation, a 1.5-Log2 fold-change difference between samples and p-adjusted (Holm-Sidak) ≤ 0.01 was used. Results: To begin to understand how these treatments modulated TAMs to control tumor growth, and to possibly illuminate additional biomarkers of response, we examined the transcriptomes of CD11b+ Ly6G- cells treated with CD40 or CSF1Ri, alone or in combination, relative to control, using high throughput RNA-sequencing. Principal components analysis (PCA) on the genome-wide dataset demonstrated that treating with CD40 and CSF1Ri individually caused largely non-overlapping changes in transcription, as indicated by their movement along orthogonal principal components (PC) relative to the control. Importantly, combination therapy was visualized as a systems-level combination of each individual treatment in PC space. We then examined the mRNAs most altered by either treatment alone or in combination relative to Controls (Log2FC&gt;1.5, p&lt;.01) by unsupervised hierarchical clustering. Five major gene patterns emerged from the clustering of genes. Cluster #1 comprises genes that are upregulated by CD40 and CSF1Ri+CD40 treatment but are mostly unaffected by CSF1Ri, suggesting that CD40 is the primary driver of this cluster in the combination treatment. Notable genes in this cluster include Tnfa, IfngIl12b and Cxcl9; interestingly, for Tnfa and Il12b, CSF1Ri+CD40 appears to have a synergistic effect on expression. In contrast to Cluster #1, Cluster #5 contains genes substantially downregulated by CSF1Ri and CSF1Ri+CD40 treatments, but are largely unaffected by CD40, suggesting that CSF1Ri is the driver of this cluster in the combination treatment. Cluster #5 genes include Cd36 and Fabp4, suggesting alterations in lipid homeostasis in the TAMs after treatment. Cluster #2 includes genes that are modestly upregulated by CD40 and CSF1Ri individually, leading to a stronger upregulation when combined. Finally, Clusters #3 and #4 include, for the most part, genes that are differentially affected by CD40 versus CSF1Ri and for which the combination treatment yields an intermediate response. In summary, these data show that CSF1Ri and CD40 agonism elicit predominantly distinct changes in gene expression in the CD11b+ cells, indicating they target different biological processes in myeloid cells. The net result of the changes in myeloid gene expression from the combination of CSF1Ri+CD40 treatment reveal additive effects by the individual treatments, but also synergy in the expression of several pro-inflammatory genes (e.g., Tnfa, Ifng, Il6 and Il12b). We further examined our dataset with Gene Set Enrichment Analysis (GSEA). Although CSF1Ri and CD40 treatments did not closely match any immunological signatures in the immunological database of MSigDb, combined CSF1Ri+CD40 had a strikingly similar signature to myeloid cells exposed to a variety of inflammatory stimulants, most closely reflected by BMDMs treated with lipopolysaccharide (LPS). This motivated us to look specifically at categories of NF-κB target genes that are significantly affected by LPS treatment, including transcription factors, cytokines and chemokines. Indeed, most of these NF-κB target genes associated with inflammation were strongly upregulated by CSF1Ri+CD40 treatment. Finally, Ingenuity Pathway Analysis identified TNFR1 and TNFR2 signaling and Acute phase response signaling among the top genetic signatures produced by the CSF1Ri+CD40 treatment combination, matching what we observed with GSEA. Thus, gene expression analysis not only revealed several biomarkers of response that may be relevant for assessing therapeutic activity in ongoing clinical trials using these drugs, but illuminated lead biological factors that may cause tumor regression. Conclusions: myeloid-targeted immunotherapies anti-CD40+CSF1R inhibition synergistically induce a pro-inflammatory microenviroment</t>
  </si>
  <si>
    <t>mRNA profiles of tumor associated macrophages (TAMs) mice were generated by deep sequencing, in triplicate, using Illumina.</t>
  </si>
  <si>
    <t>30 days after tumor induction, when tumors were measurable but total volume less than 100 mm3, BrafCA; Tyr::CreER; Ptenlox4-5  mice received normal or CSF1Ri PLX6134 chow (600mg PLX6134/kg, generously provided by Plexxikon) for 30 days or until tumors reached endpoint ( 2 cm3 as pre-specified in each experiment). In various experiments, mice also received either control vehicle (PBS) or CD40 agonistic antibody (FGK4.5 10mg/kg every three days i.p.)  for a total of ten treatments or until pre-specified tumor endpoint,'</t>
  </si>
  <si>
    <t>BrafCA; Tyr::CreER; Ptenlox4-5  mice have been previously described(Dankort et al., 2009b). Local tumor induction was performed as previously described(Ho et al., 2014). Age-matched mice that were housed in the same room of the same facility were used for each experiment. Mice were randomized to mouse size and litter, and treated mice were co-housed with controls whenever possible. The investigators were not blinded to mouse allocation. Group size was chosen based on constraints of age-matched litters.'</t>
  </si>
  <si>
    <t>Tumors for flow cytometry and RNAseq were minced in Hank’s Balanced Salt Solution with 0.5mg/ml collagenase IV and 200 mg/L DNase, digested in a 37C incubator for 30 minutes and filtered to remove debris. Tumors for Single Cell Barcode Chip or intracellular cytokine stain were minced in complete RPMI with 5% serum, 0.5mg/ml collagenase IV and 200 mg/L DNase, digested in a 37C incubator for 30 minutes and filtered to remove debris. The filtrate was incubated with ACK lysis buffer (Invitrogen) for 4 minutes, washed and re-suspended in complete RPMI. For RNAseq, single-cell suspension was purified of dead cells with Lymphoprep (Stem Cell) per protocol. For RNAseq, at least three tumors were pooled for each sample collected in triplicate, with further characterization of phenotype by flow cytometry of each independent tumor. Total RNA was purified with the use of QIAzol and RNeasy Mini kit (QIAGEN), in which an on-column DNase treatment was included. Purified RNA was submitted to the Yale Center for Genomic Analysis where it was subjected to mRNA isolation and library preparation.\nNon-strand specific libraries were generated from 50ng total RNA using the SMARTer Ultra Low Input RNA for Illumina Sequencing kit.  Libraries were pooled, six samples per lane, and sequenced on an Illumina HiSeq 2500 (75-bp paired end reads), and aligned using STAR to the GRCm38 (mm10) reference genome. A count-based differential expression protocol was adapted for this analysis(Anders et al., 2013); mappable data were counted using HTSeq, and imported into R for differential expression analysis using the DESeq2.To find differentially regulated sets of genes for signature generation, a 1.5-Log2 fold-change difference between samples and p-adjusted (Holm-Sidak) ≤ 0.01 was used.\nRNA-Seq, paired-end 75bp'</t>
  </si>
  <si>
    <t>transgene: BrafCA; Tyr::CreER; Ptenlox4-5; cell type: tumor associated macrophages; genotype: wild type; '</t>
  </si>
  <si>
    <t>GSE107791</t>
  </si>
  <si>
    <t>Mononuclear phagocytes locally specify and adapt their phenotype in the inflamed central nervous system, peak of disease expression data</t>
  </si>
  <si>
    <t>YFP+', 'YFP+ Tomato+', 'Tomato+', 'Unpolarized'</t>
  </si>
  <si>
    <t>Cells were isolated from the CNS of Arginase-YFP X iNOS-Tomato-Cre mice at peak of disease of Experimental Autoimmune Encephalomyelitis. CD11bhigh, CD45high, CD64+ cells were FACS sorted based on their relative expression of the reporter proteins YFP and Tomato, indicative of M2 and M1 macrophage polarization, respectively. Total RNA was extracted from the separated YFP+, Tomato+, YFP+Tomato+ and unpolarized populations.</t>
  </si>
  <si>
    <t>strain/background: C57BL/6; genotype/variation: Arginase-YFP x iNOS-tdTomato; cell type: YFP+; tissue derivation: Spinal Cord; ', 'strain/background: C57BL/6; genotype/variation: Arginase-YFP x iNOS-tdTomato; cell type: YFP+ Tomato+; tissue derivation: Spinal Cord; ', 'strain/background: C57BL/6; genotype/variation: Arginase-YFP x iNOS-tdTomato; cell type: Tomato+; tissue derivation: Spinal Cord; ', 'strain/background: C57BL/6; genotype/variation: Arginase-YFP x iNOS-tdTomato; cell type: Unpolarized; tissue derivation: Spinal Cord; '</t>
  </si>
  <si>
    <t>GSE94749</t>
  </si>
  <si>
    <t>Cell origin dictates programming of resident versus recruited macrophages during acute lung injury</t>
  </si>
  <si>
    <t>American journal of physiology. Lung cellular and molecular physiology</t>
  </si>
  <si>
    <t>10.1152/ajplung.00058.2017</t>
  </si>
  <si>
    <t>Phagocytosis of microparticles by alveolar macrophages during acute lung injury requires MerTK.</t>
  </si>
  <si>
    <t>The primary objective of this study was to compare global differences in transcriptional programming of resident and recruited alveolar macrophages in a time-limited murine model of lung inflammation. We first performed RNA sequencing of the resident and recruited alveolar macrophages from initiation through resolution of LPS-induced lung inflammation in the mouse. Our results indicate that despite existing in a shared environment, cell origin is the major determinant of programming of resident and recruited AMs during an acute inflammatory response. Major areas of difference include cell proliferation, inflammatory cytokine production and metabolism.</t>
  </si>
  <si>
    <t>Comparison of two alveolar macrophage cell types transcriptomes at days 0,3,6,9, and 12 following lung injury.</t>
  </si>
  <si>
    <t>Mice were treated with 20 nanograms lipopolysacchride in 50 microliters sterile phosphate-buffered saline via intratracheal instillation.'</t>
  </si>
  <si>
    <t>C57B/6 mice, ages 8 to 14 weeks were used in the study.'</t>
  </si>
  <si>
    <t>Alveolar macrophages were isolated using bronchoalveolar lavage with phosphate-buffered saline and separated via fluorescence activated cell sorting using previously validated cell surface markers.\nIsolated total RNA was processed for next-generation sequencing (NGS) library construction as developed in the NJH Genomics Facility for analysis with a Life Technologies (Carlsbad, CA, USA) Ion Proton NGS platform. A modified Kapa Biosystems (Wilmington, MA, USA) KAPA Stranded mRNA-Seq kit for whole transcriptome libraries was used to primarily target all polyA RNA. Briefly, library construction started from isolation of total RNA species, followed by mRNA (poly-A) isolation, 1st and 2nd strand cDNA synthesis, adaptor ligation, amplification, and bead templating. Once validated, the libraries were sequenced as barcoded-pooled samples on a P1 Ion Proton chip, as routinely performed by the NJH Genomics Facility'</t>
  </si>
  <si>
    <t>cell type: Alveolar macrophages; strain: C57B/6; treatment: No treatment  control; cell surface markers: CD11c+CD11b-; ', 'cell type: Alveolar macrophages; strain: C57B/6; treatment: No treatment control; cell surface markers: CD11c+CD11b-; ', 'cell type: Alveolar macrophages; strain: C57B/6; treatment: Day 3 post lipopolysacchride; cell surface markers: CD11c+CD11b-; ', 'cell type: Alveolar macrophages; strain: C57B/6; treatment: Day 6 post lipopolysacchride; cell surface markers: CD11c+CD11b-; ', 'cell type: Alveolar macrophages; strain: C57B/6; treatment: Day 9 post lipopolysacchride; cell surface markers: CD11c+CD11b-; ', 'cell type: Alveolar macrophages; strain: C57B/6; treatment: Day 12 post lipopolysacchride; cell surface markers: CD11c+CD11b-; ', 'cell type: Alveolar macrophages; strain: C57B/6; treatment: Day 3 post lipopolysacchride; cell surface markers: CD11c-CD11b+; ', 'cell type: Alveolar macrophages; strain: C57B/6; treatment: Day 6 post lipopolysacchride; cell surface markers: CD11c-CD11b+; ', 'cell type: Alveolar macrophages; strain: C57B/6; treatment: Day 9 post lipopolysacchride; cell surface markers: CD11c-CD11b+; ', 'cell type: Alveolar macrophages; strain: C57B/6; treatment: Day 12 post lipopolysacchride; cell surface markers: CD11c-CD11b+; '</t>
  </si>
  <si>
    <t>GSE108575</t>
  </si>
  <si>
    <t>Peripherally derived macrophages can engraft the brain independent of irradiation and maintain an identity distinct from microglia [LPS]</t>
  </si>
  <si>
    <t>10.1084/jem.20180247</t>
  </si>
  <si>
    <t>Peripherally derived macrophages can engraft the brain independent of irradiation and maintain an identity distinct from microglia.</t>
  </si>
  <si>
    <t>Peripherally derived macrophages infiltrate the brain after bone marrow transplantation and during central nervous system (CNS) inflammation. It was initially suggested that these engrafting cells were newly derived microglia and that irradiation was essential for engraftment to occur. However, it remains unclear whether brain-engrafting macrophages (beMφs) acquire a unique phenotype in the brain, whether long-term engraftment may occur without irradiation, and whether brain function is affected by the engrafted cells. In this study, we demonstrate that chronic, partial microglia depletion is sufficient for beMφs to populate the niche and that the presence of beMφs does not alter behavior. Furthermore, beMφs maintain a unique functional and transcriptional identity as compared with microglia. Overall, this study establishes beMφs as a unique CNS cell type and demonstrates that therapeutic engraftment of beMφs may be possible with irradiation-free conditioning regimens.</t>
  </si>
  <si>
    <t>Microglia were isolated from the brains of adult male c57BL/6 mice given bone marrow tranplants (BMT) with or without head shield. All mice received PLX5622 for 2 weeks, then placed and normal chow to recoever. Some mice were then challenged with LPS. Cells were isolated by MACS using CD11b magnetic beads.</t>
  </si>
  <si>
    <t>Mice were given BMT with or without head shield. After recovery, mice were given PLX5622 in food for 2 weeks then placed on standard chow. After 6 weeks, mice were injected with 50ug of LPS or saline (ip). Microglia were sorted 6 hours post injection.'</t>
  </si>
  <si>
    <t>Adult C57BL/6J mice were purchased from Jackson Labs and house in our vivarium prior to use.'</t>
  </si>
  <si>
    <t>RNA was extracted using the RNAqueous Micro Kit (Ambion)\nAll RNA sample processing (including linear RNA amplification and cDNA library generation) and RNA-seq was performed by HudsonAlpha Genomic Services Laboratory'</t>
  </si>
  <si>
    <t>strain: C57BL/6J; tissue: brain; age: 6 months; genotype: Wild type; treatment: BMT with head shield, PLX5622, then LPS; ', 'strain: C57BL/6J; tissue: brain; age: 6 months; genotype: Wild type; treatment: BMT with head shield, PLX5622, then Saline; ', 'strain: C57BL/6J; tissue: brain; age: 6 months; genotype: Wild type; treatment: BMT, PLX5622, then LPS; ', 'strain: C57BL/6J; tissue: brain; age: 6 months; genotype: Wild type; treatment: BMT, PLX5622, then saline; '</t>
  </si>
  <si>
    <t>GSE143943</t>
  </si>
  <si>
    <t>Post-sepsis immunosuppression depends on NKT cell regulation of mTOR/IFN-gamma in NK cells</t>
  </si>
  <si>
    <t>Splenic Ly6c- macrophages', 'Splenic Ly6c+ macrophages', 'Splenic NK', 'Splenic NKT', 'Splenic Tgd'</t>
  </si>
  <si>
    <t>We show a new immunosuppressive function for NKT cells, and the NKT cell-mTOR axis may be a therapeutic target to prevent post-sepsis immunosuppression</t>
  </si>
  <si>
    <t>We examined the innate immune response to sepsis and identified a mechanism that predicted susceptibility to secondary infection</t>
  </si>
  <si>
    <t>Some organisms were treated with 50ug or 165ug ultra-pure LPS after 3h, 18h or 3 days.'</t>
  </si>
  <si>
    <t>10 week old C57BL/6J mice from the Jackson Laboratory (Bar Harbor, ME) housed in facility at least one week before harvesting cells'</t>
  </si>
  <si>
    <t>strain: C57BL/6J; age: 10 weeks old; time: 18h; treatment: 165ug LPS; genotype: wild type; tissue: Spleen; cell type: Splenic Ly6c- macrophages; ', 'strain: C57BL/6J; age: 10 weeks old; time: 18h; treatment: 50ug LPS; genotype: wild type; tissue: Spleen; cell type: Splenic Ly6c- macrophages; ', 'strain: C57BL/6J; age: 10 weeks old; time: 3h; treatment: 165ug LPS; genotype: wild type; tissue: Spleen; cell type: Splenic Ly6c- macrophages; ', 'strain: C57BL/6J; age: 10 weeks old; time: d3; treatment: 165ug LPS; genotype: wild type; tissue: Spleen; cell type: Splenic Ly6c- macrophages; ', 'strain: C57BL/6J; age: 10 weeks old; time: 0; treatment: 0ug LPS; genotype: wild type; tissue: Spleen; cell type: Splenic Ly6c- macrophages; ', 'strain: C57BL/6J; age: 10 weeks old; time: 18h; treatment: 165ug LPS; genotype: wild type; tissue: Spleen; cell type: Splenic Ly6c+ macrophages; ', 'strain: C57BL/6J; age: 10 weeks old; time: 18h; treatment: 50ug LPS; genotype: wild type; tissue: Spleen; cell type: Splenic Ly6c+ macrophages; ', 'strain: C57BL/6J; age: 10 weeks old; time: 3h; treatment: 165ug LPS; genotype: wild type; tissue: Spleen; cell type: Splenic Ly6c+ macrophages; ', 'strain: C57BL/6J; age: 10 weeks old; time: d3; treatment: 165ug LPS; genotype: wild type; tissue: Spleen; cell type: Splenic Ly6c+ macrophages; ', 'strain: C57BL/6J; age: 10 weeks old; time: 0; treatment: 0ug LPS; genotype: wild type; tissue: Spleen; cell type: Splenic Ly6c+ macrophages; ', 'strain: C57BL/6J; age: 10 weeks old; time: 18h; treatment: 165ug LPS; genotype: wild type; tissue: Spleen; cell type: Splenic NK; ', 'strain: C57BL/6J; age: 10 weeks old; time: 18h; treatment: 50ug LPS; genotype: wild type; tissue: Spleen; cell type: Splenic NK; ', 'strain: C57BL/6J; age: 10 weeks old; time: 3h; treatment: 165ug LPS; genotype: wild type; tissue: Spleen; cell type: Splenic NK; ', 'strain: C57BL/6J; age: 10 weeks old; time: d3; treatment: 165ug LPS; genotype: wild type; tissue: Spleen; cell type: Splenic NK; ', 'strain: C57BL/6J; age: 10 weeks old; time: 0; treatment: 0ug LPS; genotype: wild type; tissue: Spleen; cell type: Splenic NK; ', 'strain: C57BL/6J; age: 10 weeks old; time: 18h; treatment: 165ug LPS; genotype: wild type; tissue: Spleen; cell type: Splenic NKT; ', 'strain: C57BL/6J; age: 10 weeks old; time: 18h; treatment: 50ug LPS; genotype: wild type; tissue: Spleen; cell type: Splenic NKT; ', 'strain: C57BL/6J; age: 10 weeks old; time: 3h; treatment: 165ug LPS; genotype: wild type; tissue: Spleen; cell type: Splenic NKT; ', 'strain: C57BL/6J; age: 10 weeks old; time: 3h; treatment: 50ug LPS; genotype: wild type; tissue: Spleen; cell type: Splenic NKT; ', 'strain: C57BL/6J; age: 10 weeks old; time: d3; treatment: 165ug LPS; genotype: wild type; tissue: Spleen; cell type: Splenic NKT; ', 'strain: C57BL/6J; age: 10 weeks old; time: d3; treatment: 50ug LPS; genotype: wild type; tissue: Spleen; cell type: Splenic NKT; ', 'strain: C57BL/6J; age: 10 weeks old; time: 0; treatment: 0ug LPS; genotype: wild type; tissue: Spleen; cell type: Splenic NKT; ', 'strain: C57BL/6J; age: 10 weeks old; time: 18h; treatment: 165ug LPS; genotype: wild type; tissue: Spleen; cell type: Splenic Tgd; ', 'strain: C57BL/6J; age: 10 weeks old; time: 18h; treatment: 50ug LPS; genotype: wild type; tissue: Spleen; cell type: Splenic Tgd; ', 'strain: C57BL/6J; age: 10 weeks old; time: 3h; treatment: 165ug LPS; genotype: wild type; tissue: Spleen; cell type: Splenic Tgd; ', 'strain: C57BL/6J; age: 10 weeks old; time: 3h; treatment: 50ug LPS; genotype: wild type; tissue: Spleen; cell type: Splenic Tgd; ', 'strain: C57BL/6J; age: 10 weeks old; time: d3; treatment: 165ug LPS; genotype: wild type; tissue: Spleen; cell type: Splenic Tgd; ', 'strain: C57BL/6J; age: 10 weeks old; time: 0; treatment: 0ug LPS; genotype: wild type; tissue: Spleen; cell type: Splenic Tgd; '</t>
  </si>
  <si>
    <t>GSE109125</t>
  </si>
  <si>
    <t>ImmGen ULI: Systemwide RNA-seq profiles (#1)</t>
  </si>
  <si>
    <t>B cells', 'Stromal Cells', 'Dendritic cells', 'Granulocytes', 'Innate Lymphocytes', 'Stem Cells', 'Mast Cells', 'Macrophages', 'ab T cells', 'gd T cells', 'Monocytes', 'Eosinophil', 'Basophils', 'ab T Cell'</t>
  </si>
  <si>
    <t>10.1016/j.cell.2018.12.036</t>
  </si>
  <si>
    <t>The cis-Regulatory Atlas of the Mouse Immune System.</t>
  </si>
  <si>
    <t>Primary RNAseq data for 103 highly purified immunocyte populations representing all lineages and several differentiation cascades, profiled using the ImmGen ULI pipeline.</t>
  </si>
  <si>
    <t>These RNAseq profiles were generated by ImmGen labs in a combined study associating RNAseq and ATACseq performed on cell populations sorted in parallel (companion ATACseq datasets are found in GSE100738). The 103 cell populations include all adaptive and innate lymphocytes (B, abT, gdT, Innate-Like Lymphocytes), myeloid cells (dendritic cells, macrophages, monocytes), mast cells and neutrophils. Most were prepared from baseline unchallenged mice, some after cell activation (LPS, anti-CD3, viral infection). For B and T lymphocytes, many successive steps of their known differentiation cascades in the thymus and bone marrow are included. ---------------------------------------- Immunological Genome Project Consortium</t>
  </si>
  <si>
    <t>strain: C57BL/6J; age: 6 weeks old; sorting markers: CD19+Igm+TCRb-; tissue: Spleen; cell type: B cells; ', 'strain: C57BL/6J; age: 6 weeks old; sorting markers: CD19+CD45R+IgM+CD93-CD23+CD43-CD5-; tissue: Spleen; cell type: B cells; ', 'strain: C57BL/6J; age: 6 weeks old; sorting markers: CD93+IgM+CD19+CD43-HSA+; tissue: Bone Marrow; cell type: B cells; ', 'strain: C57BL/6J; age: 6 weeks old; sorting markers: CD19+B220+IgD-Fas+CD38-CXCR4hi CD86lo; tissue: Spleen; cell type: B cells; ', 'strain: C57BL/6J; age: 6 weeks old; sorting markers: CD19+B220+IgD-Fas+CD38-CXCR4lo CD86hi; tissue: Spleen; cell type: B cells; ', 'strain: C57BL/6J; age: 6 weeks old; sorting markers: CD19+B220+IgD-Fas-CD38+IgG+; tissue: Spleen; cell type: B cells; ', 'strain: C57BL/6J; age: 6 weeks old; sorting markers: CD19+CD45R+IgM++CD93-CD23-CD21/35++; tissue: Spleen; cell type: B cells; ', 'strain: C57BL/6J; age: 6 weeks old; sorting markers: sorted on GFPlo CD138+ MHCIIhi (dump: NK1.1- TCRb- Gr1- CD11b-); tissue: Spleen; cell type: B cells; ', 'strain: C57BL/6J; age: 6 weeks old; sorting markers: sorted on GFPhi CD138+ MHCIIlo (dump: NK1.1- TCRb- Gr1- CD11b-); tissue: Bone Marrow; cell type: B cells; ', 'strain: C57BL/6J; age: 6 weeks old; sorting markers: sorted on GFPhi CD138+ MHCIIlo (dump: NK1.1- TCRb- Gr1- CD11b-); tissue: Splenic; cell type: B cells; ', 'strain: C57BL/6J; age: 6 weeks old; sorting markers: CD19+CD45R+IgM++CD93+CD23-; tissue: Spleen; cell type: B cells; ', 'strain: C57BL/6J; age: 6 weeks old; sorting markers: CD19+CD45R+IgM++CD93+CD23+; tissue: Spleen; cell type: B cells; ', 'strain: C57BL/6J; age: 6 weeks old; sorting markers: CD19+CD45R+IgM+CD93+CD23+; tissue: Spleen; cell type: B cells; ', 'strain: C57BL/6J; age: 6 weeks old; sorting markers: CD19+CD45R+IgM++CD93-CD23-CD43+CD5-; tissue: Peritoneal Cavity; cell type: B cells; ', 'strain: C57BL/6J; age: 6 weeks old; sorting markers: CD45- CD31+ PDPN- PNAd+; tissue: Subcutaneous Lymph Node; cell type: Stromal Cells; ', 'strain: C57BL/6J; age: 6 weeks old; sorting markers: CD45+ MHCII+ CD11c+ CD8- CD4+; tissue: Splenic; cell type: Dendritic cells; ', 'strain: C57BL/6J; age: 6 weeks old; sorting markers: CD45+ MHCII+ CD11c+ CD8+ CD4-; tissue: Splenic; cell type: Dendritic cells; ', 'strain: C57BL/6J; age: 6 weeks old; sorting markers: CD45lo CD11b+; tissue: Splenic; cell type: Dendritic cells; ', 'strain: C57BL/6J; age: 6 weeks old; sorting markers: CD45-Ly51loMHC-IIhiEPCAMhi; tissue: Thymus; cell type: Stromal Cells; ', 'strain: C57BL/6J; age: 6 weeks old; sorting markers: CD45- CD31- CD35- MadCAM- PDPN+ CD140+; tissue: Subcutaneous Lymph Node; cell type: Stromal Cells; ', 'strain: C57BL/6J; age: 6 weeks old; sorting markers: CD11b+ Ly6G+; tissue: Bone Marrow; cell type: Granulocytes; ', 'strain: C57BL/6J; age: 6 weeks old; sorting markers: CD11b+ Ly6G+; tissue: Spleen; cell type: Granulocytes; ', 'strain: C57BL/6J; age: 6 weeks old; sorting markers: CD11b+ Ly6G+; tissue: Peritoneal Cavity; cell type: Granulocytes; ', 'strain: C57BL/6J; age: 6 weeks old; sorting markers: CD45- CD31- PDPN- ITGA7+; tissue: Subcutaneous Lymph Node; cell type: Stromal Cells; ', 'strain: C57BL/6J; age: 6 weeks old; sorting markers: CD45+ CD3-CD19-CD127+KLRG1+ ST2+; tissue: Small Intestine; cell type: Innate Lymphocytes; ', 'strain: C57BL/6J; age: 6 weeks old; sorting markers: CD45+ CD3-CD19-CD127+KLRG1+ ST2-; tissue: Small Intestine; cell type: Innate Lymphocytes; ', 'strain: C57BL/6J; age: 6 weeks old; sorting markers: CD45lo  CD3-CD19- NK1.1- Thy1+ NKp46- CCR6+; tissue: Lamina Propia; cell type: Innate Lymphocytes; ', 'strain: C57BL/6J; age: 6 weeks old; sorting markers: CD45lo CD3-CD19- NK1.1- Thy1+ NKp46- CCR6-; tissue: Lamina Propia; cell type: Innate Lymphocytes; ', 'strain: C57BL/6J; age: 6 weeks old; sorting markers: CD45lo  CD3-CD19- NK1.1- Thy1+ NKp46+ CCR6-; tissue: Lamina Propia; cell type: Innate Lymphocytes; ', 'strain: C57BL/6J; age: 6 weeks old; sorting markers: CD45- CD31+ PDPN+; tissue: Subcutaneous Lymph Node; cell type: Stromal Cells; ', 'strain: C57BL/6J; age: 6 weeks old; sorting markers: Lin-Sca1+ckit+CD135-CD150+CD48-CD34-; tissue: Bone Marrow; cell type: Stem Cells; ', 'strain: C57BL/6J; age: 6 weeks old; sorting markers: Lin-Sca1+ckit+CD135-CD150+CD48-CD34+; tissue: Bone Marrow; cell type: Stem Cells; ', 'strain: C57BL/6J; age: 6 weeks old; sorting markers: CD45+[CD11b-CD11c-][CD19-CD4-CD8-]CD117+FcEr1a+; tissue: Peritoneal Cavity; cell type: Mast Cells; ', 'strain: C57BL/6J; age: 6 weeks old; sorting markers: CD45+ CD11c+ SiglecF+; tissue: Lung; cell type: Macrophages; ', 'strain: C57BL/6J; age: 6 weeks old; sorting markers: F4/80+ICAM2+CD5-CD19-CD43-; tissue: Peritoneal Cavity; cell type: Macrophages; ', 'strain: C57BL/6J; age: 6 weeks old; sorting markers: Lin-Sca1+ckit+CD135-CD150-CD48+; tissue: Bone Marrow; cell type: Stem Cells; ', 'strain: C57BL/6J; age: 6 weeks old; sorting markers: Lin-Sca1+ckit+CD135+; tissue: Bone Marrow; cell type: Stem Cells; ', 'strain: C57BL/6J; age: 6 weeks old; sorting markers: CD3-CD19-NK1.1+ CD127-CD51-CD49a- DX5+CD11b+CD27-; tissue: Bone Marrow; cell type: Innate Lymphocytes; ', 'strain: C57BL/6J; age: 6 weeks old; sorting markers: CD3-CD19-NK1.1+ CD127-CD51-CD49a- DX5+CD11b+CD27-; tissue: Spleen; cell type: Innate Lymphocytes; ', 'strain: C57BL/6J; age: 6 weeks old; sorting markers: CD3-CD19-NK1.1+ CD127-CD51-CD49a- DX5+CD11b-CD27+; tissue: Bone Marrow; cell type: Innate Lymphocytes; ', 'strain: C57BL/6J; age: 6 weeks old; sorting markers: CD3-CD19-NK1.1+ CD127-CD51-CD49a- DX5+CD11b-CD27+; tissue: Spleen; cell type: Innate Lymphocytes; ', 'strain: C57BL/6J; age: 6 weeks old; sorting markers: CD3-CD19-NK1.1+ CD127-CD51-CD49a- DX5+CD11b+CD27+; tissue: Bone Marrow; cell type: Innate Lymphocytes; ', 'strain: C57BL/6J; age: 6 weeks old; sorting markers: CD3-CD19-NK1.1+ CD127-CD51-CD49a- DX5+CD11b+CD27+; tissue: Spleen; cell type: Innate Lymphocytes; ', 'strain: C57BL/6J; age: 6 weeks old; sorting markers: [CD19-Gr1-Ter119-TCRgd-]TCRbMedCD1dTetramer(alphaGalCer)+; tissue: Spleen; cell type: ab T cells; ', 'strain: C57BL/6J; age: 8 weeks old; sorting markers: [CD19-Gr1-Ter119-TCRgd-]TCRbMedCD1dTetramer(alphaGalCer)+; tissue: Spleen; cell type: ab T cells; ', 'strain: C57BL/6J; age: 6 weeks old; sorting markers: Lin-(CD4,CD8,CD11b,CD11c,CD19,TCRb,TCRgd,NK1.1,Gr1,Ter119)CD44hiCD117hiCD25-/lo; tissue: Thymus; cell type: ab T cells; ', 'strain: C57BL/6J; age: 6 weeks old; sorting markers: Lin-(CD4,CD8,CD11b,CD11c,CD19,TCRb,TCRgd,NK1.1,Gr1,Ter119)CD44hiCD117hiCD25hi; tissue: Thymus; cell type: ab T cells; ', 'strain: C57BL/6J; age: 6 weeks old; sorting markers: Lin-(CD4,CD8,CD11b,CD11c,CD19,TCRb,TCRgd,NK1.1,Gr1,Ter119)CD44hiCD117intCD25hi; tissue: Thymus; cell type: ab T cells; ', 'strain: C57BL/6J; age: 6 weeks old; sorting markers: Lin-(CD4,CD8,CD11b,CD11c,CD19,TCRb,TCRgd,NK1.1,Gr1,Ter119)CD44-CD25hi; tissue: Thymus; cell type: ab T cells; ', 'strain: C57BL/6J; age: 6 weeks old; sorting markers: LIN-CD93+CD117+IL7Ra+CD45R-; tissue: Bone Marrow; cell type: B cells; ', 'strain: C57BL/6J; age: 6 weeks old; sorting markers: LIN-CD93+CD117+IL7Ra+CD45R+; tissue: Bone Marrow; cell type: B cells; ', 'strain: C57BL/6J; age: 6 weeks old; sorting markers: CD93+IgM-CD19+CD43+HSA+; tissue: Bone Marrow; cell type: B cells; ', 'strain: C57BL/6J; age: 6 weeks old; sorting markers: Lin-Sca1+ckit+CD135-CD150-CD48-; tissue: Bone Marrow; cell type: Stem Cells; ', 'strain: C57BL/6J; age: 6 weeks old; sorting markers: CD4+CD8-TCRbhiCD62LhiCD44loCD25-Dump-; tissue: Spleen; cell type: ab T cells; ', 'strain: C57BL/6J; age: 6 weeks old; sorting markers: CD4+CD8-TCRbhi-Dump-; tissue: Spleen; cell type: ab T cells; ', 'strain: C57BL/6J; age: 6 weeks old; sorting markers: CD4+CD8-TCRbhiCD24int-Dump-; tissue: Thymus; cell type: ab T cells; ', 'strain: C57BL/6J; age: 6 weeks old; sorting markers: CD4-CD8+TCRbhiCD62LhiCD44loDump-; tissue: Spleen; cell type: ab T cells; ', 'strain: C57BL/6J; age: 6 weeks old; sorting markers: CD4-CD8+TCRbhiCD24int-Dump-; tissue: Thymus; cell type: ab T cells; ', 'strain: C57BL/6J; age: 6 weeks old; sorting markers: Lin-(CD4,CD8,CD11b,CD11c,CD19,TCRb,TCRgd,NK1.1,Gr1,Ter119)CD44-CD25-CD28+; tissue: Thymus; cell type: ab T cells; ', 'strain: C57BL/6J; age: 6 weeks old; sorting markers: SSCsmallCD4+CD8+TCRbloCD69-Dump-; tissue: Thymus; cell type: ab T cells; ', 'strain: C57BL/6J; age: 6 weeks old; sorting markers: CD4-CD8+TCR-/loCD24hi; tissue: Thymus; cell type: ab T cells; ', 'strain: C57BL/6J; age: 7 weeks old; sorting markers: CD8+CD45.1+CD4-MHCII-B220-Gr1-; tissue: Gut; cell type: ab T cells; ', 'strain: C57BL/6J; age: 7 weeks old; sorting markers: CD8+KLRG1-CD127+CD45.1+CD4-MHCII-B220-Gr1-Ter119-; tissue: Spleen; cell type: ab T cells; ', 'strain: C57BL/6J; age: 32 weeks old; sorting markers: CD8+CD44+CD62L+CD45.1+CD4-MHCII-B220-Gr1-Ter119-; tissue: Spleen; cell type: ab T cells; ', 'strain: C57BL/6J; age: 7 weeks old; sorting markers: CD4-CD8+TCRbhiCD62LhiCD44loDump-; tissue: Spleen; cell type: ab T cells; ', 'strain: C57BL/6J; age: 32 weeks old; sorting markers: CD8+KLRG1+CD127-CD45.1+CD4-MHCII-B220-Gr1-Ter119-; tissue: Spleen; cell type: ab T cells; ', 'strain: C57BL/6J; age: 6 weeks old; sorting markers: CD8+CD44-CD4-MHCII-B220-Gr1-Ter119-; tissue: Spleen; cell type: ab T cells; ', 'strain: C57BL/6J; age: 6 weeks old; sorting markers: TCRvg1.1+TCRd+CD24hiScart2-CD4-CD8-; tissue: Thymus; cell type: gd T cells; ', 'strain: C57BL/6J; age: 6 weeks old; sorting markers: TCRvg1.1+TCRd+CD24-CD27+CD4-CD8-; tissue: Lymph Node; cell type: gd T cells; ', 'strain: C57BL/6J; age: 6 weeks old; sorting markers: TCRvg2+TCRd+CD24hiScart2-CD4-CD8-; tissue: Thymus; cell type: gd T cells; ', 'strain: C57BL/6J; age: 6 weeks old; sorting markers: TCRvg2+TCRd+CD24-CD27+CD4-CD8-; tissue: Lymph Node; cell type: gd T cells; ', 'strain: C57BL/6J; age: 6 weeks old; sorting markers: TCRvg2+TCRd+CD24hiScart2+CD4-CD8-; tissue: Thymus; cell type: gd T cells; ', 'strain: C57BL/6J; age: 6 weeks old; sorting markers: TCRvg2+TCRd+CD24-CD27-CD4-CD8-; tissue: Lymph Node; cell type: gd T cells; ', 'strain: C57BL/6J; age: 6 weeks old; sorting markers: TCRd+CD3+CD24-CD4-CD8-; tissue: Spleen; cell type: gd T cells; ', 'strain: C57BL/6J; age: 6 weeks old; sorting markers: CD4+CD8-TCRbhiCD62LhiCD44loCD25hiDump-; tissue: Spleen; cell type: ab T cells; ', 'strain: C57BL/6J; age: 6 weeks old; sorting markers: Foxp3+CD4+TCRb+NrploDump; tissue: Colon; cell type: ab T cells; ', 'strain: C57BL/6J; age: 6 weeks old; sorting markers: CD115+CD11b+F4/80loCD102loMHCII+CD226+; tissue: Peritoneal Cavity; cell type: Macrophages; ', 'strain: C57BL/6J; age: 6 weeks old; sorting markers: CD19-CD3-Ly6G-CD45loCD11b+ CD64+ F4/80loCD206-; tissue: Brain; cell type: Macrophages; ', 'strain: C57BL/6J; age: 6 weeks old; sorting markers: Mertk+ CD64+ CD11blo F4/80+; tissue: Spleen; cell type: Macrophages; ', 'strain: C57BL/6J; age: 6 weeks old; sorting markers: CD19-Ly6G- CD45+CD11b+F4/80+MerTK+CD64+; tissue: Adipose Tissue; cell type: Macrophages; ', 'strain: C57BL/6J; age: 6 weeks old; sorting markers: CD115+CD11b+F4/80+CD102+MHCIIloCD226+; tissue: Peritoneal Cavity; cell type: Macrophages; ', 'strain: C57BL/6J; age: 6 weeks old; sorting markers: B220-CD3-Ly6G-CD45+CD115+CD11b+Ly6C-; tissue: Blood; cell type: Monocytes; ', 'strain: C57BL/6J; age: 6 weeks old; sorting markers: B220-CD3-Ly6G-CD45+CD115+CD11b+Ly6C+; tissue: Blood; cell type: Monocytes; ', 'strain: C57BL/6J; age: 6 weeks old; sorting markers: CD11b+ SiglecF+ FSC low SSC high CD11c-CD4-CD8-CD19-; tissue: Peritoneal Cavity; cell type: Eosinophil; ', 'strain: C57BL/6J; age: 6 weeks old; sorting markers: CD11b+ SiglecF+ FSC low SSC high CD11c-CD4-CD8-CD19-; tissue: Spleen; cell type: Eosinophil; ', 'strain: C57BL/6J; age: 6 weeks old; sorting markers: CD11b+CD49b+FcER1a+CD11c-CD4-CD8-CD19-CD117-; tissue: Spleen; cell type: Basophils; ', 'strain: C57BL/6J; age: 6 weeks old; sorting markers: CD45+FcER1a+CD117+CD11b-CD11c-CD4-CD8-CD19-; tissue: Heart; cell type: Mast Cells; ', 'strain: C57BL/6J; age: 6 weeks old; sorting markers: CD45+FcER1a+CD117+Sca1+CX3CR1+CD11b-CD11c-CD4-CD8-CD19-; tissue: Peritoneal Cavity; cell type: Mast Cells; ', 'strain: C57BL/6J; age: 6 weeks old; sorting markers: CD45+FcER1a+CD117+Sca1+CX3CR1-CD11b-CD11c-CD4-CD8-CD19-; tissue: Peritoneal Cavity; cell type: Mast Cells; ', 'strain: C57BL/6J; age: 6 weeks old; sorting markers: CD45+FcER1a+CD117+Sca1-CX3CR1+CD11b-CD11c-CD4-CD8-CD19-; tissue: Peritoneal Cavity; cell type: Mast Cells; ', 'strain: C57BL/6J; age: 6 weeks old; sorting markers: CD45+FcER1a+CD117+Sca1-CX3CR1-CD11b-CD11c-CD4-CD8-CD19-; tissue: Peritoneal Cavity; cell type: Mast Cells; ', 'strain: C57BL/6J; age: 6 weeks old; tissue: Lung; sorting markers: PI-CD19-CD11b-CD45+TCRb+aGalCer-CD1dTetramer; cell type: ab T Cell; ', 'strain: C57BL/6J; age: 6 weeks old; tissue: Spleen; sorting markers: PI-CD19-CD11b-CD45+TCRb+aGalCer-CD1dTetramer; cell type: ab T Cell; ', 'strain: C57BL/6J; age: 6 weeks old; tissue: Thymus; sorting markers: PI-CD45+CD8-CD19-TCRb+aGalCer-CD1dTetramer; cell type: ab T Cell; ', 'strain: C57BL/6J; age: 6 weeks old; tissue: Liver; sorting markers: PI-CD19-CD11b-CD45+TCRb+aGalCer-CD1dTetramer; cell type: ab T Cell; ', 'strain: C57BL/6J; age: 6 weeks old; tissue: Spleen; sorting markers: PI-CD19-CD8-TCRb+CD4+; cell type: ab T Cell; '</t>
  </si>
  <si>
    <t>GSE126946</t>
  </si>
  <si>
    <t>Neonatal intermittent hypoxia exposure sex-specifically augments rat microglial cytokine expression acutely and long-term</t>
  </si>
  <si>
    <t>We analyzed gene expression via RNA-sequencing in microglia isolated from postnatal day 9 rats exposed to normoxia or intermittent hypoxia, in the presence or absence of lipopolysaccharide</t>
  </si>
  <si>
    <t>P1 sprague dawley rat neonates (three biological replicates per sex and condition) were exposed to one of the following conditions: 1) 8 days of normoxia (21 % O2 followed by 3 hours saline injection (i.p.) 2) 8 days of normoxia followed by 3 hours lipopolysaccharide (LPS) injection (0.1 mg/kg i.p.) 3) 8 days of intermittent hypoxia (2 min cycles between 10.5% O2 and 21% O2 8 hrs/day) followed by vehicle injection and 3) 8 days of intermittent hypoxia followed by 3 hrs LPS injection). Microglia were immunomagnetically isolated following the vehicle or LPS injection and total RNA isolated for sequencing.</t>
  </si>
  <si>
    <t>Normoxia exposure consisted of 8 hours of room air (21% O2), intermittent hypoxia exposure consisted of expsosure to 2 min cycles of either 10.5% O2 or 21% for 8 hrs a day. At P9, 16 hours following the last IH exposure, pups were injected with either saline or 0.1 mg/mL LPS (i.p.)'</t>
  </si>
  <si>
    <t>Neonates were exposed with dams in home cages to 8 days of normoxia or intermittent hypoxia starting at P1'</t>
  </si>
  <si>
    <t>Microglia were immunomagentically isolated using Miltenyi anti-cd11b antibody. Microglia were lysed in trizol.\nRNA stranded libraries were prepared according Illumina protocols'</t>
  </si>
  <si>
    <t>treatment: male normoxia; tissue: whole brain microglia; age: Postnatal day 9; ', 'treatment: male normoxia LPS; tissue: whole brain microglia; age: Postnatal day 9; ', 'treatment: male intermittent hypoxia; tissue: whole brain microglia; age: Postnatal day 9; ', 'treatment: male intermittent hypoxia LPS; tissue: whole brain microglia; age: Postnatal day 9; ', 'treatment: female normoxia; tissue: whole brain microglia; age: Postnatal day 9; ', 'treatment: female normoxia LPS; tissue: whole brain microglia; age: Postnatal day 9; ', 'treatment: female intermittent hypoxia; tissue: whole brain microglia; age: Postnatal day 9; ', 'treatment: female intermittent hypoxia LPS; tissue: whole brain microglia; age: Postnatal day 9; '</t>
  </si>
  <si>
    <t>GSE99206</t>
  </si>
  <si>
    <t>GPL18404</t>
  </si>
  <si>
    <t>Perivascular macrophages proliferate in the CNS, but also contributed by bone-marrow precursors in response to cerebral ischemia</t>
  </si>
  <si>
    <t>Immune response following CNS disease and injury comprises three different compartments, parenchymal, perivascular and blood involving specialized immune cells. Microglia are the major immune cell residing in the CNS parenchymal compartment but together with other macrophages which are residing in the non-parenchymal structures such as perivascular spaces, leptomeninges and choroid plexus constitute the total macrophage population of the CNS. While the homeostatic functions of these specialized macrophages in not very well understood, evidence shows that these macrophages at the blood-brain interface might involve immune-surveillance and establish a gate way for the recruitment of peripheral immune cells in to the CNS in response to the pathological stimuli. In humans and rats these macrophages identified exclusively by the high levels of scavenger receptor CD163</t>
  </si>
  <si>
    <t>RNAseq profilling of CD11b+CD163+ sorted cells after MCAO compared to CD11b+CD163+ sham cells</t>
  </si>
  <si>
    <t>Focal\xa0cerebral ischemia\xa0was induced by transient occlusion of middle cerebral artery\xa0(MCA) as previously reported (Szydlowska, Zawadzka, &amp; Kaminska, 2006; Zawadzka et al., 2012). Briefly, the rats were anesthetized using 1.5%\xa0isoflurane\xa0in oxygen and ischemia\xa0was produced by advancing the tip of a rounded 0.4 mm nylon suture (Doccol Co.) into the right\xa0internal carotid artery entering through the right external carotid artery. After 90 min of occlusion, the nylon filament was withdrawn to allow reperfusion. Throughout the surgery the animal’s core body temperature was maintained at 37±0.5°C with a thermostatically controlled heating pad. For the Sham operated animals the right common carotid artery\xa0was isolated and the external carotid artery was permanently ligated.'</t>
  </si>
  <si>
    <t>We used CD163 as a marker of perivascular and meningeal macrophages in rats, whereas in mice CD206 and CD169 identify perivascular and meningeal macrophage population in the CNS.  In rats we found an accumulation of CD163+ perivascular and meningeal macrophages in response to cerebral ischemia, which tend to infiltrate in to the parenchymal lesion. RNA-sequencing of FACS sorted CD11b+CD163+ population revealed these cells are highly proliferative and express pro-inflammatory phenotype in the parenchyma\nIn total, 6 strand-specific RNA libraries for high-throughput sequencing were prepared (three biological replicates for each treatment) using the KAPA Stranded mRNA Sample Preparation Kit according to the manufacturer’s protocol. Briefly, the poly-A containing mRNA molecules were purified from 500ng of total RNA (extracted FACS sorted cells from the brain samples of sham operated and MCAo animals) using poly-T oligo-attached magnetic beads (Kapa Biosystems, MA, USA ) The mRNA was then fragmented and the first-strand cDNA was synthesized using reverse transcriptase and random hexamers. Second cDNA synthesis was performed by removing the RNA template and synthesizing a replacement strand, incorporating dUTP in place of dTTP, to generate double-stranded (ds) cDNA. dsDNA was then subjected to the addition of “A” bases to the 3′ ends and ligation of adapters from NEB followed by uracil digestion in a loop structure of adapter by USER enzyme from NEB (Ipswich, MA, USA). Amplification of fragments with adapters ligated on both ends was performed by PCR using primers containing Truseq barcodes from NEB (Ipswich MA, USA).'</t>
  </si>
  <si>
    <t>strain: Wistar; developmental stage: adult; tissue: brain; treatment: Rats were induced 90 min of transient MCAO; cell markers: CD11b+CD163+; ', 'strain: Wistar; developmental stage: adult; tissue: brain; treatment: sham; cell markers: CD11b+CD163+; '</t>
  </si>
  <si>
    <t>GSE86941</t>
  </si>
  <si>
    <t>Infiltrating monocyte-derived macrophages polarizes in to anti-inflammatory and neuro-protective phenotype in a rat model of cerebral ischemia</t>
  </si>
  <si>
    <t>10.1002/glia.23536</t>
  </si>
  <si>
    <t>Dissecting functional phenotypes of microglia and macrophages in the rat brain after transient cerebral ischemia.</t>
  </si>
  <si>
    <t>To summarize our results, we found microglia and MDMs are functionally heterogeneous population contributing differently to the disease phenotype. Our data, suggest that during post-ischemic inflammation microglia exhibit pro-inflammatory phenotype, while infiltrating MDMs display anti-inflammatory and neuro-protective phenotype. Apart from up-regulation of some of the classical M2 marker in MDMs, our gene expression profiling using RNA-sequencing revealed a unique signature of MDMs with the up-regulation of genes associated with wound healing, MHCII antigen-presentation and tissue repair. Our results strongly suggest that MDMs infiltrating the CNS parenchyma during the sub-acute of post-ischemic inflammation might contribute to the endogenous mechanism of neuroprotection.</t>
  </si>
  <si>
    <t>RNAseq profilling of sorted microglia and macrophages after MCAO compared to sham</t>
  </si>
  <si>
    <t>After the behavioural assessment of ischemic stroke, the rats (n=4-6) were transcardially perfused with 250 ml of cold PBS to remove blood from the brain. The brain was isolated and transported in HBSS. The ipsilateral side of the brain was dissected and subjected to mechanical and enzymatic dissociation using neural tissue dissociation kit (Milteny Biotech) according to the manufacterer’s instruction. Myelin was removed using Percoll density gradient centrifugation. Briefly, single suspension of cells was mixed with the Percoll solution and centrifuged for 20 min., 950 rcf at 4°C. Cell pellet was resuspended in DPBS containing 2% BSA and counted. For staining, the cells were suspended (1 x 10^6 cells per each) and incubated with the respective antibodies at 4ºC: FITC Mouse Anti-Rat CD11b, FITC Mouse IgA Kappa Isotype control, PE-Cy 5 Mouse Anti-Rat CD45, PE-Cy 5 Mouse IgG1 Kappa Isotype control to determinate the percentages of microglia and macrophages subpopulations and analyzed using CellQuest software. Immune subpopulations were determined by flow cytometry. Quadrant gates were drawn on two cell subpopulations with differences in the surface expression of CD11b and CD45 antigen: microglia (CD11b+CD45low), blood–derived macrophages (CD11b+CD45high). All antibodies used were purchased from BD biosciences.\nIn total, 21 strand-specific RNA libraries for high-throughput sequencing were prepared (three biological replicates for each treatment) using the KAPA Stranded mRNA Sample Preparation Kit according to the manufacturer’s protocol. Briefly, the poly-A containing mRNA molecules were purified from 500ng of total RNA (extracted FACS sorted cells from the brain samples of sham operated and MCAo animals) using poly-T oligo-attached magnetic beads (Kapa Biosystems, MA, USA ) The mRNA was then fragmented and the first-strand cDNA was synthesized using reverse transcriptase and random hexamers. Second cDNA synthesis was performed by removing the RNA template and synthesizing a replacement strand, incorporating dUTP in place of dTTP, to generate double-stranded (ds) cDNA. dsDNA was then subjected to the addition of “A” bases to the 3′ ends and ligation of adapters from NEB followed by uracil digestion in a loop structure of adapter by USER enzyme from NEB (Ipswich, MA, USA). Amplification of fragments with adapters ligated on both ends was performed by PCR using primers containing Truseq barcodes from NEB (Ipswich MA, USA).'</t>
  </si>
  <si>
    <t>age: adult; strain: Winstar; treatment: 24h MCAO; cell fraction: CD11b+CD45low; ', 'age: adult; strain: Winstar; treatment: 24h MCAO; cell fraction: CD11b+CD45high; ', 'age: adult; strain: Winstar; treatment: 24h PBS injection; cell fraction: CD11b+CD45low; '</t>
  </si>
  <si>
    <t>GSE99951</t>
  </si>
  <si>
    <t>Maturation of Human iPSC-derived Astrocytes in 3D Cortical Spheroids</t>
  </si>
  <si>
    <t>neuron', 'glia', 'Source: '</t>
  </si>
  <si>
    <t>10.1016/j.neuron.2017.07.035</t>
  </si>
  <si>
    <t>Human Astrocyte Maturation Captured in 3D Cerebral Cortical Spheroids Derived from Pluripotent Stem Cells.</t>
  </si>
  <si>
    <t>Single-cell RNA-seq: We used single-cell RNAseq to investigate the maturation of astrocytes within human cortical spheroids Bulk RNA-seq: Bulk sequencing from astrocytes and neurons purified (via immunopanning) from iPSC-derived coritical spheroids at varying in vitro differentiation states</t>
  </si>
  <si>
    <t>Single-cell RNA-seq: Examination of neurons and glia from dissociated hCS at varying in vitro differentiation stages Bulk RNA-seq: Transcriptomic profiling of iPSC-derived human astrocytes and neurons from 3D cultures</t>
  </si>
  <si>
    <t>None', 'None; RNA from cells was harvested immediately after purification'</t>
  </si>
  <si>
    <t>None', 'human cortical spheroids (hCS) were generated as described in (Pasca, Sloan et al., 2015)'</t>
  </si>
  <si>
    <t>GSE116566</t>
  </si>
  <si>
    <t>Expression data from WT and Trim24-deficient tumor-associated macrophage(TAM) sorted from B16 bearing mouse</t>
  </si>
  <si>
    <t>CD45+ CD11b+ F4/80+ tumor-associated macrophage'</t>
  </si>
  <si>
    <t>We conducted gene expression profile analysis by using CD45+ CD11b+ F4/80+ TAM sorted from WT or Trim24-deficient B16 bearing mouse.Scatter diagram revealed the most prominent different expression of genes altered in TAM were associated with M2 genes.</t>
  </si>
  <si>
    <t>Genome-wide expression profiling of WT and Trim24-deficient TAM sorted from B16 bearing mice by RNA-sequencing analysis.</t>
  </si>
  <si>
    <t>RNA were harvest directly from sorted TAM.'</t>
  </si>
  <si>
    <t>B16-F10 cells were subcutaneously injected into the abdomen of 6-8-week-old WT and Trim24 myliod-cells-conditional deficient mice. 16 days later, mice were sacrificed,CD45+ CD11b+ F4/80+ tumor-associated macrophage(TAM) were sorted from tumors by FACS.'</t>
  </si>
  <si>
    <t>strain: C57BL/6; genotype: wild type; cell population: CD45+ CD11b+ F4/80+; cell type: CD45+ CD11b+ F4/80+ tumor-associated macrophage; ', 'strain: C57BL/6; genotype: Trim24-/-; cell population: CD45+ CD11b+ F4/80+; cell type: CD45+ CD11b+ F4/80+ tumor-associated macrophage; '</t>
  </si>
  <si>
    <t>GSE134787</t>
  </si>
  <si>
    <t>Differential expression levels of mRNAs in control 4T1 versus M2 macrophages co-cultured 4T1 murine breast cancer cells</t>
  </si>
  <si>
    <t>International immunopharmacology</t>
  </si>
  <si>
    <t>3.361</t>
  </si>
  <si>
    <t>10.1016/j.intimp.2019.105864</t>
  </si>
  <si>
    <t>Combined MEK inhibition and tumor-associated macrophages depletion suppresses tumor growth in a triple-negative breast cancer mouse model.</t>
  </si>
  <si>
    <t>Tumor-associated macrophages (TAMs) are closely related to poor prognosis in triple-negative breast cancer (TNBC). Thus, gaining insight into how TAMs support cancer progression could contribute to effective therapies. We utilized the 4T1 murine TNBC cell line and murine bone marrow-derived macrophages to assess TAMs mediated pro-proliferative effects in vivo and in vitro. Further, Transcriptional analysis was performed to identify pathways activated in TAMs stimulated 4T1 cells. To simulate tumor microenvironment, M2 macrophages and 4T1 cells were plated into upper and lower chambers of Transwell co-culture systems respectively. we performed RNA-sequencing analysis of 4T1 cells incubated with vehicle control or M2 macrophages.</t>
  </si>
  <si>
    <t>A high throughput sequencing about mRNAs was perfomed in control 4T1 versus M2 macrophages co-cultured 4T1 cells， without replicate.</t>
  </si>
  <si>
    <t>M2 macrophages and 4T1 cells were plated into upper and lower chambers of transwell co-culture systems respectively for 3 days. we performed RNA-sequencing analysis of control 4T1 cells and M2 macrophages co-cultured 4T1 cells.'</t>
  </si>
  <si>
    <t>All cells were maintained at 37°C in a 5% CO2 humidified incubator.'</t>
  </si>
  <si>
    <t>Total RNA was extracted from the 4T1 cells using TRIzol® Reagent according the manufacturer’s instructions (Invitrogen) and genomic DNA was removed using DNase I (TaKara).\nRNA libraries were prepared for sequencing using standard Illumina protocols.'</t>
  </si>
  <si>
    <t>tissue: murine breast cancer cells; treatment: control 4T1; ', 'tissue: murine breast cancer cells; treatment: M2 macrophages co-cultured 4T1; '</t>
  </si>
  <si>
    <t>GSE132270</t>
  </si>
  <si>
    <t>Gene expression profiles of macrophage and multinucleated cells programmed by IL15</t>
  </si>
  <si>
    <t>Adherent monocytes'</t>
  </si>
  <si>
    <t>We report gene expression profiles of macrophage and multinucleated cells programmed by IL15 including the mRNAs isolated, libraries prepared and gene expression profiles determined by RNA-seq.</t>
  </si>
  <si>
    <t>To investigate the mechanism of IL-15 induced MGC formation, adherent monocytes from three donors were treated with IL-15. Control cultures consisted of adherent monocytes in media alone and treatment with IL-4, known to induce foreign body giant cells. The percentage of MGCs was quantified at days 1, 3, 6 and 10. The cells were collected at these timepoints, the mRNAs were isolated, libraries prepared and gene expression profiles determined by RNA-seq.</t>
  </si>
  <si>
    <t>IL-15</t>
  </si>
  <si>
    <t>RNA extracted by Qiagen RNeasy Micro Kit.\nRNA libraries were prepared for sequencing using standard Illumina protocols.'</t>
  </si>
  <si>
    <t>cell type: Adherent monocytes; treatment: IL-15; time point: Day 1; donor: 165; ', 'cell type: Adherent monocytes; treatment: Media; time point: Day 1; donor: 165; ', 'cell type: Adherent monocytes; treatment: IL-4; time point: Day 1; donor: 165; ', 'cell type: Adherent monocytes; treatment: IL-15; time point: Day 1; donor: 58; ', 'cell type: Adherent monocytes; treatment: Media; time point: Day 1; donor: 58; ', 'cell type: Adherent monocytes; treatment: IL-4; time point: Day 1; donor: 58; ', 'cell type: Adherent monocytes; treatment: IL-15; time point: Day 1; donor: 301; ', 'cell type: Adherent monocytes; treatment: Media; time point: Day 1; donor: 301; ', 'cell type: Adherent monocytes; treatment: IL-4; time point: Day 1; donor: 301; ', 'cell type: Adherent monocytes; treatment: IL-15; time point: Day 3; donor: 165; ', 'cell type: Adherent monocytes; treatment: Media; time point: Day 3; donor: 165; ', 'cell type: Adherent monocytes; treatment: IL-4; time point: Day 3; donor: 165; ', 'cell type: Adherent monocytes; treatment: IL-15; time point: Day 3; donor: 58; ', 'cell type: Adherent monocytes; treatment: Media; time point: Day 3; donor: 58; ', 'cell type: Adherent monocytes; treatment: IL-4; time point: Day 3; donor: 58; ', 'cell type: Adherent monocytes; treatment: IL-15; time point: Day 3; donor: 301; ', 'cell type: Adherent monocytes; treatment: Media; time point: Day 3; donor: 301; ', 'cell type: Adherent monocytes; treatment: IL-4; time point: Day 3; donor: 301; ', 'cell type: Adherent monocytes; treatment: IL-15; time point: Day 6; donor: 165; ', 'cell type: Adherent monocytes; treatment: Media; time point: Day 6; donor: 165; ', 'cell type: Adherent monocytes; treatment: IL-4; time point: Day 6; donor: 165; ', 'cell type: Adherent monocytes; treatment: IL-15; time point: Day 6; donor: 58; ', 'cell type: Adherent monocytes; treatment: Media; time point: Day 6; donor: 58; ', 'cell type: Adherent monocytes; treatment: IL-4; time point: Day 6; donor: 58; ', 'cell type: Adherent monocytes; treatment: IL-15; time point: Day 6; donor: 301; ', 'cell type: Adherent monocytes; treatment: Media; time point: Day 6; donor: 301; ', 'cell type: Adherent monocytes; treatment: IL-4; time point: Day 6; donor: 301; ', 'cell type: Adherent monocytes; treatment: IL-15; time point: Day 10; donor: 165; ', 'cell type: Adherent monocytes; treatment: Media; time point: Day 10; donor: 165; ', 'cell type: Adherent monocytes; treatment: IL-4; time point: Day 10; donor: 165; ', 'cell type: Adherent monocytes; treatment: IL-15; time point: Day 10; donor: 58; ', 'cell type: Adherent monocytes; treatment: Media; time point: Day 10; donor: 58; ', 'cell type: Adherent monocytes; treatment: IL-4; time point: Day 10; donor: 58; ', 'cell type: Adherent monocytes; treatment: IL-15; time point: Day 10; donor: 301; ', 'cell type: Adherent monocytes; treatment: Media; time point: Day 10; donor: 301; ', 'cell type: Adherent monocytes; treatment: IL-4; time point: Day 10; donor: 301; ', 'cell type: Adherent monocytes; treatment: None; time point: Day 0; donor: 165; ', 'cell type: Adherent monocytes; treatment: None; time point: Day 0; donor: 58; ', 'cell type: Adherent monocytes; treatment: None; time point: Day 0; donor: 301; '</t>
  </si>
  <si>
    <t>GSE108038</t>
  </si>
  <si>
    <t>Interleukin-4 restores neurogenic plasticity of the primary human neural stem  cells through  suppression  of  Kynurenic  acid  production  upon Amyloid-beta42 toxicity</t>
  </si>
  <si>
    <t>Developmental cell</t>
  </si>
  <si>
    <t>9.190</t>
  </si>
  <si>
    <t>10.1016/j.devcel.2018.06.005</t>
  </si>
  <si>
    <t>3D Culture Method for Alzheimer's Disease Modeling Reveals Interleukin-4 Rescues Aβ42-Induced Loss of Human Neural Stem Cell Plasticity.</t>
  </si>
  <si>
    <t>The immune response is an important determinant of the plasticity and neurogenic capacity of neural stem cells (NSCs) upon amyloid-beta42 (Aβ42) toxicity in Alzheimer’s disease (AD). However, the direct effects of individual immuno-modulatory effectors on NSC plasticity remain to be elucidated and are the motivation for reductionist tissue-mimetic culture experiments. Using starPEG-Heparin hydrogel system that provides a defined 3D cell-instructive neuro-microenvironment culture system, sustains high levels of proliferative and neurogenic activity of human NSCs, and recapitulates the fundamental pathological consequences of Amyloid toxicity upon Aβ42 administration, we found that the anti-inflammatory cytokine interleukin-4 (IL4) restores the plasticity and neurogenic capacity of NSCs by suppressing the Aβ42-induced kynurenic acid-producing enzyme kynurenine aminotransferase 2 (KAT2), which we also found to be upregulated in the brains of the AD model, APP/PS1dE9 mouse. Our transcriptome analyses showed that IL4 treatment restores the expression levels of NSC and cortical subtype markers. Thus, our dissective neuro-microenvironment culture revealed IL4-mediated neuroinflammatory crosstalk for human NSC plasticity and predicted a new mechanistic target for therapeutic intervention in AD. Primary (from Gestation week 21 of human fetus) and induced (adult human fibroblast-derived) neural stem cells are cultured in 2D and 3D. Next generation sequencing is performed at 3 weeks of culture.</t>
  </si>
  <si>
    <t>pNSC neural stem cells are cultured in 3D. Next generation sequencing is performed at 3 weeks of culture. For 3D cultures, Abeta42 is mixed with heparin solution at the time the gels are prepared. Cultures are performed for three weeks with frequent media changes. DMSO, KYNA and IL4 were present in the culture medium throughout the culture at the following concentrations: IL4 (10 nM), KYNA (10 uM), DMSO (0.1%). Cultures are performed for three weeks with frequent media changes.</t>
  </si>
  <si>
    <t>For 3D cultures, Abeta42 is mixed with heparin solution at the time the gels are prepared. Cultures are performed for three weeks with frequent media changes. DMSO, KYNA and IL4 were present in the culture medium throughout the culture at the following concentrations: IL4 (10 nM), KYNA (10 uM), DMSO (0.1%). Cultures are performed for three weeks with frequent media changes.'</t>
  </si>
  <si>
    <t>Primary human neural stem cells (human cortical astrocytes) from fetus, gestation week 21, obtained from ScienCell Reaserch Laboratory (SRL) (Cat#1800) at passage one and delivered frozen. The HCCs are seeded on conventional T75 flasks or 24-well plates and cultured using Astrocyte medium (SRL, Cat No. 1801) supplemented with 5% of fetal bovine serum (SRL, Cat. No.0010), 1% of astrocyte growth supplement (SRL,Cat. No. 1852) and 1% of penicillin/streptomycin solution (SRL, Cat. No. 0503) in an incubator with an atmosphere of 5% CO2/95% air and 37 °C. Induced human neural stem cells (HIP, BC1 line, Amsbio, Cat No. GSC-4311) were thawed and cultured for expansion using Geltrex precoating of flasks according to manufacturer’s instructions. The medium used for expansion and further culturing was the “expansion medium” formulation according to the manufacturer’s instructions. NeuralX™ NSC Medium; 2% GS22™ Neural Supplement 10; 1X Non-Essential Amino Acids, 2mM L-alanine/L-glutamine; 20 ng/ml FGF2 were used. The gels were cultured and incubated in 5% CO2/95% air at 37 °C.'</t>
  </si>
  <si>
    <t>For cells from 3D gels, we used Norgen Total RNA Isolation Kit. RNA isolation performed according to the protocol suggest by the company except; 3 gels lysed in 1ml RL buffer with 10 µL beta-mercaptoethanol. Centrifuged at 10000g for 5 min at RT and supernatant (~930 µL) transfered to a new eppendorf. 580 µL %96-99 ethanol added and mixed throughly. After passing through samples on columns, washings and DNase I treatment done accroding to the protocol suggests and RNA eluted in50 µL  nuclease free water. Samples ran on Agilent Bioanalyser for RNA quality, samples with RNA integrity &gt;= 9.0 used for library preparation.\nTotal RNA with an integrity number of ≥ 8 was used. mRNA was isolated from total RNA using the NEBNext Poly(A) mRNA Magnetic Isolation Module. After chemical fragmentation by incubating for 15 min at 94°C the sample was directly subjected to the workflow for strand specific RNA-Seq library preparation (Ultra Directional RNA Library Prep, NEB)'</t>
  </si>
  <si>
    <t>cells: Human Cortical Astrocytes from human fetal cortex; '</t>
  </si>
  <si>
    <t>GSE143143</t>
  </si>
  <si>
    <t>Neutrophil extracellular trap induced dendritic cell activation leads to Th1 polarization in type 1 diabetes</t>
  </si>
  <si>
    <t>monocyte-derived dendritic cells'</t>
  </si>
  <si>
    <t>10.3389/fimmu.2020.00661</t>
  </si>
  <si>
    <t>Neutrophil Extracellular Trap Induced Dendritic Cell Activation Leads to Th1 Polarization in Type 1 Diabetes.</t>
  </si>
  <si>
    <t>We performed a comparison of transcriptome between monocyte-derived dendritic cells (moDC) cultured with neutrophil extracellular traps (NETs) from healthy donors or type 1 diabetes (T1D) patients. The source of moDCs is healthy donors and T1D patients</t>
  </si>
  <si>
    <t>T1D moDCs were cultivated with healthy NETs, autologous T1D NETs or left untreated. Simularly, healthy moDCs were treated with own healthy NETs, T1D NETs or left untreated</t>
  </si>
  <si>
    <t>1M/ml moDC were cultivated with 1000ng/ml DNA contained in NETs'</t>
  </si>
  <si>
    <t>moDCs were generated from PBMC after 2h adherence. Adhered monocytes were cultivated in presence IL-4 and GM-CSF in serum free culture medium for 6 days.'</t>
  </si>
  <si>
    <t>106 moDC/ml from HD (healthy donors) were cultivated with1,000ng/ml of autologous HD-NETs, with T1D-NETs or left untreated for 8 hours. Similarly, 106 moDCs/ml from T1D were also cultivated with1,000ng/ml of autologous T1D-NETs, HD-NETs or left untreated for 8 hours. The cells were then washed and lysed using RLT buffer (Qiagen, Hilden, Germany). Total RNA was isolated using RNeasy Mini Kit following manufacturer’s instructions (Qiagen), RNA quality and quantification was determined by TapeStation 4200 (Agilent, St. Clara, USA) following manufacturer’s instructions.\nLibrary construction was conducted employing the Illumina True Seq stranded mRNA Poly A protocol and subsequently sequenced using a HiSeq 4,000 (1x50bp single end reads, 15 samples per lane)'</t>
  </si>
  <si>
    <t>disease state: healthy; cell type: monocyte-derived dendritic cells; ', 'disease state: type 1 diabetes; cell type: monocyte-derived dendritic cells; '</t>
  </si>
  <si>
    <t>GSE121607</t>
  </si>
  <si>
    <t>Global gene expression analysis of human monocyte-derived dendritic cells (DCs) treated with HMGN1 (N1) and R848 alone or in combination.</t>
  </si>
  <si>
    <t>MACS sorted CD14+ cells'</t>
  </si>
  <si>
    <t>10.3389/fimmu.2018.02982</t>
  </si>
  <si>
    <t>HMGN1 and R848 Synergistically Activate Dendritic Cells Using Multiple Signaling Pathways.</t>
  </si>
  <si>
    <t>RNA-seq data demonstrate that N1 plus R848 at the global gene expression level synergistically promotes DC maturation and subsequent upregulation of many genes in DCs that are involved in the polarization of CD4+ T cells into Th1-type effectors.</t>
  </si>
  <si>
    <t>DCs sham-treated or treated with N1, R848, or N1 plus R848 for 4 hours.</t>
  </si>
  <si>
    <t>DCs from 5-days culture were treated with or without N1, R848, or N1 plus R848 for 4 hours.'</t>
  </si>
  <si>
    <t>DCs were generated by culturing purified monocytes at 5 x 105 cells/ml in complete RPMI 1640 medium (RPMI 1640 medium [Mediatech Inc] supplemented with 10% FBS [GemCell], 2 mM glutamine [Lonza], 25 mM HEPES [Quality Biological], 100 U/ml penicillin [Lonza], 100 mg/ml streptomycin [Lonza], and 50 mM of 2-Mercaptoethanol [Sigma]) containing 50 ng/ml human GM-CSF and IL-4 at 37°C in a humidified CO2 (5%) incubator for 5 days with 50% of the culture medium replaced with prewarmed fresh complete RPMI 1640 medium containing human GM-CSF and IL-4 at the same concentration on days 3.'</t>
  </si>
  <si>
    <t>Total RNA of stimulated DCs from three donors was isolated using the QIAGEN RNeasy kit according to manufacturer’s instructions. RNA quantity was measured using the Nanodrop.The integrity was checked by the RNA integrity number (RIN) value and samples that passed the quality control check were used for sequencing at the NCI, CCR sequencing facility.\n12 mRNA-seq samples were pooled and sequenced on one HiSeq run using Illumina TruSeq Stranded Total RNA Kit RS-122-2201 and paired-end sequencing.'</t>
  </si>
  <si>
    <t>subject id: Donor1; source type: Healthy individuals; tissue: Peripheral Blood; cell type: MACS sorted CD14+ cells; cell stage: Monocyte derived DCs; treatment: sham control; ', 'subject id: Donor1; source type: Healthy individuals; tissue: Peripheral Blood; cell type: MACS sorted CD14+ cells; cell stage: Monocyte derived DCs; treatment: N1 plus R848 for 4 hr; ', 'subject id: Donor1; source type: Healthy individuals; tissue: Peripheral Blood; cell type: MACS sorted CD14+ cells; cell stage: Monocyte derived DCs; treatment: N1 for 4 hr; ', 'subject id: Donor1; source type: Healthy individuals; tissue: Peripheral Blood; cell type: MACS sorted CD14+ cells; cell stage: Monocyte derived DCs; treatment: R848 for 4 hr; ', 'subject id: Donor2; source type: Healthy individuals; tissue: Peripheral Blood; cell type: MACS sorted CD14+ cells; cell stage: Monocyte derived DCs; treatment: sham control; ', 'subject id: Donor2; source type: Healthy individuals; tissue: Peripheral Blood; cell type: MACS sorted CD14+ cells; cell stage: Monocyte derived DCs; treatment: N1 plus R848 for 4 hr; ', 'subject id: Donor2; source type: Healthy individuals; tissue: Peripheral Blood; cell type: MACS sorted CD14+ cells; cell stage: Monocyte derived DCs; treatment: N1 for 4 hr; ', 'subject id: Donor2; source type: Healthy individuals; tissue: Peripheral Blood; cell type: MACS sorted CD14+ cells; cell stage: Monocyte derived DCs; treatment: R848 for 4 hr; ', 'subject id: Donor3; source type: Healthy individuals; tissue: Peripheral Blood; cell type: MACS sorted CD14+ cells; cell stage: Monocyte derived DCs; treatment: sham control; ', 'subject id: Donor3; source type: Healthy individuals; tissue: Peripheral Blood; cell type: MACS sorted CD14+ cells; cell stage: Monocyte derived DCs; treatment: N1 plus R848 for 4 hr; ', 'subject id: Donor3; source type: Healthy individuals; tissue: Peripheral Blood; cell type: MACS sorted CD14+ cells; cell stage: Monocyte derived DCs; treatment: N1 for 4 hr; ', 'subject id: Donor3; source type: Healthy individuals; tissue: Peripheral Blood; cell type: MACS sorted CD14+ cells; cell stage: Monocyte derived DCs; treatment: R848 for 4 hr; '</t>
  </si>
  <si>
    <t>GSE111545</t>
  </si>
  <si>
    <t>Invasive non-typhoidal Salmonella dysregulates the repertoire of dendritic cell responses to intracellular and extracellular stimuli [bulk RNA-seq]</t>
  </si>
  <si>
    <t>10.1038/s41467-018-07329-0</t>
  </si>
  <si>
    <t>Invasive Salmonella exploits divergent immune evasion strategies in infected and bystander dendritic cell subsets.</t>
  </si>
  <si>
    <t>Non-typhoidal Salmonella (NTS) are among of the most important food-borne pathogens. Recently, a highly invasive multi-drug resistant S. Typhimurium of a distinct multilocus sequence type (MLST), ST313, has emerged across sub-Saharan Africa as a major cause of lethal bacteraemia in children and immunosuppressed adults. Encounters between dendritic cells (DCs) and invading bacteria determine the course of infection but whether or how ST313 might usurp DC mediated defence has not been reported. Here we utilised fluorescently labelled invasive and non-invasive strains of Salmonella combined with single-cell RNA sequencing to study the transcriptomes of individual infected and bystander DCs. The transcriptomes displayed a repertoire of cell instrinsic and extrinsic innate response states that differed between invasive and non-invasive strains. Gene expression heterogeneity was increased in DCs challenged with invasive Salmonella. DCs exposed but not harbouring invasive Salmonella exhibited a hyper-activated profile that likely facilitates trafficking of infected cells and dissemination of internalised intact bacteria. In contrast, invasive Salmonella containing DCs demonstrate reprogramming of trafficking genes required to avoid autophagic destruction. Furthermore, these cells displayed differential expression of tolerogenic IL10 and MARCH1 enabling CD83 mediated adaptive immune evasion. Altogether our data illustrate pathogen cell-to cell variability directed by a Salmonella invasive strain highlighting potential mechanisms of host adaption with implications for dissemination in vivo.</t>
  </si>
  <si>
    <t>RNA-seq of mini-bulks (5000 cells) of human monocyte derived dendritic cells infected with S. Typhimurium strain LT2 or D23580 or left uninfected</t>
  </si>
  <si>
    <t>DCs were infected with S. Tyhpimurium strain LT2 or D23580 at a MOI of 10 or left uninfected for 2h, 4h or 6h before sorting.'</t>
  </si>
  <si>
    <t>Leukocyte Reduction System cones were obtained from the UK National Blood Centre with informed consent following local ethical guidelines. Blood was diluted in Phosphate-Buffered Saline (PBS) and layered on a standard density gradient (LymphoprepTM). Peripheral Blood Mononuclear Cells (PBMC) were collected from the interface and washed in PBS at 4 C. Monocytes were obtained by magnetic positive selection, using the human anti-CD14+ MicroBeads (Miltenyi Biotec, Germany) according to the manufacturer’s protocol.  Freshly isolated monocytes were differentiated into Dendritic Cells (MoDCs)  in the presence of 40 ng/mL of recombinant human (rh) Granulocyte Macrophage-Colony-Stimulating Factor (GM-CSF; Peprotech) and 40 ng/mL rh Interleukin-4 (IL-4; Peprotech).'</t>
  </si>
  <si>
    <t>5'000 live cells were sorted in eppendorf containig 10uL of PBS. RNA was extracted with Qiagen RNeasy Micro kit and 1 uL of RNA was added to 4uL of lysis buffer (0.4% Triton, 2U/uL RNase inhibitor (Clonotech, Takara), 7.5uM oligo dT (Biomers) and 10mM dNTP [supplemented with ERCC spike-in 1:10,000,000] (Invitrogen)) and processed as for single cells.\nNextera XT DNA sample preparation kit with the dual index strategy</t>
  </si>
  <si>
    <t>infection: Mock; status: Uninfected; time: 6h; well: A6; ', 'infection: STM-LT2; status: Infected; time: 6h; well: B6; ', 'infection: STM-LT2; status: Exposed; time: 6h; well: C6; ', 'infection: STM-D23580; status: Infected; time: 6h; well: D6; ', 'infection: STM-D23580; status: Exposed; time: 6h; well: E6; ', 'infection: Mock; status: Uninfected; time: 2h; well: A1; ', 'infection: STM-LT2; status: Infected; time: 2h; well: B1; ', 'infection: STM-LT2; status: Exposed; time: 2h; well: C1; ', 'infection: STM-D23580; status: Infected; time: 2h; well: D1; ', 'infection: STM-D23580; status: Exposed; time: 2h; well: E1; ', 'infection: Mock; status: Uninfected; time: 2h; well: F1; ', 'infection: Mock; status: Uninfected; time: 4h; well: G1; ', 'infection: Mock; status: Uninfected; time: 6h; well: H1; ', 'infection: Mock; status: Uninfected; time: 4h; well: A2; ', 'infection: STM-LT2; status: Infected; time: 4h; well: B2; ', 'infection: STM-LT2; status: Exposed; time: 4h; well: C2; ', 'infection: STM-D23580; status: Infected; time: 4h; well: D2; ', 'infection: STM-D23580; status: Exposed; time: 4h; well: E2; ', 'infection: STM-LT2; status: Infected; time: 2h; well: F2; ', 'infection: STM-LT2; status: Infected; time: 4h; well: G2; ', 'infection: STM-LT2; status: Infected; time: 6h; well: H2; ', 'infection: Mock; status: Uninfected; time: 6h; well: A3; ', 'infection: STM-LT2; status: Infected; time: 6h; well: B3; ', 'infection: STM-LT2; status: Exposed; time: 6h; well: C3; ', 'infection: STM-D23580; status: Infected; time: 6h; well: D3; ', 'infection: STM-D23580; status: Exposed; time: 6h; well: E3; ', 'infection: STM-LT2; status: Exposed; time: 2h; well: F3; ', 'infection: STM-LT2; status: Exposed; time: 4h; well: G3; ', 'infection: STM-LT2; status: Exposed; time: 6h; well: H3; ', 'infection: Mock; status: Uninfected; time: 2h; well: A4; ', 'infection: STM-LT2; status: Infected; time: 2h; well: B4; ', 'infection: STM-LT2; status: Exposed; time: 2h; well: C4; ', 'infection: STM-D23580; status: Infected; time: 2h; well: D4; ', 'infection: STM-D23580; status: Exposed; time: 2h; well: E4; ', 'infection: STM-D23580; status: Infected; time: 2h; well: F4; ', 'infection: STM-D23580; status: Infected; time: 4h; well: G4; ', 'infection: STM-D23580; status: Infected; time: 6h; well: H4; ', 'infection: Mock; status: Uninfected; time: 4h; well: A5; ', 'infection: STM-LT2; status: Infected; time: 4h; well: B5; ', 'infection: STM-LT2; status: Exposed; time: 4h; well: C5; ', 'infection: STM-D23580; status: Infected; time: 4h; well: D5; ', 'infection: STM-D23580; status: Exposed; time: 4h; well: E5; ', 'infection: STM-D23580; status: Exposed; time: 2h; well: F5; ', 'infection: STM-D23580; status: Exposed; time: 4h; well: G5; ', 'infection: STM-D23580; status: Exposed; time: 6h; well: H5; '</t>
  </si>
  <si>
    <t>GSE89484</t>
  </si>
  <si>
    <t>Selective modulation of inflammatory Natural Killer (NK) cell phenotypes following histone H3K27 demethylase inhibition [RNA-Seq]</t>
  </si>
  <si>
    <t>The Journal of biological chemistry</t>
  </si>
  <si>
    <t>4.106</t>
  </si>
  <si>
    <t>10.1074/jbc.RA117.000698</t>
  </si>
  <si>
    <t>Inhibition of histone H3K27 demethylases selectively modulates inflammatory phenotypes of natural killer cells.</t>
  </si>
  <si>
    <t>Natural Killer cells are innate lymphocytes, participate in immune surveillance and elimination of stressed or transformed cells and critically shape the inflammatory cytokine environment to interact with cells of the innate and adaptive immune system, including macrophages, dendritic and Tcells. By performing a focused compound library screening, further validated by knockdown approaches, we here identify Jumonji-type histone 3 lysine 27 (H3K27) demethylases as key regulators of cytokine production in various human NK cell subsets. The prototypic H3K27 demethylase inhibitor GSK-J4 increases global levels of the repressive H3K27me3 mark around transcription start sites including NK cell effector cytokines, and thereby reduces IFN-γ, TNFα, GM-CSF and IL-10 levels in IL-15 stimulated NK cells whilst sparing the cytotoxic killing capacity against cancer cells. The anti-inflammatory effect of GSK-J4 in highly inflammatory NK cell subsets, isolated from peripheral blood or tissue from rheumatoid arthritis patients, coupled with an inhibitory effect on formation of bone-resorbing osteoclasts, suggests a wider role and utility of histone demethylase inhibition in immunity and inflammation.</t>
  </si>
  <si>
    <t>We constructed 6 RNA-seq libraries; two conditions in triplicate. NK cells were cultured in media in the presence of IL-15 stimulation then cultured in the presence of DMSO and GSK-J4 treated NK cells. RNA was collected at 24 hours.</t>
  </si>
  <si>
    <t>RNA was harvested using Direct-zol Zymo RNA isolation kit (Cat #: R2070). NEBNext Ultra RNA library prep kit for illumina (Cat #:  E7420L) was used to prepare libraries.\nRNA libraries were prepared for sequencing using standard NEB protocols designed for Illumina sequencing'</t>
  </si>
  <si>
    <t>tissue: Natural Killer cell; origin: Peripheral blood; '</t>
  </si>
  <si>
    <t>GSE63807</t>
  </si>
  <si>
    <t>Transcriptome of Stabilin-1 siRNA transfected human monocytes</t>
  </si>
  <si>
    <t>10.4049/jimmunol.1500257</t>
  </si>
  <si>
    <t>Monocyte Stabilin-1 Suppresses the Activation of Th1 Lymphocytes.</t>
  </si>
  <si>
    <t>Stabilin-1/CLEVER-1 is a multidomain protein present in lymphatic and vascular endothelial cells and in M2 immunosuppressive macrophages. Stabilin-1 functions in scavenging, endocytosis and leukocyte adhesion to and transmigration through the endothelial cells. We have analyzed the putative functions of Stabilin-1 in blood monocytes and found that in healthy individuals 60-80% of both CD14+CD16- and CD14+C16+ monocytes, but not CD14dimCD16+ monocytes, expressed Stabilin-1 on the surface. Microarray and RNAseq analysis was performed to get more insight into the effect of Stabilin-1 expression on human monocytes transcriptome.</t>
  </si>
  <si>
    <t>The transcriptome of human monocytes transfected with Stabilin-1 siRNA was compared to that of control siRNA transfected monocytes</t>
  </si>
  <si>
    <t>Purified monocytes  were transfected with Stabilin-1 siRNA and negative control siRNA. The cells were then cultured for 24 hours under non-polarizing culture medium. Stabilin-1 expression was determined by FACS from aliquots of cells to verify the silencing efficacy.'</t>
  </si>
  <si>
    <t>Blood samples from healthy adults were diluted with HBSS and laid over the Ficoll gradient and centrifuged at 2000 rpm for 20 min and 20oC. The leukocyte containing interface was collected and washed with HBSS three times by centrifuging the cells at 1200 rpm for 10 min at 10oC. Monocytes were enriched using MACS negative selection kit (Monocyte isolation Kit II with CD16) following the manufacturer’s protocol.'</t>
  </si>
  <si>
    <t>RNA was extracted from the transfected monocytes using the Nucleo-Spin RNAII Total RNA Isolation Kit (Macherey-Nagel), and the quality of the isolated RNA was checked with the Agilent 2100 Bioanalyzer (Agilent Technologies).\nRNA libraries were prepared for sequencing using standard Illumina protocols.'</t>
  </si>
  <si>
    <t>transfection: Control siRNA; ', 'transfection: Stabilin-1 siRNA; '</t>
  </si>
  <si>
    <t>GSE40131</t>
  </si>
  <si>
    <t>GPL10999</t>
  </si>
  <si>
    <t>Synthetic cationic peptide IDR-1018 modulates human macrophage differentiation</t>
  </si>
  <si>
    <t>monocytes'</t>
  </si>
  <si>
    <t>10.1371/journal.pone.0052449</t>
  </si>
  <si>
    <t>Synthetic cationic peptide IDR-1018 modulates human macrophage differentiation.</t>
  </si>
  <si>
    <t>Synthetic, innate defense regulators (IDR) peptides, designed based on natural host defenses peptides, have enhanced immunomodulatory activities and reduced toxicity leading to protection in infection and inflammation models that is dependent on macrophages/monocytes. Here we measured the effect of IDR-1018 on macrophage gene expression during differentiation. Differentiation in the presence of IDR-1018 induced a unique signature of immune responses suggesting that IDR-1018 drives macrophage differentiation towards an intermediate M1-M2 state, enhancing anti-inflammatory functions while maintaining certain pro-inflammatory activities important to the resolution of infection.</t>
  </si>
  <si>
    <t>RNA-seq was performed using the Illumina Genome Analyzer IIx platform. Monocytes were isolated from 3 healthy donors, and left unstimulated or stimulated for 4 hours with 20 μg/ml IDR-1018. For library preparation, 500 ng of total RNA was processed according to the Illumina TruSeq RNA sample preparation guide (Illumina catalogue number FC-122-1002). Briefly, mRNA was purified using poly-dT beads, followed by synthesis of the first and second cDNA strands, end repair addition of an poly-A overhang, and ligation of adapters and unique barcodes, as per the manufacturer’s instructions. DNA enrichment was carried out via a 15-cycle PCR. Following quantification, 8 pM of dsDNA was used for cluster generation on a CBOT instrument (Illumina, San Diego, CA). RNA sequencing was done on a GAIIx instrument (Illumina), performed as a single read run with 51 amplification cycles. Data processing was carried out in house, using CASAVA to convert raw data and demultiplex to FASTQ sequence files. Reads were aligned to the reference genome using TOPHAT, and then mapped to genes using the Bioconductor package GenomeRanges.</t>
  </si>
  <si>
    <t>isolated from 3 healthy donors, and left unstimulated  or stimulated for 4 hours with 20 μg/ml IDR-1018.'</t>
  </si>
  <si>
    <t>RNA was isolated from cell lysates using the Qiagen RNA Isolation Kit (Qiagen, Valencia, CA), as per the manufacturerâ??s instructions, treated with RNase free DNase (Qiagen, Valencia, CA), and eluted in RNase-free water (Ambion, Austin, TX). The RNA concentration was assessed using a NanoDrop spectrophotometer, while RNA integrity and purity was determined by Agilent 2100 Bioanalyzer using RNA Nano kits (Agilent technologies). 500 ng of totalÂ\xa0RNAÂ\xa0was processed according to the Illumina TruSeqÂ\xa0RNAÂ\xa0sample preparation guide (Illumina catalogue number FC-122-1002). Briefly, mRNA was purified using poly-dT beads, followed by synthesis of the first and second cDNA strands, end repair addition of an poly-A overhang, and ligation of adapters and unique barcodes, as per the manufacturerâ€™s instructions. DNA enrichment was carried out via a 15-cycle PCR. Following quantification, 8 pM of dsDNA was used for cluster generation on a CBOT instrument (Illumina, San Diego, CA).Â'</t>
  </si>
  <si>
    <t>cell type: monocytes; treatment: untreated; disease status: healthy volunteers; ', 'cell type: monocytes; treatment: IDR-1018; disease status: healthy volunteers; '</t>
  </si>
  <si>
    <t>GSE144169</t>
  </si>
  <si>
    <t>Angiogenin derived from ABCB5+ mesenchymal stem cells improves diabetic wound via enhancing angiogenesis</t>
  </si>
  <si>
    <t>Severe angiopathy has been postulated as a major driver for diabetes associated secondary complications. So far the knowledge on underlying mechanisms and thereon based therapeutic options to attenuate these pathologies are limited. Here we systematically administered ABCB5+ MSCs for the treatment of chronic non-healing diabetic wounds employing db/db mice, a type II diabetes model as their number markedly declined during diabetes. We found that administration of ABCB5+ MSCs markedly accelerates wound closure in diabetic db/db mice as opposed to the vehicle treated control group. Strikingly, administration of ABCB5+ MSCs at the edges of the diabetic wounds triggered considerable neoangiogenesis, most likely by the releasing a Ribonuclease angiogenin that was identified through secretome analysis of ABCB5+ MSCs. Interestingly, silencing of angiogenin in ABCB5+ MSCs significantly delayed wound closure in diabetic db/db mice indicating its key role in skin regeneration. Moreover, angiogenin also impacted the polarization of macrophages. The findings from this study will provide novel insight into the unique capacity of ABCB5+ MSCs to mount an adaptive response at the wound site with the delivery of angiogenic molecules holds significant promise for the therapy of non-healing diabetes foot ulcers, and other pathologies with impaired angiogenesis. The benefits for refined stem cell based therapies is virtually unlimited.</t>
  </si>
  <si>
    <t>Transcriptome profiling of HUVEC</t>
  </si>
  <si>
    <t>HUVECs were treated with 250 µM of sodium palmitate for 24 hrs'</t>
  </si>
  <si>
    <t>HUVECs were cultured in EGM2 growth medium (Lonza)'</t>
  </si>
  <si>
    <t>Total RNA was isolated from the HUVECs and rRNA was removed using ribozero gold (Illumina). The rRNA depleted RNA was used for library preparation using TruSeq Directional RNAseq kit (Illumina).\nRNA libraries were prepared for sequencing using standard Illumina protocols'</t>
  </si>
  <si>
    <t>treatment: PBS control; ', 'treatment: 250 uM of sodium palmitate for 24 hrs; '</t>
  </si>
  <si>
    <t>GSE140111</t>
  </si>
  <si>
    <t>B cell-intrinsic epigenetic modulation of antibody responses by dietary fiber-derived short-chain fatty acids</t>
  </si>
  <si>
    <t>Human IgD+ naive B cells'</t>
  </si>
  <si>
    <t>10.1038/s41467-019-13603-6</t>
  </si>
  <si>
    <t>B cell-intrinsic epigenetic modulation of antibody responses by dietary fiber-derived short-chain fatty acids.</t>
  </si>
  <si>
    <t>Short-chain fatty acids (SCFAs) butyrate and propionate are metabolites from dietary fibers fermentation by gut microbiota that can affect differentiation or functions of T cells, macrophages and dendritic cells. We show here that these SCFAs directly impact B cells to modulate in a dose-dependent fashion AID and Blimp1 expression, class-switch DNA recombination, somatic hypermutation and plasma cell differentiation, thereby impairing, through B cell-intrinsic activity, local (intestinal) and systemic T-dependent and T-independent antibody responses. In human and mouse B cells, butyrate and propionate upregulate select miRNAs that target Aicda and Prdm1 mRNA-3’UTRs through epigenetic inhibition of histone deacetylation of the respective miRNA host genes. Further, they modulate B cell Aicda and Prdm1 by acting as HDAC inhibitors, not as energy substrate or through GPR-engagement signaling. Finally, butyrate and propionate epigenetic impact on B cells extends to inhibition of autoantibody production and autoimmunity in lupus MRL/Faslpr/lpr and NZB/WF1 mice.</t>
  </si>
  <si>
    <t>Analysis of the mRNA and micrRNA expression profiles in human B cells stimulated with CD154 plus IL-4 and IL-21 in the presence of nil or short-chain fatty acid butyrate</t>
  </si>
  <si>
    <t>PBS or sodium butyrate (1000 mM in PBS) were added into human B cells cultures.'</t>
  </si>
  <si>
    <t>sodium butyrate</t>
  </si>
  <si>
    <t>Human IgD+ naïve B cells were purified by negative selection from healthy donor PBMCs using the EasySep Human Naïve B Cell Enrichment Kit (19254, STEMCELL Technologies).  Naïve B cells were then cultured in FCS-RPMI and stimulated with trimeric CD154 (10 U ml-1), IL-4 (20 ng ml-1, R&amp;D Systems) and IL-21 (50 ng ml-1, R&amp;D Systems) or CD154 (10 U ml-1), IL-21 (50 ng ml-1) and TGF-β (0.5 ng ml-1) in the presence of nil, butyrate ((1000 \uf06dM)) for 60 hours.'</t>
  </si>
  <si>
    <t>Total RNA was extracted using Direct-zol RNA Miniprep Plus kit (Zymo Research) following manufacturer's instructions.\nLibraries were prepared for sequencing using standard Illumina TruSeq protocol for mRNA and small RNA</t>
  </si>
  <si>
    <t>cell type: Human IgD+ naive B cells; presence: short-chain fatty acid butyrate; ', 'cell type: Human IgD+ naive B cells; presence: Nil; '</t>
  </si>
  <si>
    <t>GSE125829</t>
  </si>
  <si>
    <t>Newly defined ABCB5+ dermal mesenchymal stem cells promote healing of chronic iron overload wounds via secretion of interleukin-1 receptor antagonist</t>
  </si>
  <si>
    <t>Stem cells (Dayton, Ohio)</t>
  </si>
  <si>
    <t>5.614</t>
  </si>
  <si>
    <t>10.1002/stem.3022</t>
  </si>
  <si>
    <t>Newly Defined ATP-Binding Cassette Subfamily B Member 5 Positive Dermal Mesenchymal Stem Cells Promote Healing of Chronic Iron-Overload Wounds via Secretion of Interleukin-1 Receptor Antagonist.</t>
  </si>
  <si>
    <t>Here we report the beneficial effects of a newly identified dermal cell subpopulation expressing the ATP-binding cassette subfamily B member 5 (ABCB5) for the therapy of non-healing wounds. Local administration of dermal ABCB5+-derived MSCs attenuated macrophage-dominated inflammation and thereby accelerated healing of full-thickness excisional wounds in the iron overload mouse model mimicking the non-healing state of human venous leg ulcers. The observed beneficial effects were due to interleukin-1 receptor antagonist (IL-1RA) secreted by ABCB5+-derived MSCs, which dampened inflammation and shifted the prevalence of unrestrained pro-inflammatory M1 macrophages towards repair promoting anti-inflammatory M2 macrophages at the wound site. The beneficial anti-inflammatory effect of IL-1RA released from ABCB5+-derived MSCs on human wound macrophages was conserved in humanized NOD-scid IL2rγnull mice. In conclusion, human dermal ABCB5+ cells represent a novel, easy accessible and marker-enriched source of MSCs which holds substantial promise to successfully treat chronic non-healing wounds in humans.</t>
  </si>
  <si>
    <t>Identification gene expression profiles between low and high passage cells</t>
  </si>
  <si>
    <t>ABCB5+ dermal MSCs were cultured in Ham´s F10 supplemented with 15% heat-inactivated high quality fetal bovine serum, 6mM HEPES, 2.8µg/ml hydrocortisone, 100U/ml penicillin/streptomycin, 2mM L-glutamine, 10µg/ml insulin, 0.2mg/ml glucose, 6.16ng/ml PMA (Sigma-Aldrich) and 0.6ng/ml recombinant human basic fibroblast growth factor (Prospecbio), at 37°C and 3% CO2. Versene (Gibco) was used to detach ABCB5+ dermal cells from the culture plastic. ABCB5- HDFs were maintained in DMEM with 10% high quality fetal bovine serum, 100U/ml penicillin/streptomycin and 2mM L-glutamine (Biochrom), at 37°C and 5% CO2.'</t>
  </si>
  <si>
    <t>Total RNA was extracted from cells using Rneasy micro kit (Qiagen)\nTo prepare the total RNA-Seq library, 500 ng of total RNA was used as input. 500 ng of total RNA first was used to deplete the rRNA using a commercially available kit (Low Input Ribominus Eukaryotic System v2, Thermo) as described in the manual with slight modifications. In brief, after the rRNA was depleted using RiboMinus™ Eukaryote Probe Mix, the supernatant containing rRNA depleted RNA was collected and incubated with 3x Agencourt RNAClean XP beads for 20 min on ice, followed removal of supernatant and washing of RNAClean XP beads two times with 80% ethanol and finally the rRNA depleted RNA was eluted from the beads in 10 µl of nuclease free water. This rRNA depleted RNA was used to prepare RNASeq library for Illumina platform using NEBNext Ultra II Directional RNA library prep kit (NEB) with some modifications.'</t>
  </si>
  <si>
    <t>tissue: skin derived mesenchymal cells; passage: low; ', 'tissue: skin derived mesenchymal cells; passage: high; '</t>
  </si>
  <si>
    <t>GSE122267</t>
  </si>
  <si>
    <t>Transcriptomes of oxLDL exposed trained monocytes</t>
  </si>
  <si>
    <t>Monocyte'</t>
  </si>
  <si>
    <t>Innate immune memory is the phenomenon whereby innate immune cells such as monocytes or macrophages undergo functional reprogramming after exposure to microbial components. In this study we apply RNA-seq analysis to healthy human monocytes exposed to oxidized Low Density Lipoprotein (oxLDL), in vitro.</t>
  </si>
  <si>
    <t>Monocytes from healthy donors were cultured in vitro for 24 hours with media or oxLDL</t>
  </si>
  <si>
    <t>Monocytes were cultured in media with or without oxLDL. Then differentiated to macrophages.'</t>
  </si>
  <si>
    <t>Monocytes were negatively selected from peripheral blood and placed in Trizol for RNA.'</t>
  </si>
  <si>
    <t>RNA was extracted using the RNEasy mini kit.\nLibraries were prepared using the KAPA hyperprep kit.'</t>
  </si>
  <si>
    <t>cell type: Monocyte; treatment protocol: attached for 1 hour; donor: Healthy_Donor_1; ', 'cell type: Monocyte; treatment protocol: 24 hours in media; donor: Healthy_Donor_1; ', 'cell type: Monocyte; treatment protocol: 24 hours in media with oxLDL; donor: Healthy_Donor_1; ', 'cell type: Monocyte; treatment protocol: 6 days in media; donor: Healthy_Donor_2; ', 'cell type: Monocyte; treatment protocol: 24 hours in media with oxLDL, then 5 days in media; donor: Healthy_Donor_1; ', 'cell type: Monocyte; treatment protocol: 6 days in media and then LPS for 4 hours; donor: Healthy_Donor_1; ', 'cell type: Monocyte; treatment protocol: 24 hours in media with oxLDL, then 5 days in media, then LPS for 4 hours; donor: Healthy_Donor_1; '</t>
  </si>
  <si>
    <t>GSE113185</t>
  </si>
  <si>
    <t>IL-6 trans-signaling induced gene expression in airway epithelial cells</t>
  </si>
  <si>
    <t>Bronchial epithelial cells'</t>
  </si>
  <si>
    <t>The Journal of allergy and clinical immunology</t>
  </si>
  <si>
    <t>10.1016/j.jaci.2018.05.026</t>
  </si>
  <si>
    <t>Epithelial IL-6 trans-signaling defines a new asthma phenotype with increased airway inflammation.</t>
  </si>
  <si>
    <t>Background: Although several studies link high levels of IL-6 and soluble IL-6 receptor (sIL-6R) with asthma severity and decreased lung function, the role of IL-6 trans-signaling (IL-6TS) in asthma is unclear. Objective: To explore the association between epithelial IL-6TS pathway activation and molecular and clinical phenotypes in asthma. Methods: Primary human bronchial epithelial cell (HBEC) air-liquid interface (ALI) cultures were stimulated with IL-6 and sIL-6R to establish an IL-6TS gene signature. Two separate RNA sequencing (RNA-seq) studies were performed: The “IL-6 vs T2 study” compared gene expression after stimulation with control medium, IL-6, IL-6/sIL-6R and IL-4/IL-13, while the “JAK1-inhibition study” addressed the effect of JAK1 inhibition on IL-6TS induced gene expression. The IL-6TS gene signature was used to stratify lung epithelial transcriptomic data obtained from asthmatics (n=103) in the U-BIOPRED cohorts by hierarchical clustering. Molecular phenotyping was based on the transcriptional profiling of epithelial brushings, pathway analysis and immunohistochemistry analysis of bronchial biopsies. Results: Activation of IL-6TS in HBEC ALI cultures reduced epithelial barrier function and induced a specific epithelial gene signature enriched in airway remodeling genes. The IL-6TS signature identified a subset (n=17) of IL-6TS High asthma patients with increased epithelial expression of IL-6TS inducible genes in absence of increased systemic levels of IL-6 and sIL-6R. The IL-6TS High subset had an increased exacerbation frequency (p=0.028), blood (&gt;300/μl; p=0.0028) and sputum (&gt;20%; p=0.007) eosinophilia, and submucosal infiltration of CD4 T cells, CD8 T cells (p&lt;0.001) and macrophages (p=0.001). In bronchial brushings, TLR pathway genes were up-regulated while the expression of epithelial tight junction genes was reduced (all with q&lt;0.05). Sputum sIL-6R levels correlated with sputum markers of remodeling and innate immune activation, in particular YKL-40, MMP3, IL-8 and IL-1β (all with q&lt;0.001). Conclusions: Local lung epithelial IL-6TS activation in absence of type 2 airway inflammation defines a novel subset of asthmatics and may drive airway inflammation and epithelial dysfunction in these patients.</t>
  </si>
  <si>
    <t>Primary human bronchial epithelial cells grown and differentiated on air-liquid interface were stimulated basolaterally for 24h with cytokines corresponding to IL-6TS (IL-6 + sIL-6R), IL-6 alone, a Type 2 immune response (IL-4 + IL-13) or media alone as non-stimulated control. Each stimulation condition was done in triplicates. Cells were lysed, the RNA isolated and converted into libraries then used for next generation sequencing in order to identify genes that were up- or downregulated in response to the different stimulations.</t>
  </si>
  <si>
    <t>Once fully differentiated, 1μM JAK1 inhibitor in DMSO or DMSO were added apically for 30 minutes in 200μL medium that was removed before stimulation. Cells were stimulated for 24h by basolateral addition of human recombinant proteins IL-6 (150 ng/ml; R&amp;D Systems) and sIL-6R (150 ng/ml; PeproTech) diluted in BEBM.', 'Once fully differentiated, cells were stimulated for 24h by basolateral addition of human recombinant proteins IL-4 and IL-13 (30 ng/ml; R&amp;D Systems) or IL-6 (150 ng/ml; R&amp;D Systems) and sIL-6R (150 ng/ml; PeproTech) diluted in PneumaCult™-ALI medium.'</t>
  </si>
  <si>
    <t>Primary human bronchial epithelial cells (HBECs; Lonza) were expanded to passage 2 in BEGM Bronchial Epithelial Cell Growth Medium (Lonza). These cells were then seeded on 0.4 μm Corning® HTS Transwell®-24 well permeable supports (Sigma-Aldrich) coated with PureCol (Advanced BioMatrix) and differentiated at Air-Liquid Interface (ALI) using BEBM (Lonza) according to manufacturer’s protocol.', 'Primary human bronchial epithelial cells (HBECs; Lonza) were expanded to passage 2 in BEGM Bronchial Epithelial Cell Growth Medium (Lonza). These cells were then seeded on 0.4 μm Corning® HTS Transwell®-24 well permeable supports (Sigma-Aldrich) coated with PureCol (Advanced BioMatrix) and differentiated at Air-Liquid Interface (ALI) using PneumaCult™-Ex and ALI Media  (Stemcell) according to manufacturer’s protocol.'</t>
  </si>
  <si>
    <t>Cells were lysed in QIAzol Lysis Reagent (Qiagen), scraped off the wells and briefly vortexed. RNA was isolated using the RNeasy Mini Kit (Qiagen) following the manufacturer's instruction and RNA integrity was assessed (Bioananalyzer 2100, Agilent).\nRNA was diluted to 10 ng/μl and converted to mRNA libraries using the TruSeq Stranded mRNA kit (Illumina) with dual indexing following standard instructions but with 5 min fragmentation time. Libraries were validated on the Fragment Analyzer platform (AATI) using a standard sensitivity NGS fragment analysis kit, and concentrations were determined using the Quant-iT dsDNA High Sensitivity assay kit on the Qubit fluorometer (Thermo Fisher Scientific). Sample libraries were pooled in equimolar concentrations, diluted and denatured according to Illumina guidelines.</t>
  </si>
  <si>
    <t>cell type: Bronchial epithelial cells; stimulation: Non-stimulated control; ', 'cell type: Bronchial epithelial cells; stimulation: IL-6, 150 ng/ml; ', 'cell type: Bronchial epithelial cells; stimulation: IL-6, 150 ng/ml + sIL-6R 150 ng/ml; ', 'cell type: Bronchial epithelial cells; stimulation: IL-4, 30 ng/ml + IL-13 30 ng/ml; ', 'cell type: Bronchial epithelial cells; stimulation: DMSO; ', 'cell type: Bronchial epithelial cells; stimulation: IL-6, 150 ng/ml + sIL-6R 150 ng/ml + DMSO; ', 'cell type: Bronchial epithelial cells; stimulation: 1 μM JAK1 inhibitor in DMSO; ', 'cell type: Bronchial epithelial cells; stimulation: IL-6, 150 ng/ml + sIL-6R 150 ng/ml + 1 μM JAK1 inhibitor in DMSO; '</t>
  </si>
  <si>
    <t>GSE104853</t>
  </si>
  <si>
    <t>MicroRNA-125a-5p overexpression in human macrophages</t>
  </si>
  <si>
    <t>THP-1 monocytic cells'</t>
  </si>
  <si>
    <t>Systemic juvenile idiopathic arthritis (SJIA) is a severe childhood arthropathy with features of autoinflammation. Monocytes and macrophages in SJIA have a complex phenotype with both pro- and anti-inflammatory properties that combine features of several well characterized in vitro conditions used to activate macrophages. An important anti-inflammatory phenotype is expression of CD163, a scavenger receptor that sequesters toxic pro-inflammatory complexes that is highly expressed in both active SJIA and macrophage activation syndrome (MAS). CD163 is most strongly upregulated by IL-10 (M(IL-10)), and not by other conditions that reflect features seen in SJIA monocytes such as M(LPS+IC). MicroRNA play key roles balancing and integrating cellular signals such as those in macrophage polarization, and as such we hypothesize microRNA regulate macrophage functional responses in SJIA including CD163 expression in vitro. We find that two microRNA previously found to be elevated in active SJIA, miR-125a-5p and miR-181c, significantly reduced macrophage CD163 expression through two distinct mechanisms. Neither microRNA was elevated in M(IL-10) with robust CD163 expression, but were instead induced in M(LPS+IC) where they restricted CD163 mRNA expression. Mir-181 species directly targeted CD163 mRNA for degradation. In contrast, transcriptome analysis of miR-125a-5p overexpression identified “cytokine-cytokine receptor interactions” as the most significantly repressed gene pathway, including decreased IL10RA, which is required for IL-10-mediated CD163 expression. Finally, overexpression of miR-181c inhibited CD163 anti-inflammatory responses to hemoglobin or high mobility group box 1 complexes. Together, these data show that microRNA utilize multiple mechanisms to integrate well characterized polarization phenotypes and regulate macrophage functional properties seen in SJIA.</t>
  </si>
  <si>
    <t>THP-1 human monocytic cells were transfected in triplicate with negative control microRNA mimic or miR-125a-5p mimic. RNA extracted 24hours after transfection</t>
  </si>
  <si>
    <t>Cells were transfected with negative control microRNA mimic or miR-125a-5p mimic'</t>
  </si>
  <si>
    <t>THP-1 cells were grown in RPMI+10% FBS'</t>
  </si>
  <si>
    <t>RNA extracted with trizol\nRNA libraries were prepared for sequencing using standard Illumina protocols'</t>
  </si>
  <si>
    <t>cell type: THP-1 monocytic cells; treatment: transfected with negative control microRNA mimic; ', 'cell type: THP-1 monocytic cells; treatment: transfected with miR-125a-5p mimic; '</t>
  </si>
  <si>
    <t>GSE103074</t>
  </si>
  <si>
    <t>The Polycomb Repressor Complex 1 Drives Double-Negative Prostate Cancer Metastasis by Coordinating Stemness and Immune Suppression</t>
  </si>
  <si>
    <t>prostate cancer cell line'</t>
  </si>
  <si>
    <t>Cancer cell</t>
  </si>
  <si>
    <t>23.916</t>
  </si>
  <si>
    <t>10.1016/j.ccell.2019.06.009</t>
  </si>
  <si>
    <t>The Polycomb Repressor Complex 1 Drives Double-Negative Prostate Cancer Metastasis by Coordinating Stemness and Immune Suppression.</t>
  </si>
  <si>
    <t>The mechanisms that enable immune evasion at metastatic sites are poorly understood. We show that the Polycomb Repressor Complex 1 (PRC1) drives colonization of the bones and visceral organs in double-negative prostate cancer (DNPC). In vivo genetic screening identifies CCL2 as the top prometastatic gene induced by PRC1. CCL2 governs self-renewal and induces the recruitment of M2-like tumor-associated macrophages and regulatory T cells, thus coordinating metastasis initiation with immune suppression and neoangiogenesis. A catalytic inhibitor of PRC1 cooperates with immune checkpoint therapy to reverse these processes and suppress metastasis in genetically engineered mouse transplantation models of DNPC. These results reveal that PRC1 coordinates stemness with immune evasion and neoangiogenesis and point to the potential clinical utility of targeting PRC1 in DNPC.</t>
  </si>
  <si>
    <t>PC3 prostate cancer cells stably expressing RNF2 shRNA or Scramble shRNA, or treated with PRT4165 or GW-516.</t>
  </si>
  <si>
    <t>Sample 1-6: Cells stably expressed indicated shRNAs.\nSample 7-10: Cells treated with indicated compounds for 48 hours.'</t>
  </si>
  <si>
    <t>Sample 1-10: Cells were cultured in DMEM/F-12 supplemented with 10% Fetal Bovine Serum, 2 mM L-Glutamine (Glu), 100 IU/ml Penicillin/Streptomycin.'</t>
  </si>
  <si>
    <t>Total RNA extracted via Trizol/Zymo RNA extraction kit.\nIllumina TruSeq RNA Sample Preparation.\nPaired-end Read, mRNA TruSeq stranded 175bp.'</t>
  </si>
  <si>
    <t>cell line: PC3; cell type: prostate cancer cell line; shRNA: Scramble; ', 'cell line: PC3; cell type: prostate cancer cell line; shRNA: RNF2; ', 'cell line: PC3; cell type: prostate cancer cell line; treatment: PRT4165; ', 'cell line: PC3; cell type: prostate cancer cell line; treatment: GW-516; '</t>
  </si>
  <si>
    <t>GSE129210</t>
  </si>
  <si>
    <t>TNF promotes SREBP activity to regulate macrophage polarization and tissue repair [RNA-seq]</t>
  </si>
  <si>
    <t>Analysis of transcriptional changes in human macrophages stimulated with or without TNF in the presence of various inhibitors (Fatostatin, Atrovastatin, Cholesterol and DMSO)</t>
  </si>
  <si>
    <t>Cells were treated with or without TNF (10ng/ml) for 16 hours in the presence of various inhibitors (Fatostatin, Atrovastatin, Cholesterol and DMSO)'</t>
  </si>
  <si>
    <t>RNA extraction kit from QIAGEN, according to company's protocol\nRNA libraries were prepared for sequencing using standard Illumina protocols</t>
  </si>
  <si>
    <t>tissue: peripheral blood; cell type: monocytes; treatment: untreated; ', 'tissue: peripheral blood; cell type: monocytes; treatment: TNF (10ng/ml) for 16 hours; ', 'tissue: peripheral blood; cell type: monocytes; overexpression: GFP; ', 'tissue: peripheral blood; cell type: monocytes; overexpression: SREBP; ', 'tissue: peripheral blood; cell type: monocytes; treatment: TNF (10ng/ml) for 16 hours; overexpression: GFP; ', 'tissue: peripheral blood; cell type: monocytes; treatment: TNF (10ng/ml) for 16 hours; overexpression: SREBP; ', 'tissue: peripheral blood; cell type: monocytes; overexpression: untransduced; ', 'tissue: peripheral blood; cell type: monocytes; ', 'tissue: peripheral blood; cell type: monocytes; inhibitors: DMSO; ', 'tissue: peripheral blood; cell type: monocytes; inhibitors: Fatostatin; ', 'tissue: peripheral blood; cell type: monocytes; treatment: TNF (10ng/ml) for 16 hours; inhibitors: Atrovastatin; ', 'tissue: peripheral blood; cell type: monocytes; treatment: TNF (10ng/ml) for 16 hours; inhibitors: Cholesterol; ', 'tissue: peripheral blood; cell type: monocytes; treatment: TNF (10ng/ml) for 16 hours; inhibitors: DMSO; ', 'tissue: peripheral blood; cell type: monocytes; treatment: TNF (10ng/ml) for 16 hours; inhibitors: Fatostatin; '</t>
  </si>
  <si>
    <t>GSE85243</t>
  </si>
  <si>
    <t>Epigenome maps of time-resolved monocyte to macrophage differentiation and innate immune memory (RNA-Seq)</t>
  </si>
  <si>
    <t>10.1016/j.cell.2016.09.034</t>
  </si>
  <si>
    <t>β-Glucan Reverses the Epigenetic State of LPS-Induced Immunological Tolerance.</t>
  </si>
  <si>
    <t>Innate immune memory is the phenomenon whereby innate immune cells such as monocytes or macrophages undergo functional reprogramming after exposure to microbial components such as LPS. We apply an integrated epigenomic approach to characterize the molecular events involved in LPS-induced tolerance in a time dependent manner. ChIP-seq, RNA-seq, WGBS and ATAC-seq data were generated. This analysis identified epigenetic programs in tolerance and trained macrophages, and the potential transcription factors involved.</t>
  </si>
  <si>
    <t>Time-course in vitro culture of human monocytes. Two innate immune memory states can be induced in culture through an initial exposure of primary human monocytes to either LPS or BG for 24 hours, followed by removal of stimulus and differentiation to macrophages for an additional 5 days. Cells were collected at baseline (day 0), 1 hour, 4 hour, 24 hour and 6 days.</t>
  </si>
  <si>
    <t>Monocytes were differentiated into resting macrophages by ex vivo culture in RPMI 1640 medium (Sigma Aldrich) with 10% Human Serum. Tolerization was induced by treatment of monocytes with 10-100ng/mL LPS for 24 hours, followed by washout and five days culture in RPMI + 10% human serum, while trained innate immunity was induced by treatment with 5 ng/mL BG for 24 hours, followed by washout and 5 days in culture. Establishment of tolerance or training in the resulting macrophages at day 6 was determined by TNF and IL6 release at 24 hours following LPS stimulation using ELISA. For ChIP-seq, 10x106 monocytes were seeded in 10cm dishes, for RNAseq and ATAC-seq 1.5 x 106 monocytes were seeded in 6 well plates.'</t>
  </si>
  <si>
    <t>Libraries were prepared according to Illumina's instructions.</t>
  </si>
  <si>
    <t>cell type: Monocyte; treatment protocol: BG exposed, collected at 1 hour post exposure.; library strategy: RNA-Seq; chip antibody: none; ', 'cell type: Monocyte; treatment protocol: BG exposed, collected at 4 hours post exposure.; library strategy: RNA-Seq; chip antibody: none; ', 'cell type: Monocyte; treatment protocol: BG exposed, collected at 24 hours post exposure.; library strategy: RNA-Seq; chip antibody: none; ', 'cell type: Monocyte; treatment protocol: BG exposed 24 hours, culture for 5 days to macrophage.; library strategy: RNA-Seq; chip antibody: none; ', 'cell type: Monocyte; treatment protocol: BG exposed 24 hours, culture for 5 days to macrophage, LPS exposed for 4 hours.; library strategy: RNA-Seq; chip antibody: none; ', 'cell type: Monocyte; treatment protocol: IBET151 exposed, collected at 1 hour post culture.; library strategy: RNA-Seq; chip antibody: none; ', 'cell type: Monocyte; treatment protocol: BG and 1 uM IBET151 exposed 24 hours, culture for 5 days to macrophage.; library strategy: RNA-Seq; chip antibody: none; ', 'cell type: Monocyte; treatment protocol: BG and 5 uM IBET151 exposed 24 hours, culture for 5 days to macrophage.; library strategy: RNA-Seq; chip antibody: none; ', 'cell type: Monocyte; treatment protocol: LPS exposed 24 hours, culture for 5 days to macrophage.; library strategy: RNA-Seq; chip antibody: none; ', 'cell type: Monocyte; treatment protocol: LPS exposed 24 hours, culture for 5 days to macrophage, LPS exposed for 4 hours.; library strategy: RNA-Seq; chip antibody: none; ', 'cell type: Monocyte; treatment protocol: LPS and 1 uM IBET151 exposed 24 hours, culture for 5 days to macrophage.; library strategy: RNA-Seq; chip antibody: none; ', 'cell type: Monocyte; treatment protocol: LPS and 5 uM IBET151 exposed 24 hours, culture for 5 days to macrophage.; library strategy: RNA-Seq; chip antibody: none; ', 'cell type: Monocyte; treatment protocol: LPS and 5 uM IBET151 exposed 24 hours, culture for 5 days to macrophage, LPS exposed for 4 hours.; library strategy: RNA-Seq; chip antibody: none; ', 'cell type: Monocyte; treatment protocol: Culture only, collected at 6 days post culture.; library strategy: RNA-Seq; chip antibody: none; ', 'cell type: Monocyte; treatment protocol: 1 uM IBET151 exposed 24 hours, culture for 5 days to macrophage.; library strategy: RNA-Seq; chip antibody: none; ', 'cell type: Monocyte; treatment protocol: 5 uM IBET151 exposed 24 hours, culture for 5 days to macrophage.; library strategy: RNA-Seq; chip antibody: none; ', 'cell type: Monocyte; treatment protocol: 5 uM IBET151 exposed 24 hours, culture for 5 days to macrophage, LPS exposed for 4 hours.; library strategy: RNA-Seq; chip antibody: none; ', 'cell type: Monocyte; treatment protocol: LPS exposed, collected at 1 hour post exposure.; library strategy: RNA-Seq; chip antibody: none; ', 'cell type: Monocyte; treatment protocol: LPS exposed, collected at 4 hours post exposure.; library strategy: RNA-Seq; chip antibody: none; ', 'cell type: Monocyte; treatment protocol: LPS exposed, collected at 24 hours post exposure.; library strategy: RNA-Seq; chip antibody: none; ', 'cell type: Monocyte; treatment protocol: LPS exposed 24 hours, 5 uM IBET151 exposed for 24 hours, culture for 4 days to macrophage.; library strategy: RNA-Seq; chip antibody: none; ', 'cell type: Monocyte; treatment protocol: LPS exposed 24 hours, 5 uM IBET151 exposed for 24 hours, culture for 4 days to macrophage, LPS exposed for 4 hours.; library strategy: RNA-Seq; chip antibody: none; ', 'cell type: Monocyte; treatment protocol: Negatively selected monocyte. No culture; library strategy: RNA-Seq; chip antibody: none; ', 'cell type: Monocyte; treatment protocol: Culture only, collected at 1 hour post culture.; library strategy: RNA-Seq; chip antibody: none; ', 'cell type: Monocyte; treatment protocol: Culture only, collected at 4 hours post culture.; library strategy: RNA-Seq; chip antibody: none; ', 'cell type: Monocyte; treatment protocol: Culture only, collected at 24 hours post culture.; library strategy: RNA-Seq; chip antibody: none; ', 'cell type: Monocyte; treatment protocol: Culture only for 6 days to macrophage, LPS exposed for 4 hours.; library strategy: RNA-Seq; chip antibody: none; ', 'cell type: Monocyte; treatment protocol: LPS exposed 24 hours, BG exposed for 24 hours, culture for 4 days to macrophage, LPS exposed for 4 hours.; library strategy: RNA-Seq; chip antibody: none; ', 'cell type: Monocyte; treatment protocol: LPS exposed 24 hours, BG exposed for 24 hours, culture for 4 days to macrophage.; library strategy: RNA-Seq; chip antibody: none; ', 'cell type: Monocyte; treatment: BG exposed 24 hours, culture media only for 48 hours; tissue: Peripheral blood; ', 'cell type: Monocyte; treatment: BG exposed 24 hours, culture media only for 48 hours, LPS exposed for 4 hours.; tissue: Peripheral blood; ', 'cell type: Monocyte; treatment: LPS exposed 24 hours, culture media only for 48 hours; tissue: Peripheral blood; ', 'cell type: Monocyte; treatment: LPS exposed 24 hours, culture media only for 48 hours, LPS exposed for 4 hours.; tissue: Peripheral blood; ', 'cell type: Monocyte; treatment: Culture media for 3 days; tissue: Peripheral blood; ', 'cell type: Monocyte; treatment: Culture media for 3 days, LPS exposed for 4 hours.; tissue: Peripheral blood; ', 'cell type: Monocyte; treatment: LPS exposed 24 hours, BG exposed for 24 hours, culture media only for 24 hours; tissue: Peripheral blood; ', 'cell type: Monocyte; treatment: LPS exposed 24 hours, BG exposed for 24 hours, culture media only for 24 hours, LPS exposed for 4 hours.; tissue: Peripheral blood; ', 'cell type: Monocyte; treatment: Culture media for 24 hours, BG exposed for 24 hours, culture media only for 24 hours; tissue: Peripheral blood; ', 'cell type: Monocyte; treatment: Culture media for 24 hours, BG exposed for 24 hours, culture media only for 24 hours, LPS exposed for 4 hours.; tissue: Peripheral blood; ', 'cell type: Monocyte; treatment: LPS and 5 uM IBET151 exposed 24 hours, culture media only for 2 days; tissue: Peripheral blood; ', 'cell type: Monocyte; treatment: LPS and 5 uM IBET151 exposed 24 hours, culture media only for 2 days, LPS exposed for 4 hours.; tissue: Peripheral blood; ', 'cell type: Monocyte; treatment: 5 uM IBET151 exposed 24 hours, culture media only for 2 days; tissue: Peripheral blood; ', 'cell type: Monocyte; treatment: 5 uM IBET151 exposed 24 hours, culture media only for 2 days, LPS exposed for 4 hours.; tissue: Peripheral blood; ', 'cell type: Monocyte; treatment: LPS and 5 uM IBET151 exposed for 4 hours; tissue: Peripheral blood; '</t>
  </si>
  <si>
    <t>GSE110947</t>
  </si>
  <si>
    <t>Transcriptomes of Hemin exposed trained monocytes</t>
  </si>
  <si>
    <t>Innate immune memory is the phenomenon whereby innate immune cells such as monocytes or macrophages undergo functional reprogramming after exposure to microbial components. In this study we apply RNA-seq analysis to healthy human monocytes exposed to Hemin, a danger-associated signal, and B-glucan, a yeast sugar, in vitro.</t>
  </si>
  <si>
    <t>Monocytes from healthy donors were cultured in vitro for 24 hours with media, Hemin or B-glucan.</t>
  </si>
  <si>
    <t>Monocytes were cultured in media with or without Hemin or B-glucan. Then differentiated to macrophages. Cells were collected at baseline (after attachment), 4 hours, 24 hours, and 6 days after culture, and 6 days plus 4 hours LPS exposure.'</t>
  </si>
  <si>
    <t>Monocytes were negatively selected from adult peripheral blood.'</t>
  </si>
  <si>
    <t>tissue: blood; cell type: Monocyte; treatment protocol: attached for 1 hour; donor: Healthy_Donor_34; ', 'tissue: blood; cell type: Monocyte; treatment protocol: 4 hours in media; donor: Healthy_Donor_34; ', 'tissue: blood; cell type: Monocyte; treatment protocol: 4 hours in media with Hemin; donor: Healthy_Donor_34; ', 'tissue: blood; cell type: Monocyte; treatment protocol: 4 hours in media with B-glucan; donor: Healthy_Donor_34; ', 'tissue: blood; cell type: Monocyte; treatment protocol: 24 hours in media; donor: Healthy_Donor_34; ', 'tissue: blood; cell type: Monocyte; treatment protocol: 24 hours in media with Hemin; donor: Healthy_Donor_34; ', 'tissue: blood; cell type: Monocyte; treatment protocol: 24 hours in media with B-glucan; donor: Healthy_Donor_34; ', 'tissue: blood; cell type: Monocyte; treatment protocol: 6 days in media; donor: Healthy_Donor_34; ', 'tissue: blood; cell type: Monocyte; treatment protocol: 24 hours in media with Hemin, then 5 days in media; donor: Healthy_Donor_34; ', 'tissue: blood; cell type: Monocyte; treatment protocol: 24 hours in media with B-glucan, then 5 days in media; donor: Healthy_Donor_34; ', 'tissue: blood; cell type: Monocyte; treatment protocol: 6 days and 4 hours in media; donor: Healthy_Donor_34; ', 'tissue: blood; cell type: Monocyte; treatment protocol: 6 days in media and then LPS for 4 hours; donor: Healthy_Donor_34; ', 'tissue: blood; cell type: Monocyte; treatment protocol: 24 hours in media with Hemin, then 5 days in media, then LPS for 4 hours; donor: Healthy_Donor_34; ', 'tissue: blood; cell type: Monocyte; treatment protocol: 24 hours in media with B-glucan, then 5 days in media, then LPS for 4 hours; donor: Healthy_Donor_34; ', 'tissue: blood; cell type: Monocyte; treatment protocol: attached for 1 hour; donor: Healthy_Donor_37; ', 'tissue: blood; cell type: Monocyte; treatment protocol: 4 hours in media; donor: Healthy_Donor_37; ', 'tissue: blood; cell type: Monocyte; treatment protocol: 4 hours in media with Hemin; donor: Healthy_Donor_37; ', 'tissue: blood; cell type: Monocyte; treatment protocol: 4 hours in media with B-glucan; donor: Healthy_Donor_37; ', 'tissue: blood; cell type: Monocyte; treatment protocol: 24 hours in media; donor: Healthy_Donor_37; ', 'tissue: blood; cell type: Monocyte; treatment protocol: 24 hours in media with Hemin; donor: Healthy_Donor_37; ', 'tissue: blood; cell type: Monocyte; treatment protocol: 24 hours in media with B-glucan; donor: Healthy_Donor_37; ', 'tissue: blood; cell type: Monocyte; treatment protocol: 6 days in media; donor: Healthy_Donor_37; ', 'tissue: blood; cell type: Monocyte; treatment protocol: 24 hours in media with Hemin, then 5 days in media; donor: Healthy_Donor_37; ', 'tissue: blood; cell type: Monocyte; treatment protocol: 24 hours in media with B-glucan, then 5 days in media; donor: Healthy_Donor_37; ', 'tissue: blood; cell type: Monocyte; treatment protocol: 6 days and 4 hours in media; donor: Healthy_Donor_37; ', 'tissue: blood; cell type: Monocyte; treatment protocol: 6 days in media and then LPS for 4 hours; donor: Healthy_Donor_37; ', 'tissue: blood; cell type: Monocyte; treatment protocol: 24 hours in media with Hemin, then 5 days in media, then LPS for 4 hours; donor: Healthy_Donor_37; ', 'tissue: blood; cell type: Monocyte; treatment protocol: 24 hours in media with B-glucan, then 5 days in media, then LPS for 4 hours; donor: Healthy_Donor_37; ', 'tissue: blood; cell type: Monocyte; treatment protocol: attached for 1 hour; donor: Healthy_Donor_48; ', 'tissue: blood; cell type: Monocyte; treatment protocol: 4 hours in media; donor: Healthy_Donor_48; ', 'tissue: blood; cell type: Monocyte; treatment protocol: 4 hours in media with Hemin; donor: Healthy_Donor_48; ', 'tissue: blood; cell type: Monocyte; treatment protocol: 4 hours in media with B-glucan; donor: Healthy_Donor_48; ', 'tissue: blood; cell type: Monocyte; treatment protocol: 24 hours in media; donor: Healthy_Donor_48; ', 'tissue: blood; cell type: Monocyte; treatment protocol: 24 hours in media with Hemin; donor: Healthy_Donor_48; ', 'tissue: blood; cell type: Monocyte; treatment protocol: 24 hours in media with B-glucan; donor: Healthy_Donor_48; ', 'tissue: blood; cell type: Monocyte; treatment protocol: 6 days in media; donor: Healthy_Donor_48; ', 'tissue: blood; cell type: Monocyte; treatment protocol: 24 hours in media with Hemin, then 5 days in media; donor: Healthy_Donor_48; ', 'tissue: blood; cell type: Monocyte; treatment protocol: 24 hours in media with B-glucan, then 5 days in media; donor: Healthy_Donor_48; ', 'tissue: blood; cell type: Monocyte; treatment protocol: 6 days and 4 hours in media; donor: Healthy_Donor_48; ', 'tissue: blood; cell type: Monocyte; treatment protocol: 6 days in media and then LPS for 4 hours; donor: Healthy_Donor_48; ', 'tissue: blood; cell type: Monocyte; treatment protocol: 24 hours in media with Hemin, then 5 days in media, then LPS for 4 hours; donor: Healthy_Donor_48; ', 'tissue: blood; cell type: Monocyte; treatment protocol: 24 hours in media with B-glucan, then 5 days in media, then LPS for 4 hours; donor: Healthy_Donor_48; ', 'tissue: blood; cell type: Monocyte; treatment protocol: attached for 1 hour; donor: Healthy_Donor_49; ', 'tissue: blood; cell type: Monocyte; treatment protocol: 4 hours in media; donor: Healthy_Donor_49; ', 'tissue: blood; cell type: Monocyte; treatment protocol: 4 hours in media with Hemin; donor: Healthy_Donor_49; ', 'tissue: blood; cell type: Monocyte; treatment protocol: 4 hours in media with B-glucan; donor: Healthy_Donor_49; ', 'tissue: blood; cell type: Monocyte; treatment protocol: 24 hours in media; donor: Healthy_Donor_49; ', 'tissue: blood; cell type: Monocyte; treatment protocol: 24 hours in media with Hemin; donor: Healthy_Donor_49; ', 'tissue: blood; cell type: Monocyte; treatment protocol: 24 hours in media with B-glucan; donor: Healthy_Donor_49; ', 'tissue: blood; cell type: Monocyte; treatment protocol: 6 days in media; donor: Healthy_Donor_49; ', 'tissue: blood; cell type: Monocyte; treatment protocol: 24 hours in media with Hemin, then 5 days in media; donor: Healthy_Donor_49; ', 'tissue: blood; cell type: Monocyte; treatment protocol: 24 hours in media with B-glucan, then 5 days in media; donor: Healthy_Donor_49; ', 'tissue: blood; cell type: Monocyte; treatment protocol: 6 days and 4 hours in media; donor: Healthy_Donor_49; ', 'tissue: blood; cell type: Monocyte; treatment protocol: 6 days in media and then LPS for 4 hours; donor: Healthy_Donor_49; ', 'tissue: blood; cell type: Monocyte; treatment protocol: 24 hours in media with Hemin, then 5 days in media, then LPS for 4 hours; donor: Healthy_Donor_49; ', 'tissue: blood; cell type: Monocyte; treatment protocol: 24 hours in media with B-glucan, then 5 days in media, then LPS for 4 hours; donor: Healthy_Donor_49; ', 'tissue: blood; cell type: Monocyte; treatment protocol: attached for 1 hour; donor: Healthy_Donor_51; ', 'tissue: blood; cell type: Monocyte; treatment protocol: 4 hours in media; donor: Healthy_Donor_51; ', 'tissue: blood; cell type: Monocyte; treatment protocol: 4 hours in media with Hemin; donor: Healthy_Donor_51; ', 'tissue: blood; cell type: Monocyte; treatment protocol: 4 hours in media with B-glucan; donor: Healthy_Donor_51; ', 'tissue: blood; cell type: Monocyte; treatment protocol: 24 hours in media; donor: Healthy_Donor_51; ', 'tissue: blood; cell type: Monocyte; treatment protocol: 24 hours in media with Hemin; donor: Healthy_Donor_51; ', 'tissue: blood; cell type: Monocyte; treatment protocol: 24 hours in media with B-glucan; donor: Healthy_Donor_51; ', 'tissue: blood; cell type: Monocyte; treatment protocol: 6 days in media; donor: Healthy_Donor_51; ', 'tissue: blood; cell type: Monocyte; treatment protocol: 24 hours in media with Hemin, then 5 days in media; donor: Healthy_Donor_51; ', 'tissue: blood; cell type: Monocyte; treatment protocol: 24 hours in media with B-glucan, then 5 days in media; donor: Healthy_Donor_51; ', 'tissue: blood; cell type: Monocyte; treatment protocol: 6 days and 4 hours in media; donor: Healthy_Donor_51; ', 'tissue: blood; cell type: Monocyte; treatment protocol: 6 days in media and then LPS for 4 hours; donor: Healthy_Donor_51; ', 'tissue: blood; cell type: Monocyte; treatment protocol: 24 hours in media with Hemin, then 5 days in media, then LPS for 4 hours; donor: Healthy_Donor_51; ', 'tissue: blood; cell type: Monocyte; treatment protocol: 24 hours in media with B-glucan, then 5 days in media, then LPS for 4 hours; donor: Healthy_Donor_51; '</t>
  </si>
  <si>
    <t>GSE107821</t>
  </si>
  <si>
    <t>Transcriptomes of human monocytes after ex vivo exposure to uric acid</t>
  </si>
  <si>
    <t>10.1073/pnas.1620910114</t>
  </si>
  <si>
    <t>Uric acid priming in human monocytes is driven by the AKT-PRAS40 autophagy pathway.</t>
  </si>
  <si>
    <t>Innate immune memory, also refered to as trained immunity (TRIM) is the phenomenon whereby innate immune cells such as monocytes or macrophages undergo functional reprogramming after exposure to microbial components. In this study we exposed monocytes from healthy donors to uric acid ex vivo, and analyzed the effect of this exposure on gene expression changes. After 'uric acid' or 'media only' treatments, monocytes were exposed to LPS for 4 hours to measure they response to this pyrogen.</t>
  </si>
  <si>
    <t>Monocytes from healthy donors were cultured in the presence of uric acid for 24 hours and then exposed to LPS for 4 hours. Cells were then collected for RNA-seq.</t>
  </si>
  <si>
    <t>Uric acid or media, and exposed to lipopolysaccharide\nMonocytes at time 0 (1 hour attachment to plate)', 'Uric acid or media, and exposed to lipopolysaccharide\nMonocytes cultured for 24 hours in media (RPMI) only', 'Uric acid or media, and exposed to lipopolysaccharide\nMonocytes cultured for 24 hours with Uric Acid', 'Uric acid or media, and exposed to lipopolysaccharide\nMonocytes cultured for 24 hours in media (RPMI) only and exposed to LPS for 4 hours', 'Uric acid or media, and exposed to lipopolysaccharide\nMonocytes cultured for 24 hours with Uric Acid and exposed to LPS for 4 hours'</t>
  </si>
  <si>
    <t>Monocytes were negatively selected from peripheral blood and exposed for 24 hours to RPMI (media only) or uric acid (to induce trained immuniy) and then placed in Trizol for RNA.'</t>
  </si>
  <si>
    <t>cell type: Monocyte; diagnosis: healthy; donor: Donor_1; ', 'cell type: Monocyte; diagnosis: healthy; donor: Donor_2; ', 'cell type: Monocyte; diagnosis: healthy; donor: Donor_3; ', 'cell type: Monocyte; diagnosis: healthy; donor: Donor_4; '</t>
  </si>
  <si>
    <t>GSE103501</t>
  </si>
  <si>
    <t>A multidimensional blood stimulation assay reveals immune alterations underlying systemic juvenile idiopathic arthritis [RNA-Seq]</t>
  </si>
  <si>
    <t>Despite great scientific and technological advances, immune alterations predisposing to sporadic human inflammatory diseases remain mostly unknown. To fill this gap, we developed a strategy to evaluate blood leukocyte responses to innate stimuli, simultaneously at the transcriptional, cellular and secreted protein levels. The data were integrated using weighted gene co-expression network analysis. When applied to systemic juvenile idiopathic arthritis (sJIA), an autoinflammatory disease of unknown etiology, this approach identified gene sets associated with specific cytokine environments and activated leukocyte subsets. During the remission phase of disease and off treatment, sJIA patients displayed dysregulated responses to TLR4, TLR8 and TLR7 stimulation in blood. Isolated sJIA monocytes accumulated higher levels of intracellular IL-1β after stimulation, and underexpressed the IL-1 inhibitor AHR at baseline. In line with the recent demonstration that AHR downregulation in monocytes is linked to macrophage differentiation, we show that the differentiation of sJIA monocytes in vitro was skewed towards macrophages, away from dendritic cell phenotype. This might contribute to the increased incidence of macrophage activation syndrome in these patients. The integrated analysis of these high-dimensional data can thus help unravel underlying immune alterations predisposing to complex inflammatory diseases.</t>
  </si>
  <si>
    <t>32 total samples, 4 control healthy in vitro, 6 control systemic JIA in vitro, 4 LPS healthy in vitro, 6 LPS systemic JIA in vitro, 5 healthy ex vivo, 7 systemic JIA ex vivo</t>
  </si>
  <si>
    <t>Monocytes were sorted from frozen PBMC on a BD Influx cell sorter (BD Biosciences). After sorting, cells were lysed ex vivo or resuspended in complete RPMI with 10% FCS at 1x106 cells/mL and stimulated in 96-well flat-bottom plates for 6 or 24h ± LPS. Monocyte viability, assessed by FACS, decreased slightly with culture time and stimulation: median viability (IQR) ex vivo, at 6h medium, 6h LPS, 24h medium and 24h LPS was 98.3% 482 (1.7), 97% (2.2), 93.9% (5.2), 91.7% (4.5) and 90.7% (12.3), respectively. There were no differences in viability between healthy and sJIA monocytes. After incubation, supernatants were collected and cells were lysed with RLT buffer supplemented with 1% β-mercaptoethanol (Qiagen, Valencia, CA, USA) for RNA-Seq analysis. RNA from cell suspensions was purified using the RNAqueous-Micro Total RNA Isolation Kit (Thermo Fisher Scientific). RNA integrity was assessed using RNA 6000 Pico or RNA 6000 Nano assay on Agilent 2100 Bioanalyzer (Agilent Technologies, Santa Clara, CA, USA). RNA concentration and purity were assessed using the NanoDrop 8000 (Thermo Fisher Scientific). All procedures were performed according to the manufacturer’s instructions.\nTotal RNA was converted to cDNA using 20 ng of RNA as input for the Ovation RNA-Seq System V2, and barcoded Illumina library constructs were produced using Ovation Ultralow Library System V2 (NuGEN Technologies, San Carlos, CA, USA) following the manufacturer’s instructions. Library fragment size and molar concentration were determined using Agilent High Sensitivity DNA Chip on 2100 Bioanalyzer, and qPCR data obtained by KAPA BioSystems Library Quantification qPCR Kit for Illumina Platform (Kapa Biosystems, Wilmington, MA, USA) on Viia7 Real-Time PCR System (Thermo Fisher Scientific). RNA-Seq libraries were sequenced on the Illumina HiSeq 2500 sequencing system, using SBS v3 chemistry and two high-output flow cells targeting 70-80 million 2X75 paired-end reads per library.'</t>
  </si>
  <si>
    <t>tissue: Monocytes; cdna: cDNA2033; treatment: medium; donor: H-391; disease: H; group: invitro; timepoint: 06h; ', 'tissue: Monocytes; cdna: cDNA2036; treatment: medium; donor: H-394; disease: H; group: invitro; timepoint: 06h; ', 'tissue: Monocytes; cdna: cDNA2042; treatment: medium; donor: H-397; disease: H; group: invitro; timepoint: 06h; ', 'tissue: Monocytes; cdna: cDNA2048; treatment: medium; donor: H-398; disease: H; group: invitro; timepoint: 06h; ', 'tissue: Monocytes; cdna: cDNA2039; treatment: medium; donor: SYS-177; disease: SYS; group: invitro; timepoint: 06h; ', 'tissue: Monocytes; cdna: cDNA2054; treatment: medium; donor: SYS-180; disease: SYS; group: invitro; timepoint: 06h; ', 'tissue: Monocytes; cdna: cDNA2063; treatment: medium; donor: SYS-205; disease: SYS; group: invitro; timepoint: 06h; ', 'tissue: Monocytes; cdna: cDNA2045; treatment: medium; donor: SYS-208; disease: SYS; group: invitro; timepoint: 06h; ', 'tissue: Monocytes; cdna: cDNA2051; treatment: medium; donor: SYS-37; disease: SYS; group: invitro; timepoint: 06h; ', 'tissue: Monocytes; cdna: cDNA2030; treatment: medium; donor: SYS-68; disease: SYS; group: invitro; timepoint: 06h; ', 'tissue: Monocytes; cdna: cDNA2034; treatment: LPS; donor: H-391; disease: H; group: invitro; timepoint: 06h; ', 'tissue: Monocytes; cdna: cDNA2037; treatment: LPS; donor: H-394; disease: H; group: invitro; timepoint: 06h; ', 'tissue: Monocytes; cdna: cDNA2043; treatment: LPS; donor: H-397; disease: H; group: invitro; timepoint: 06h; ', 'tissue: Monocytes; cdna: cDNA2049; treatment: LPS; donor: H-398; disease: H; group: invitro; timepoint: 06h; ', 'tissue: Monocytes; cdna: cDNA2040; treatment: LPS; donor: SYS-177; disease: SYS; group: invitro; timepoint: 06h; ', 'tissue: Monocytes; cdna: cDNA2055; treatment: LPS; donor: SYS-180; disease: SYS; group: invitro; timepoint: 06h; ', 'tissue: Monocytes; cdna: cDNA2064; treatment: LPS; donor: SYS-205; disease: SYS; group: invitro; timepoint: 06h; ', 'tissue: Monocytes; cdna: cDNA2046; treatment: LPS; donor: SYS-208; disease: SYS; group: invitro; timepoint: 06h; ', 'tissue: Monocytes; cdna: cDNA2052; treatment: LPS; donor: SYS-37; disease: SYS; group: invitro; timepoint: 06h; ', 'tissue: Monocytes; cdna: cDNA2031; treatment: LPS; donor: SYS-68; disease: SYS; group: invitro; timepoint: 06h; ', 'tissue: Monocytes; cdna: cDNA2032; treatment: exvivo; donor: H-391; disease: H; group: exvivo; timepoint: 00h; ', 'tissue: Monocytes; cdna: cDNA2065; treatment: exvivo; donor: H-392; disease: H; group: exvivo; timepoint: 00h; ', 'tissue: Monocytes; cdna: cDNA2035; treatment: exvivo; donor: H-394; disease: H; group: exvivo; timepoint: 00h; ', 'tissue: Monocytes; cdna: cDNA2056; treatment: exvivo; donor: H-396; disease: H; group: exvivo; timepoint: 00h; ', 'tissue: Monocytes; cdna: cDNA2047; treatment: exvivo; donor: H-398; disease: H; group: exvivo; timepoint: 00h; ', 'tissue: Monocytes; cdna: cDNA2038; treatment: exvivo; donor: SYS-177; disease: SYS; group: exvivo; timepoint: 00h; ', 'tissue: Monocytes; cdna: cDNA2053; treatment: exvivo; donor: SYS-180; disease: SYS; group: exvivo; timepoint: 00h; ', 'tissue: Monocytes; cdna: cDNA2068; treatment: exvivo; donor: SYS-192; disease: SYS; group: exvivo; timepoint: 00h; ', 'tissue: Monocytes; cdna: cDNA2062; treatment: exvivo; donor: SYS-205; disease: SYS; group: exvivo; timepoint: 00h; ', 'tissue: Monocytes; cdna: cDNA2044; treatment: exvivo; donor: SYS-208; disease: SYS; group: exvivo; timepoint: 00h; ', 'tissue: Monocytes; cdna: cDNA2050; treatment: exvivo; donor: SYS-37; disease: SYS; group: exvivo; timepoint: 00h; ', 'tissue: Monocytes; cdna: cDNA2029; treatment: exvivo; donor: SYS-68; disease: SYS; group: exvivo; timepoint: 00h; '</t>
  </si>
  <si>
    <t>GSE100382</t>
  </si>
  <si>
    <t>Type I IFNs and TNF Cooperatively Reprogram Epigenomic Landscape of Human Macrophages to Promote Inflammatory Activation [RNA-seq]</t>
  </si>
  <si>
    <t>10.1038/ni.3818</t>
  </si>
  <si>
    <t>Type I interferons and the cytokine TNF cooperatively reprogram the macrophage epigenome to promote inflammatory activation.</t>
  </si>
  <si>
    <t>Crossregulation of TLR responses by cytokines is essential for effective host defense, avoidance of toxicity, and homeostasis, but underlying mechanisms are not well understood. A comprehensive approach integrating RNA-seq, ChIP-seq and ATAC-seq digital footprinting showed that TNF and type I IFNs extensively remodel chromatin states in human macrophages to differentially regulate transcriptional induction of NF-κB, STAT, antiviral, and metabolic genes by LPS. IFN-α potentiated TNF inflammatory function by abrogating feedback silencing of inflammatory genes via priming of chromatin to enable robust transcriptional responses to weak upstream signals. Similar chromatin regulation occurred in human diseases. Our findings provide insights into epigenomic mechanisms by which cytokines reprogram inflammatory responses, and identify new functions and mechanisms of action of TNF and IFNs.</t>
  </si>
  <si>
    <t>Analysis of transcriptional changes in human macrophages stimulated with or without TNF and LPS</t>
  </si>
  <si>
    <t>Cells were treated with or without TNF (10ng/ml) and IFNA (25ng/ml) for 24 hours and LPS (10ng/ml) for 3 hours.'</t>
  </si>
  <si>
    <t>tissue: peripheral blood; cell type: monocytes; '</t>
  </si>
  <si>
    <t>GSE57494</t>
  </si>
  <si>
    <t>GPBAR1 agonism has a broad impact on blocking macrophage activation</t>
  </si>
  <si>
    <t>Primary CD14+/CD16+ monocytes'</t>
  </si>
  <si>
    <t>10.1371/journal.pone.0100883</t>
  </si>
  <si>
    <t>A GPBAR1 (TGR5) small molecule agonist shows specific inhibitory effects on myeloid cell activation in vitro and reduces experimental autoimmune encephalitis (EAE) in vivo.</t>
  </si>
  <si>
    <t>Human D14+ / CD16+ monocytes were treated with GPBAR1 agonists or controls, and were stimulated with interferon gamma and LPS. At 6 and 24 hours, the cells were profiled by RNAseq</t>
  </si>
  <si>
    <t>40 total samples, 5 per group with eight groups. Individual donors used for multiple comparisons, so paired analysis is possible. Control samples include unstimulated cells, and stimulated cells treated with vehicle control (DMSO).</t>
  </si>
  <si>
    <t>Compounds were dissolved to 10 mM in DMSO and tested at 500 nM in 0.1% DMSO.  Compounds were pre-incubated with cells for 30 minutes prior to the addition of 100 ng/ml IFNγ and 100 pg/mL LPS (Escherichia coli 0111:B4, Sigma).'</t>
  </si>
  <si>
    <t>Human PBMCs isolated with leukapheresis were purchased from AllCells, frozen in 80% FBS, 10% RPMI, 10% DMSO and stored in liquid nitrogen until used.  Primary human CD14+/CD16+ monocytes were isolated by negative selection (StemCell Technologies) and used directly.  Cells were used at a density of 500,000 cells per well in RPMI, 10% FBS, penicillin/streptomycin.'</t>
  </si>
  <si>
    <t>At either 6 or 24 hours the cells were lysed directly in the well with RLT buffer (Qiagen) and RNA was isolated with the RNAeasy kit (Qiagen).\nTruSeq v3'</t>
  </si>
  <si>
    <t>cell type: Primary CD14+/CD16+ monocytes; timepoint: 24hr; agent: DMSO; treatment: stimulated with interferon gamma and LPS; donor: A2735; ', 'cell type: Primary CD14+/CD16+ monocytes; timepoint: 24hr; agent: DMSO; treatment: stimulated with interferon gamma and LPS; donor: A2736; ', 'cell type: Primary CD14+/CD16+ monocytes; timepoint: 24hr; agent: DMSO; treatment: stimulated with interferon gamma and LPS; donor: A2737; ', 'cell type: Primary CD14+/CD16+ monocytes; timepoint: 24hr; agent: DMSO; treatment: stimulated with interferon gamma and LPS; donor: A2775; ', 'cell type: Primary CD14+/CD16+ monocytes; timepoint: 24hr; agent: DMSO; treatment: stimulated with interferon gamma and LPS; donor: A2824; ', 'cell type: Primary CD14+/CD16+ monocytes; timepoint: 24hr; agent: EX00000246; treatment: stimulated with interferon gamma and LPS; donor: A2735; ', 'cell type: Primary CD14+/CD16+ monocytes; timepoint: 24hr; agent: EX00000246; treatment: stimulated with interferon gamma and LPS; donor: A2736; ', 'cell type: Primary CD14+/CD16+ monocytes; timepoint: 24hr; agent: EX00000246; treatment: stimulated with interferon gamma and LPS; donor: A2737; ', 'cell type: Primary CD14+/CD16+ monocytes; timepoint: 24hr; agent: EX00000246; treatment: stimulated with interferon gamma and LPS; donor: A2775; ', 'cell type: Primary CD14+/CD16+ monocytes; timepoint: 24hr; agent: EX00000246; treatment: stimulated with interferon gamma and LPS; donor: A2824; ', 'cell type: Primary CD14+/CD16+ monocytes; timepoint: 24hr; agent: EX00000246; treatment: unstimulated; donor: A2735; ', 'cell type: Primary CD14+/CD16+ monocytes; timepoint: 24hr; agent: EX00000246; treatment: unstimulated; donor: A2736; ', 'cell type: Primary CD14+/CD16+ monocytes; timepoint: 24hr; agent: EX00000246; treatment: unstimulated; donor: A2737; ', 'cell type: Primary CD14+/CD16+ monocytes; timepoint: 24hr; agent: EX00000246; treatment: unstimulated; donor: A2775; ', 'cell type: Primary CD14+/CD16+ monocytes; timepoint: 24hr; agent: EX00000246; treatment: unstimulated; donor: A2824; ', 'cell type: Primary CD14+/CD16+ monocytes; timepoint: 24hr; agent: Media; treatment: unstimulated; donor: A2735; ', 'cell type: Primary CD14+/CD16+ monocytes; timepoint: 24hr; agent: Media; treatment: unstimulated; donor: A2736; ', 'cell type: Primary CD14+/CD16+ monocytes; timepoint: 24hr; agent: Media; treatment: unstimulated; donor: A2737; ', 'cell type: Primary CD14+/CD16+ monocytes; timepoint: 24hr; agent: Media; treatment: unstimulated; donor: A2775; ', 'cell type: Primary CD14+/CD16+ monocytes; timepoint: 24hr; agent: Media; treatment: unstimulated; donor: A2824; ', 'cell type: Primary CD14+/CD16+ monocytes; timepoint: 6hr; agent: DMSO; treatment: stimulated with interferon gamma and LPS; donor: A2735; ', 'cell type: Primary CD14+/CD16+ monocytes; timepoint: 6hr; agent: DMSO; treatment: stimulated with interferon gamma and LPS; donor: A2736; ', 'cell type: Primary CD14+/CD16+ monocytes; timepoint: 6hr; agent: DMSO; treatment: stimulated with interferon gamma and LPS; donor: A2737; ', 'cell type: Primary CD14+/CD16+ monocytes; timepoint: 6hr; agent: DMSO; treatment: stimulated with interferon gamma and LPS; donor: A2775; ', 'cell type: Primary CD14+/CD16+ monocytes; timepoint: 6hr; agent: DMSO; treatment: stimulated with interferon gamma and LPS; donor: A2824; ', 'cell type: Primary CD14+/CD16+ monocytes; timepoint: 6hr; agent: EX00000246; treatment: stimulated with interferon gamma and LPS; donor: A2735; ', 'cell type: Primary CD14+/CD16+ monocytes; timepoint: 6hr; agent: EX00000246; treatment: stimulated with interferon gamma and LPS; donor: A2736; ', 'cell type: Primary CD14+/CD16+ monocytes; timepoint: 6hr; agent: EX00000246; treatment: stimulated with interferon gamma and LPS; donor: A2737; ', 'cell type: Primary CD14+/CD16+ monocytes; timepoint: 6hr; agent: EX00000246; treatment: stimulated with interferon gamma and LPS; donor: A2775; ', 'cell type: Primary CD14+/CD16+ monocytes; timepoint: 6hr; agent: EX00000246; treatment: stimulated with interferon gamma and LPS; donor: A2824; ', 'cell type: Primary CD14+/CD16+ monocytes; timepoint: 6hr; agent: EX00000246; treatment: unstimulated; donor: A2735; ', 'cell type: Primary CD14+/CD16+ monocytes; timepoint: 6hr; agent: EX00000246; treatment: unstimulated; donor: A2736; ', 'cell type: Primary CD14+/CD16+ monocytes; timepoint: 6hr; agent: EX00000246; treatment: unstimulated; donor: A2737; ', 'cell type: Primary CD14+/CD16+ monocytes; timepoint: 6hr; agent: EX00000246; treatment: unstimulated; donor: A2775; ', 'cell type: Primary CD14+/CD16+ monocytes; timepoint: 6hr; agent: EX00000246; treatment: unstimulated; donor: A2824; ', 'cell type: Primary CD14+/CD16+ monocytes; timepoint: 6hr; agent: Media; treatment: unstimulated; donor: A2735; ', 'cell type: Primary CD14+/CD16+ monocytes; timepoint: 6hr; agent: Media; treatment: unstimulated; donor: A2736; ', 'cell type: Primary CD14+/CD16+ monocytes; timepoint: 6hr; agent: Media; treatment: unstimulated; donor: A2737; ', 'cell type: Primary CD14+/CD16+ monocytes; timepoint: 6hr; agent: Media; treatment: unstimulated; donor: A2775; ', 'cell type: Primary CD14+/CD16+ monocytes; timepoint: 6hr; agent: Media; treatment: unstimulated; donor: A2824; '</t>
  </si>
  <si>
    <t>GSE125747</t>
  </si>
  <si>
    <t>The contribution of adenosine receptor 3-mediated signaling to TLR4-induced responses by human dendritic cells</t>
  </si>
  <si>
    <t>dendritic cells'</t>
  </si>
  <si>
    <t>10.4049/jimmunol.1800618</t>
  </si>
  <si>
    <t>TLR-Induced IL-12 and CCL2 Production by Myeloid Cells Is Dependent on Adenosine A&amp;lt;sub&amp;gt;3&amp;lt;/sub&amp;gt; Receptor-Mediated Signaling.</t>
  </si>
  <si>
    <t>Human dendritic cells were exposed to LPS, in the absence and presence of adenosine receptor 3 inhibitor</t>
  </si>
  <si>
    <t>4 donors, 4 experimental conditions. VUF concentration used was 5 µM, LPS was 500 ng/ml. Exposure times were 6 hours</t>
  </si>
  <si>
    <t>6 hours exposure to 500 ng/ml LPS in the absence or presence of 5µM adenosine receptor 3 antagonist VUF 8504'</t>
  </si>
  <si>
    <t>Human peripheral blood mononuclear cells (PBMCs) were isolated from human buffy coats obtained from anonymized healthy donors using lymphocyte separation medium gradient centrifugation (Lymphoprep; Axis-Shield, Norway). Monocytes were isolated with anti-CD14 monoclonal antibody-coated Microbeads using MACS single-use separation columns from Miltenyi Biotec (Bergisch Gladbach, Germany) as described by the manufacturer. Purified CD14+ cells were resuspended in RPMI (Gibco - Thermo Fisher, Waltham, MA) containing 10% (v/v) FCS (Gibco) and penicillin 100 U/ml and streptomycin 0.1 mg/mL (Gibco), supplemented with ≥ 4 units recombinant human M-CSF/mL or  ≥ 40 units recombinant human GM-CSF and 200 ng recombinant human IL-4/mL (all Peprotech) to yield macrophages or DC respectively. Half of the medium was replaced by fresh medium containing new growth factors every 3-4 days. After 6-7 days in culture cells were used for functional assays.'</t>
  </si>
  <si>
    <t>Briefly, mRNA was isolated from total RNA using oligo-dT magnetic beads. After fragmentation of the mRNA, cDNA synthesis was performed followed by ligation of sequencing adapters and PCR amplification. The quality and yield after sample preparation was measured with a Fragment Analyzer (Advanced Analytical, Heidelberg, Germany).\nThe Ultra Directional RNA Library Prep Kit for Illumina (New England Biolabs, Ipswich, MA) was used to prepare and process the samples.'</t>
  </si>
  <si>
    <t>donor: Donor3; cell type: dendritic cells; ', 'donor: Donor4; cell type: dendritic cells; ', 'donor: Donor5; cell type: dendritic cells; ', 'donor: Donor6; cell type: dendritic cells; '</t>
  </si>
  <si>
    <t>GSE120944</t>
  </si>
  <si>
    <t>IFN-γ selectively suppresses a subset of TLR4-activated genes and enhancers to potentiate M1-like macrophage polarization [RNA-seq]</t>
  </si>
  <si>
    <t>10.1038/s41467-019-11147-3</t>
  </si>
  <si>
    <t>IFN-γ selectively suppresses a subset of TLR4-activated genes and enhancers to potentiate macrophage activation.</t>
  </si>
  <si>
    <t>Complete polarization of macrophages towards an M1-like proinflammatory and antimicrobial state requires combined action of IFN-γ and LPS. Synergistic activation of canonical inflammatory NF-κB target genes by IFN-γ and LPS is well appreciated, but less is known about whether IFN-γ negatively regulates components of the LPS response, and how this affects polarization. A combined transcriptomic and epigenomic approach revealed that IFN-γ selectively abrogates LPS-induced feedback and select metabolic pathways by suppressing TLR4-mediated activation of gene enhancers. In contrast to superinduction of inflammatory genes via enhancers that harbor IRF sequences and bind STAT1, IFN-γ-mediated repression targeted enhancers with STAT sequences that bound STAT3. TLR4-activated IFN-γ-suppressed enhancers comprised two subsets distinguished by differential regulation of histone acetylation and recruitment of STAT3, CDK8 and cohesin, and were functionally inactivated by IFN-γ. These findings reveal that IFN-γ suppresses feedback inhibitory and metabolic components of the TLR response to achieve full M1 polarization, and provide insights into mechanisms by which IFN-γ selectively inhibits TLR4-induced transcription.</t>
  </si>
  <si>
    <t>RNA-seq analysis of transcriptional changes in human macrophages that were cultured with or without IFN-γ and then stimulated with LPS</t>
  </si>
  <si>
    <t>Cells were treated with or without IFN-γ (100 U/ml) for 48 hours and then stimulated with LPS (10 ng/ml) for 3 hours'</t>
  </si>
  <si>
    <t>tissue: peripheral blood; cell type: monocytes; treatment: IFN-g, LPS; ', 'tissue: peripheral blood; cell type: monocytes; treatment: none, LPS; '</t>
  </si>
  <si>
    <t>GSE130567</t>
  </si>
  <si>
    <t>IFN-γ selectively suppresses a subset of TLR4-activated genes and enhancers to potentiate M1-like macrophage polarization [RNA-seq II]</t>
  </si>
  <si>
    <t>CD14+ Monocytes'</t>
  </si>
  <si>
    <t>RNA-seq analysis of transcriptional changes in human macrophages (M-CSF/GM-CSF) that were cultured with or without IFN-γ and then stimulated with LPS or vice versa</t>
  </si>
  <si>
    <t>CD14+ cells cultured in M-CSF (20ng/ml) were treated with or without LPS (0.1 ng/ml) overnight and then stimulated with IFN-γ (100 U/ml) for 3 hours and cells cultured in GM-CSF (20 ng/ml) were treated with or without IFN-γ (100 U/ml) for 48 hours and then stimulated with LPS (10 ng/ml) for 3 hours'</t>
  </si>
  <si>
    <t>RNA extraction kit from QIAGEN, according to company's protocol\nRNA libraries were prepared for sequencing using NEBNext® Ultra™ II Directional RNA Library Prep kit(E7765L)</t>
  </si>
  <si>
    <t>cell type: CD14+ Monocytes; cultured in: M-CSF; treatment: NT; donor: Donor1; ', 'cell type: CD14+ Monocytes; cultured in: M-CSF; treatment: NT; donor: Donor2; ', 'cell type: CD14+ Monocytes; cultured in: M-CSF; treatment: NT; donor: Donor3; ', 'cell type: CD14+ Monocytes; cultured in: M-CSF; treatment: LPS-16h; donor: Donor1; ', 'cell type: CD14+ Monocytes; cultured in: M-CSF; treatment: LPS-16h; donor: Donor2; ', 'cell type: CD14+ Monocytes; cultured in: M-CSF; treatment: LPS-16h; donor: Donor3; ', 'cell type: CD14+ Monocytes; cultured in: M-CSF; treatment: IFNG-3h; donor: Donor1; ', 'cell type: CD14+ Monocytes; cultured in: M-CSF; treatment: IFNG-3h; donor: Donor2; ', 'cell type: CD14+ Monocytes; cultured in: M-CSF; treatment: IFNG-3h; donor: Donor3; ', 'cell type: CD14+ Monocytes; cultured in: M-CSF; treatment: LPS-16h-IFNG-3h; donor: Donor1; ', 'cell type: CD14+ Monocytes; cultured in: M-CSF; treatment: LPS-16h-IFNG-3h; donor: Donor2; ', 'cell type: CD14+ Monocytes; cultured in: M-CSF; treatment: LPS-16h-IFNG-3h; donor: Donor3; ', 'cell type: CD14+ Monocytes; cultured in: GM-CSF; treatment: IFG-48h-LPS-3h; donor: Donor1; ', 'cell type: CD14+ Monocytes; cultured in: GM-CSF; treatment: IFG-48h; donor: Donor1; ', 'cell type: CD14+ Monocytes; cultured in: GM-CSF; treatment: LPS-3h; donor: Donor1; ', 'cell type: CD14+ Monocytes; cultured in: GM-CSF; treatment: NT; donor: Donor1; ', 'cell type: CD14+ Monocytes; cultured in: GM-CSF; treatment: IFG-48h-LPS-3h; donor: Donor2; ', 'cell type: CD14+ Monocytes; cultured in: GM-CSF; treatment: IFG-48h; donor: Donor2; ', 'cell type: CD14+ Monocytes; cultured in: GM-CSF; treatment: LPS-3h; donor: Donor2; ', 'cell type: CD14+ Monocytes; cultured in: GM-CSF; treatment: NT; donor: Donor2; ', 'cell type: CD14+ Monocytes; cultured in: GM-CSF; treatment: IFG-48h-LPS-3h; donor: Donor3; ', 'cell type: CD14+ Monocytes; cultured in: GM-CSF; treatment: IFG-48h; donor: Donor3; ', 'cell type: CD14+ Monocytes; cultured in: GM-CSF; treatment: LPS-3h; donor: Donor3; ', 'cell type: CD14+ Monocytes; cultured in: GM-CSF; treatment: NT; donor: Donor3; '</t>
  </si>
  <si>
    <t>GSE111233</t>
  </si>
  <si>
    <t>Macaca mulatta</t>
  </si>
  <si>
    <t>GPL21120</t>
  </si>
  <si>
    <t>Wound healing mechanisms in pathogenesis control in natural SIV host species [monocytes]</t>
  </si>
  <si>
    <t>Monocytes', 'Non-classical Monocytes'</t>
  </si>
  <si>
    <t>10.1038/s41467-019-12987-9</t>
  </si>
  <si>
    <t>Macrophage-associated wound healing contributes to African green monkey SIV pathogenesis control.</t>
  </si>
  <si>
    <t>We devised a systems biology approach to investigate the early host response to high-dose rectal SIV transmission, by transcriptomic comparative analysis of a natural reservoir host SIV model species, African green monkeys (AGMs – Chlorocebus sabaeus, N=28) and a pathogenic model, rhesus macaques (RMs - Macaca mulatta, N=24).on rectal tissues for both AGMs and RMs.</t>
  </si>
  <si>
    <t>To investigate if AGM macrophages have a stronger wound healing profile compared to RM, we carried out mRNA sequencing on sorted M1 and M2 monocytes. Specifically, longitudinal blood samples were taken at D7, D14 and D28 post inoculation from two AGMs and four RMs</t>
  </si>
  <si>
    <t>please refer to https://www.ncbi.nlm.nih.gov/pmc/articles/PMC4097788/'</t>
  </si>
  <si>
    <t>mRNA was isolated using the QIAGEN miRNeasy Kit.\nWhole transcriptome libraries were constructed using the TruSeq Stranded Total RNA with Ribo-Zero Gold (Illumina, San Diego, CA) according to the manufacturer’s guide.  Libraries were quality controlled and quantitated using the BioAnalzyer 2100 system and qPCR (Kapa Biosystems, Woburn, MA).'</t>
  </si>
  <si>
    <t>infected: Infected with SIV; animal id: RCt14; timepoint: Day 14; library batch: 1; cell type: Monocytes; ', 'infected: Infected with SIV; animal id: RCt14; timepoint: Day 14; library batch: 1; cell type: Non-classical Monocytes; ', 'infected: Infected with SIV; animal id: RCt14; timepoint: Day 28; library batch: 1; cell type: Monocytes; ', 'infected: Infected with SIV; animal id: RCt14; timepoint: Day 28; library batch: 1; cell type: Non-classical Monocytes; ', 'infected: Uninfected; animal id: RCt14; timepoint: Day minus28; library batch: 1; cell type: Monocytes; ', 'infected: Uninfected; animal id: RCt14; timepoint: Day minus28; library batch: 1; cell type: Non-classical Monocytes; ', 'infected: Infected with SIV; animal id: RCt14; timepoint: Day 7; library batch: 1; cell type: Monocytes; ', 'infected: Infected with SIV; animal id: RCt14; timepoint: Day 7; library batch: 1; cell type: Non-classical Monocytes; ', 'infected: Infected with SIV; animal id: RMe14; timepoint: Day 14; library batch: 1; cell type: Monocytes; ', 'infected: Uninfected; animal id: RMe14; timepoint: Day minus22; library batch: 1; cell type: Monocytes; ', 'infected: Infected with SIV; animal id: RMe14; timepoint: Day 28; library batch: 2; cell type: Monocytes; ', 'infected: Infected with SIV; animal id: RMe14; timepoint: Day 14; library batch: combined; cell type: Non-classical Monocytes; ', 'infected: Infected with SIV; animal id: RMe14; timepoint: Day 28; library batch: combined; cell type: Non-classical Monocytes; ', 'infected: Uninfected; animal id: RMe14; timepoint: Day minus22; library batch: 2; cell type: Non-classical Monocytes; ', 'infected: Infected with SIV; animal id: RMe14; timepoint: Day 7; library batch: 1; cell type: Monocytes; ', 'infected: Infected with SIV; animal id: RMe14; timepoint: Day 7; library batch: 1; cell type: Non-classical Monocytes; ', 'infected: Uninfected; animal id: ROl14; timepoint: Day minus21; library batch: 1; cell type: Monocytes; ', 'infected: Infected with SIV; animal id: ROl14; timepoint: Day 7; library batch: 1; cell type: Monocytes; ', 'infected: Infected with SIV; animal id: ROl14; timepoint: Day 14; library batch: 1; cell type: Monocytes; ', 'infected: Infected with SIV; animal id: ROl14; timepoint: Day 28; library batch: 1; cell type: Monocytes; ', 'infected: Uninfected; animal id: ROl14; timepoint: Day minus21; library batch: 1; cell type: Non-classical Monocytes; ', 'infected: Infected with SIV; animal id: ROl14; timepoint: Day 7; library batch: 1; cell type: Non-classical Monocytes; ', 'infected: Infected with SIV; animal id: ROl14; timepoint: Day 14; library batch: 1; cell type: Non-classical Monocytes; ', 'infected: Infected with SIV; animal id: ROl14; timepoint: Day 28; library batch: 2; cell type: Non-classical Monocytes; ', 'infected: Uninfected; animal id: RGn14; timepoint: Day minus29; library batch: 2; cell type: Monocytes; ', 'infected: Infected with SIV; animal id: RGn14; timepoint: Day 7; library batch: 1; cell type: Monocytes; ', 'infected: Infected with SIV; animal id: RGn14; timepoint: Day 14; library batch: 1; cell type: Monocytes; ', 'infected: Infected with SIV; animal id: RGn14; timepoint: Day 28; library batch: 1; cell type: Monocytes; ', 'infected: Uninfected; animal id: RGn14; timepoint: Day minus29; library batch: 1; cell type: Non-classical Monocytes; ', 'infected: Infected with SIV; animal id: RGn14; timepoint: Day 7; library batch: 2; cell type: Non-classical Monocytes; ', 'infected: Infected with SIV; animal id: RGn14; timepoint: Day 14; library batch: 1; cell type: Non-classical Monocytes; ', 'infected: Infected with SIV; animal id: RGn14; timepoint: Day 28; library batch: 1; cell type: Non-classical Monocytes; ', 'infected: Infected with SIV; animal id: AGM90; timepoint: Day 28; library batch: 1; cell type: Monocytes; ', 'infected: Infected with SIV; animal id: AGM90; timepoint: Day 28; library batch: 1; cell type: Non-classical Monocytes; ', 'infected: Infected with SIV; animal id: AGM90; timepoint: Day 7; library batch: 1; cell type: Monocytes; ', 'infected: Infected with SIV; animal id: AGM90; timepoint: Day 7; library batch: 1; cell type: Non-classical Monocytes; ', 'infected: Uninfected; animal id: AGM90; timepoint: Day minus28; library batch: 1; cell type: Monocytes; ', 'infected: Uninfected; animal id: AGM90; timepoint: Day minus28; library batch: 1; cell type: Non-classical Monocytes; ', 'infected: Infected with SIV; animal id: AGM91; timepoint: Day 14; library batch: 1; cell type: Monocytes; ', 'infected: Infected with SIV; animal id: AGM91; timepoint: Day 14; library batch: 1; cell type: Non-classical Monocytes; ', 'infected: Infected with SIV; animal id: AGM91; timepoint: Day 28; library batch: 1; cell type: Monocytes; ', 'infected: Infected with SIV; animal id: AGM91; timepoint: Day 28; library batch: 1; cell type: Non-classical Monocytes; ', 'infected: Infected with SIV; animal id: AGM91; timepoint: Day 7; library batch: 1; cell type: Monocytes; ', 'infected: Infected with SIV; animal id: AGM91; timepoint: Day 7; library batch: 1; cell type: Non-classical Monocytes; ', 'infected: Uninfected; animal id: AGM91; timepoint: Day minus27; library batch: 1; cell type: Monocytes; '</t>
  </si>
  <si>
    <t>GSE101617</t>
  </si>
  <si>
    <t>GPL23804</t>
  </si>
  <si>
    <t>RNA-seq profiling of LPS-treated vs un-treated primary monocytes derived from rhesus macaques and sooty mangabeys</t>
  </si>
  <si>
    <t>10.1038/nature25140</t>
  </si>
  <si>
    <t>Sooty mangabey genome sequence provides insight into AIDS resistance in a natural SIV host.</t>
  </si>
  <si>
    <t>To characterize more broadly the effect of attenuated TLR4 signaling responses in sooty mangabeys, we performed a comparative RNA-seq profiling of LPS-treated primary monocytes from rhesus macaques and sooty mangabeys. Production of TNF- and IL6 mRNA was significantly lower in sooty mangabeys. Moreover, we observed that induction of NF-κB -regulated inflammatory genes was broadly and significantly reduced in sooty mangabeys, for TNF-a and IL-6 signaling pathways, compared to rhesus macaques. Overall, these data indicate that LPS stimulation of SM blood cells results in a significantly blunted production of pro-inflammatory cytokines as compared to rhesus macaque macrophages.</t>
  </si>
  <si>
    <t>Examination of LPS-treated and un-treated primary monocytes derived from 6 rhesus macaques and 6 sooty mangabeys for a total of 24 samples.</t>
  </si>
  <si>
    <t>0.4x106 cells were stimulated for 6 h with 10 ng/ml LPS and then immediately lysed in 350 µl of QIAGEN RLT buffer'</t>
  </si>
  <si>
    <t>CD14+ monocytes were isolated from Ficoll-isolated PBMCs using CD14 MicroBeads according to manufacturer’s instructions (Miltenyi Biotec)'</t>
  </si>
  <si>
    <t>RNA was purified using QIAGEN Micro RNEasy columns, and RNA quality assessed using Agilent Bioanalyzer\n10 ng of total RNA was used as input for mRNA amplification using 5’ template-switch PCR with the Clontech SMART-Seq v4 Ultra Low Input RNA kit, according to manufacturer’s instructions. Amplified mRNA was fragmented and appended with dual indexed bar codes using Illumina NexteraXT DNA Library Prep kits'</t>
  </si>
  <si>
    <t>tissue: primary monocytes; subject: 143_02; treatment: untreated; ', 'tissue: primary monocytes; subject: 143_02; treatment: LPS; ', 'tissue: primary monocytes; subject: 269_02; treatment: untreated; ', 'tissue: primary monocytes; subject: 269_02; treatment: LPS; ', 'tissue: primary monocytes; subject: FJa1; treatment: untreated; ', 'tissue: primary monocytes; subject: FJa1; treatment: LPS; ', 'tissue: primary monocytes; subject: FTy; treatment: untreated; ', 'tissue: primary monocytes; subject: FTy; treatment: LPS; ', 'tissue: primary monocytes; subject: RBy10; treatment: untreated; ', 'tissue: primary monocytes; subject: RBy10; treatment: LPS; ', 'tissue: primary monocytes; subject: RIo9; treatment: untreated; ', 'tissue: primary monocytes; subject: RIo9; treatment: LPS; ', 'tissue: primary monocytes; subject: RRg15; treatment: untreated; ', 'tissue: primary monocytes; subject: RRg15; treatment: LPS; ', 'tissue: primary monocytes; subject: RUu10; treatment: untreated; ', 'tissue: primary monocytes; subject: RUu10; treatment: LPS; ', 'tissue: primary monocytes; subject: FKb1; treatment: untreated; ', 'tissue: primary monocytes; subject: FKb1; treatment: LPS; ', 'tissue: primary monocytes; subject: FQa1; treatment: untreated; ', 'tissue: primary monocytes; subject: FQa1; treatment: LPS; ', 'tissue: primary monocytes; subject: FRb1; treatment: untreated; ', 'tissue: primary monocytes; subject: FRb1; treatment: LPS; ', 'tissue: primary monocytes; subject: FTb1; treatment: untreated; ', 'tissue: primary monocytes; subject: FTb1; treatment: LPS; '</t>
  </si>
  <si>
    <t>GSE45975</t>
  </si>
  <si>
    <t>Bach2 represses effector programmes to stabilize Treg-mediated immune homeostasis</t>
  </si>
  <si>
    <t>freshly isolated naive CD4+ T cells', 'in vitro polarized T helper1 cells for 3 days', 'in vitro polarized T helper2 cells for 3 days', 'in vitro polarized T helper17 cells for 3 days', 'in vitro polarized inducible regulatory cells for 3 days'</t>
  </si>
  <si>
    <t>10.1038/nature12199</t>
  </si>
  <si>
    <t>BACH2 represses effector programs to stabilize T(reg)-mediated immune homeostasis.</t>
  </si>
  <si>
    <t>Through their functional diversification, CD4+ T cells play key roles in both driving and constraining immune-mediated pathology. Transcription factors are critical in the generation and maintenance of cellular diversity and negative regulators antagonistic to alternate fates often act in conjunction with positive regulators to stabilize lineage specification1. Polymorphisms within the locus encoding a transcription factor BACH2 are associated with diverse immune-mediated diseases including asthma2, multiple sclerosis3, Crohn¹s disease4-5, coeliac disease6, vitiligo7 and type 1 diabetes8. A role for Bach2 in maintaining immune homeostasis, however, has not been established. Here, we define Bach2 as a broad regulator of immune activation that stabilizes immunoregulatory capacity while repressing the differentiation programmes of multiple effector lineages in CD4+ T cells. Bach2 was required for efficient formation of regulatory (Treg) cells and consequently for suppression of lethal inflammation in a manner that was Treg cell dependent. Assessment of the genome-wide function of Bach2, however, revealed that it represses genes associated with effector cell differentiation. Consequently, its absence during Treg polarization resulted in inappropriate diversion to effector lineages. In addition, Bach2 constrained full effector differentiation within Th1, Th2 and Th17 cell lineages. These findings identify Bach2 as a key regulator of CD4+ T-cell differentiation that prevents inflammatory disease by controlling the balance between tolerance and immunity.</t>
  </si>
  <si>
    <t>The role of Bach2t to regulate immune homeostasis was investigated by mapping DNA binding profiles of Bach2 in iTreg condition. The function of Bach2 was also evaluated by comparing transcriptome in WT and Bach2-deficient iTreg cells and further comparison was done with transcriptome in naive, Th1, Th2, and Th17 conditions.</t>
  </si>
  <si>
    <t>Control and Bach2-deficient naïve CD4+CD44-CD25-CD62L+ T cells were isolated and sorted on the flow cytometer. Cells were cultured with plate-bound anti-CD3 and anti-CD28 (10 ug/ml each)either under: Th1conditions (IL-12 (20 ng ml) and anti-IL-4 neutralizing antibodies (10 μgml-1); Th2 conditions (IL-4 (20 ng ml-1) and anti-IFN-γneutralizing antibodies (10 μg ml-1); Th17 conditions (IL-6 (20 ng ml-1) plus human TGF-β1 (2 ng ml-1) and anti-IFN-γ neutralizing antibodies (10 μg ml-1) and anti-IL-4 neutralizing antibodies (10 μg ml-1)) or iTreg conditions(IL-2 (100 IU ml-1) plus human TGF-β1 (5 ng ml-1) for 3 days.'</t>
  </si>
  <si>
    <t>Total RNA was prepared from approximately 1 million cells by using mirVana miRNA Isolation Kit(AM1560, ABI). 200 ng of total RNA was subsequently used to prepare RNA-seq library byusing TruSeq SRRNA sample prep kit (FC-122-1001, Illumina) by following manufacturer’s protocol.The resulted libraries are sequenced using the Illumina HiSeq 2000. Only unique reads of 50 bp were mapped to the mouse genome (mm9) using Tophat and Cufflinks.', "Cells were chemically cross linked by 1% formaldehyde. Cell lysates were made by appropriate sonication and protein-DNA complexes were isolated with antibody.  Libraries were prepared according to Illumina's instructions. Briefly, DNA was end-repaired and the blunt, phosphorylated ends were treated with Taq polymerase and dATP to yield a protruding 3- 'A' base for ligation of Illumina's adapters which have a single 'T' base overhang at the 3’ end. After adapter ligation, DNA was PCR amplified with Illumina primers for 15 cycles and library fragments of ~250 bp (insert plus adaptor and PCR primer sequences) were band isolated from an agarose gel. The purified DNA was captured on an Illumina flow celland sequenced on HiSeq 2000."</t>
  </si>
  <si>
    <t>strain: C57BL/6J; genotype/variation: wild type; cell type: freshly isolated naive CD4+ T cells; passages: FACS sorted naive CD4+T cells; ', 'strain: C57BL/6J; genotype/variation: wild type; cell type: in vitro polarized T helper1 cells for 3 days; passages: FACS sorted naive CD4+T cells cultured in vitro for 3 days under Th1 condition; ', 'strain: C57BL/6J; genotype/variation: wild type; cell type: in vitro polarized T helper2 cells for 3 days; passages: FACS sorted naive CD4+T cells cultured in vitro for 3 days under Th2 condition; ', 'strain: C57BL/6J; genotype/variation: wild type; cell type: in vitro polarized T helper17 cells for 3 days; passages: FACS sorted naive CD4+T cells cultured in vitro for 3 days under Th17 condition; ', 'strain: C57BL/6J; genotype/variation: wild type; cell type: in vitro polarized inducible regulatory cells for 3 days; passages: FACS sorted naive CD4+T cells cultured in vitro for 3 days under iTreg condition; ', 'strain: C57BL/6J; genotype/variation: Bach2KO; cell type: in vitro polarized inducible regulatory cells for 3 days; passages: FACS sorted naive CD4+T cells cultured in vitro for 3 days under iTreg condition; ', 'strain: C57BL/6J; genotype/variation: wild type; cell type: in vitro polarized inducible regulatory cells for 3 days; passages: FACS sorted naive CD4+T cells cultured in vitro for 3 days under iTreg condition; chip antibody: anti-Bach2 - rabbit antibody (generated in-house, Tohoku University); ', 'strain: C57BL/6J; genotype/variation: wild type; cell type: in vitro polarized inducible regulatory cells for 3 days; passages: FACS sorted naive CD4+T cells cultured in vitro for 3 days under iTreg condition; chip antibody: none (input lysate); '</t>
  </si>
  <si>
    <t>GSE99837</t>
  </si>
  <si>
    <t>NR4A3 plays a pivotal role in the differentiation of monocyte-derived dendritic cells</t>
  </si>
  <si>
    <t>10.1073/pnas.1821296116</t>
  </si>
  <si>
    <t>The orphan nuclear receptor NR4A3 controls the differentiation of monocyte-derived dendritic cells following microbial stimulation.</t>
  </si>
  <si>
    <t>The molecular requirements that guide the differentiation of monocytes into macrophages or monocyte-derived dendritic cells (Mo-DCs) are poorly understood. Here, we demonstrate that the nuclear orphan receptor NR4A3 guides monocyte fate and is essential for Mo-DC differentiation. Nr4a3-/- mice are impaired in the in vivo generation of DC-SIGN+ Mo-DCs following LPS stimulation and, as such, are defective at priming a CD8+ T cell response to gram negative bacteria. We also demonstrate that NR4A3 is an essential downstream effector of IRF4 during in vitro differentiation of Mo-DCs with GM-CSF and IL-4 and that, in absence of NR4A3, monocytes are diverted to macrophages. Our transcriptomic analysis of the genes regulated by NR4A3 reveals that the acquisition of the Mo-DC differentiation program is intertwined with the acquisition of a migratory signature. Furthermore, NR4A3 is critical for steady-state migration of non-lymphoid tissue conventional DCs to lymph nodes. Altogether, our results highlight a unique role for NR4A3 in Mo-DC differentiation and in the acquisition of migratory properties.</t>
  </si>
  <si>
    <t>Total RNA from sorted murine monocytes (see above) and from murine monocytes cultured with GM-CSF and IL-4 for 1 and 2 days (2 samples per group from 2 independent experiments) was isolated and sequenced with Illumina HiSeq2000.</t>
  </si>
  <si>
    <t>Total RNA from sorted monocytes and from monocytes cultured with GM-CSF and IL-4 for 1 and 2 days (2 samples per group from 2 independent experiments) was isolated using Trizol as recommended by the manufacturer (Invitrogen), and then further purified using RNeasy columns (Qiagen). Presence of contamination with chemicals was assessed by Nanodrop spectrophotomer using 260/280 and 260/230 ratios. Quantification of total RNA was made by QuBIT (Life Technologies).\nLibrary preparation was done with the KAPA mRNAseq stranded library preparation kit (Roche, after mRNA capture with Dynabeads® mRNA DIRECT™ Purification Kit). 20 ng of total RNA were used as input for library preparation. Ligation was made with 0.5µl (final concentration 1.8 nM) of NEBNext Index primer for Illumina and 16 PCR cycles were required to amplify cDNA libraries. Libraries were then quantified by QuBit and the quality assessed with BioAnalyzer DNA 1000 and/or DNa High sensitivity chip. All librairies were diluted to 10nM and normalized by qPCR using the KAPA library quantification kit (KAPA). Libraries were pooled to equimolar concentration.'</t>
  </si>
  <si>
    <t>strain: C57BL/6 background; tissue: bone marrow; treatment: culture with GMCSF+IL4, 1 day; genotype: Nr4a3 KO; ', 'strain: C57BL/6 background; tissue: bone marrow; treatment: culture with GMCSF+IL4, 1 day; genotype: WT; ', 'strain: C57BL/6 background; tissue: bone marrow; treatment: culture with GMCSF+IL4, 2 days; genotype: Nr4a3 KO; ', 'strain: C57BL/6 background; tissue: bone marrow; treatment: culture with GMCSF+IL4, 2 days; genotype: WT; ', 'strain: C57BL/6 background; tissue: bone marrow; treatment: undifferentiated; genotype: Nr4a3 KO; ', 'strain: C57BL/6 background; tissue: bone marrow; treatment: undifferentiated; genotype: WT; '</t>
  </si>
  <si>
    <t>GSE57244</t>
  </si>
  <si>
    <t>Tet2-/-Flt3ITD and WT stem and progenitor cells</t>
  </si>
  <si>
    <t>LSK', 'GMP'</t>
  </si>
  <si>
    <t>10.1016/j.ccell.2015.03.009</t>
  </si>
  <si>
    <t>Mutational cooperativity linked to combinatorial epigenetic gain of function in acute myeloid leukemia.</t>
  </si>
  <si>
    <t>The study was a comparison of gene expression using RNA-seq. We analyzed the stem and progenitor cells from WT and Vav-cre+ Tet2fl/fl Flt3-ITD (T2F3) mice. We isolated stem cells LSK (lin- sca+ kit+) and granulocyte-macrophage progenitors GMP (lin- sca- kit+ fcgr+ cd34+) cells from bone marrow. Comparisons were made across genotypes WT vs. T2F3 and cell types LSK vs. GMP.</t>
  </si>
  <si>
    <t>Comparison of WT and Tet2-/-Flt3ITD bone marrow stem and progenitor cells.</t>
  </si>
  <si>
    <t>Freshly dissected femurs and tibias were isolated from mice. Bone marrow was flushed with a syringe into RPMI 10%FCS media. Cells were passed through a 70um strainer. Red blood cells were lysed in ammonium chloride-potassium bicarbonate lysis buffer for 10 minutes on ice. Lineage depletion was performed using the EasySep® Mouse Hematopoietic Progenitor Cell Enrichment Kit. Granulocyte-Macrophage Progenitors (GMPs, lineage- c-Kit+ Sca-1-, FcγR+ CD34+) and LSK (lineage- cKit+ Sca-1-) were sorted on the FACS Aria. Antibodies used for flow cytometry were as follows: anti-Gr1 (Ly6G), anti-B220 (RA3-682), anti-CD34 (RAM34), FCR (93) anti-Sca-1 (D7), phospho-Stat5 from eBioscience; anti-c-Kit (2B8), anti-Mac-1 (CD11b) (M1/70), anti-NK1.1 (PK136), anti-Ter119 (Ter119,553673), anti-CD3 (145-2C11), CD45.1 (A20), CD45.2 (104) all from BD Biosciences); and anti-CD150 (TC-15-12F2.2) and CD48 (HM48-1; both from Biolegend. Both the bone marrow and spleen 'lineage cocktail' included anti-CD3, anti-Gr-1, anti-Mac-1 (CD11b), anti-NK1.1, anti-B220, and anti-Terr-119.</t>
  </si>
  <si>
    <t>Cells were harvested from sacrificed animals treated as described in the methods section of the associated manuscript.'</t>
  </si>
  <si>
    <t>Cells were lysed directly in Trizol (Life Technologies).\nFollow Ion Torrent protocol, start with 100ng RNA using Ambion Low Input RiboMinus Eukaryote System v2 kit + LifeTech Ion Total RNA seq kit V2.'</t>
  </si>
  <si>
    <t>strain/background: C57BL/6; genotype/variation: Tet2-/-Flt3ITD; cell type: LSK; donor age (years): 0.35; ', 'strain/background: C57BL/6; genotype/variation: Tet2-/-Flt3ITD; cell type: GMP; donor age (years): 0.35; ', 'strain/background: C57BL/6; genotype/variation: WT; cell type: GMP; donor age (years): 0.35; ', 'strain/background: C57BL/6; genotype/variation: WT; cell type: LSK; donor age (years): 0.35; '</t>
  </si>
  <si>
    <t>GSE52396</t>
  </si>
  <si>
    <t>C/EBPα poises B cells for rapid reprogramming into iPS cells [RNA-Seq]</t>
  </si>
  <si>
    <t>primary B cells'</t>
  </si>
  <si>
    <t>10.1038/nature12885</t>
  </si>
  <si>
    <t>C/EBPα poises B cells for rapid reprogramming into induced pluripotent stem cells.</t>
  </si>
  <si>
    <t>C/EBPα induces transdifferentiation of B cells into macrophages at high efficiencies and enhances reprogramming into induced pluripotent stem cells (iPSCs) when co-expressed with Oct4, Sox2, Klf4 and Myc (OSKM). However, how C/EBPα accomplishes these effects is unclear. We now found that transient C/EBPα expression followed by OSKM activation induces a 100 fold increase in iPSC reprogramming efficiency, involving 95% of the cells. During this conversion pluripotency and epithelial-mesenchymal transition genes become dramatically up-regulated and 60% of the cells express Oct4 within 2 days. C/EBPα acts as a pathbreaker since it transiently makes the chromatin of pluripotency genes more accessible to DNase I. It also induces the expression of the dioxygenase Tet2 and promotes its translocation to the nucleus where it binds to regulatory regions of pluripotency genes that become demethylated following OSKM induction. In line with these findings, overexpression of Tet2 enhances OSKM‐induced B cell reprogramming. Since the enzyme is also required for efficient C/EBPα-induced immune cell conversion, our data suggest that Tet2 provides a mechanistic link between iPSC reprogramming and B cell transdifferentiation. The rapid iPS reprogramming approach described should help to fully elucidate the process and has potential clinical applications.</t>
  </si>
  <si>
    <t>Change in gene expression, comparing primary B-cells treated with estradiol for 18h to induce C/EBPa to untreated cells.</t>
  </si>
  <si>
    <t>Cells were trypsinized and FACS-sorted to remove feeder and dead cells'</t>
  </si>
  <si>
    <t>ESCs and iPSCs were cultured on mitomycin C treated MEF feeder cells in KO-DMEM (Invitrogen) supplemented withL-glutamine, penicillin/streptomycin, nonessential amino acids, β-mercaptoethanol, 1,000 U/ml LIF (ESC medium) and 15% fetal bovine serum (FBS, Invitrogen). MEF cultures were established by trypsin digestion of mouse embryos (embryonic day 13.5) and the resulting cells cultured in DMEM supplemented with 10% FBS, L-glutamine and penicillin/streptomycin. CD19+ pro-B and pre-B cells were isolated from bone marrow using monoclonal antibodies to CD19 (1D3), obtained from BD Pharmingen, using MACS (Miltenyi Biotech). After isolation B cells were grown in RPMI medium supplemented with 10% FBS and IL-7. cell reprogramming experiments were conducted in gelatinized plates seeded with a feeder layer of the OP9 stromal cell line, using ESC medium supplemented with 2μg/ml of doxycycline and 15% FBS. For the reprogramming of B cells, IL-4 (10ng/ml), IL-7 (10ng/ml) and IL-15 (2ng/ml) were added to the medium.'</t>
  </si>
  <si>
    <t>RNA isolation was done with the miRNeasy Mini kit\nLibraries was prepared with the Truseq stranded mRNA protocol, with an insert size of 200 to 400bp.'</t>
  </si>
  <si>
    <t>cell type: primary B cells; treatment: untreated; ', 'cell type: primary B cells; treatment: Estradiol for 18h; '</t>
  </si>
  <si>
    <t>GSE145905</t>
  </si>
  <si>
    <t>PD-L1 Engagement on T cells Promotes Self-tolerance and  Suppression of Neighboring Macrophages and Effector T cells in Cancer</t>
  </si>
  <si>
    <t>splenic T cells', 'tumor infiltrating T cells'</t>
  </si>
  <si>
    <t>10.1038/s41590-020-0620-x</t>
  </si>
  <si>
    <t>PD-L1 engagement on T cells promotes self-tolerance and suppression of neighboring macrophages and effector T cells in cancer.</t>
  </si>
  <si>
    <t>PD-1 ligation delimits immunogenic responses in T cells. However, the consequences of PD-L1 ligation in T cells are uncertain. We found that T cell expression of PD-L1 in cancer was regulated by tumor-antigen, microbial signals, and sterile inflammatory cues. PD-L1+ T cells exerted tumor-promoting tolerance via three distinct mechanisms: (i) Binding of PD-L1 induced STAT3-dependent back-signaling in CD4+ T cells preventing activation, reducing Th1-polarization, and directing Th17-differentiation. PD-L1 signaling also induced an anergic Tbet-IFNg- phenotype in CD8+ T cells and was equally suppressive compared to PD-1 signaling. (ii) PD-L1+ T cells restrained effector T cells via the canonical PD-L1-PD-1 axis and were sufficient to accelerate tumorigenesis even in the absence of endogenous PD-L1. (iii) PD-L1+ T cells engaged PD-1+ macrophages inducing an alternative M2-like program, which had crippling effects on adaptive anti-tumor immunity. Collectively, we demonstrate that PD-L1+ T cells have diverse tolerogenic effects on tumor immunity.</t>
  </si>
  <si>
    <t>For RNA-Seq experiments, mouse PDL1 knockout and wild-type T cells were stimulated in vitro using anti-CD3 and anti-CD28. Alternatively, CD45+ leukocytes were FACS-sorted from mouse pancreatic tumors 3 weeks after orthotopic implantation.</t>
  </si>
  <si>
    <t>T cell activation was determined at 72h by flow cytometry. In selected wells, T cells were treated with PD-1 Fc or control IgG Fc (2.5 ug/ml; R&amp;D). In other experiments, T cells were treated with an _PD-L1 mAb (10 ug/ml, 10F.9G2) or Rat IgG2b_ (both Biolegend). FACS-sorting was performed on the SY3200 (Sony, Tokyo, Japan). Cell pellets were re-suspended and cell labeling was performed after blocking Fc_RIII/II with an anti-CD16/CD32 mAb (eBioscience, San Diego, CA) by incubating 1x106 cells with 1ug of fluorescently conjugated mAbs directed against mouse CD45 (30-F11).'</t>
  </si>
  <si>
    <t>Total RNA was extracted using an RNeasy mini kit (Qiagen, Valencia, CA) and cDNA was synthesized using the iScript cDNA Synthesis Kit (BioRad, Hercules, CA).'</t>
  </si>
  <si>
    <t>genotype: WT; treatment: anti-mouse CD3/CD28 only; ', 'genotype: WT; treatment: anti-mouse CD3/CD28 + control Fc; ', 'genotype: WT; treatment: anti-mouse CD3/CD28 + PD1 Fc; ', 'genotype: WT; treatment: anti-mouse CD3/CD28 + PDL1 Fc; ', 'genotype: CD4Cre; treatment: no treatment; ', 'genotype: PDL1 floxed/floxed; treatment: no treatment; ', 'genotype: PDL1 floxed/floxed-CD4Cre; treatment: no treatment; ', 'genotype: PDL1 floxed/WT-CD4Cre; treatment: no treatment; ', 'genotype: WT; treatment: no treatment; '</t>
  </si>
  <si>
    <t>GSE144166</t>
  </si>
  <si>
    <t>GPL1261</t>
  </si>
  <si>
    <t>Pro-immunogenic impact of MEK inhibition synergizes with agonist anti-CD40 immunostimulatory antibodies in tumor therapy [PDA30364 treated with MEKi, in vitro]</t>
  </si>
  <si>
    <t>10.1038/s41467-020-15979-2</t>
  </si>
  <si>
    <t>Proimmunogenic impact of MEK inhibition synergizes with agonist anti-CD40 immunostimulatory antibodies in tumor therapy.</t>
  </si>
  <si>
    <t>Cancer types with lower mutational load and a non-permissive tumor microenvironment are intrinsically resistant to immune checkpoint blockade. While the combination of cytostatic drugs and immunostimulatory antibodies constitutes an attractive concept for overcoming this refractoriness, suppression of immune cell function by cytostatic drugs may limit therapeutic efficacy. Here we show that targeted inhibition of mitogen-activated protein kinase (MAPK) kinase (MEK) does not impair dendritic cell-mediated T-cell priming and activation. Accordingly, combining MEK inhibitors (MEKi) with agonist antibodies (Abs) targeting the immunostimulatory CD40 receptor resulted in potent synergistic anti-tumor efficacy. Detailed analysis of the mechanism of action of MEKi GDC-0623 by means of flow cytometric analysis of the tumor immune infiltrate and whole tumor transcriptomics showed that, in addition to its cytostatic impact on tumor cells, this drug exerts multiple pro-immunogenic effects, including the suppression of M2-type macrophages, myeloid derived suppressor cells and CD4+ T-regulatory cells. In addition, MEKi was found to induce tumor-cell intrinsic interferon signaling, which contributed to antigen presentation by tumor cells. Finally, the tumoridical impact of MEKi involves the activation of multiple pro-inflammatory pathways involved in immune cell effector function in the tumor microenvironment. Our data therefore indicate that the combination of MEK inhibition with agonist anti-CD40 Ab is a promising therapeutic concept, especially for the treatment of mutant Kras-driven tumors such as pancreatic ductal adenocarcinoma. We used microarrays to monitor transcriptional changes in murine tumor cell lines of pancreatic ductal adenocarcinoma (PDA30364), colon cancer (MC38) and melanoma (B16-OVA) upon treatment with MEK inhibitor GDC-0623.</t>
  </si>
  <si>
    <t>RNA was isolated from PDA30364 tumor cells of 3 biological replicates per conditions (DMSO vs. 100 nM GDC-0623) 24 and 72h after inhibitor/DMSO addition. After quality control, samples were normalized by applying the Robust Multichip Averaging (RMA) normalization method.</t>
  </si>
  <si>
    <t>Cells were seeded at a densitiy of 450.000 cells in 22 ml medium. The next day, GDC-0623 was added five times concentrated to reach a final concentration of 100 nM. DMSO at the same cocentration served as control.'</t>
  </si>
  <si>
    <t>Murine tumor cell lines were passaged at least four times after thawing and grown as a monolayer with a maximal confluency of 70-80% and a viability of &gt;90%. Cells were detached using 0.25% trypsin-EDTA solutions.'</t>
  </si>
  <si>
    <t>RNA extraction was performed using the RNeasy Mini kit (Qiagen) according to the manufacturer’s instructions with on-column DNase I digestion. Amount of isolated RNA was measured using a Nanodrop spectrophotometer, while RNA quality was determined using a Agilent 2100 Bioanalyzer.'</t>
  </si>
  <si>
    <t>tissue: Tumor cells; treatment groups: 24h DMSO; treatment period: 24h; ', 'tissue: Tumor cells; treatment groups: 72h DMSO; treatment period: 72h; ', 'tissue: Tumor cells; treatment groups: 24h GDC-0623; treatment period: 24h; ', 'tissue: Tumor cells; treatment groups: 72h GDC-0623; treatment period: 72h; '</t>
  </si>
  <si>
    <t>GSE139378</t>
  </si>
  <si>
    <t>Pharmacological activation of pyruvate kinase M2 (PKM2) inhibits CD4+ T cell pathogenicity and suppresses autoimmunity</t>
  </si>
  <si>
    <t>CD4+ T cells isolated from primary murine splenocytes'</t>
  </si>
  <si>
    <t>10.1016/j.cmet.2019.10.015</t>
  </si>
  <si>
    <t>Pharmacological Activation of Pyruvate Kinase M2 Inhibits CD4&amp;lt;sup&amp;gt;+&amp;lt;/sup&amp;gt; T Cell Pathogenicity and Suppresses Autoimmunity.</t>
  </si>
  <si>
    <t>Pyruvate kinase (PK) catalyzes the conversion of phosphoenolpyruvate to pyruvate during glycolysis. The PK isoform PKM2 has additional roles in regulation of gene transcription and protein phosphorylation. PKM2 controls macrophage metabolic remodeling in inflammation, but its role in T cell biology is poorly understood. These results show that TEPP-46, an activator of PKM2, reduces CD4+ T cell activation, proliferation, and cytokine production by inhibiting essential signaling pathways and preventing glycolysis.</t>
  </si>
  <si>
    <t>RNA-Seq was performed on resting or activated CD4+ T cells treated with or without the PKM2 activator TEPP-46.</t>
  </si>
  <si>
    <t>Cells were stimulated in vitro with plate-bound anti-CD3 and anti-CD28 antibodies. Cells were pre-incubated for 15 min with TEPP-46 (TEPP; 50 - 100 μM) or DMSO (Ctrl) before activation.'</t>
  </si>
  <si>
    <t>CD4+ T cells were obtained from total mouse splenocytes by magnetic cell sorting with the CD4 T cell isolation kit, followed by incubation with CD62L microbeads and isolation of CD4+CD62L+ resting T cells, following manufacturer's instructions (Miltenyi Biotech).</t>
  </si>
  <si>
    <t>strain: C57BL/6; cell type: CD4+ T cells isolated from primary murine splenocytes; tissue: Spleen; cell subtype: Resting CD4+ T cells; ', 'strain: C57BL/6; cell type: CD4+ T cells isolated from primary murine splenocytes; tissue: Spleen; cell subtype: CD4+ Th0 cells activated with CD3/28; ', 'strain: C57BL/6; cell type: CD4+ T cells isolated from primary murine splenocytes; tissue: Spleen; cell subtype: CD4+ Th0 cells activated with CD3/28 in the presence of TEPP-46; '</t>
  </si>
  <si>
    <t>GSE124771</t>
  </si>
  <si>
    <t>Crosstalk between murine marginal zone B cells, macrophages and CD8alpha+ dendritic cells promotes Listeria monocytogenes infection</t>
  </si>
  <si>
    <t>cDC'</t>
  </si>
  <si>
    <t>Type 1 CD8α+ conventional dendritic cells (cDC1s) harbor and transport Listeria monocytogenes (LM) within the spleen and thereby promote infection; cDC1s are also required for CD8+ T cell priming. To test the role of the second lineage of splenic cDC in regulating infection or adaptive immunity to LM we used Dock8-deficient mice, which have impaired 33D1+ type 2 cDC (cDC2) function. We found reduced CD8+ T cell activation in Dock8-deficient mice, but this was not due to impaired cDC2 function but rather resistance to LM infection. Bacterial resistance was due to loss of marginal zone B (MZB) cells. We showed that IL-10 production by MZB cells did not alter antigen handling pathways in dendritic cells (DCs), including ones relevant for cross-priming or Listeria survival. Instead, IL-10 increased intracellular LM in macrophages in the marginal zone, which transfer bacteria to cDC1s. Bacteria-harboring cDC1s then traffic into the splenic white pulp where protection from sterilizing phagocytes promotes LM expansion. This work uncovers a unique crosstalk between the innate immune cells in the marginal zone, facilitated by IL-10, that promotes both infection but also CD8+ T cell activation.</t>
  </si>
  <si>
    <t>RNA-seq of murine splenic CD8a+ DCs incubated for 4 hours with or without IL10</t>
  </si>
  <si>
    <t>8–12 week C57BL/6 mice were subcutaneously injected with 5 × 10^6 murine Flt3L-secreting B16 melanoma cells. Mice were sacrificed at day 14 post B16 melanoma cell injection. Spleens were collected from individual mice and digested in RPMI containing fatal bovine serum (2%; Sigma), collagenase IV (0.5mg/mL; Sigma), collagenase D (0.5mg/mL; Roche) and DNase I (100units/mL; Sigma) for 45 minutes at 37°C in a CO2 incubator. After digestion, EDTA (10mM final concentration) was added for another 5 minutes to disrupt DC:T cell conjugates. Undigested material was removed by filtering through a 70µm cell strainer. Then DCs were enriched using the EasySepTM dendritic cell enrichment Kit (Stemcell Technologies) according to the manufacturer’s instructions. The enriched DCs were stained with DAPI, CD11c, CD11b, CD8alpha and MHC class II monoclonal antibodies for 30 min on ice, washed and sorted on BD Aria cell sorter.  Purified CD8alpha+ DCs from each mouse were split in two equal parts and were in vitro cultured at 2 million cells/mL with or without recombinant murine IL-10 (200 ng/mL) for 4hrs.'</t>
  </si>
  <si>
    <t>RNeasy Micro kit (Qiagen)\nRNA-Seq libraries were prepared with KAPA Stranded mRNA-Seq kit (Roche) according to manufacturer’s instruction. First, poly A RNA was isolated from 100ng total RNA using oligo-dT magnetic beads. Purified RNA was then fragmented at 85C for 6 min., targeting fragments range 250-300bp. Fragmented RNA is reverse transcribed with an incubation of 25C for 10mins, 42C for 15mins and an inactivation step at 70C for 15mins. This was followed by second strand synthesis at 16C, 60mins. Double stranded cDNA fragments were purified using Ampure XP beads (Beckman). The dscDNA were then A-tailed, and ligated with illumina adaptors. Adaptor-ligated DNA was purified using Ampure XP beads. This is followed by 10 cycles of PCR amplification. The final library was cleaned up using AMpure XP beads. Sequencing was performed on Illumina NextSeq platform generating paired end reads of 76bp.'</t>
  </si>
  <si>
    <t>strain: C57BL/6; tissue: Spleen; cell type: cDC; '</t>
  </si>
  <si>
    <t>GSE101336</t>
  </si>
  <si>
    <t>RNA-seq in KPC mice treated with a hypomethylating drug (decitabine) and in untreated KPC mice</t>
  </si>
  <si>
    <t>Background: Treatment with single-agent decitabine (5aza-dC; DAC), a well-tolerated DNA hypomethylating drug, in a mouse model of pancreatic ductal adenocarcinoma (PDAC), KPC-Brca1, extended the survival of the animals and upregulated immune-related pathways. Here we extend these findings to combination therapy, using DAC followed by the immune checkpoint inhibitor anti-PD-1H in the original more widely utilized KPC (Pdx-Cre Kras/p53) model. Methods: We treated tumor-bearing KPC mice with DAC, and with anti-PD-1H, separately and in combination, and assessed tumor growth, mouse survival, immune cell infiltration of the tumors, and gene expression, compared to historical and mock-treated control mice. Results: Treatment with single-agent DAC led to increased Cd8+ tumor-infiltrating T cells (TILs), increased tumor necrosis, and slower tumor growth. RNA-seq analysis revealed increased expression of a group of myeloid-lineage markers, including Chi3l3 (Ym1), which proved to reflect recruitment or expansion of a unique population of Chi3l3/Arginase-1 double-positive “M2-polarized” tumor-infiltrating myeloid cells. Anti-PD-1H alone had only modest effects on tumor growth and number of Cd8+ TILs. However, PD-1H-expressing TILs were significantly increased by single agent DAC, and DAC treatment followed by anti-PD-1H produced the strongest increase in Cd8+ TILS, inhibition of tumor growth, and prolongation of survival. Conclusions: Treatment with DAC alone, and DAC plus anti-PD-1H, inhibits PDAC tumor growth in the KPC model and produces changes in tumor-infiltrating lymphoid and myeloid cell populations, with an additive therapeutic benefit from combining the two agents. Since the influx of M2-polarized macrophages induced by DAC is predicted to antagonize the anti-tumor effects, future work should investigate eliminating or reprogramming these cells.</t>
  </si>
  <si>
    <t>Paradigm I design, explanted KPC tumor epithelial cells treated with the hypomethylating drug (DAC) in tissue culture; paradigm II, graft tumors from DAC pre-treated and untreated cultured KPC tumor cells injected subcutaneously in syngeneic host mice; paradigm III, whole tumors from the fully in vivo KPC model, following three cycles of DAC treatment or PBS</t>
  </si>
  <si>
    <t>1uM, 5 uM or 10uM DAC during 3 consecutive days or 3 times every 48h'</t>
  </si>
  <si>
    <t>For paradigm I and II, KPC cells were cultured in DMEM media, 10% FBS, 1% penicillin/streptomycin'</t>
  </si>
  <si>
    <t>RNA was isolated using Trizol reagent (Invitrogen, MA, USA)\nPoly-A pull-down was used to enrich for mRNAs, and libraries were prepared using the Illumina TruSeq RNA kit'</t>
  </si>
  <si>
    <t>model: KPC transgenic model; genotype: KrasG12D/+;Trp53R172H/+;Pdx-1-Cre; treatment: 1uM DAC, 3 times every 48h; rin: 9.9; tissue: Head of pancreas; ', 'model: KPC transgenic model; genotype: KrasG12D/+;Trp53R172H/+;Pdx-1-Cre; treatment: 1uM DAC, 3 times every 48h; rin: 10; tissue: Head of pancreas; ', 'model: KPC transgenic model; genotype: KrasG12D/+;Trp53R172H/+;Pdx-1-Cre; treatment: PBS, 3 times every 48h; rin: 10; tissue: Head of pancreas; ', 'model: KPC transgenic model; genotype: KrasG12D/+;Trp53R172H/+;Pdx-1-Cre; treatment: PBS, 3 times every 48h; rin: 7.4; tissue: Head of pancreas; ', 'model: KPC transgenic model; genotype: KrasG12D/+;Trp53R172H/+;Pdx-1-Cre; treatment: PBS, 3 times every 48h; rin: 9.8; tissue: Head of pancreas; ', 'model: KPC derived tumor cells allografted in syngeneic host mice; genotype: KrasG12D/+;Trp53R172H/+;Pdx-1-Cre; treatment: 1uM DAC, 3 consecutive days before SC injection; rin: 8.6; tissue: subcutaneous allograft; ', 'model: KPC derived tumor cells allografted in syngeneic host mice; genotype: KrasG12D/+;Trp53R172H/+;Pdx-1-Cre; treatment: none before SC injection; rin: 9.3; tissue: subcutaneous allograft; ', 'model: KPC derived tumor cells allografted in syngeneic host mice; genotype: KrasG12D/+;Trp53R172H/+;Pdx-1-Cre; treatment: 1uM DAC, 3 consecutive days before SC injection; rin: 9.2; tissue: subcutaneous allograft; ', 'model: KPC derived tumor cells allografted in syngeneic host mice; genotype: KrasG12D/+;Trp53R172H/+;Pdx-1-Cre; treatment: none before SC injection; rin: 9.6; tissue: subcutaneous allograft; ', 'model: KPC derived tumor cells allografted in syngeneic host mice; genotype: KrasG12D/+;Trp53R172H/+;Pdx-1-Cre; treatment: 1uM DAC, 3 consecutive days before SC injection; rin: 8.9; tissue: subcutaneous allograft; ', 'model: KPC derived tumor cells allografted in syngeneic host mice; genotype: KrasG12D/+;Trp53R172H/+;Pdx-1-Cre; treatment: none before SC injection; rin: 10; tissue: subcutaneous allograft; ', 'model: KPC transgenic model; genotype: KrasG12D/+;Trp53R172H/+;Pdx-1-Cre; treatment: none; rin: 9.5; tissue: cultured KPC tumor epithelial cells; ', 'model: KPC transgenic model; genotype: KrasG12D/+;Trp53R172H/+;Pdx-1-Cre; treatment: 5 uM DAC 3 consecutive days; rin: 9.2; tissue: cultured KPC tumor epithelial cells; ', 'model: KPC transgenic model; genotype: KrasG12D/+;Trp53R172H/+;Pdx-1-Cre; treatment: 10 uM DAC 3 consecutive days; rin: 9.2; tissue: cultured KPC tumor epithelial cells; '</t>
  </si>
  <si>
    <t>GSE60231</t>
  </si>
  <si>
    <t>RNA-Seq analysis to profile the transcriptome of Bone Marrow  Dendritic Cells exposed to different antigen delivery systems</t>
  </si>
  <si>
    <t>EMBO molecular medicine</t>
  </si>
  <si>
    <t>5.35</t>
  </si>
  <si>
    <t>10.15252/emmm.201404525</t>
  </si>
  <si>
    <t>Antigen delivery by filamentous bacteriophage fd displaying an anti-DEC-205 single-chain variable fragment confers adjuvanticity by triggering a TLR9-mediated immune response.</t>
  </si>
  <si>
    <t>Here we report the analysis of the transcriptome of bone marrow-derived dendritic cells exposed to the different antigen delivery systems to dissect the molecular mechanisms that orchestrate the immune response upon vaccination. RNA-Sequencing revealed that exposure of dendritic cells to diffent antigen display vehicules causes the deregulation of molecules involved in the immune response, at a different extent, depending on the carrier. In vaccinology, patterns of gene expression induced by priming antigen presenting cells (APCs), could be used to predict immunogenicity and the type of T-helper cell polarization, and/or to helpin selecting an appropriate adjuvant to administer in the vaccine formulation.</t>
  </si>
  <si>
    <t>Bone marrow precursor at day 7 of GM-CSF culture were exposed or not to LPS deprived bacteriophage, bacteriophage modified to be targeted to DC or to the E2 protein scaffold</t>
  </si>
  <si>
    <t>Immature cells were harvested and incubated or not for 24 hours  with 50 μg/ml of LPS-free E2wt, 100μg/ml of fd bacteriophage or 100μg/ml of scDEC fd bacteriophage at a final concentration of 2.5 x 106 cells/ml.'</t>
  </si>
  <si>
    <t>Bone marrow cells from tibias of C57BL/6 mice were collected by flushing with RPMI 1640 ( medium supplemented with 50 μM 2-mercaptoethanol, 1 mM sodium pyruvate, 100 U/ml penicillin, 100 μg/ml streptomycin, and 10% FCS . Washed cells were seeded in bacteriological petri dishes in complete medium supplemented with 200 U/ml of recombinant murine GM-CSF .'</t>
  </si>
  <si>
    <t>Total RNA was extracted from BMDCs using Tri Reagent  according to manufacturer's protocol. The integrity and quantity of RNAs were assessed by denaturing agarose gel electrophoresis and digital electophoresis on Experion platform (Bio-rad)\nPaired-end libraries (unstranded) were prepared according to Illumina's protocol.</t>
  </si>
  <si>
    <t>strain: C57BL/6; treatment: untreated (replicate 1); ', 'strain: C57BL/6; treatment: untreated (replicate 2); ', 'strain: C57BL/6; treatment: fdwt bacteriophage; ', 'strain: C57BL/6; treatment: scDEC fd bacteriophage; ', 'strain: C57BL/6; treatment: E2 scaffold; '</t>
  </si>
  <si>
    <t>GSE111702</t>
  </si>
  <si>
    <t>The role of PKC-beta in B cell activation</t>
  </si>
  <si>
    <t>10.1016/j.immuni.2018.04.031</t>
  </si>
  <si>
    <t>Protein Kinase C-β Dictates B Cell Fate by Regulating Mitochondrial Remodeling, Metabolic Reprogramming, and Heme Biosynthesis.</t>
  </si>
  <si>
    <t>PKCb-null (Prkcb-/-) mice are severely immunodeficient. Here we show that mice whose B cells lack PKCb fail to develop germinal centers and plasma cells, which in concert undermine affinity maturation and antibody production in response to immunization. Moreover, Prkcb-/- B cells fail to differentiate into plasma cells in response to viral infection. At a cellular level, we show that activated Prkcb-/- B cells exhibit defective antigen polarization and mTORC1 signaling. While the loss of antigen polarization impairs antigen presentation and restricts the potential of Prkcb-/- B cells to develop into GC B cells, altered mTORC1 signaling affects gene expression, metabolic reprogramming and mitochondrial remodeling which together overwhelmingly oppose commitment to plasma cell differentiation. Mechanistically, we show that PKCb-mediated metabolic reprogramming is required for sustained heme biosynthesis that is essential for effector fate decision in B cells. Taken together, our study reveals mechanistic insights into the function of PKCb as a key regulator of B-cell polarity and metabolic reprogramming that instructs B-cell fate.</t>
  </si>
  <si>
    <t>10 samples (2x conditions; WT 3x biological replicate; KO 2x biological replicate)</t>
  </si>
  <si>
    <t>Cells were harvested and resuspend in RNAlater (Qiagen)'</t>
  </si>
  <si>
    <t>IL-5</t>
  </si>
  <si>
    <t>Murine B cells were grown in RPMI 1640 supplemeted with 10 % FCS and 1x Glutamax. Non-stim samples are cells cultured for 1 day in complete RPMI supplemented with IL-4. Stimulated samples were cultured for 2 days in complete RPMI supplemented with LPS + IL-4 + IL-5.'</t>
  </si>
  <si>
    <t>Ambion MagMAX-96 Total RNA Isolation kit was used and manufacturer's protocol was followed\nKAPA Stranded RNA-Seq\xa0Kit with RiboErase (HMR) from KAPA Biosystems</t>
  </si>
  <si>
    <t>genotype: WT; strain: C57BL/6; ', 'genotype: KO; strain: C57BL/6; '</t>
  </si>
  <si>
    <t>GSE108332</t>
  </si>
  <si>
    <t>Next Generation Sequencing Facilitates Quantitative Analysis of  mRNA expression of Wild Type and Mettl3-/- mice</t>
  </si>
  <si>
    <t>Bone marrow derived mature dendritic cells'</t>
  </si>
  <si>
    <t>10.1038/s41467-019-09903-6</t>
  </si>
  <si>
    <t>Mettl3-mediated mRNA m&amp;lt;sup&amp;gt;6&amp;lt;/sup&amp;gt;A methylation promotes dendritic cell activation.</t>
  </si>
  <si>
    <t>Considering m6A modification in mRNA was reported to be important in many biology processes, like cell fate decision and embryonic development and was closely connected to human diseases such as metabolic diseases, neuron disorders and cancer. We wondered how Mettl3 affect dendritic cell development.</t>
  </si>
  <si>
    <t>Replicate representing WT and KO dendritic cells stimulated with LPS were analyzed</t>
  </si>
  <si>
    <t>Microbeads anti-CD11c were cocultured with BMDC from Mettl3 WT or Mettl3 KO mice at 4 ℃ for 15 min, and then the cells-microbeads mix flow through MACS column, during which the CD11c+ dendritic cells were separated . Before collection, the CD11c+ BMDC were stimulated for 24hours with LPS(100ng/ml).'</t>
  </si>
  <si>
    <t>Bone marrow (BM) from 6 week’s C57 BL/6 mice were cultured in RPMI-1640 medium (PAA laboratories) supplemented with 10% FBS (fetal bovine serum) (Gibco), recombinant mouse GM-CSF (granulocyte-macrophage colony-stimulating factor) (10ng/ml) (R&amp;D) and IL-4 (1ng/ml) (R&amp;D). After 3d, non-adherent cells were gently removed and the remaining cells were further cultured with fresh medium containing GM-CSF and IL-4. On the fifth day, loosely adherent cells were subjected to positive selection with magnetic beads coated with anti-mouse CD11c and were defined as immature DC (imDC). The CD11c+imDC were stimulated with LPS (100 ng/ml) for 24 h and were defined as mature DC (maDC).'</t>
  </si>
  <si>
    <t>Total RNA of BMDCs was isolated with Trizol regent (Invitrogen) and mRNA was enriched by Dynabeads mRNA Purification Kit (Invitrogen). Removal of ribosomal RNA was confirmed by 2200 Tape Station detection (Agilent).\nThe library preparation was constructed according to NEBNext Ultra RNA Library Prep Kit for Illumina'</t>
  </si>
  <si>
    <t>cell type: Bone marrow derived mature dendritic cells; strain: C57BL/6; genotype: Mettl3-/-; ', 'cell type: Bone marrow derived mature dendritic cells; strain: C57BL/6; genotype: wildtype; '</t>
  </si>
  <si>
    <t>GSE108330</t>
  </si>
  <si>
    <t>Next Generation Sequencing Facilitates Quantitative Analysis of  mRNA lifetime of Wild Type and Mettl3-/- mice</t>
  </si>
  <si>
    <t>Considering m6A modification in mRNA was reported to be intensively correlated with RNA decay, for example, T cells and neurone cells. We wondered whether deleting Mettl3, the main catalzing enzyme, affect the RNA stability of mouse dendritic cells.</t>
  </si>
  <si>
    <t>Two sets representing WT and KO dendritic cells were analyzed, each set contains three samples indicating three different treatment with Actinomycotoxin D for 0, 3, or 6h. No replicate was included.</t>
  </si>
  <si>
    <t>Microbeads anti-CD11c were cocultured with BMDC from Mettl3 WT or Mettl3 KO mice at 4 ℃ for 15 min, and then the cells-microbeads mix flow through MACS column, during which the CD11c+ dendritic cells were separated . After the CD11c+ BMDC were stimulated for 24hours with LPS(100ng/ml), cells were divided in triplicate, one for Actinomycotoxin D 6h, another for 3h and the last with no treatment.'</t>
  </si>
  <si>
    <t>Total RNA of BMDCs was isolated with Trizol regent (Invitrogen) and mRNA was enriched by Dynabeads mRNA Purification Kit (Invitrogen). Removal of ribosomal RNA was confirmed by 2200 Tape Station detection (Agilent). ERCC RNA spike-in control (Ambion) was added to each sample proportional to total RNA according to the instructions.\nThe library preparation was constructed according to NEBNext Ultra RNA Library Prep Kit for Illumina'</t>
  </si>
  <si>
    <t>cell type: Bone marrow derived mature dendritic cells; genotype: Mettl3-/-; time (hours): 0; strain: C57BL/6; ', 'cell type: Bone marrow derived mature dendritic cells; genotype: Mettl3-/-; time (hours): 3; strain: C57BL/6; ', 'cell type: Bone marrow derived mature dendritic cells; genotype: Mettl3-/-; time (hours): 6; strain: C57BL/6; ', 'cell type: Bone marrow derived mature dendritic cells; genotype: wildtype; time (hours): 0; strain: C57BL/6; ', 'cell type: Bone marrow derived mature dendritic cells; genotype: wildtype; time (hours): 3; strain: C57BL/6; ', 'cell type: Bone marrow derived mature dendritic cells; genotype: wildtype; time (hours): 6; strain: C57BL/6; '</t>
  </si>
  <si>
    <t>GSE77801</t>
  </si>
  <si>
    <t>Posttranscriptional control of the neutrophil transcriptome by tristetraprolin promotes neutrophil apoptosis and compromises host antimicrobial defense</t>
  </si>
  <si>
    <t>10.1172/JCI80631</t>
  </si>
  <si>
    <t>The RNA-binding protein tristetraprolin schedules apoptosis of pathogen-engaged neutrophils during bacterial infection.</t>
  </si>
  <si>
    <t>Posttranscriptional regulation of mRNA levels in neutrophils and its consequences for immune responses are unexplored. By employing profiling of the neutrophil transcriptome we show that the mRNA-destabilizing protein tristetraprolin (TTP) limits the expression of hundreds of genes, including genes negatively regulating apoptosis. Elicited TTP-deficient neutrophils exhibited reduced apoptosis and were increased in numbers. The anti-apoptotic protein Mcl-1 was elevated in TTP-deficient neutrophils and Mcl1 mRNA was bound and destabilized by TTP. Ablation of TTP in macrophages and neutrophils resulted in an improved defense and survival of mice during invasive infection with Streptococcus pyogenes. Mice lacking myeloid TTP prevented dissemination of bacteria and efficiently blunted systemic disease by massive but controlled neutrophil deployment. These data identify posttranscriptional control by TTP to restrict neutrophils and antimicrobial defense.</t>
  </si>
  <si>
    <t>WT and TTPKO peritoneal neutrophils stimulated with LPS for 4 h. Each condition analyzed in three replicates</t>
  </si>
  <si>
    <t>Neutrophils were isolated from peritoneum of 8 - 10 week old mice after recruitment by casein injection (16 h prior isolation)'</t>
  </si>
  <si>
    <t>Total RNA was isolated using 1 ml TRIzol reagent (Life Technologies) according to the manufacturer’s protocol. Contaminating DNA was removed by digestion with 20 U recombinant DNase I (Roche).\nRNA-Seq library was prepared using NEBNext Ultra Directional RNA Library Prep Kit (NEB).'</t>
  </si>
  <si>
    <t>genotype: neutrophil; tag: WT; ', 'genotype: neutrophil; tag: TTP-/-; '</t>
  </si>
  <si>
    <t>GSE55385</t>
  </si>
  <si>
    <t>Systematic analysis of the pro and anti-inflammatory activation of mouse myeloid cells</t>
  </si>
  <si>
    <t>10.1038/srep09100</t>
  </si>
  <si>
    <t>Genomic analysis of LPS-stimulated myeloid cells identifies a common pro-inflammatory response but divergent IL-10 anti-inflammatory responses.</t>
  </si>
  <si>
    <t>Inflammation is a fundamental physiological process and a key line of defense against pathogen invasion. Inflammation is exquisitely controlled: Too high and inflammation can be dangerous to the organism, but too low and the invading pathogen can escape suppression. Multiple opposing molecules initiate either a pro or anti inflammatory program, of particular interest is the pro-inflammatory bacterial endotoxins and an opposing anti-inflammatory pathway involving IL-10 and STAT3. Much work has been expended in understanding these two pathways in macrophages, key cells in the myeloid system. But other cells of the myeloid system also show a response to endotoxin and IL-10. These myeloid cell types have been less well explored. With the aim to understand similarities and differences amongst myeloid cells we performed RNA-seq analysis on 5 cells from the myeloid system: Macrophages, Neutrophils, splenic dendritic cells, mast cells and eosinophils. We treated the cells with IL-10 or LPS (endotoxin), either separately or in combination. Although the 5 cell types show much similarity in the outcome of the pro inflammatory response, the broad outline of their pro and anti-inflammatory response is highly divergent between the 5 myeloid cell types.</t>
  </si>
  <si>
    <t>RNA-seq data from 5 myeloid cell types, treated with IL-10, LPS or both in combination. Samples are in biological duplicate.</t>
  </si>
  <si>
    <t>cells were treated with 100ng/ml IL-10 for 4 hours and 100ng/ml LPS for a further 4 hours.'</t>
  </si>
  <si>
    <t>TRIzol\nRNA libraries were prepared for sequencing using standard Illumina protocols'</t>
  </si>
  <si>
    <t>treatment: None; strain: C57Bl6cJ; ', 'treatment: LPS; strain: C57Bl6cJ; ', 'treatment: IL10; strain: C57Bl6cJ; ', 'treatment: IL10, LPS; strain: C57Bl6cJ; ', 'treatment: anti-CD3, anti-CD28; strain: C57Bl6cJ; '</t>
  </si>
  <si>
    <t>GSE137890</t>
  </si>
  <si>
    <t>Effect of miR-494-3p on LPS-treated intestinal epithelial cells isolated from C57BL/6 mice</t>
  </si>
  <si>
    <t>intestinal epithelial cells'</t>
  </si>
  <si>
    <t>The microenvironment of injured mucosa has important effects on intestinal stem cell self-renewal and reconstruction of epithelial barrier function in inflammatory bowel disease (IBD). However, the precise status of the interactions between intestinal epithelial cell (IEC) injury, particularly intestinal crypt absence, and microenvironment in IBD is not completely understood. We identified miR-494-3p as important for protection of colonic stemness in intestinal inflammation colonic organoid culture. A novel cytokine-cytokine receptor, EDA-A2/EDA2R, could suppress colonic stemness and epithelial repair during IBD. During intestinal inflammation, high level of LP macrophage-derived EDA-A2 inhibited the nuclear β-catenin/c-Myc axis and organoid growth by targeting EDA2R in colonic crypt stem cells. We further demonstrated that the pro-inflammatory cytokines IL-1β and IL-6 are capable of stimulating macrophages to release EDA-A2 during colitis. Secondly, we identified the cross-talk among IECs, colonic crypts, and lamina propria (LP) macrophages in miR-494-3p-mediated colitis. Furthermore, our study showed that miR-494-3p deficiency in IECs promoted LP macrophage recruitment and M1 activation in DSS-induced colitis mice. In addition, we identified miR-494-3p as critical to dampening IEC injury; specifically, miR-494-3p inhibited inflammation-induced IKKβ/NF-κB activation by targeting the IKKβ 3’UTR in IECs. As such, administration of adequate amounts of a miR-494-3p agomire attenuate colitis in vivo. Consistent with this inference, we showed that miR-494-3p levels were decreased in colonic crypts and serum in colitis mice, and loss of miR-494 potentiated the severity of colonic colitis. Our clinical data on the interactions between miR-494-3p levels in serum exosomes &amp; colonic tissues and associated outcomes support the clinical relevance of miR-494-3p in IBD. The miR-494-3p agomir system, which we designed permits local delivery in vivo in this study, significantly ameliorated the severity of colonic colitis. Our findings no only uncover a miR-494-3p-mediated cross-talk mechanism by which inflamed colonic LP macrophages integrate signals from IECs to regulate colonic stemness and colonic epithelial repair/homeostasis. The miR-494-3p agomir may serve as a potential therapeutic approach in IBD.</t>
  </si>
  <si>
    <t>mRNA profiles of intestinal epithelial cells from C57BL/6 mice (male, 8-week-old) which were pretreated with 1μg/ml LPS for 24 hours were generated by deep sequencing, using BGISEQ-500 RS RNA-Seq.</t>
  </si>
  <si>
    <t>The isolated intestinal cells were cultured in growth medium [DMEM/F12 supplemented with 1% (vol/vol) insulin mix, 2.5% (vol/vol) FBS, and 2% (vol/vol) penicillin and streptomycin] for 5-6 days, followed by transfection with control-mimice or miR-494-3p mimice for 24 hours. The transfected cells were treated with LPS for another 24 hours.'</t>
  </si>
  <si>
    <t>The isolated intestinal cells were cultured in growth medium [DMEM/F12 supplemented with 1% (vol/vol) insulin mix, 2.5% (vol/vol) FBS, and 2% (vol/vol) penicillin and streptomycin] for 5-6 days.'</t>
  </si>
  <si>
    <t>RNA was harvested using Trizol reagent followed by RNeasy Mini kit (Qiagen) cleanup. Total RNA was subjected to Hiseq RNA-Seq, performed by BGI Tech Solutions Co., Ltd. Transcriptome reads from RNA-Seq experiments were mapped to the reference genome (hg19) by using BWA/Bowtie tool. Genes expression level is quantified by a software package called RSEM.\nRNA libraries were prepared for sequencing using standard Illumina protocols.'</t>
  </si>
  <si>
    <t>cell type: intestinal epithelial cells; tissue: 8-week-old; '</t>
  </si>
  <si>
    <t>GSE115553</t>
  </si>
  <si>
    <t>Nitric oxide engages an anti-inflammatory feedback loop mediated by peroxiredoxin 5 in phagocytes</t>
  </si>
  <si>
    <t>10.1016/j.celrep.2018.06.081</t>
  </si>
  <si>
    <t>Nitric Oxide Engages an Anti-inflammatory Feedback Loop Mediated by Peroxiredoxin 5 in Phagocytes.</t>
  </si>
  <si>
    <t>Transcriptional profiling of murine dendritic cells stimulated with LPS and IFNg after shRNA knockdown of redox regulators.</t>
  </si>
  <si>
    <t>shRNA targeting redox regulators were delivered to bone marrow derived dendritic cells. Cells were stimulated with LPS and IFNg prior to transcriptional profiling by RNAseq over a time course. Each sample sequenced on two Illumina lanes.</t>
  </si>
  <si>
    <t>On day 7, the cells were stimulated in media supplemented with 10 ng/mL IFNg and 50 ng/mL LPS.'</t>
  </si>
  <si>
    <t>Bone marrow was seeded in media (DMEM with 10% FBS, GlutaMAX 1x, MEM non-essential amino acids 1x, penicillin-streptomycin 100 U/mL and 100 µg/mL, respectively, and GM-CSF (4% TOPO-derived media)) in a 24-well plate. On day 2 after seeding, cells were transduced with equal volume shRNA lentiviral supernatant. On day 5, cells were selected with 3 µg/mL puromycin for an additional 2 days.'</t>
  </si>
  <si>
    <t>Total RNA, column purified, DNase treated (Qiagen Rneasy mini kit).\nTag-Seq (Shishkin, A.A., Giannoukos, G., Kucukural, A., Ciulla, D., Busby, M., Surka, C., Chen, J., Bhattacharyya, R.P., Rudy, R.F., Patel, M.M., Novod, N., Hung, D.T., Gnirke, A., Garber, M., Guttman, M., Livny, J., 2015. Simultaneous generation of many RNA-seq libraries in a single reaction. Nat Meth 12, 323–325. doi:10.1038/nmeth.3313)'</t>
  </si>
  <si>
    <t>tissue: bone marrow derived macrophages; shRNA: Luc; treatment: LPS+IFNg; treatment time: 0h; replicate: A; ', 'tissue: bone marrow derived macrophages; shRNA: LacZ; treatment: LPS+IFNg; treatment time: 0h; replicate: A; ', 'tissue: bone marrow derived macrophages; shRNA: Keap1; treatment: LPS+IFNg; treatment time: 0h; replicate: A; ', 'tissue: bone marrow derived macrophages; shRNA: Prdx5; treatment: LPS+IFNg; treatment time: 0h; replicate: A; ', 'tissue: bone marrow derived macrophages; shRNA: Luc; treatment: LPS+IFNg; treatment time: 0h; replicate: B; ', 'tissue: bone marrow derived macrophages; shRNA: LacZ; treatment: LPS+IFNg; treatment time: 0h; replicate: B; ', 'tissue: bone marrow derived macrophages; shRNA: Keap1; treatment: LPS+IFNg; treatment time: 0h; replicate: B; ', 'tissue: bone marrow derived macrophages; shRNA: Prdx5; treatment: LPS+IFNg; treatment time: 0h; replicate: B; ', 'tissue: bone marrow derived macrophages; shRNA: Luc; treatment: LPS+IFNg; treatment time: 2h; replicate: A; ', 'tissue: bone marrow derived macrophages; shRNA: LacZ; treatment: LPS+IFNg; treatment time: 2h; replicate: A; ', 'tissue: bone marrow derived macrophages; shRNA: Keap1; treatment: LPS+IFNg; treatment time: 2h; replicate: A; ', 'tissue: bone marrow derived macrophages; shRNA: Prdx5; treatment: LPS+IFNg; treatment time: 2h; replicate: A; ', 'tissue: bone marrow derived macrophages; shRNA: Luc; treatment: LPS+IFNg; treatment time: 2h; replicate: B; ', 'tissue: bone marrow derived macrophages; shRNA: LacZ; treatment: LPS+IFNg; treatment time: 2h; replicate: B; ', 'tissue: bone marrow derived macrophages; shRNA: Keap1; treatment: LPS+IFNg; treatment time: 2h; replicate: B; ', 'tissue: bone marrow derived macrophages; shRNA: Prdx5; treatment: LPS+IFNg; treatment time: 2h; replicate: B; ', 'tissue: bone marrow derived macrophages; shRNA: Sbno2; treatment: LPS+IFNg; treatment time: 0h; replicate: A; ', 'tissue: bone marrow derived macrophages; shRNA: Dnmt3a; treatment: LPS+IFNg; treatment time: 0h; replicate: A; ', 'tissue: bone marrow derived macrophages; shRNA: Nos2; treatment: LPS+IFNg; treatment time: 0h; replicate: A; ', 'tissue: bone marrow derived macrophages; shRNA: Sbno2; treatment: LPS+IFNg; treatment time: 0h; replicate: B; ', 'tissue: bone marrow derived macrophages; shRNA: Dnmt3a; treatment: LPS+IFNg; treatment time: 0h; replicate: B; ', 'tissue: bone marrow derived macrophages; shRNA: Nos2; treatment: LPS+IFNg; treatment time: 0h; replicate: B; ', 'tissue: bone marrow derived macrophages; shRNA: Sbno2; treatment: LPS+IFNg; treatment time: 2h; replicate: A; ', 'tissue: bone marrow derived macrophages; shRNA: Dnmt3a; treatment: LPS+IFNg; treatment time: 2h; replicate: A; ', 'tissue: bone marrow derived macrophages; shRNA: Nos2; treatment: LPS+IFNg; treatment time: 2h; replicate: A; ', 'tissue: bone marrow derived macrophages; shRNA: Sbno2; treatment: LPS+IFNg; treatment time: 2h; replicate: B; ', 'tissue: bone marrow derived macrophages; shRNA: Dnmt3a; treatment: LPS+IFNg; treatment time: 2h; replicate: B; ', 'tissue: bone marrow derived macrophages; shRNA: Nos2; treatment: LPS+IFNg; treatment time: 2h; replicate: B; ', 'tissue: bone marrow derived macrophages; shRNA: Luc; treatment: LPS+IFNg; treatment time: 6h; replicate: A; ', 'tissue: bone marrow derived macrophages; shRNA: LacZ; treatment: LPS+IFNg; treatment time: 6h; replicate: A; ', 'tissue: bone marrow derived macrophages; shRNA: Keap1; treatment: LPS+IFNg; treatment time: 6h; replicate: A; ', 'tissue: bone marrow derived macrophages; shRNA: Prdx5; treatment: LPS+IFNg; treatment time: 6h; replicate: A; ', 'tissue: bone marrow derived macrophages; shRNA: Luc; treatment: LPS+IFNg; treatment time: 6h; replicate: B; ', 'tissue: bone marrow derived macrophages; shRNA: LacZ; treatment: LPS+IFNg; treatment time: 6h; replicate: B; ', 'tissue: bone marrow derived macrophages; shRNA: Keap1; treatment: LPS+IFNg; treatment time: 6h; replicate: B; ', 'tissue: bone marrow derived macrophages; shRNA: Prdx5; treatment: LPS+IFNg; treatment time: 6h; replicate: B; ', 'tissue: bone marrow derived macrophages; shRNA: Luc; treatment: LPS+IFNg; treatment time: 18h; replicate: A; ', 'tissue: bone marrow derived macrophages; shRNA: LacZ; treatment: LPS+IFNg; treatment time: 18h; replicate: A; ', 'tissue: bone marrow derived macrophages; shRNA: Keap1; treatment: LPS+IFNg; treatment time: 18h; replicate: A; ', 'tissue: bone marrow derived macrophages; shRNA: Prdx5; treatment: LPS+IFNg; treatment time: 18h; replicate: A; ', 'tissue: bone marrow derived macrophages; shRNA: Luc; treatment: LPS+IFNg; treatment time: 18h; replicate: B; ', 'tissue: bone marrow derived macrophages; shRNA: LacZ; treatment: LPS+IFNg; treatment time: 18h; replicate: B; ', 'tissue: bone marrow derived macrophages; shRNA: Keap1; treatment: LPS+IFNg; treatment time: 18h; replicate: B; ', 'tissue: bone marrow derived macrophages; shRNA: Prdx5; treatment: LPS+IFNg; treatment time: 18h; replicate: B; ', 'tissue: bone marrow derived macrophages; shRNA: Sbno2; treatment: LPS+IFNg; treatment time: 6h; replicate: A; ', 'tissue: bone marrow derived macrophages; shRNA: Dnmt3a; treatment: LPS+IFNg; treatment time: 6h; replicate: A; ', 'tissue: bone marrow derived macrophages; shRNA: Nos2; treatment: LPS+IFNg; treatment time: 6h; replicate: A; ', 'tissue: bone marrow derived macrophages; shRNA: Sbno2; treatment: LPS+IFNg; treatment time: 6h; replicate: B; ', 'tissue: bone marrow derived macrophages; shRNA: Dnmt3a; treatment: LPS+IFNg; treatment time: 6h; replicate: B; ', 'tissue: bone marrow derived macrophages; shRNA: Nos2; treatment: LPS+IFNg; treatment time: 6h; replicate: B; ', 'tissue: bone marrow derived macrophages; shRNA: Sbno2; treatment: LPS+IFNg; treatment time: 18h; replicate: A; ', 'tissue: bone marrow derived macrophages; shRNA: Dnmt3a; treatment: LPS+IFNg; treatment time: 18h; replicate: A; ', 'tissue: bone marrow derived macrophages; shRNA: Nos2; treatment: LPS+IFNg; treatment time: 18h; replicate: A; ', 'tissue: bone marrow derived macrophages; shRNA: Sbno2; treatment: LPS+IFNg; treatment time: 18h; replicate: B; ', 'tissue: bone marrow derived macrophages; shRNA: Tmem258; treatment: LPS+IFNg; treatment time: 0h; replicate: A; ', 'tissue: bone marrow derived macrophages; shRNA: Tmem258; treatment: LPS+IFNg; treatment time: 0h; replicate: B; ', 'tissue: bone marrow derived macrophages; shRNA: Tmem258; treatment: LPS+IFNg; treatment time: 2h; replicate: A; ', 'tissue: bone marrow derived macrophages; shRNA: Tmem258; treatment: LPS+IFNg; treatment time: 2h; replicate: B; ', 'tissue: bone marrow derived macrophages; shRNA: Dnmt3a; treatment: LPS+IFNg; treatment time: 18h; replicate: B; ', 'tissue: bone marrow derived macrophages; shRNA: Nos2; treatment: LPS+IFNg; treatment time: 18h; replicate: B; ', 'tissue: bone marrow derived macrophages; shRNA: Tmem258; treatment: LPS+IFNg; treatment time: 6h; replicate: A; ', 'tissue: bone marrow derived macrophages; shRNA: Tmem258; treatment: LPS+IFNg; treatment time: 6h; replicate: B; ', 'tissue: bone marrow derived macrophages; shRNA: Tmem258; treatment: LPS+IFNg; treatment time: 18h; replicate: A; ', 'tissue: bone marrow derived macrophages; shRNA: Tmem258; treatment: LPS+IFNg; treatment time: 18h; replicate: B; '</t>
  </si>
  <si>
    <t>GSE70354</t>
  </si>
  <si>
    <t>Genomic binding and regulation of gene expression by the thyroid carcinoma-associated PAX8-PPARG fusion protein</t>
  </si>
  <si>
    <t>Oncotarget</t>
  </si>
  <si>
    <t>10.18632/oncotarget.6340</t>
  </si>
  <si>
    <t>Genomic binding and regulation of gene expression by the thyroid carcinoma-associated PAX8-PPARG fusion protein.</t>
  </si>
  <si>
    <t>A chromosomal translocation results in production of an oncogenic PAX8-PPARG fusion protein (PPFP) in a subset of thyroid carcinomas. PAX8 is an important thyroid transcription factor, and PPARG is a transcription factor that plays important roles in the biology of adipocytes and macrophages, but has no known function in the thyroid. PPFP retains the DNA binding domains of both proteins. However, the genomic DNA binding sites of PPFP have not been identified, and only limited data exist to characterize gene expression in PPFP thyroid carcinomas. Therefore, we expressed PPFP in PCCL3 rat thyroid cells and used ChIP-seq to identify PPFP genomic binding sites (PPFP peaks) and RNA-seq to characterize PPFP-dependent gene expression. The genome contains ~20 000 PPFP peaks, including known PAX8 and PPARG binding sites, indicating that both DNA binding domains are functional. PPFP binds to and regulates many genes involved in cancer-related processes such as development and cell division. PPFP also binds to and regulates many genes related to mitochondria and lipid metabolism that are regulated by PPARG in adipocytes. Our data highlight the complexity of PPFP as a transcription factor and the numerous ways that it regulates thyroid oncogenesis.</t>
  </si>
  <si>
    <t>The rat PCCL3 thyroid cell line was stably transfected with human PAX8-PPARG fusion protein (PPFP, myc-tagged) or empty vector. For RNA-Seq, cells were cultured ±1 μM pioglitazone for 16 hours before RNA isolation, and 3 independent experiments were performed. For ChIP-seq, cells were cultured with 1 μM pioglitazone for 16 hours and IP was performed with anti-myc tag antibody.</t>
  </si>
  <si>
    <t>16 hours prior to harvest, pioglitazone was added to achieve 1 uM (from a 1 mM stock in DMSO), or vehicle was added as the control.'</t>
  </si>
  <si>
    <t>PCCL3 cells were grown in Coon’s medium/F-12 high zinc supplemented with 5% fetal bovine serum, 0.3 mg/ml glutamine, 1 mU/ml bovine thyrotropin, 10 ug/ml bovine insulin, 5 ug/ml apo-transferrin, 10 nmol/L hydrocortisone, and penicillin/streptomycin.'</t>
  </si>
  <si>
    <t>The cells were cross-linked with formaldehyde, extracts were sheared by sonication to an average DNA size of ~300bp. 10ng of DNA was used for the library prep. The libraries were prepared on an Apollo 324 robot (Wafergen) using the ChIPseq library prep script and Wafergen reagents (Cat #400040). The adapter ligated products were enriched with 15 cycles of pcr.', 'Total RNA was prepared using a Qiagen RNeasy kit. Library preparation was with 1 ug of total RNA and the TruSeq RNA prep kit (Illumina Cat #RS-122-2001) according to Illuminas instructions. Adapter ligated products were enriched with 12 cycles of pcr.'</t>
  </si>
  <si>
    <t>cell line: PCCL3; transfected: PAX8-PPARG fusion protein, myc-tagged; treatment: 1 μM pioglitazone for 16 hours; growth protocol: PPFP cells were cultured in four 150 mm Petri dishes until 80% confluent; ', 'cell line: PCCL3; transfected: PAX8-PPARG fusion protein, myc-tagged; treatment: DMSO for 16 hours; growth protocol: PPFP  cells were cultured in 60 mm Petri dishes until 80% confluent; ', 'cell line: PCCL3; transfected: PAX8-PPARG fusion protein, myc-tagged; treatment: 1 μM pioglitazone for 16 hours; growth protocol: PPFP  cells were cultured in 60 mm Petri dishes until 80% confluent; ', 'cell line: PCCL3; transfected: empty vector; treatment: DMSO for 16 hours; growth protocol: EV cells were cultured in 60 mm Petri dishes until 80% confluent; ', 'cell line: PCCL3; transfected: empty vector; treatment: 1 μM pioglitazone for 16 hours; growth protocol: EV cells were cultured in 60 mm Petri dishes until 80% confluent; '</t>
  </si>
  <si>
    <t>GSE92856</t>
  </si>
  <si>
    <t>Gene expression profiling of cultured embryonic rat cortical neurons</t>
  </si>
  <si>
    <t>Embryonic cortical neurons'</t>
  </si>
  <si>
    <t>10.7554/eLife.26956</t>
  </si>
  <si>
    <t>Selective rab11 transport and the intrinsic regenerative ability of CNS axons.</t>
  </si>
  <si>
    <t>Embryonic CNS neurons can differentiate in culture and provide a model for maturation-related changes. A transcriptome profile over the course of maturation was perform to investigate the underlying molecular mechanism that drives maturation and its related changes such as developmental loss of intrinsic regenerative capacity.</t>
  </si>
  <si>
    <t>Primary cortical neurons were excised from E18 rat embryos and were co-cultured with primary rat astrocytes from P0-2 rats. RNA were then extracted on day 1, 4, 8, 16, and 24 after plating.</t>
  </si>
  <si>
    <t>Cortical neurons were derived from E18 Sprague Dawley rat cortex, and were plated at the density of 100-150 cells/mm2. The medium used for plating was a combination of fresh B27 medium (neurobasal medium supplemented with 2% B27 and 1% Glutamax) and B27 medium conditioned by astrocytes.\nAstrocytes were derived from P0-2 Sprague Dawley rat cortex, and were grown for 7-8 days before being frozen for future use. They were then thawed and further grown for another 5-6 days before being combined with neurons as co-culture, or used for B27 medium conditioning.'</t>
  </si>
  <si>
    <t>Total RNA was extracted from 1, 4, 8, 16, and 24 DIV cultures by using the Qiagen RNeasy Micro Kit (Qiagen, 74004)\nRNA was subjected to whole-transcriptome amplification using NuGEN RNAseq v2 System followed by fragmentation to 200bp with a Diagenode Bioruptor Pico sonicator, The resulting fragments were then used to make bar-coded libraries using NuGEN Ovation Rapid DR Multiplex System'</t>
  </si>
  <si>
    <t>strain: Sprague Dawley; developemental stage: E18; tissue: Brain cortex; cell type: Embryonic cortical neurons; co-cultured with: primary rat astrocytes from P0-2 rats; time point: 1 day after plating; ', 'strain: Sprague Dawley; developemental stage: E18; tissue: Brain cortex; cell type: Embryonic cortical neurons; co-cultured with: primary rat astrocytes from P0-2 rats; time point: 16 days after plating; ', 'strain: Sprague Dawley; developemental stage: E18; tissue: Brain cortex; cell type: Embryonic cortical neurons; co-cultured with: primary rat astrocytes from P0-2 rats; time point: 24 days after plating; ', 'strain: Sprague Dawley; developemental stage: E18; tissue: Brain cortex; cell type: Embryonic cortical neurons; co-cultured with: primary rat astrocytes from P0-2 rats; time point: 4 days after plating; ', 'strain: Sprague Dawley; developemental stage: E18; tissue: Brain cortex; cell type: Embryonic cortical neurons; co-cultured with: primary rat astrocytes from P0-2 rats; time point: 8 days after plating; '</t>
  </si>
  <si>
    <t>GSE137988</t>
  </si>
  <si>
    <t>GPL22396</t>
  </si>
  <si>
    <t>Inhibition of the Dead Box RNA Helicase 3 prevents HIV-1 Tat and cocaine-induced neurotoxicity by targeting microglia activation</t>
  </si>
  <si>
    <t>primary cortical culture'</t>
  </si>
  <si>
    <t>Journal of neuroimmune pharmacology : the official journal of the Society on NeuroImmune Pharmacology</t>
  </si>
  <si>
    <t>10.1007/s11481-019-09885-8</t>
  </si>
  <si>
    <t>Inhibition of the Dead Box RNA Helicase 3 Prevents HIV-1 Tat and Cocaine-Induced Neurotoxicity by Targeting Microglia Activation.</t>
  </si>
  <si>
    <t>We have investigated the protective effect of DDX3 inhibitor RK33 on toxic damage done by combined TAT and cocaine.</t>
  </si>
  <si>
    <t>Primary neuronal cultures were treated with HIV-protein TAT and cocaine following RK33 treatment. Each treatment condition was done in biological triplicate.</t>
  </si>
  <si>
    <t>Rat primary cortical cultures were treated with 60ng/ml TAT for 48 hours and then treated with 25um Cocaine for another 24 hours. RK33 was added at the same time with TAT.'</t>
  </si>
  <si>
    <t>Cocaine</t>
  </si>
  <si>
    <t>Rat primary cortical cultures were maintain  in Neurobasal mediim supplemented with B-27 and 1% penicillin-strptomycin and 2mM L-glutamine.The cells were plated in 6-well plate.'</t>
  </si>
  <si>
    <t>Total RNA was extracted using Quick-RNA MicroPrep Kit(ZYMO) and RNA quality was validated on RNA-1000 chip using Bioanalyzer (Agilent)\nSequencing libraries were generated using the NEBNext Ultra II Directional RNA Library Prep Kit(NEB#E7490/NEB#E7760)'</t>
  </si>
  <si>
    <t>cell type: primary cortical culture; treatment: treated with TAT 60ng/ml; strain: sprague dawley; ', 'cell type: primary cortical culture; treatment: treated with TAT 60ng/ml+6um RK33; strain: sprague dawley; ', 'cell type: primary cortical culture; treatment: treated with 6um RK33; strain: sprague dawley; ', 'cell type: primary cortical culture; treatment: no treatment; strain: sprague dawley; ', 'cell type: primary cortical culture; treatment: treated with 25um Cocaine; strain: sprague dawley; ', 'cell type: primary cortical culture; treatment: treated with TAT 60ng/ml+ 25um Cocaine; strain: sprague dawley; '</t>
  </si>
  <si>
    <t>GSE118412</t>
  </si>
  <si>
    <t>Single Cell Transcriptomics Identifies Stem Cell-Derived Graft Composition in a Model of Parkinson’s Disease</t>
  </si>
  <si>
    <t>RC17', 'Fetal'</t>
  </si>
  <si>
    <t>10.1038/s41467-020-16225-5</t>
  </si>
  <si>
    <t>Single cell transcriptomics identifies stem cell-derived graft composition in a model of Parkinson's disease.</t>
  </si>
  <si>
    <t>Cell replacement is a long-standing and realistic goal for the treatment of Parkinson’s disease (PD). Cells for transplantation can be obtained from fetal brain tissue or from stem cells. However, after transplantation dopamine (DA) neurons are a minor component of grafts and it has remained difficult to determine the identity of other cell types. Here, we report analysis by single cell RNA sequencing (scRNA-seq) combined with comprehensive histological analyses to characterize intracerebral grafts from human embryonic stem cells (hESCs) and fetal tissue after functional maturation in a pre-clinical rat PD model. We show that neurons and astrocytes are major components in both fetal and stem cell-derived grafts. Additionally, we identify a cell type closely resembling a class of newly identified perivascular-like cells in stem cell-derived grafts. Thus, this study uncovers previously unknown cellular diversity in a clinically relevant cell replacement PD model.</t>
  </si>
  <si>
    <t>Single cell RNA sequencing to characterize fetal and clinical grade ventral midbrain human embryonic stem cells after long-term survival in a pre-clinical rat model of PD.</t>
  </si>
  <si>
    <t>Ventral midbrain human embryonic stem cells have been generated following the Nature protocols: Nolbrant et al 2017.'</t>
  </si>
  <si>
    <t>Single cells have been extracted from tissue using Papain Dissociation System (Worthington). cDNA was generated from FACS sorted single cells (ventral midbrain human embryonic stem cells before grafting, fetal cells before and after grafting were sorted for size, ventral midbrain human embryonic stem cells after grafting were sorted for GFP expression) using Smart-seq2 protocol (Picelli et al. Nature Methods 2013).  ERCC spike-in RNA was added to the lysis buffer.\nNextera XT DNA sample preparation index kit, 96 indices (Illumina)'</t>
  </si>
  <si>
    <t>cell type: RC17; rat_id: B; sortingmethod: GFP; plate: RC17_after_mesDA_16; ercc_added: 0.025; ', 'cell type: RC17; rat_id: B; sortingmethod: GFP; plate: RC17_after_mesDA_17; ercc_added: 0.025; ', 'cell type: RC17; rat_id: B; sortingmethod: GFP; plate: RC17_after_mesDA_18; ercc_added: 0.025; ', 'cell type: RC17; rat_id: B; sortingmethod: GFP; plate: RC17_after_mesDA_25; ercc_added: 0.025; ', 'cell type: RC17; rat_id: B; sortingmethod: GFP; plate: RC17_after_mesDA_27; ercc_added: 0.025; ', 'cell type: RC17; rat_id: B; sortingmethod: GFP; plate: RC17_after_mesDA_28; ercc_added: 0.025; ', 'cell type: RC17; rat_id: R; sortingmethod: GFP; plate: RC17_after_mesDA_2; ercc_added: 0.025; ', 'cell type: RC17; rat_id: R; sortingmethod: GFP; plate: RC17_after_mesDA_3; ercc_added: 0.025; ', 'cell type: RC17; rat_id: R; sortingmethod: GFP; plate: RC17_after_mesDA_4; ercc_added: 0.025; ', 'cell type: RC17; rat_id: none; sortingmethod: size; plate: RC17_before_11; ercc_added: 0.1; ', 'cell type: RC17; rat_id: none; sortingmethod: size; plate: RC17_before_12; ercc_added: 0.1; ', 'cell type: RC17; rat_id: none; sortingmethod: size; plate: RC17_before_13; ercc_added: 0.1; ', 'cell type: RC17; rat_id: none; sortingmethod: size; plate: RC17_before_14; ercc_added: 0.1; ', 'cell type: RC17; rat_id: none; sortingmethod: size; plate: RC17_before_15; ercc_added: 0.1; ', 'cell type: Fetal; rat_id: 1; sortingmethod: size; plate: fetal_after_1; ercc_added: 0.025; ', 'cell type: Fetal; rat_id: 1; sortingmethod: size; plate: fetal_after_2; ercc_added: 0.025; ', 'cell type: Fetal; rat_id: 1; sortingmethod: size; plate: fetal_after_3; ercc_added: 0.025; ', 'cell type: Fetal; rat_id: 1; sortingmethod: size; plate: fetal_after_4; ercc_added: 0.025; ', 'cell type: Fetal; rat_id: 1; sortingmethod: size; plate: fetal_after_5; ercc_added: 0.025; ', 'cell type: Fetal; rat_id: none; sortingmethod: size; plate: fetal_before_2; ercc_added: 0.1; ', 'cell type: Fetal; rat_id: none; sortingmethod: size; plate: fetal_before_3; ercc_added: 0.1; ', 'cell type: Fetal; rat_id: none; sortingmethod: size; plate: fetal_before_4; ercc_added: 0.1; ', 'cell type: Fetal; rat_id: none; sortingmethod: size; plate: fetal_before_5; ercc_added: 0.1; '</t>
  </si>
  <si>
    <t>GSE114725</t>
  </si>
  <si>
    <t>Single-cell Map of Diverse Immune Phenotypes in the Breast Tumor Microenvironment 3' RNA Sequencing</t>
  </si>
  <si>
    <t>CD45+ leukocytes'</t>
  </si>
  <si>
    <t>10.1016/j.cell.2018.05.060</t>
  </si>
  <si>
    <t>Single-Cell Map of Diverse Immune Phenotypes in the Breast Tumor Microenvironment.</t>
  </si>
  <si>
    <t>Knowledge of immune cell phenotypes in the tumor microenvironment is essential for understanding mechanisms of cancer progression and immunotherapy response. We created an immune map of breast cancer using single-cell RNA-seq data from 45,000 immune cells from eight breast carcinomas, as well as matched normal breast tissue, blood, and lymph node. We developed a preprocessing pipeline, SEQC, and a Bayesian clustering and normalization method, Biscuit, to address computational challenges inherent to single-cell data. Despite significant similarity between normal and tumor tissue-resident immune cells, we observed continuous phenotypic expansions specific to the tumor microenvironment. Analysis of paired single-cell RNA and T cell receptor (TCR) sequencing data from 27,000 additional T cells revealed the combinatorial impact of TCR utilization on phenotypic diversity. Our results support a model of continuous activation in T cells and do not comport with the macrophage polarization model in cancer, with important implications for characterizing tumor-infiltrating immune cells.</t>
  </si>
  <si>
    <t>Single-cell RNA sequencing was performed on eight donors using the InDrop v2 protocol. For each donor populations of CD45+ immune cells were assayed for trancriptome-wide RNA-sequence. At least one replicate was taken for each donor.</t>
  </si>
  <si>
    <t>InDrop v2\nCD45+ cells from blood were stained at 1\u200bx\u200b10^6 cells per ml for 20 min with anti-CD45 and DAPI for live-dead discrimination following Fc receptor blockade (BioLegend). Viable immune cells (CD45+DAPI-) were sorted on a FACSARIA sorter (BD Biosciences).\nSequencing libraries were prepared following the InDrop v2 protocol (see Zilinonis et al. 2017, Nature Protocols)', 'InDrop v2\nCD45+ cells from breast were isolated by mincing the freshly obtained surgical specimens into 1 mm cubic pieces and subsequent enzymatic digestion using LiberaseTL (Sigma) for 20 min at 37°C. The digested tissues were then passed through a 100M filter  and washed twice with PBS prior to surface staining. Immune cells were stained at 1\u200bx\u200b10^6 cells per ml for 20 min with anti-CD45 and DAPI for live-dead discrimination following Fc receptor blockade (BioLegend). Viable immune cells (CD45+DAPI-) were sorted on a FACSARIA sorter (BD Biosciences).\nSequencing libraries were prepared following the InDrop v2 protocol (see Zilinonis et al. 2017, Nature Protocols)', 'InDrop v2\nCD45+ cells from tumor were isolated by mincing the freshly obtained surgical specimens into 1 mm cubic pieces and subsequent enzymatic digestion using LiberaseTL (Sigma) for 20 min at 37°C. The digested tissues were then passed through a 100M filter  and washed twice with PBS prior to surface staining. Immune cells were stained at 1\u200bx\u200b10^6 cells per ml for 20 min with anti-CD45 and DAPI for live-dead discrimination following Fc receptor blockade (BioLegend). Viable immune cells (CD45+DAPI-) were sorted on a FACSARIA sorter (BD Biosciences).\nSequencing libraries were prepared following the InDrop v2 protocol (see Zilinonis et al. 2017, Nature Protocols)', 'InDrop v2\nCD45+ cells from lymph node were isolated by mincing the freshly obtained surgical specimens into 1 mm cubic pieces and subsequent enzymatic digestion using LiberaseTL (Sigma) for 20 min at 37°C. The digested tissues were then passed through a 100M filter  and washed twice with PBS prior to surface staining. Immune cells were stained at 1\u200bx\u200b10^6 cells per ml for 20 min with anti-CD45 and DAPI for live-dead discrimination following Fc receptor blockade (BioLegend). Viable immune cells (CD45+DAPI-) were sorted on a FACSARIA sorter (BD Biosciences).\nSequencing libraries were prepared following the InDrop v2 protocol (see Zilinonis et al. 2017, Nature Protocols)'</t>
  </si>
  <si>
    <t>cell type: CD45+ leukocytes; donor age (years): 38; resident tissue: blood; ', 'cell type: CD45+ leukocytes; donor age (years): 38; resident tissue: breast; ', 'cell type: CD45+ leukocytes; donor age (years): 38; resident tissue: breast tumor; ', 'cell type: CD45+ leukocytes; donor age (years): 60; resident tissue: lymph node; ', 'cell type: CD45+ leukocytes; donor age (years): 60; resident tissue: breast; ', 'cell type: CD45+ leukocytes; donor age (years): 60; resident tissue: breast tumor; ', 'cell type: CD45+ leukocytes; donor age (years): 43; resident tissue: breast; ', 'cell type: CD45+ leukocytes; donor age (years): 43; resident tissue: breast tumor; ', 'cell type: CD45+ leukocytes; donor age (years): 52; resident tissue: blood; ', 'cell type: CD45+ leukocytes; donor age (years): 52; resident tissue: breast tumor; ', 'cell type: CD45+ leukocytes; donor age (years): 78; resident tissue: breast tumor; ', 'cell type: CD45+ leukocytes; donor age (years): 58; resident tissue: breast tumor; ', 'cell type: CD45+ leukocytes; donor age (years): 65; resident tissue: breast tumor; ', 'cell type: CD45+ leukocytes; donor age (years): 72; resident tissue: breast; ', 'cell type: CD45+ leukocytes; donor age (years): 72; resident tissue: breast tumor; '</t>
  </si>
  <si>
    <t>GSE114724</t>
  </si>
  <si>
    <t>Single-cell Map of Diverse Immune Phenotypes in the Breast Tumor Microenvironment - 5' RNA sequencing and TCR sequencing</t>
  </si>
  <si>
    <t>CD3+ leukocytes'</t>
  </si>
  <si>
    <t>Single-cell RNA sequencing was performed on three patients using the 10x genomics TCR profiling kits. For each patient, populations of T-cells were assayed for both TCR sequence and trancriptome-wide RNA-sequence. Two donors have a replicate experiment.</t>
  </si>
  <si>
    <t>Chromium Single Cell 5′ Library &amp; Gel Bead Kit\nCD3+ cells from tumor were isolated by mincing the freshly obtained surgical specimens into 1 mm cubic pieces and subsequent enzymatic digestion using LiberaseTL (Sigma) for 20 min at 37°C. The digested tissues were then passed through a 100M filter and washed twice with PBS prior to surface staining. Immune cells were stained at 1\u200bx\u200b10^6 cells per ml for 20 min with anti-CD45 and DAPI for live-dead discrimination following Fc receptor blockade (BioLegend). Viable immune cells (CD45+DAPI-) were sorted on a FACSARIA sorter (BD Biosciences).', 'Chromium Single Cell V(D)J Enrichment Kit, Human T Cell\nCD3+ cells from tumor were isolated by mincing the freshly obtained surgical specimens into 1 mm cubic pieces and subsequent enzymatic digestion using LiberaseTL (Sigma) for 20 min at 37°C. The digested tissues were then passed through a 100M filter and washed twice with PBS prior to surface staining. Immune cells were stained at 1\u200bx\u200b10^6 cells per ml for 20 min with anti-CD45 and DAPI for live-dead discrimination following Fc receptor blockade (BioLegend). Viable immune cells (CD45+DAPI-) were sorted on a FACSARIA sorter (BD Biosciences).'</t>
  </si>
  <si>
    <t>donor: BC09; cell type: CD3+ leukocytes; donor age (years): 65; resident tissue: breast tumor; ', 'donor: BC10; cell type: CD3+ leukocytes; donor age (years): 73; resident tissue: breast tumor; ', 'donor: BC11; cell type: CD3+ leukocytes; donor age (years): 50; resident tissue: breast tumor; '</t>
  </si>
  <si>
    <t>GSE147668</t>
  </si>
  <si>
    <t>Diverse homeostatic and immunomodulatory roles of immune cells in the developing mouse lung revealed at single cell resolution</t>
  </si>
  <si>
    <t>immune'</t>
  </si>
  <si>
    <t>10.7554/eLife.56890</t>
  </si>
  <si>
    <t>Diverse homeostatic and immunomodulatory roles of immune cells in the developing mouse lung at single cell resolution.</t>
  </si>
  <si>
    <t>At birth, the lungs experience a sudden transition from a pathogen-free, hypoxic, fluid-filled environment to a pathogen-rich, rhythmically distended air-liquid interface. While many studies focus on adult tissue, the heterogeneity of immune cells in the perinatal lung remains unexplored. Here, we combine single cell transcriptomics with in situ hybridization to present an atlas of the murine lung immune compartment during a critical period of lung development. We show that the late embryonic lung is dominated by specialized proliferative macrophages with a surprising physical interaction with the developing vasculature. These macrophages disappear after birth and are replaced by a complex and dynamic mixture of macrophage subtypes, dendritic cells, granulocytes, and lymphocytes. Detailed characterization of macrophage diversity revealed a precise orchestration of five distinct subpopulations across postnatal development to fill context-specific functions in tissue remodeling, angiogenesis, and immunity. These data both broaden the putative roles for immune cells in the developing lung and provide a framework for understanding how external insults alter immune cell phenotype during a period of rapid lung growth and heightened vulnerability.</t>
  </si>
  <si>
    <t>scRNA-Seq on FACS sorted cells</t>
  </si>
  <si>
    <t>GSE98816</t>
  </si>
  <si>
    <t>Single cell RNA-seq of mouse brain vascular transcriptomes</t>
  </si>
  <si>
    <t>By analyzing thousands of vascular single cell transcriptomes from adult mouse brain, we provide molecular definitions of the principal vascular (endothelial and mural cells), and vascular-associated cell classes.</t>
  </si>
  <si>
    <t>We used four different transgenic mouse reporter lines with fluorescent expression in different populations of vascular cells, Cldn5(BAC)eGFP mice that strongly labels brain endothelial cells, mice doubly positive for Pdgfrb(BAC)eGFP and NG2dsRed, in which brain vascular mural cells express both markers whereas each single marker are expressed also in other, non-overlapping cell types, and Pdgfra-H2BGFP that we found labeled a perivascular population of cells distinct from mural cells and astrocytes, in addition to the known labeling of cells of the oligendendrocyte lineage. We chose to focus our efforts to adult mice 10 to 19 weeks old in order to primarily define fully differentiated and quiescent vascular cells and we chose a methodology based on fluorescence-activated cell sorting (FACS) into 384-well plates followed by the SmartSeq2 methodology for the generation and sequencing of full length polyadenylated cDNAs</t>
  </si>
  <si>
    <t>We used four different transgenic mouse reporter lines with fluorescent expression in different populations of vascular cells, Cldn5(BAC)eGFP mice that strongly labels brain endothelial cells, mice doubly positive for Pdgfrb(BAC)eGFP and NG2dsRed, in which brain vascular mural cells express both markers whereas each single marker are expressed also in other, non-overlapping cell types, and Pdgfra-H2BGFP that we found labeled a perivascular population of cells distinct from mural cells and astrocytes, in addition to the known labeling of cells of the oligendendrocyte lineage.   We chose to focus our efforts to adult mice 12 to 15 weeks old in order to primarily define fully differentiated and quiescent vascular cells and we chose a methodology based on fluorescence-activated cell sorting (FACS) into 384-well plates\nLibraries for RNA-seq were prepared by using SMART-seq2 methodology'</t>
  </si>
  <si>
    <t>strain: C57BL/6; tissue: brain; age: adult mice 12 to 15 weeks old; genotype: Cldn5(BAC)eGFP; ', 'strain: C57BL/6; tissue: brain; age: adult mice 12 to 15 weeks old; genotype: Pdgfrb(BAC)eGFP/NG2dsRed; ', 'strain: C57BL/6; tissue: brain; age: adult mice 12 to 15 weeks old; genotype: Pdgfra-H2BGFP; '</t>
  </si>
  <si>
    <t>GSE142541</t>
  </si>
  <si>
    <t>Redefining the heterogeneity of peripheral nerve cells in health and autoimmunity</t>
  </si>
  <si>
    <t>10.1073/pnas.1912139117</t>
  </si>
  <si>
    <t>Redefining the heterogeneity of peripheral nerve cells in health and autoimmunity.</t>
  </si>
  <si>
    <t>Peripheral nerves contain axons and their enwrapping glia cells named Schwann cells (SC) that are either myelinating or non-myelinating (nmSC). Our understanding of other cells in the peripheral nervous system (PNS) remains limited. Here, we provide an unbiased single-cell transcriptomic characterization of the non-diseased rodent PNS. We identified and independently confirmed novel markers of previously underappreciated nmSC and nerve-associated fibroblasts. We also found and characterized two distinct populations of nerve-resident homeostatic myeloid cells that transcriptionally differed from central nervous system microglia. In a model of chronic autoimmune neuritis, homeostatic myeloid cells were outnumbered by infiltrating lymphocytes which modulated the local cell-cell interactome and induced a specific transcriptional response in glia cells. This response was partially shared between the peripheral and central nervous system glia identifying common immunological features across different parts of the nervous system. Our study thus identifies novel subtypes and cell-type markers of PNS cells and a partially conserved autoimmunity module induced in glia cells.</t>
  </si>
  <si>
    <t>Single cell RNA sequencing of undiseased C57BL/6 mice and naive Lewis rats to explore the healthy PNS. ScRNA-seq of NOD control and ICAM-1-/-NOD mice was performed to analyze chronic autoimmune neuritis.</t>
  </si>
  <si>
    <t>Sciatic nerves and the brachial nerve plexus were dissected from intracardial PBS perfused the mice. Nerves were first mechanically dissociated. Cells were then isolated by combining enzymatic digestion (Trypsin, Collagenase II, Hyaluronidase and Pronase) with myelin depletion and flow cytometry-based cell sorting (Calcein-AM, Zombi NIR, DAPI). Rats sciatic nerves were isolated and enzymatically digested in Collagenase/Dispase and DNase I. Cells were centrifuged on a 30%/70% Percoll gradient and the mononuclear interphase was collected. No sorting was performed.\nSingle cell suspensions were loaded onto the Chromium Single Cell Controller using the Chromium Single Cell 3' Library &amp; Gel Bead Kit v2 (both from 10X Genomics) chemistry following the manufacturer’s instructions. Sample processing and library preparation was performed according to manufacturer instructions using AMPure XP beads (Beckman Coulter). Sequencing was either carried out on a local Illumina Nextseq 500 using the High-Out 75 cycle kit with a 26-8-0-57 read setup or commercially (Microanaly, China) on a NovaSeq 6000 using the 300 cycle kit with paired end 150 read setup. All the samples were sequenced with a sequencing depth &gt;50,000 reads per cell\nScRNA-seq</t>
  </si>
  <si>
    <t>genetic background: C57BL/6; ', 'genetic background: NOD control; ', 'genetic background: ICAM-1-1/-NOD; ', 'genetic background: Naive Lewis rat; '</t>
  </si>
  <si>
    <t>GSE141784</t>
  </si>
  <si>
    <t>Single-cell RNA sequencing of murine islets shows high cellular complexity at all stages of autoimmune diabetes</t>
  </si>
  <si>
    <t>Pancreatic islet-infiltrating cells'</t>
  </si>
  <si>
    <t>10.1084/jem.20192362</t>
  </si>
  <si>
    <t>Single-cell RNA sequencing of murine islets shows high cellular complexity at all stages of autoimmune diabetes.</t>
  </si>
  <si>
    <t>Tissue-specific autoimmune diseases are driven by activation of diverse immune cells in the target organs. However, the molecular signatures of the immune cell populations over time in an autoimmune process remain poorly defined. Using single-cell RNA sequencing, we performed unbiased examination of diverse islet-infiltrating cells during autoimmune diabetes in the non-obese diabetic mouse. The data revealed a landscape of transcriptional heterogeneity across the lymphoid and myeloid compartments. Memory CD4 and cytotoxic CD8 T cells appeared early in islets accompanied by regulatory cells with distinct phenotypes. Surprisingly, we observed a dramatic remodeling in the islet microenvironment, in which the resident macrophages underwent a stepwise activation program. This process resulted in polarization of the macrophage subpopulations into a terminal pro-inflammatory state. This study provides a single-cell atlas defining the staging of autoimmune diabetes and reveals that diabetic autoimmunity is driven by transcriptionally distinct cell populations specialized in divergent biological functions.</t>
  </si>
  <si>
    <t>10X Single-cell RNASeq</t>
  </si>
  <si>
    <t>Pancreatic islets were isolated and dispersed into single-cell suspension using non-enzymatic Cell Dissociation Solution (Sigma-Aldrich) for 5 min at 37°C. Then to block Fc-receptors engaging, the cell suspensions were incubated at 4°C for 15 min in PBS (pH 7.4) supplemented with 1% BSA and 50% of FC-block (made in-house). For surface staining, cells were incubated with fluorescently labeled antibodies (1:200 v/v) supplemented with Fixable viability Dye eFuor780 (1:1000 v/v) at 4°C for 20 minutes. Cells were then washed and analyzed by flow cytometry or subjected to FACS. Live CD45+, CD31+, and CD45-CD90+ cells were sorted using islet cells from 4-12 mice per one sample. After sorting, cells were pelleted and resuspended in 10% FBS (HyClone) in PBS (pH 7.4) 1x10^3 cells/μl and loaded onto the Chromium Controller (10X Genomics).\nSamples were processed using the Chromium Single Cell 3’ Library &amp; Gel Bead Kit following the manufacturer’s protocol. 10X Single Cell 3' v2.</t>
  </si>
  <si>
    <t>strain/background: NOD/ShiLtJ (NOD); age: 4 weeks; Sex: female; cell type: Pancreatic islet-infiltrating cells; ', 'strain/background: NOD/ShiLtJ (NOD); age: 8 weeks; Sex: female; cell type: Pancreatic islet-infiltrating cells; ', 'strain/background: NOD/ShiLtJ (NOD); age: 15 weeks; Sex: female; cell type: Pancreatic islet-infiltrating cells; ', 'strain/background: NOD.Ifngr1-/-; age: 8 weeks; Sex: female; cell type: Pancreatic islet-infiltrating cells; ', 'strain/background: NOD.129S7(B6)-Rag1tm1Mom/J (NOD.Rag1-/-); age: 8-16 weeks; Sex: female; cell type: Pancreatic islet-infiltrating cells; '</t>
  </si>
  <si>
    <t>GSE136125</t>
  </si>
  <si>
    <t>Immuno-PET identifies the myeloid compartment as a key contributor to the outcome of the anti-tumor response under PD-1 blockade [scRNA-seq]</t>
  </si>
  <si>
    <t>CD45+ immune cells from tumors'</t>
  </si>
  <si>
    <t>10.1073/pnas.1905005116</t>
  </si>
  <si>
    <t>Immuno-PET identifies the myeloid compartment as a key contributor to the outcome of the antitumor response under PD-1 blockade.</t>
  </si>
  <si>
    <t>Immunotherapy using checkpoint-blocking antibodies against PD-1 has produced impressive results in a wide range of cancers. However, the response remains heterogeneous among patients. We used noninvasive immuno-positron emission tomography (PET), using 89Zr-labeled PEGylated single-domain antibody fragments (nanobodies or VHHs), to explore the dynamics and distribution of intratumoral CD8+ T cells and CD11b+ myeloid cells in response to anti-PD-1 treatment in the MC38 colorectal mouse adenocarcinoma model. Responding and nonresponding tumors showed consistent differences in the distribution of CD8+ and CD11b+ cells. Anti-PD-1 treatment mobilized CD8+ T cells from the tumor periphery to a more central location. Only those tumors fully infiltrated by CD8+ T cells went on to complete resolution. All tumors contained CD11b+ myeloid cells from the outset of treatment, with later recruitment of additional CD11b+ cells. As tumors grew, the distribution of intratumoral CD11b+ cells became more heterogeneous. Shrinkage of tumors in responders correlated with an increase in the CD11b+ population in the center of the tumors. The changes in distribution of CD8+ and CD11b+ cells, as assessed by PET, served as biomarkers to gauge the efficacy of anti-PD-1 treatment. Single-cell RNA sequencing of RNA from intratumoral CD45+ cells showed that CD11b+ cells in responders and nonresponders were markedly different. The responders exhibited a dominant population of macrophages with an M1-like signature, while the CD45+ population in the nonresponders displayed an M2-like transcriptional signature. Thus, by using immuno-PET and single-cell RNA sequencing, we show that anti-PD-1 treatment not only affects interactions of CD8+ T cells with the tumor but also impacts the intratumoral myeloid compartment.</t>
  </si>
  <si>
    <t>Animals were inoculated with 50,000 MC38-GFP+ cells, subcutaneous, below the right shoulder, and were treated with a sub-optimal dose of anti-PD-1 antibody (100 ug per mouse, on days 12, 15, 18 and 22). Tumors were excised and cancer cells and CD45+ immune cells were sorted, and submitted separately for bulk RNAseq analysis (tumor cells), and single cell RNAseq analysis (immune cells). For a detailed procedure, please see the manuscript (PMID: 31375632).</t>
  </si>
  <si>
    <t>MC38-GFP+ adenocarcinoma (from Dr. A. Sharpe) was used for all experiments. Cells were cultured in vitro in DMEM supplemented with 10% FBS. Animals were inoculated with 50,000 MC38-GFP+ cells, subcutaneous, below the right shoulder, and were treated with a sub-optimal dose of anti-PD-1 antibody as explained in detail in the manuscript. Responder and nonresponder tumors were excised and cancer cells and CD45+ immune cells were sorted, and submitted separately for bulk RNAseq analysis (tumor cells), and single cell RNAseq analysis (immune cells).'</t>
  </si>
  <si>
    <t>Tumors were excised and CD45+ immune cells were isolated by FACS, and submitted for single cell RNAseq analysis.\nCells were processed using the 10X Genomics Chromium Controller with the Single Cell 3ʹ v3 Reagent Kit, according to manufacturer’s directions. Briefly, a target number of cells per library was roughly achieved by loading 1.6 times the target number of cells in suspension, along with barcoded beads and partitioning oil, into the Chromium Controller, in order to create GEMs (Gel Beads in Emulsion). The Chromium Controller combines individual cells, first strand master mix, and gel beads (GEMs) containing barcoded oligonucleotides into single-cell droplets for first strand cDNA synthesis, so that each cell is marked with its own unique barcode during reverse transcription. After first strand synthesis is complete, the emulsion is dissolved and the cDNA is pooled for bulk processing as a single sample. The sample is fragmented, end-repaired, A-tailed and ligated with universal adapters. A second sample barcode is then added during the PCR step, allowing for unique library identification. The end result is a single library representing one cell suspension, containing data for each individual cell.'</t>
  </si>
  <si>
    <t>strain: C57BL/6; tumor cells injected: MC38 adenocarcinoma; treatment: anti-PD-1 antibody; response to treatment: Non responder; cell type: CD45+ immune cells from tumors; ', 'strain: C57BL/6; tumor cells injected: MC38 adenocarcinoma; treatment: anti-PD-1 antibody; response to treatment: Responder; cell type: CD45+ immune cells from tumors; '</t>
  </si>
  <si>
    <t>GSE127963</t>
  </si>
  <si>
    <t>Aged blood impairs hippocampal neural precursor activity and activates microglia via brain endothelial cell VCAM1</t>
  </si>
  <si>
    <t>primary murine brain endothelial cell'</t>
  </si>
  <si>
    <t>Single cell RNAseq of Old (19 month) and Young (3 month) mouse brain endothelial cells isolated from hippocampi of C57BL6 males.</t>
  </si>
  <si>
    <t>Single cell RNAseq of murine brain endothelial cells.</t>
  </si>
  <si>
    <t>Mice 3 (young) and 19 (Old) months.'</t>
  </si>
  <si>
    <t>Hippocampi (pooled n=4 per sample) were dissected using Miltenyi neural dissociation kit. Brain endothelial cells were isolated via FACS.\nRNA libraries were prepared for sequencing using standard Illumina protocols.'</t>
  </si>
  <si>
    <t>cell type: primary murine brain endothelial cell; strain/background: C57BL/6; gender: Male; age: Young (3 months); ', 'cell type: primary murine brain endothelial cell; strain/background: C57BL/6; gender: Male; age: Old (19 months); '</t>
  </si>
  <si>
    <t>GSE127248</t>
  </si>
  <si>
    <t>DMSO cryopreservation: the method of choice for droplet-based single-cell RNA sequencing of preserved cells [10X Genomics]</t>
  </si>
  <si>
    <t>10.1038/s41598-019-46932-z</t>
  </si>
  <si>
    <t>DMSO cryopreservation is the method of choice to preserve cells for droplet-based single-cell RNA sequencing.</t>
  </si>
  <si>
    <t>Recently, combining single-cell RNA sequencing (scRNA-seq) with upstream cell preservation procedures such as cryopreservation or methanol fixation has become more common. By separating cell handling and preparation, from downstream library generation, scRNA-seq workflows are more flexible and manageable. However, the inherent transcriptomics changes associated with cell preservation and how they may bias further downstream analysis remain unknown. Here, we present a side-by-side droplet-based scRNA-seq analysis, comparing the gold standard – fresh cells – to three different cell preservation workflows: dimethyl sulfoxide based cryopreservation, methanol fixation and CellCover reagent. Cryopreservation proved to be the most robust protocol, maximizing both cell integrity and low background ambient RNA. Importantly, gene expression profiles from fresh cells correlated most with those of cryopreserved cells. Such similarities were consistently observed across the tested cell lines (R ≥ 0.97), monocyte-derived macrophages (R = 0.97) and immune cells (R = 0.99). In contrast, both methanol fixation and CellCover preservation showed an increased ambient RNA background and an overall lower gene expression correlation to fresh cells. Thus, our results demonstrate the superiority of cryopreservation over other cell preservation methods. We expect our comparative study to provide single cell omics researchers invaluable support when integrating cell preservation into their scRNA-seq studies.</t>
  </si>
  <si>
    <t>Examination of DMSO cryopreservation in rat liver immune cells of four animals. Eight samples were analyzed represented by fresh cells and cells cryopreserved for 3 weeks per animal.</t>
  </si>
  <si>
    <t>Livers were sequentially pushed through 500 µm, 200 µm and 70 µm filters and the cells were washed using chilled PBS/0.5 % FCS buffer. Erythrocytes were lysed using RBC Lysis Buffer (Invitrogen, Thermo Fisher Scientific, Waltham, MA) and the cells were resuspended in 15 mL of PBS/0.5 % FCS buffer. The cell suspension was transferred on top of 12 mL of Lymphocyte Separation Medium (Lonza, Basel, Switzerland) and centrifuged for 20 min at 400 g and 4 °C (brake set to 7) to separate the immune cells. Droplet-based single-cell partitioning of washed immune cells was performed using the 10X Genomics Chromium Controller.\nSingle-cell RNA-Seq libraries were generated using the Chromium Single-Cell 3′ Reagent v2 Kit (10X Genomics, Pleasanton, CA) according to the manufacturer´s instructions.'</t>
  </si>
  <si>
    <t>timepoint: fresh; preservation protocol: no preservation; strain: Han Wistar; tissue: liver; diet: CSAA; ', 'timepoint: fresh; preservation protocol: no preservation; strain: Han Wistar; tissue: liver; diet: CDAA; ', 'timepoint: week 3; preservation protocol: DMSO cryopreservation; strain: Han Wistar; tissue: liver; diet: CSAA; ', 'timepoint: week 3; preservation protocol: DMSO cryopreservation; strain: Han Wistar; tissue: liver; diet: CDAA; '</t>
  </si>
  <si>
    <t>GSE140883</t>
  </si>
  <si>
    <t>Molecular diversity of auditory critical period plasticity revealed by single-nucleus RNA sequencing</t>
  </si>
  <si>
    <t>10.1073/pnas.1920433117</t>
  </si>
  <si>
    <t>Single-nucleus RNA sequencing of mouse auditory cortex reveals critical period triggers and brakes.</t>
  </si>
  <si>
    <t>Auditory experience drives neural circuit refinement during auditory circuit development, but little is known about the genetic regulation of this developmental process. The primary auditory cortex (A1) exhibits a critical period for thalamocortical connectivity between postnatal days P12 and P15, during which tone exposure alters the tonotopic topography of A1. We hypothesized that a coordinated, multicellular transcriptional program governs this window for patterning of the auditory cortex. To test this idea, we generated a multicellular map of gene expression by performing droplet-based, single-nucleus RNA sequencing (snRNA-seq) of A1 across three developmental time points spanning the tonotopic critical period (P10, P15, P20). We also tone-reared mice (7 kHz pips) during the 3-day critical period and carried out snRNA-seq of A1 at P15 and P20. Using semi-supervised clustering and marker genes, we identified and profiled neuronal (glutamatergic and GABAergic) and non-neuronal (oligodendrocytes, microglia, astrocytes, and endothelial) cell types in A1 under these different conditions to identify candidate genes that might regulate auditory critical period plasticity. By comparing normally reared and tone-reared mice, we identified hundreds of genes in both glutamatergic and GABAergic cells with altered expression as a result of sensory manipulation in the critical period. In addition, we identified previously unknown effects of developmental tone exposure on interneuron developmental trajectories. This single-cell transcriptomic resource of the developing auditory cortex will provide a powerful discovery platform for future characterization of mediators of tonotopic plasticity.</t>
  </si>
  <si>
    <t>Five conditions, each with two bioreplicates: P10 normally reared, P15 normally reared, P15 tone reared, P20 normally reared, P20 tone reared.</t>
  </si>
  <si>
    <t>Frozen tissue was thawed in 500 uL Buffer HB (0.25M sucrose, 25mM KCl, 5mM MgCl2, 20mM Tricine-KOH pH 7.8, 0.15mM spermine tetrahydrochloride, 0.5mM spermidine trihydrochloride, 1mM DTT). The tissue was transferred to a 2 mL dounce. 500ul 5% IGEPAL CA-630 (Sigma) and 1 mL HB were added to the tissue and the tissue was homogenized with a tight pestle 10-15 times. The sample was transferred to a 15 mL tube and total solution brought to 9 mL with HB. In a Corex tube, 1 mL 30% iodixanol layered on top of 1 mL 40% iodixanol. The 9 mL sample was layered on top of the iodixanol cushion. The sample was spun at 10,000 xg for 18 minutes. 1 mL of sample at the 30-40% iodixanol interface was collected. After counting nuclear with a hemocytometer, the sample was diluted to 100,000 nuclear/mL with 30% iodixanol (with RNAsin) and subjected to single nuclear droplet encapsulation with InDrops.\nIndividual cells were captured and barcoded using the inDrops platform as previously described. Briefly, single-cell suspensions were fed into a microfluidic device that packaged the cells with barcoded hydrogel microspheres and reverse transcriptase/lysis reagents. After cell encapsulation, primers were photo-released by UV exposure. Two libraries of approximately 3000 cells each were collected for each sample. Indexed libraries were pooled and sequenced on a NextSeq 500 (Illumina).'</t>
  </si>
  <si>
    <t>strain/background: C57BL/6; developmental stage: mixed sample (non-demultiplexed); tissue: Auditory cortex; treatment: mixed sample (non-demultiplexed); '</t>
  </si>
  <si>
    <t>GSE137167</t>
  </si>
  <si>
    <t>Single cell RNA-sequencing of cardiac CD45+ populations in mouse with transverse aortic constriction (TAC)</t>
  </si>
  <si>
    <t>CD45+ cells'</t>
  </si>
  <si>
    <t>It is already well known that the immune cells called macrophages are involved in the mechanisms of heart failure (HF). Macrophages are divised into several subtypes based on behavior.Some subsets are highly inflammatory, while some support tissue repair. Recent studies have suggested that the classical M1/M2 classification is not suitable for some pathological processes of the heart. Single cell sequencing (scSeq) is an ideal tool to clarify the macrophage heterogeneity in HF. It provided a higher resolution of cellular differences and a better understanding of individual cell function. In this study, we aimed to identify a macrophage subset that linked with heart failure, and furtherly screen the target and investigate the mechanism.</t>
  </si>
  <si>
    <t>CD45+ cells from heart of mice with/without TAC (6 per group) were sorted and the mRNA profiles of single cells were investagted by 10x Genomics technology</t>
  </si>
  <si>
    <t>Heart tissue were digested, filtered and incubatied by CD45 fluorescent antibody. CD45+ cells were sorted by flow cytometry, then samples were processed through multiple GEM wells to generate  libraries.\nRNA libraries were prepared for sequencing using standard Illumina protocols'</t>
  </si>
  <si>
    <t>strain: C57BL/6; age: 10 weeks; genotype: wild type; condition: sham; tissue: heart; cell type: CD45+ cells; ', 'strain: C57BL/6; age: 10 weeks; genotype: wild type; condition: transverse aortic constriction (TAC); tissue: heart; cell type: CD45+ cells; '</t>
  </si>
  <si>
    <t>GSE125272</t>
  </si>
  <si>
    <t>Characterization of estrogen and the endocrine-disrupting chemical-induced mouse mammary gland reorganization via single-cell RNA-sequencing</t>
  </si>
  <si>
    <t>Communications biology</t>
  </si>
  <si>
    <t>0.12</t>
  </si>
  <si>
    <t>10.1038/s42003-019-0618-9</t>
  </si>
  <si>
    <t>Single-cell RNA-sequencing analysis of estrogen- and endocrine-disrupting chemical-induced reorganization of mouse mammary gland.</t>
  </si>
  <si>
    <t>Exposure to estrogen and its mimics during menopausal transition is thought to modify the structure of mammary gland. Using a surgical menopausal (ovariectomized) mouse model, we assessed how mammary gland tissue was affected by both 17β-estradiol (E2) and polybrominated diphenyl ethers (PBDEs). Three analyzed flame retardants, BDE-47, BDE-100 and BDE-153, are most frequently detected in human serum from all over the world. During physiologically-relevant exposure to E2, PBDEs enhanced E2-mediated regrowth of mammary glands with terminal end bud-like structures. According to sequencing analysis of mammary gland RNA, PBDEs both augmented E2-facilitated cell proliferationgene expression changes and modulated immune regulation. To better elucidate the effects of E2 and PBDEs, single-cell RNA sequencing (scRNAseq) analysis was performed. In a definitive manner, E2 was found to induce Pgr expression in both Esr1+ and Esr1- cells. Significantly, molecular evidence was available to show functional differences among cells with differential expression of Esr1 and Pgr. The PBDEs + E2 treatment increased the number of double positive (Esr1+Pgr+) and Pgr only (Esr1-Pgr+) cells in both mature luminal epithelial and progenitor cells of luminal epithelialcells. Moreover, the combination increased the mammary gland population of M2 macrophages. The results help clarify how exposure to both E2 and endocrine disrupting chemicals like PBDEs during menopausal transition impact mammary gland structure. Ultimately, the findings advance understanding of how exposure can increase the risk of developing breast cancer.</t>
  </si>
  <si>
    <t>Female BALB/cj mice were exposed to E2 and a mixture of PBDEs for 1 week. Single-cell RNA sequencing was done to evaluate gene expression changes among treatment groups. Mice were subjected to 3 different treatments (Vehicle, E2, E2+PBDE).</t>
  </si>
  <si>
    <t>Mice were exposed to regular diet without PBDE, E2 (1ug/injection daily), or E2 + PBDE (BDE-47 = 1mg/kg bw/day, BDE-100 = 0.056 mg/kg bw/day, and BDE-153 = 0.126 mg/kg bw/day).'</t>
  </si>
  <si>
    <t>Mammary glands were digested using a mixture of Collagenase and DNAseI, and processed into a single-cell suspension for loading onto a Chromium Controller (10x Genomics).\nCell number and viability were measured using a TC20 Automated Cell Counter (BioRad). Single-cell RNA libraries were prepared according to the Chromium™ Single Cell 3' Reagent Kits v2 User Guide (10x Genomics). Approximately 4,000 cells were loaded on a Chromium single cell Controller instrument (10x Genomics) to generate single cell gel beads in emulsion (GEMs). The barcoded sequencing libraries were constructed using the Chromium Single-Cell 3′ Library Kit (10x Genomics) for enzymatic fragmentation, end-repair, A-tailing, adaptor ligation, ligation cleanup, sample index PCR, and PCR cleanup.</t>
  </si>
  <si>
    <t>tissue: Mammary gland; strain: BALB/cj; age: 9 weeks; treatment: Vehicle; gender: female; ', 'tissue: Mammary gland; strain: BALB/cj; age: 9 weeks; treatment: E2; gender: female; ', 'tissue: Mammary gland; strain: BALB/cj; age: 9 weeks; treatment: E2+PBDE; gender: female; '</t>
  </si>
  <si>
    <t>GSE123508</t>
  </si>
  <si>
    <t>Single-cell RNA-seq of UTCαβ population in sarcoma mice models</t>
  </si>
  <si>
    <t>unconventional alpha beta T cells'</t>
  </si>
  <si>
    <t>10.1016/j.cell.2019.05.047</t>
  </si>
  <si>
    <t>Neutrophils Driving Unconventional T Cells Mediate Resistance against Murine Sarcomas and Selected Human Tumors.</t>
  </si>
  <si>
    <t>Neutrophils represent a fundamental mechanism of antimicrobial resistance and inflammation 1. Moreover, neutrophils have emerged as important players in the activation, orchestration and regulation of adaptive immune responses2,3. Neutrophils are a component of the tumor microenvironment (TME) and have been prevalently shown to promote progression 4-6. On the other hand, unleashed neutrophilic effectors have also been reported to mediate anti-cancer resistance7-11. Antibody-mediated depletion used to investigate the role of neutrophils in tumor progression suffers from limitations, including duration, specificity and perturbation of the system12. We therefore used a genetic approach to investigate the role of neutrophils in primary 3-methylcholanthrene (3-MCA)-induced sarcomagenesis. Neutrophils were found to play an essential role in resistance against primary carcinogenesis by driving an interferon-γ dependent type 1 immune response. Neutrophil-dependent macrophage production of IL-12p70 led to type 1 polarization of CD4- CD8- unconventional αβ T cells (UTCαβ) in the TME. Single cell RNAseq analysis and in vivo evidence from two preclinical sarcoma models highlight the antitumor potential of a UTCαβ subset. In the TCGA cohort of human undifferentiated pleomorphic sarcomas (UPS), unlike other sarcomas, granulocyte-colony stimulating factor receptor (CSF3R) expression and a neutrophil signature were associated with better outcome and with a type 1 immune response. The positive association between high neutrophil infiltration and improved clinical outcome was confirmed in an independent UPS cohort by immunohistochemistry. Thus, neutrophils, by driving a type 1 immune response and polarization of UTCαβ, mediate resistance against murine and human sarcomas.</t>
  </si>
  <si>
    <t>two experimental conditions, two biological replicates for each condition</t>
  </si>
  <si>
    <t>UTCαβ cells of each sample were loaded into one channel of the Single Cell Chip A using the Single Cell 3’ v2 single cell reagent kit (10X Genomics) for Gel bead Emulsion generation into the Chromium system. Following capture and lysis, cDNA was  synthesized and amplified for 14 cycles following the manufacturer’s protocol (10X Genomics). 50 ng of the amplified cDNA were then used for each sample to construct Illumina sequencing libraries. Sequencing was performed on the NextSeq500 Illumina sequencing platform following 10x Genomics instruction for reads generation; at least 20.000 reads per cell were produced.'</t>
  </si>
  <si>
    <t>tissue: sarcoma; cell type: unconventional alpha beta T cells; genotype: Csf3r+/+; ', 'tissue: sarcoma; cell type: unconventional alpha beta T cells; genotype: Csf3r-/-; '</t>
  </si>
  <si>
    <t>GSE115723</t>
  </si>
  <si>
    <t>Single-cell RNA sequencing of the mammalian pineal gland identifies two pinealocyte subtypes and cell type-specific daily patterns of gene expression</t>
  </si>
  <si>
    <t>10.1371/journal.pone.0205883</t>
  </si>
  <si>
    <t>Single-cell RNA sequencing of the mammalian pineal gland identifies two pinealocyte subtypes and cell type-specific daily patterns of gene expression.</t>
  </si>
  <si>
    <t>The vertebrate pineal gland is dedicated to the production of the hormone melatonin, which increases at night to influence circadian and seasonal rhythms. This increase is associated with dramatic changes in the pineal transcriptome. Here, single-cell analysis of the rat pineal transcriptome was approached by sequencing mRNA from ~17,000 individual pineal cells, with the goals of profiling the cells that comprise the pineal gland and examining the proposal that there are two distinct populations of pinealocytes differentiated by the expression of Asmt, which encodes the enzyme that converts N-acetylserotonin to melatonin. In addition, this analysis provides evidence of cell-specific time-of-day dependent changes in gene expression. Nine transcriptomically distinct cell types were identified: ~90% were classified as melatonin-producing α- and β-pinealocytes (1:19 ratio). Non-pinealocytes included three astrocyte subtypes, two microglia subtypes, vascular and leptomeningeal cells, and endothelial cells. α-Pinealocytes were distinguished from β-pinealocytes by ~3-fold higher levels of Asmt transcripts. In addition, α-pinealocytes have transcriptomic differences that likely enhance melatonin formation by increasing the availability of the Asmt cofactor S-adenosylmethionine, resulting from increased production of a precursor of S-adenosylmethionine, ATP. These transcriptomic differences include ~2-fold higher levels of the ATP-generating oxidative phosphorylation transcriptome and ~8-fold lower levels of the ribosome transcriptome, which is expected to reduce the consumption of ATP by protein synthesis. These findings suggest that α-pinealocytes have a specialized role in the pineal gland: efficiently O-methylating the N-acetylserotonin produced and released by β-pinealocytes, thereby improving the overall efficiency of melatonin synthesis. We have also identified transcriptomic changes that occur between night and day in seven cell types, the majority of which occur in β-pinealocytes and to a lesser degree in α-pinealocytes; many of these changes were mimicked by adrenergic stimulation with isoproterenol. The cellular heterogeneity of the pineal gland as revealed by this study provides a new framework for understanding pineal cell biology at single-cell resolution.</t>
  </si>
  <si>
    <t>mRNA profiles of rat pineal gland single-cells during daytime (2 biological replicates) and nighttime (2 biological replicates); mRNA profiles of rat pineal gland single-cells treated with Isoproterenol (single sample) and PBS vehicle control (single sample).</t>
  </si>
  <si>
    <t>Rat pineal glands were extracted following sacrifice and dissocated into a single-cell suspension using the Papain Dissociation System, following manufacturer's instructions. PolyA mRNA was extracted using the 10X Genomics Chromium 3' v2 kit and manufacturer's protocol.\ncDNA libraries were constructed and prepared for Illumina sequencing from ployA mRNA using the 10X Genomics Chromium 3' v2 kit and manufacturer's protocol.</t>
  </si>
  <si>
    <t>treatment: Day; strain: Sprague Dawley; ', 'treatment: Night; strain: Sprague Dawley; ', 'treatment: Vehicle Control; strain: Sprague Dawley; ', 'treatment: Isoproterenol; strain: Sprague Dawley; '</t>
  </si>
  <si>
    <t>GSE139193</t>
  </si>
  <si>
    <t>Human iPSC-derived microglia assume a primary microglia-like state after transplantation into the neonatal mouse brain [Single Cell RNAseq]</t>
  </si>
  <si>
    <t>657-GFP iPS cell line'</t>
  </si>
  <si>
    <t>10.1073/pnas.1913541116</t>
  </si>
  <si>
    <t>Human iPSC-derived microglia assume a primary microglia-like state after transplantation into the neonatal mouse brain.</t>
  </si>
  <si>
    <t>iPSC derived microglial precursors were tranplanted into the brains of neonatal mice, FACS sorted out based on GFP+ following 2 months, and compared to in vitro differentiated iPSC derived microglia from the same precursors.</t>
  </si>
  <si>
    <t>Microglial Precursors were either transplanted into neonatal mice or plated for in vitro differentiation. Transplanted GFP+ cells and in vitro differentiated cells were collected for FACS sorting and scRNA library prep following 60 days. In vivo samples from four chimeric mice (n=4) and two in vitro samples (n=2) were collected. For mice, n=one mouse. For in vitro differentiated microglia, n=3 pooled well of a 6-well plate.</t>
  </si>
  <si>
    <t>Microglial Precursors from 657-GFP iPS cell line using protocol published in Douvaras et al. 2017.  Further differentiated in vitro using a new media containing TGFB1, CSF1 and IL34 published in Svoboda et al., 2019, PNAS.'</t>
  </si>
  <si>
    <t>In vivo samples were extracted by homogenizing the mouse brain on ice and FACS sorting out GFP+ cells for library construction.  In vitro samples were extracted by detaching cells from the cell culture dish using EDTA, running cells through the brain homogenization protocol to control for effects of protocol, and FACS sorting GFP+ cells. Cells were subsequently spun down and washed with 1X PBS supplemented with 0.1% bovine serum albumin. The cells were then passed through a 40 micron filter to remove cell debris and large clumps. Cell count was determined using Countess II.\nSingle-cell RNA-Seq libraries were generated from each time point using the 10X Genomics Chromium Controller Instrument (10X Genomics, Pleasanton, CA) and ChromiumTM Single Cell 3ʹ GEM, Library &amp; Gel Bead Kit v3, 16 rxns PN-1000075, according to manufacturer’s instructions. Reverse transcription and sample indexing was performed using the C1000 Touch Thermal cycler with 96-Deep Well Reaction Module. Briefly, the suspended cells were loaded on a Chromium controller Single-Cell Instrument to first generate single-cell Gel Bead-In-Emulsions (GEMs). After breaking the GEMs, the barcoded cDNA was then purified and amplified. The amplified barcoded cDNA was fragmented, A-tailed and ligated with adaptors. Finally, PCR amplification was performed to enable sample indexing and enrichment of the 3’ RNA-Seq libraries. The final libraries were quantified using Thermo Fisher Qubit dsDNA HS Assay kit (Q32851) and the fragment size distribution of the libraries were determined using the Agilent 2100 BioAnalyzer High Sensitivity DNA kit (5067-4626). Pooled libraries were then sequenced using Illumina Sequencing By Synthesis (SBS) chemistry.'</t>
  </si>
  <si>
    <t>source detailed: From NSG-Tg(Hu-SCF, GM-CSF, IL-3, CSF1) chimeric mouse; cell type: 657-GFP iPS cell line; ', 'source detailed: In Vitro Differentiated microglia; cell type: 657-GFP iPS cell line; '</t>
  </si>
  <si>
    <t>E-MTAB-6075</t>
  </si>
  <si>
    <t>Single-cell RNA-seq analysis of LPS- and palmitate-stimulated THP-1 macrophages</t>
  </si>
  <si>
    <t>In this study we performed single-cell transcriptome analysis of THP-1 macrophages, stimulated with high levels of free fatty acids (palmitate, PAL) typical for obese adipose tissue microenvironment or lipopolysaccharide (LPS), representing a classical stimulus activating innate immune response. Analysing full transcriptomes of individual cells, we were able to distinguish 3 macrophage transcriptional states and decipher gene regulatory pathways underlying macrophage state identity in both stimulations.</t>
  </si>
  <si>
    <t>GSE111543</t>
  </si>
  <si>
    <t>Invasive non-typhoidal Salmonella dysregulates the repertoire of dendritic cell responses to intracellular and extracellular stimuli [scRNA-seq]</t>
  </si>
  <si>
    <t>Single-cell RNA sequencing (SMARTSeq2) of 373 human monocyte derived dendritic cells infected with S. Typhimurium strain LT2 or D23580 or left uninfected</t>
  </si>
  <si>
    <t>Live single cells were sorted into 96-well plates filled with 4uL of lysis buffer (0.4% Triton, 2U/uL RNase inhibitor (Clonotech, Takara), 7.5uM oligo dT (Biomers) and 10mM dNTP [supplemented with ERCC spike-in 1:10,000,000] (Invitrogen))\nNextera XT DNA sample preparation kit with the dual index strategy'</t>
  </si>
  <si>
    <t>infection: D23580; status: BULK; time: 2h; plate: P1; lane: 305264; well: A1; ', 'infection: D23580; status: exposed; time: 2h; plate: P1; lane: 305264; well: E2; ', 'infection: LT2; status: BULK; time: 4h; plate: P1; lane: 305264; well: A4; ', 'infection: LT2; status: exposed; time: 4h; plate: P1; lane: 305264; well: E5; ', 'infection: D23580; status: BULK; time: 6h; plate: P1; lane: 305264; well: A7; ', 'infection: D23580; status: exposed; time: 6h; plate: P1; lane: 305264; well: E8; ', 'infection: Mock; status: uninfected; time: 2h; plate: P1; lane: 305264; well: A10; ', 'infection: Mock; status: uninfected; time: 2h; plate: P1; lane: 305264; well: E11; ', 'infection: D23580; status: exposed; time: 2h; plate: P1; lane: 305264; well: B1; ', 'infection: D23580; status: exposed; time: 2h; plate: P1; lane: 305264; well: F2; ', 'infection: LT2; status: exposed; time: 4h; plate: P1; lane: 305264; well: B4; ', 'infection: LT2; status: exposed; time: 4h; plate: P1; lane: 305264; well: F5; ', 'infection: D23580; status: exposed; time: 6h; plate: P1; lane: 305264; well: B7; ', 'infection: D23580; status: exposed; time: 6h; plate: P1; lane: 305264; well: F8; ', 'infection: Mock; status: uninfected; time: 2h; plate: P1; lane: 305264; well: B10; ', 'infection: Mock; status: uninfected; time: 2h; plate: P1; lane: 305264; well: F11; ', 'infection: D23580; status: exposed; time: 2h; plate: P1; lane: 305264; well: C1; ', 'infection: D23580; status: exposed; time: 2h; plate: P1; lane: 305264; well: G2; ', 'infection: LT2; status: exposed; time: 4h; plate: P1; lane: 305264; well: C4; ', 'infection: LT2; status: exposed; time: 4h; plate: P1; lane: 305264; well: G5; ', 'infection: D23580; status: exposed; time: 6h; plate: P1; lane: 305264; well: C7; ', 'infection: D23580; status: exposed; time: 6h; plate: P1; lane: 305264; well: G8; ', 'infection: Mock; status: uninfected; time: 2h; plate: P1; lane: 305264; well: C10; ', 'infection: Mock; status: uninfected; time: 2h; plate: P1; lane: 305264; well: G11; ', 'infection: D23580; status: exposed; time: 2h; plate: P1; lane: 305264; well: D1; ', 'infection: D23580; status: exposed; time: 2h; plate: P1; lane: 305264; well: H2; ', 'infection: LT2; status: exposed; time: 4h; plate: P1; lane: 305264; well: D4; ', 'infection: LT2; status: exposed; time: 4h; plate: P1; lane: 305264; well: H5; ', 'infection: D23580; status: exposed; time: 6h; plate: P1; lane: 305264; well: D7; ', 'infection: D23580; status: exposed; time: 6h; plate: P1; lane: 305264; well: H8; ', 'infection: Mock; status: uninfected; time: 2h; plate: P1; lane: 305264; well: D10; ', 'infection: Mock; status: uninfected; time: 2h; plate: P1; lane: 305264; well: H11; ', 'infection: D23580; status: exposed; time: 2h; plate: P1; lane: 305264; well: E1; ', 'infection: D23580; status: infected; time: 2h; plate: P1; lane: 305264; well: A3; ', 'infection: LT2; status: exposed; time: 4h; plate: P1; lane: 305264; well: E4; ', 'infection: LT2; status: infected; time: 4h; plate: P1; lane: 305264; well: A6; ', 'infection: D23580; status: exposed; time: 6h; plate: P1; lane: 305264; well: E7; ', 'infection: D23580; status: infected; time: 6h; plate: P1; lane: 305264; well: A9; ', 'infection: Mock; status: uninfected; time: 2h; plate: P1; lane: 305264; well: E10; ', 'infection: Mock; status: uninfected; time: 2h; plate: P1; lane: 305264; well: A12; ', 'infection: D23580; status: exposed; time: 2h; plate: P1; lane: 305264; well: F1; ', 'infection: D23580; status: infected; time: 2h; plate: P1; lane: 305264; well: B3; ', 'infection: LT2; status: exposed; time: 4h; plate: P1; lane: 305264; well: F4; ', 'infection: LT2; status: infected; time: 4h; plate: P1; lane: 305264; well: B6; ', 'infection: D23580; status: exposed; time: 6h; plate: P1; lane: 305264; well: F7; ', 'infection: D23580; status: infected; time: 6h; plate: P1; lane: 305264; well: B9; ', 'infection: Mock; status: uninfected; time: 2h; plate: P1; lane: 305264; well: F10; ', 'infection: Mock; status: uninfected; time: 2h; plate: P1; lane: 305264; well: B12; ', 'infection: D23580; status: exposed; time: 2h; plate: P1; lane: 305264; well: G1; ', 'infection: D23580; status: infected; time: 2h; plate: P1; lane: 305264; well: C3; ', 'infection: LT2; status: exposed; time: 4h; plate: P1; lane: 305264; well: G4; ', 'infection: LT2; status: infected; time: 4h; plate: P1; lane: 305264; well: C6; ', 'infection: D23580; status: exposed; time: 6h; plate: P1; lane: 305264; well: G7; ', 'infection: D23580; status: infected; time: 6h; plate: P1; lane: 305264; well: C9; ', 'infection: Mock; status: uninfected; time: 2h; plate: P1; lane: 305264; well: G10; ', 'infection: Mock; status: uninfected; time: 2h; plate: P1; lane: 305264; well: C12; ', 'infection: D23580; status: exposed; time: 2h; plate: P1; lane: 305264; well: H1; ', 'infection: D23580; status: infected; time: 2h; plate: P1; lane: 305264; well: D3; ', 'infection: LT2; status: exposed; time: 4h; plate: P1; lane: 305264; well: H4; ', 'infection: LT2; status: infected; time: 4h; plate: P1; lane: 305264; well: D6; ', 'infection: D23580; status: exposed; time: 6h; plate: P1; lane: 305264; well: H7; ', 'infection: D23580; status: infected; time: 6h; plate: P1; lane: 305264; well: D9; ', 'infection: Mock; status: uninfected; time: 2h; plate: P1; lane: 305264; well: H10; ', 'infection: Mock; status: uninfected; time: 2h; plate: P1; lane: 305264; well: D12; ', 'infection: D23580; status: infected; time: 2h; plate: P1; lane: 305264; well: A2; ', 'infection: D23580; status: infected; time: 2h; plate: P1; lane: 305264; well: E3; ', 'infection: LT2; status: infected; time: 4h; plate: P1; lane: 305264; well: A5; ', 'infection: LT2; status: infected; time: 4h; plate: P1; lane: 305264; well: E6; ', 'infection: D23580; status: infected; time: 6h; plate: P1; lane: 305264; well: A8; ', 'infection: D23580; status: infected; time: 6h; plate: P1; lane: 305264; well: E9; ', 'infection: Mock; status: uninfected; time: 2h; plate: P1; lane: 305264; well: A11; ', 'infection: Mock; status: uninfected; time: 2h; plate: P1; lane: 305264; well: E12; ', 'infection: D23580; status: infected; time: 2h; plate: P1; lane: 305264; well: B2; ', 'infection: D23580; status: infected; time: 2h; plate: P1; lane: 305264; well: F3; ', 'infection: LT2; status: infected; time: 4h; plate: P1; lane: 305264; well: B5; ', 'infection: LT2; status: infected; time: 4h; plate: P1; lane: 305264; well: F6; ', 'infection: D23580; status: infected; time: 6h; plate: P1; lane: 305264; well: B8; ', 'infection: D23580; status: infected; time: 6h; plate: P1; lane: 305264; well: F9; ', 'infection: Mock; status: uninfected; time: 2h; plate: P1; lane: 305264; well: B11; ', 'infection: Mock; status: uninfected; time: 2h; plate: P1; lane: 305264; well: F12; ', 'infection: D23580; status: infected; time: 2h; plate: P1; lane: 305264; well: C2; ', 'infection: D23580; status: infected; time: 2h; plate: P1; lane: 305264; well: G3; ', 'infection: LT2; status: infected; time: 4h; plate: P1; lane: 305264; well: C5; ', 'infection: LT2; status: infected; time: 4h; plate: P1; lane: 305264; well: G6; ', 'infection: D23580; status: infected; time: 6h; plate: P1; lane: 305264; well: C8; ', 'infection: D23580; status: infected; time: 6h; plate: P1; lane: 305264; well: G9; ', 'infection: Mock; status: uninfected; time: 2h; plate: P1; lane: 305264; well: C11; ', 'infection: Mock; status: uninfected; time: 2h; plate: P1; lane: 305264; well: G12; ', 'infection: D23580; status: infected; time: 2h; plate: P1; lane: 305264; well: D2; ', 'infection: D23580; status: infected; time: 2h; plate: P1; lane: 305264; well: H3; ', 'infection: LT2; status: infected; time: 4h; plate: P1; lane: 305264; well: D5; ', 'infection: LT2; status: infected; time: 4h; plate: P1; lane: 305264; well: H6; ', 'infection: D23580; status: infected; time: 6h; plate: P1; lane: 305264; well: D8; ', 'infection: D23580; status: infected; time: 6h; plate: P1; lane: 305264; well: H9; ', 'infection: Mock; status: uninfected; time: 2h; plate: P1; lane: 305264; well: D11; ', 'infection: Blank; status: Blank; time: Blank; plate: P1; lane: 305264; well: H12; ', 'infection: LT2; status: BULK; time: 2h; plate: P2; lane: 305264; well: A1; ', 'infection: LT2; status: exposed; time: 2h; plate: P2; lane: 305264; well: E2; ', 'infection: D23580; status: BULK; time: 4h; plate: P2; lane: 305264; well: A4; ', 'infection: D23580; status: exposed; time: 4h; plate: P2; lane: 305264; well: E5; ', 'infection: LT2; status: BULK; time: 6h; plate: P2; lane: 305264; well: A7; ', 'infection: LT2; status: exposed; time: 6h; plate: P2; lane: 305264; well: E8; ', 'infection: Mock; status: uninfected; time: 4h; plate: P2; lane: 305264; well: A10; ', 'infection: Mock; status: uninfected; time: 4h; plate: P2; lane: 305264; well: E11; ', 'infection: LT2; status: exposed; time: 2h; plate: P2; lane: 305264; well: B1; ', 'infection: LT2; status: exposed; time: 2h; plate: P2; lane: 305264; well: F2; ', 'infection: D23580; status: exposed; time: 4h; plate: P2; lane: 305264; well: B4; ', 'infection: D23580; status: exposed; time: 4h; plate: P2; lane: 305264; well: F5; ', 'infection: LT2; status: exposed; time: 6h; plate: P2; lane: 305264; well: B7; ', 'infection: LT2; status: exposed; time: 6h; plate: P2; lane: 305264; well: F8; ', 'infection: Mock; status: uninfected; time: 4h; plate: P2; lane: 305264; well: B10; ', 'infection: Mock; status: uninfected; time: 4h; plate: P2; lane: 305264; well: F11; ', 'infection: LT2; status: exposed; time: 2h; plate: P2; lane: 305264; well: C1; ', 'infection: LT2; status: exposed; time: 2h; plate: P2; lane: 305264; well: G2; ', 'infection: D23580; status: exposed; time: 4h; plate: P2; lane: 305264; well: C4; ', 'infection: D23580; status: exposed; time: 4h; plate: P2; lane: 305264; well: G5; ', 'infection: LT2; status: exposed; time: 6h; plate: P2; lane: 305264; well: C7; ', 'infection: LT2; status: exposed; time: 6h; plate: P2; lane: 305264; well: G8; ', 'infection: Mock; status: uninfected; time: 4h; plate: P2; lane: 305264; well: C10; ', 'infection: Mock; status: uninfected; time: 4h; plate: P2; lane: 305264; well: G11; ', 'infection: LT2; status: exposed; time: 2h; plate: P2; lane: 305264; well: D1; ', 'infection: LT2; status: exposed; time: 2h; plate: P2; lane: 305264; well: H2; ', 'infection: D23580; status: exposed; time: 4h; plate: P2; lane: 305264; well: D4; ', 'infection: D23580; status: exposed; time: 4h; plate: P2; lane: 305264; well: H5; ', 'infection: LT2; status: exposed; time: 6h; plate: P2; lane: 305264; well: D7; ', 'infection: LT2; status: exposed; time: 6h; plate: P2; lane: 305264; well: H8; ', 'infection: Mock; status: uninfected; time: 4h; plate: P2; lane: 305264; well: D10; ', 'infection: Mock; status: uninfected; time: 4h; plate: P2; lane: 305264; well: H11; ', 'infection: LT2; status: exposed; time: 2h; plate: P2; lane: 305264; well: E1; ', 'infection: LT2; status: infected; time: 2h; plate: P2; lane: 305264; well: A3; ', 'infection: D23580; status: exposed; time: 4h; plate: P2; lane: 305264; well: E4; ', 'infection: D23580; status: infected; time: 4h; plate: P2; lane: 305264; well: A6; ', 'infection: LT2; status: exposed; time: 6h; plate: P2; lane: 305264; well: E7; ', 'infection: LT2; status: infected; time: 6h; plate: P2; lane: 305264; well: A9; ', 'infection: Mock; status: uninfected; time: 4h; plate: P2; lane: 305264; well: E10; ', 'infection: Mock; status: uninfected; time: 4h; plate: P2; lane: 305264; well: A12; ', 'infection: LT2; status: exposed; time: 2h; plate: P2; lane: 305264; well: F1; ', 'infection: LT2; status: infected; time: 2h; plate: P2; lane: 305264; well: B3; ', 'infection: D23580; status: exposed; time: 4h; plate: P2; lane: 305264; well: F4; ', 'infection: D23580; status: infected; time: 4h; plate: P2; lane: 305264; well: B6; ', 'infection: LT2; status: exposed; time: 6h; plate: P2; lane: 305264; well: F7; ', 'infection: LT2; status: infected; time: 6h; plate: P2; lane: 305264; well: B9; ', 'infection: Mock; status: uninfected; time: 4h; plate: P2; lane: 305264; well: F10; ', 'infection: Mock; status: uninfected; time: 4h; plate: P2; lane: 305264; well: B12; ', 'infection: LT2; status: exposed; time: 2h; plate: P2; lane: 305264; well: G1; ', 'infection: LT2; status: infected; time: 2h; plate: P2; lane: 305264; well: C3; ', 'infection: D23580; status: exposed; time: 4h; plate: P2; lane: 305264; well: G4; ', 'infection: D23580; status: infected; time: 4h; plate: P2; lane: 305264; well: C6; ', 'infection: LT2; status: exposed; time: 6h; plate: P2; lane: 305264; well: G7; ', 'infection: LT2; status: infected; time: 6h; plate: P2; lane: 305264; well: C9; ', 'infection: Mock; status: uninfected; time: 4h; plate: P2; lane: 305264; well: G10; ', 'infection: Mock; status: uninfected; time: 4h; plate: P2; lane: 305264; well: C12; ', 'infection: LT2; status: exposed; time: 2h; plate: P2; lane: 305264; well: H1; ', 'infection: LT2; status: infected; time: 2h; plate: P2; lane: 305264; well: D3; ', 'infection: D23580; status: exposed; time: 4h; plate: P2; lane: 305264; well: H4; ', 'infection: D23580; status: infected; time: 4h; plate: P2; lane: 305264; well: D6; ', 'infection: LT2; status: exposed; time: 6h; plate: P2; lane: 305264; well: H7; ', 'infection: LT2; status: infected; time: 6h; plate: P2; lane: 305264; well: D9; ', 'infection: Mock; status: uninfected; time: 4h; plate: P2; lane: 305264; well: H10; ', 'infection: Mock; status: uninfected; time: 4h; plate: P2; lane: 305264; well: D12; ', 'infection: LT2; status: infected; time: 2h; plate: P2; lane: 305264; well: A2; ', 'infection: LT2; status: infected; time: 2h; plate: P2; lane: 305264; well: E3; ', 'infection: D23580; status: infected; time: 4h; plate: P2; lane: 305264; well: A5; ', 'infection: D23580; status: infected; time: 4h; plate: P2; lane: 305264; well: E6; ', 'infection: LT2; status: infected; time: 6h; plate: P2; lane: 305264; well: A8; ', 'infection: LT2; status: infected; time: 6h; plate: P2; lane: 305264; well: E9; ', 'infection: Mock; status: uninfected; time: 4h; plate: P2; lane: 305264; well: A11; ', 'infection: Mock; status: uninfected; time: 4h; plate: P2; lane: 305264; well: E12; ', 'infection: LT2; status: infected; time: 2h; plate: P2; lane: 305264; well: B2; ', 'infection: LT2; status: infected; time: 2h; plate: P2; lane: 305264; well: F3; ', 'infection: D23580; status: infected; time: 4h; plate: P2; lane: 305264; well: B5; ', 'infection: D23580; status: infected; time: 4h; plate: P2; lane: 305264; well: F6; ', 'infection: LT2; status: infected; time: 6h; plate: P2; lane: 305264; well: B8; ', 'infection: LT2; status: infected; time: 6h; plate: P2; lane: 305264; well: F9; ', 'infection: Mock; status: uninfected; time: 4h; plate: P2; lane: 305264; well: B11; ', 'infection: Mock; status: uninfected; time: 4h; plate: P2; lane: 305264; well: F12; ', 'infection: LT2; status: infected; time: 2h; plate: P2; lane: 305264; well: C2; ', 'infection: LT2; status: infected; time: 2h; plate: P2; lane: 305264; well: G3; ', 'infection: D23580; status: infected; time: 4h; plate: P2; lane: 305264; well: C5; ', 'infection: D23580; status: infected; time: 4h; plate: P2; lane: 305264; well: G6; ', 'infection: LT2; status: infected; time: 6h; plate: P2; lane: 305264; well: C8; ', 'infection: LT2; status: infected; time: 6h; plate: P2; lane: 305264; well: G9; ', 'infection: Mock; status: uninfected; time: 4h; plate: P2; lane: 305264; well: C11; ', 'infection: Mock; status: uninfected; time: 4h; plate: P2; lane: 305264; well: G12; ', 'infection: LT2; status: infected; time: 2h; plate: P2; lane: 305264; well: D2; ', 'infection: LT2; status: infected; time: 2h; plate: P2; lane: 305264; well: H3; ', 'infection: D23580; status: infected; time: 4h; plate: P2; lane: 305264; well: D5; ', 'infection: D23580; status: infected; time: 4h; plate: P2; lane: 305264; well: H6; ', 'infection: LT2; status: infected; time: 6h; plate: P2; lane: 305264; well: D8; ', 'infection: LT2; status: infected; time: 6h; plate: P2; lane: 305264; well: H9; ', 'infection: Mock; status: uninfected; time: 4h; plate: P2; lane: 305264; well: D11; ', 'infection: Mock; status: uninfected; time: 4h; plate: P2; lane: 305264; well: H12; ', 'infection: D23580; status: exposed; time: 2h; plate: P3; lane: 305265; well: A1; ', 'infection: D23580; status: exposed; time: 2h; plate: P3; lane: 305265; well: E2; ', 'infection: LT2; status: exposed; time: 4h; plate: P3; lane: 305265; well: A4; ', 'infection: LT2; status: exposed; time: 4h; plate: P3; lane: 305265; well: E5; ', 'infection: D23580; status: exposed; time: 6h; plate: P3; lane: 305265; well: A7; ', 'infection: D23580; status: exposed; time: 6h; plate: P3; lane: 305265; well: E8; ', 'infection: Mock; status: uninfected; time: 6h; plate: P3; lane: 305265; well: A10; ', 'infection: Mock; status: uninfected; time: 6h; plate: P3; lane: 305265; well: E11; ', 'infection: D23580; status: exposed; time: 2h; plate: P3; lane: 305265; well: B1; ', 'infection: D23580; status: exposed; time: 2h; plate: P3; lane: 305265; well: F2; ', 'infection: LT2; status: exposed; time: 4h; plate: P3; lane: 305265; well: B4; ', 'infection: LT2; status: exposed; time: 4h; plate: P3; lane: 305265; well: F5; ', 'infection: D23580; status: exposed; time: 6h; plate: P3; lane: 305265; well: B7; ', 'infection: D23580; status: exposed; time: 6h; plate: P3; lane: 305265; well: F8; ', 'infection: Mock; status: uninfected; time: 6h; plate: P3; lane: 305265; well: B10; ', 'infection: Mock; status: uninfected; time: 6h; plate: P3; lane: 305265; well: F11; ', 'infection: D23580; status: exposed; time: 2h; plate: P3; lane: 305265; well: C1; ', 'infection: D23580; status: exposed; time: 2h; plate: P3; lane: 305265; well: G2; ', 'infection: LT2; status: exposed; time: 4h; plate: P3; lane: 305265; well: C4; ', 'infection: LT2; status: exposed; time: 4h; plate: P3; lane: 305265; well: G5; ', 'infection: D23580; status: exposed; time: 6h; plate: P3; lane: 305265; well: C7; ', 'infection: D23580; status: exposed; time: 6h; plate: P3; lane: 305265; well: G8; ', 'infection: Mock; status: uninfected; time: 6h; plate: P3; lane: 305265; well: C10; ', 'infection: Mock; status: uninfected; time: 6h; plate: P3; lane: 305265; well: G11; ', 'infection: D23580; status: exposed; time: 2h; plate: P3; lane: 305265; well: D1; ', 'infection: D23580; status: exposed; time: 2h; plate: P3; lane: 305265; well: H2; ', 'infection: LT2; status: exposed; time: 4h; plate: P3; lane: 305265; well: D4; ', 'infection: LT2; status: exposed; time: 4h; plate: P3; lane: 305265; well: H5; ', 'infection: D23580; status: exposed; time: 6h; plate: P3; lane: 305265; well: D7; ', 'infection: D23580; status: exposed; time: 6h; plate: P3; lane: 305265; well: H8; ', 'infection: Mock; status: uninfected; time: 6h; plate: P3; lane: 305265; well: D10; ', 'infection: Mock; status: uninfected; time: 6h; plate: P3; lane: 305265; well: H11; ', 'infection: D23580; status: exposed; time: 2h; plate: P3; lane: 305265; well: E1; ', 'infection: D23580; status: infected; time: 2h; plate: P3; lane: 305265; well: A3; ', 'infection: LT2; status: exposed; time: 4h; plate: P3; lane: 305265; well: E4; ', 'infection: LT2; status: infected; time: 4h; plate: P3; lane: 305265; well: A6; ', 'infection: D23580; status: exposed; time: 6h; plate: P3; lane: 305265; well: E7; ', 'infection: D23580; status: infected; time: 6h; plate: P3; lane: 305265; well: A9; ', 'infection: Mock; status: uninfected; time: 6h; plate: P3; lane: 305265; well: E10; ', 'infection: Mock; status: uninfected; time: 6h; plate: P3; lane: 305265; well: A12; ', 'infection: D23580; status: exposed; time: 2h; plate: P3; lane: 305265; well: F1; ', 'infection: D23580; status: infected; time: 2h; plate: P3; lane: 305265; well: B3; ', 'infection: LT2; status: exposed; time: 4h; plate: P3; lane: 305265; well: F4; ', 'infection: LT2; status: infected; time: 4h; plate: P3; lane: 305265; well: B6; ', 'infection: D23580; status: exposed; time: 6h; plate: P3; lane: 305265; well: F7; ', 'infection: D23580; status: infected; time: 6h; plate: P3; lane: 305265; well: B9; ', 'infection: Mock; status: uninfected; time: 6h; plate: P3; lane: 305265; well: F10; ', 'infection: Mock; status: uninfected; time: 6h; plate: P3; lane: 305265; well: B12; ', 'infection: D23580; status: exposed; time: 2h; plate: P3; lane: 305265; well: G1; ', 'infection: D23580; status: infected; time: 2h; plate: P3; lane: 305265; well: C3; ', 'infection: LT2; status: exposed; time: 4h; plate: P3; lane: 305265; well: G4; ', 'infection: LT2; status: infected; time: 4h; plate: P3; lane: 305265; well: C6; ', 'infection: D23580; status: exposed; time: 6h; plate: P3; lane: 305265; well: G7; ', 'infection: D23580; status: infected; time: 6h; plate: P3; lane: 305265; well: C9; ', 'infection: Mock; status: uninfected; time: 6h; plate: P3; lane: 305265; well: G10; ', 'infection: Mock; status: uninfected; time: 6h; plate: P3; lane: 305265; well: C12; ', 'infection: D23580; status: exposed; time: 2h; plate: P3; lane: 305265; well: H1; ', 'infection: D23580; status: infected; time: 2h; plate: P3; lane: 305265; well: D3; ', 'infection: LT2; status: exposed; time: 4h; plate: P3; lane: 305265; well: H4; ', 'infection: LT2; status: infected; time: 4h; plate: P3; lane: 305265; well: D6; ', 'infection: D23580; status: exposed; time: 6h; plate: P3; lane: 305265; well: H7; ', 'infection: D23580; status: infected; time: 6h; plate: P3; lane: 305265; well: D9; ', 'infection: Mock; status: uninfected; time: 6h; plate: P3; lane: 305265; well: H10; ', 'infection: Mock; status: uninfected; time: 6h; plate: P3; lane: 305265; well: D12; ', 'infection: D23580; status: infected; time: 2h; plate: P3; lane: 305265; well: A2; ', 'infection: D23580; status: infected; time: 2h; plate: P3; lane: 305265; well: E3; ', 'infection: LT2; status: infected; time: 4h; plate: P3; lane: 305265; well: A5; ', 'infection: LT2; status: infected; time: 4h; plate: P3; lane: 305265; well: E6; ', 'infection: D23580; status: infected; time: 6h; plate: P3; lane: 305265; well: A8; ', 'infection: D23580; status: infected; time: 6h; plate: P3; lane: 305265; well: E9; ', 'infection: Mock; status: uninfected; time: 6h; plate: P3; lane: 305265; well: A11; ', 'infection: Mock; status: uninfected; time: 6h; plate: P3; lane: 305265; well: E12; ', 'infection: D23580; status: infected; time: 2h; plate: P3; lane: 305265; well: B2; ', 'infection: D23580; status: infected; time: 2h; plate: P3; lane: 305265; well: F3; ', 'infection: LT2; status: infected; time: 4h; plate: P3; lane: 305265; well: B5; ', 'infection: LT2; status: infected; time: 4h; plate: P3; lane: 305265; well: F6; ', 'infection: D23580; status: infected; time: 6h; plate: P3; lane: 305265; well: B8; ', 'infection: D23580; status: infected; time: 6h; plate: P3; lane: 305265; well: F9; ', 'infection: Mock; status: uninfected; time: 6h; plate: P3; lane: 305265; well: B11; ', 'infection: Mock; status: uninfected; time: 6h; plate: P3; lane: 305265; well: F12; ', 'infection: D23580; status: infected; time: 2h; plate: P3; lane: 305265; well: C2; ', 'infection: D23580; status: infected; time: 2h; plate: P3; lane: 305265; well: G3; ', 'infection: LT2; status: infected; time: 4h; plate: P3; lane: 305265; well: C5; ', 'infection: LT2; status: infected; time: 4h; plate: P3; lane: 305265; well: G6; ', 'infection: D23580; status: infected; time: 6h; plate: P3; lane: 305265; well: C8; ', 'infection: D23580; status: infected; time: 6h; plate: P3; lane: 305265; well: G9; ', 'infection: Mock; status: uninfected; time: 6h; plate: P3; lane: 305265; well: C11; ', 'infection: Mock; status: uninfected; time: 6h; plate: P3; lane: 305265; well: G12; ', 'infection: D23580; status: infected; time: 2h; plate: P3; lane: 305265; well: D2; ', 'infection: D23580; status: infected; time: 2h; plate: P3; lane: 305265; well: H3; ', 'infection: LT2; status: infected; time: 4h; plate: P3; lane: 305265; well: D5; ', 'infection: LT2; status: infected; time: 4h; plate: P3; lane: 305265; well: H6; ', 'infection: D23580; status: infected; time: 6h; plate: P3; lane: 305265; well: D8; ', 'infection: D23580; status: infected; time: 6h; plate: P3; lane: 305265; well: H9; ', 'infection: Mock; status: uninfected; time: 6h; plate: P3; lane: 305265; well: D11; ', 'infection: Blank; status: Blank; time: Blank; plate: P3; lane: 305265; well: H12; ', 'infection: LT2; status: exposed; time: 2h; plate: P4; lane: 305265; well: A1; ', 'infection: LT2; status: exposed; time: 2h; plate: P4; lane: 305265; well: E2; ', 'infection: D23580; status: exposed; time: 4h; plate: P4; lane: 305265; well: A4; ', 'infection: D23580; status: exposed; time: 4h; plate: P4; lane: 305265; well: E5; ', 'infection: LT2; status: exposed; time: 6h; plate: P4; lane: 305265; well: A7; ', 'infection: LT2; status: exposed; time: 6h; plate: P4; lane: 305265; well: E8; ', 'infection: Mock; status: BULK; time: 2h; plate: P4; lane: 305265; well: A10; ', 'infection: Mock; status: uninfected; time: 4h; plate: P4; lane: 305265; well: E11; ', 'infection: LT2; status: exposed; time: 2h; plate: P4; lane: 305265; well: B1; ', 'infection: LT2; status: exposed; time: 2h; plate: P4; lane: 305265; well: F2; ', 'infection: D23580; status: exposed; time: 4h; plate: P4; lane: 305265; well: B4; ', 'infection: D23580; status: exposed; time: 4h; plate: P4; lane: 305265; well: F5; ', 'infection: LT2; status: exposed; time: 6h; plate: P4; lane: 305265; well: B7; ', 'infection: LT2; status: exposed; time: 6h; plate: P4; lane: 305265; well: F8; ', 'infection: Mock; status: uninfected; time: 2h; plate: P4; lane: 305265; well: B10; ', 'infection: Mock; status: uninfected; time: 4h; plate: P4; lane: 305265; well: F11; ', 'infection: LT2; status: exposed; time: 2h; plate: P4; lane: 305265; well: C1; ', 'infection: LT2; status: exposed; time: 2h; plate: P4; lane: 305265; well: G2; ', 'infection: D23580; status: exposed; time: 4h; plate: P4; lane: 305265; well: C4; ', 'infection: D23580; status: exposed; time: 4h; plate: P4; lane: 305265; well: G5; ', 'infection: LT2; status: exposed; time: 6h; plate: P4; lane: 305265; well: C7; ', 'infection: LT2; status: exposed; time: 6h; plate: P4; lane: 305265; well: G8; ', 'infection: Mock; status: uninfected; time: 2h; plate: P4; lane: 305265; well: C10; ', 'infection: Mock; status: uninfected; time: 4h; plate: P4; lane: 305265; well: G11; ', 'infection: LT2; status: exposed; time: 2h; plate: P4; lane: 305265; well: D1; ', 'infection: LT2; status: exposed; time: 2h; plate: P4; lane: 305265; well: H2; ', 'infection: D23580; status: exposed; time: 4h; plate: P4; lane: 305265; well: D4; ', 'infection: D23580; status: exposed; time: 4h; plate: P4; lane: 305265; well: H5; ', 'infection: LT2; status: exposed; time: 6h; plate: P4; lane: 305265; well: D7; ', 'infection: LT2; status: exposed; time: 6h; plate: P4; lane: 305265; well: H8; ', 'infection: Mock; status: uninfected; time: 2h; plate: P4; lane: 305265; well: D10; ', 'infection: Mock; status: uninfected; time: 4h; plate: P4; lane: 305265; well: H11; ', 'infection: LT2; status: exposed; time: 2h; plate: P4; lane: 305265; well: E1; ', 'infection: LT2; status: infected; time: 2h; plate: P4; lane: 305265; well: A3; ', 'infection: D23580; status: exposed; time: 4h; plate: P4; lane: 305265; well: E4; ', 'infection: D23580; status: infected; time: 4h; plate: P4; lane: 305265; well: A6; ', 'infection: LT2; status: exposed; time: 6h; plate: P4; lane: 305265; well: E7; ', 'infection: LT2; status: infected; time: 6h; plate: P4; lane: 305265; well: A9; ', 'infection: Mock; status: uninfected; time: 2h; plate: P4; lane: 305265; well: E10; ', 'infection: Mock; status: BULK; time: 6h; plate: P4; lane: 305265; well: A12; ', 'infection: LT2; status: exposed; time: 2h; plate: P4; lane: 305265; well: F1; ', 'infection: LT2; status: infected; time: 2h; plate: P4; lane: 305265; well: B3; ', 'infection: D23580; status: exposed; time: 4h; plate: P4; lane: 305265; well: F4; ', 'infection: D23580; status: infected; time: 4h; plate: P4; lane: 305265; well: B6; ', 'infection: LT2; status: exposed; time: 6h; plate: P4; lane: 305265; well: F7; ', 'infection: LT2; status: infected; time: 6h; plate: P4; lane: 305265; well: B9; ', 'infection: Mock; status: uninfected; time: 2h; plate: P4; lane: 305265; well: F10; ', 'infection: Mock; status: uninfected; time: 6h; plate: P4; lane: 305265; well: B12; ', 'infection: LT2; status: exposed; time: 2h; plate: P4; lane: 305265; well: G1; ', 'infection: LT2; status: infected; time: 2h; plate: P4; lane: 305265; well: C3; ', 'infection: D23580; status: exposed; time: 4h; plate: P4; lane: 305265; well: G4; ', 'infection: D23580; status: infected; time: 4h; plate: P4; lane: 305265; well: C6; ', 'infection: LT2; status: exposed; time: 6h; plate: P4; lane: 305265; well: G7; ', 'infection: LT2; status: infected; time: 6h; plate: P4; lane: 305265; well: C9; ', 'infection: Mock; status: uninfected; time: 2h; plate: P4; lane: 305265; well: G10; ', 'infection: Mock; status: uninfected; time: 6h; plate: P4; lane: 305265; well: C12; ', 'infection: LT2; status: exposed; time: 2h; plate: P4; lane: 305265; well: H1; ', 'infection: LT2; status: infected; time: 2h; plate: P4; lane: 305265; well: D3; ', 'infection: D23580; status: exposed; time: 4h; plate: P4; lane: 305265; well: H4; ', 'infection: D23580; status: infected; time: 4h; plate: P4; lane: 305265; well: D6; ', 'infection: LT2; status: exposed; time: 6h; plate: P4; lane: 305265; well: H7; ', 'infection: LT2; status: infected; time: 6h; plate: P4; lane: 305265; well: D9; ', 'infection: Mock; status: uninfected; time: 2h; plate: P4; lane: 305265; well: H10; ', 'infection: Mock; status: uninfected; time: 6h; plate: P4; lane: 305265; well: D12; ', 'infection: LT2; status: infected; time: 2h; plate: P4; lane: 305265; well: A2; ', 'infection: LT2; status: infected; time: 2h; plate: P4; lane: 305265; well: E3; ', 'infection: D23580; status: infected; time: 4h; plate: P4; lane: 305265; well: A5; ', 'infection: D23580; status: infected; time: 4h; plate: P4; lane: 305265; well: E6; ', 'infection: LT2; status: infected; time: 6h; plate: P4; lane: 305265; well: A8; ', 'infection: LT2; status: infected; time: 6h; plate: P4; lane: 305265; well: E9; ', 'infection: Mock; status: BULK; time: 4h; plate: P4; lane: 305265; well: A11; ', 'infection: Mock; status: uninfected; time: 6h; plate: P4; lane: 305265; well: E12; ', 'infection: LT2; status: infected; time: 2h; plate: P4; lane: 305265; well: B2; ', 'infection: LT2; status: infected; time: 2h; plate: P4; lane: 305265; well: F3; ', 'infection: D23580; status: infected; time: 4h; plate: P4; lane: 305265; well: B5; ', 'infection: D23580; status: infected; time: 4h; plate: P4; lane: 305265; well: F6; ', 'infection: LT2; status: infected; time: 6h; plate: P4; lane: 305265; well: B8; ', 'infection: LT2; status: infected; time: 6h; plate: P4; lane: 305265; well: F9; ', 'infection: Mock; status: uninfected; time: 4h; plate: P4; lane: 305265; well: B11; ', 'infection: Mock; status: uninfected; time: 6h; plate: P4; lane: 305265; well: F12; ', 'infection: LT2; status: infected; time: 2h; plate: P4; lane: 305265; well: C2; ', 'infection: LT2; status: infected; time: 2h; plate: P4; lane: 305265; well: G3; ', 'infection: D23580; status: infected; time: 4h; plate: P4; lane: 305265; well: C5; ', 'infection: D23580; status: infected; time: 4h; plate: P4; lane: 305265; well: G6; ', 'infection: LT2; status: infected; time: 6h; plate: P4; lane: 305265; well: C8; ', 'infection: LT2; status: infected; time: 6h; plate: P4; lane: 305265; well: G9; ', 'infection: Mock; status: uninfected; time: 4h; plate: P4; lane: 305265; well: C11; ', 'infection: Mock; status: uninfected; time: 6h; plate: P4; lane: 305265; well: G12; ', 'infection: LT2; status: infected; time: 2h; plate: P4; lane: 305265; well: D2; ', 'infection: LT2; status: infected; time: 2h; plate: P4; lane: 305265; well: H3; ', 'infection: D23580; status: infected; time: 4h; plate: P4; lane: 305265; well: D5; ', 'infection: D23580; status: infected; time: 4h; plate: P4; lane: 305265; well: H6; ', 'infection: LT2; status: infected; time: 6h; plate: P4; lane: 305265; well: D8; ', 'infection: LT2; status: infected; time: 6h; plate: P4; lane: 305265; well: H9; ', 'infection: Mock; status: uninfected; time: 4h; plate: P4; lane: 305265; well: D11; ', 'infection: Mock; status: uninfected; time: 6h; plate: P4; lane: 305265; well: H12; '</t>
  </si>
  <si>
    <t>GSE112004</t>
  </si>
  <si>
    <t>Single cell RNA-seq identifies the origins of heterogeneity in efficient cell transdifferentiation and reprogramming.</t>
  </si>
  <si>
    <t>pre-B cell'</t>
  </si>
  <si>
    <t>10.7554/eLife.41627</t>
  </si>
  <si>
    <t>Some somatic cells are plastic, having the capacity to convert into other specialized cells (transdifferentiation) or into induced pluripotent stem cells (iPSCs, reprogramming) in response to transcription factor over-expression. To explore what makes a cell plastic and whether susceptibility to different cell conversion processes is coupled, we exposed bone marrow derived pre-B cells to two different transcription factor protocols that efficiently convert them either into macrophages (iMac) or iPS cells, and monitored the two processes over time using single cell gene expression analysis.</t>
  </si>
  <si>
    <t>We isolated CD19+ B cell precursors from the bone marrow of reprogrammable mice and infected them with a retrovirus encoding a hormone inducible form of C/EBPα (C/EBPα-ER-hCD4). After expansion in culture, we induced them to either trans-differentiate to macrophages or to reprogram into iPSCs. To induce the macrophage fate, we treated the cells with beta-estradiol to activate C/EBPα for up to 114h. To induce an iPSC fate, we treated them with beta-estradiol for 18 hours and, after washing out the hormone, added doxycycline to induce OSKM. We collected samples before induction (0h), at 6h, 18h, 42h, 66h and 114h after C/EBPα induction during transdifferentiation, and at days 2, 4, 6 and 8 after OSKM induction in 18h-pulsed cells. We collected two pools of 192 cells at each time point and sequenced their mRNA using MARS-­Seq.</t>
  </si>
  <si>
    <t>For transdifferentiation pre-B cells were infected with C/EBPα-ER-hCD4 retrovirus produced by the PlatE retroviral packaging cell line (Cell Biolabs, # RV-101). The cells were expanded for 48hrs on Mitomycin C-inactivated S17 feeders grown in RPMI medium supplemented with 10 ng/mL each of IL-7 (Peprotech) and hCD4+ were sorted (FACSaria, BD). For transdifferentiation C/EBPα was induced by treating the cells with 100 nM β-Estradiol (E2) in medium supplemented with 10 ng/mL each of IL-7 (Peprotech), IL-3 (Peprotech) and human colony-stimulating factor 1 (hCSF-1). For reprogramming hCD4+ cells were plated at 500 cells/cm2 in gelatinized plates (12 wells) on irradiated MEF feeders in RPMI medium and pre-treated for 18h with E2 to induce C/EBPα. After E2 washout the cultures were switched to serum-free N2B27 medium supplemented with 10 ng/ml IL-4, IL-7 and IL-15 at 2 ng/ml and treated with 2 μg/ml of doxycycline to activate OSKM. From day 2 onwards the N2B27 medium was supplemented with 20% KSR (Life Technologies), 3 μM CHIR99021 and 1uM PD0325901(2i medium).'</t>
  </si>
  <si>
    <t>IL-7, doxycycline</t>
  </si>
  <si>
    <t>We used 'reprogrammable mice' containing a doxycycline-inducible OSKM cassette and thetetracycline transactivator. pre-B cells were isolated from 8- to 16-week-old female mice. Mice were housed in standard cages under 12-h light–dark cycles and fed ad libitum with a standard chow diet.    After isolation, pre-B cells were grown in RPMI medium supplemented with 10% FBS and 10ng/ml IL-7 (Peprotech), L-glutamine, nonessential amino acids, β-mercaptoethanol (Life Technologies) as well as penicillin/streptomycin. All cell lines were routinely tested for mycoplasma contamination.</t>
  </si>
  <si>
    <t>CD19+ pre-B cells were isolated from the bone marrow of these mice using monoclonal antibody to CD19 (clone 1D3, BD Pharmingen #553784) and MACS sorting (Miltenyi Biotech). Cell purity was confirmed to be &gt;98% CD19+ by FACS using an LSRII machine (BD).\nTo construct single cell libraries from polyA-tailed RNA, we applied massively parallel single-cell RNA sequencing (MARS-Seq; Jaitin et al., Science 2014).  This methodology generates paired-end reads where read 1 contains the transcript sequence and read 2 the cell and UMI barcodes. Briefly, single cells were FACS-sorted into 384-well plates, containing lysis buffer and reverse-transcription (RT) primers. The RT primers contained the single cell barcodes and unique molecular identifiers (UMIs) for subsequent de-multiplexing and correction for amplification biases, respectively.'</t>
  </si>
  <si>
    <t>cell type: pre-B cell; treatment: reprogramming; induction: OSKM; fate: iPSCs; time point: day 6; ', 'cell type: pre-B cell; treatment: transdifferentiation; induction: C/EBPα; fate: iMac; time point: 66h; ', 'cell type: pre-B cell; treatment: n/a; induction: C/EBPα; fate: n/a; time point: 6h; ', 'cell type: pre-B cell; treatment: reprogramming; induction: OSKM; fate: iPSCs; time point: day 2; ', 'cell type: pre-B cell; treatment: reprogramming; induction: OSKM; fate: iPSCs; time point: day 4; ', 'cell type: pre-B cell; treatment: transdifferentiation; induction: C/EBPα; fate: iMac; time point: 42h; ', 'cell type: pre-B cell; treatment: n/a; induction: C/EBPα; fate: n/a; time point: 0h; ', 'cell type: pre-B cell; treatment: transdifferentiation; induction: C/EBPα; fate: iMac; time point: 114h; ', 'cell type: pre-B cell; treatment: n/a; induction: C/EBPα; fate: n/a; time point: 18h; ', 'cell type: pre-B cell; treatment: reprogramming; induction: OSKM; fate: iPSCs; time point: day 8; '</t>
  </si>
  <si>
    <t>GSE128030</t>
  </si>
  <si>
    <t>Caenorhabditis elegans</t>
  </si>
  <si>
    <t>GPL18245</t>
  </si>
  <si>
    <t>The transcription factors TFEB and TFE3 link the FLCN-AMPK signaling axis to innate immune response and pathogen resistance [RNA-seq]</t>
  </si>
  <si>
    <t>10.1016/j.celrep.2019.02.102</t>
  </si>
  <si>
    <t>The Transcription Factors TFEB and TFE3 Link the FLCN-AMPK Signaling Axis to Innate Immune Response and Pathogen Resistance.</t>
  </si>
  <si>
    <t>TFEB and TFE3 are transcriptional regulators of the innate immune response, but the mechanisms regulating their activation upon pathogen infection are poorly elucidated. Using C. elegans and mammalian models, we report that the master metabolic modulator 5'-AMP-activated protein kinase (AMPK) and its negative regulator Folliculin (FLCN) act upstream of TFEB/TFE3 in the innate immune response, independently of the mTORC1 signaling pathway. In nematodes, loss of FLCN or overexpression of AMPK confers pathogen resistance via activation of TFEB/TFE3- dependent antimicrobial genes, while ablation of total AMPK activity abolishes this phenotype. Similarly, in mammalian cells, loss of FLCN or pharmacological activation of AMPK induces TFEB/TFE3-dependent pro-inflammatory cytokine expression. Importantly, a rapid reduction in cellular ATP levels in murine macrophages is observed upon lipopolysaccharide (LPS) treatment accompanied by an acute AMPK activation and TFEB nuclear localization. These results uncover an ancient, highly conserved and pharmacologically actionable mechanism coupling energy status with innate immunity.</t>
  </si>
  <si>
    <t>Gene expression profiles of wild-type and aak-1(tm1944); aak-2(ok524) mutant C. elegans, after infection with S. aureus and OP50.</t>
  </si>
  <si>
    <t>Synchronized L4/young adult animals were harvested with M9 buffer and plated on either OP50 plates or infection plates seeded with S. aureus for 4 hours. Animals were then harvested again, washed twice with M9 buffer, and pellets were flash frozen in liquid nitrogen.'</t>
  </si>
  <si>
    <t>Animals were synchronized using hypochlorite solution and eggs were plated on NGM plates seeded with OP50 until they reached L4/young adult stage (approximately 48 hours).'</t>
  </si>
  <si>
    <t>RNA was extracted using Trizol and purified using Qiagen RNeasy columns. RNA samples were processed for RNA-seq analysis at Novogene Inc.\nRNA-seq libraries were generated via polyA+ selection of mRNA from total RNA using the TruSeq RNA Sample Prep Kit v2 (Illumina).'</t>
  </si>
  <si>
    <t>genotype/variation: aak-1; aak-2; developmental stage: L4-young adult; tissue: whole body; treatment: Escherichia coli OP50; ', 'genotype/variation: aak-1; aak-2; developmental stage: L4-young adult; tissue: whole body; treatment: Staphylococcus aureus (MW2); ', 'genotype/variation: WT; developmental stage: L4-young adult; tissue: whole body; treatment: Escherichia coli OP50; ', 'genotype/variation: WT; developmental stage: L4-young adult; tissue: whole body; treatment: Staphylococcus aureus (MW2); '</t>
  </si>
  <si>
    <t>GSE151580</t>
  </si>
  <si>
    <t>Integrative transcriptomic characterization of matched primary and hepatic metastases of pancreatic ductal adenocarcinoma</t>
  </si>
  <si>
    <t>Background: Pancreatic ductal adenocarcinoma (PDAC) is one of the most lethal cancers due to its high metastasis rate in liver. However, little is known about the molecular features of hepatic metastases due to difficulty in obtaining fresh tissues and low tumor cellularity. Methods and Results: We conducted RNA sequencing for synchronous surgically resected PTs and the paired HMs from 14 hepatic oligometastatic PDACs and experimentally validated our findings in specimens from 35 of such cases. The comprehensive analysis of gene expressions showed largely similarity between PTs and HMs. However, hepatic metastases also showed unique characteristics, such as stronger abilities of proliferation, downregulation of EMT activity and metabolic rewiring. More interesting, altered tumor microenvironments were observed in hepatic metastases, especially higher proportion of tumor infiltrating M2 macrophage and upregulation of complement cascade. Further experiments demonstrate that expression of C1q increased continuously from normal to PTs to HMs, C1q was mainly produced from M2 macrophage, and C1q promoted migration and invasion of PDAC cells. Conclusion: Taken together, we found potential factors that contribute to different stages of PDAC metastasis. Our study broadens the understandings of molecular mechanisms driving PDAC metastasis.</t>
  </si>
  <si>
    <t>To decipher the transciptomic heterogeneity between HMs and paired PTs and unravel the molelcular mechanisms of PDAC metastasis, 33 freshly frozen specimens from 14 treatment-naϊve PDACs (6 N-PT-HM trios, 7 PT-HM pairs, and 1 HM) were subjected to RNA sequencing. ----------------------------------------------------------- Authors state "Raw data was available from National Omics Data Encyclopedia (NODE) database (http://www.biosino.org/node/project/detail/OEP000481). Restrictions apply to the availability of these data, which were used under license for the current study, and so are not publicly available. Data are however available from the authors upon reasonable request and with permission of NODE committee."</t>
  </si>
  <si>
    <t>All assessed samples were treatment-naive tissues (No chemo- or targeted- therapy history before sample collection)'</t>
  </si>
  <si>
    <t>Total RNA was prepared with QIAzol Lysis Reagent and RNeasy MinElute Cleanup Kit (Qiagen, Germany). The RNA quality and integrity were analyzed by Qubit 2.0(Life Technologies, USA) and Bioanalyzer 2100 (Agilent, Germany).\nFor library preparation, 3 ug total RNA were captured by NEBNext Oligo d(T) 25 beads (NEB, USA), sheared to fragements of ~250bp, and reverse transcripted by NEBNext RNA first and second Strand Synthesis Module (NEB, USA). The products were end-repaired, A-tailed and ligated to Illumina sequencing adapters and amplified by PCR. The sequencing library were qualified by Qubit 2.0 (Life technologies, USA) and Bioanalyzer 2100 (Agilent, Germany), then sequenced on Illumina Hiseq X-Ten with 2×150 bp paired-end sequencing, which were controlled by Hiseq Control Software (HCS).'</t>
  </si>
  <si>
    <t>tissue: Hepatic metastasis; treatment: untreatment; tumor stage: stage IV; ', 'tissue: Normal tissue; treatment: untreatment; tumor stage: stage IV; ', 'tissue: Primary tumor; treatment: untreatment; tumor stage: stage IV; '</t>
  </si>
  <si>
    <t>GSE124326</t>
  </si>
  <si>
    <t>Whole blood transcriptome analysis in bipolar disorder reveals strong lithium effect</t>
  </si>
  <si>
    <t>Psychological medicine</t>
  </si>
  <si>
    <t>10.1017/S0033291719002745</t>
  </si>
  <si>
    <t>Whole blood transcriptome analysis in bipolar disorder reveals strong lithium effect.</t>
  </si>
  <si>
    <t>BACKGROUND: Bipolar disorder (BD) is a highly heritable mood disorder with complex genetic architecture and poorly understood etiology. Previous transcriptomic BD studies have had inconsistent findings due to issues such as small sample sizes and difficulty in adequately accounting for confounders like medication use. METHODS: We performed a differential expression analysis in a well-characterized BD case-control sample (Nsubjects = 480) by RNA sequencing of whole blood. We further performed co-expression network analysis, functional enrichment, and cell type decomposition, and integrated differentially expressed genes with genetic risk. RESULTS: While we observed widespread differential gene expression patterns between affected and unaffected individuals, these effects were largely linked to lithium treatment at the time of blood draw (FDR &lt; 0.05, Ngenes = 976) rather than BD diagnosis itself (FDR &lt; 0.05, Ngenes = 6). These lithium-associated genes were enriched for cell signaling and immune response functional annotations, among others, and were associated with neutrophil cell-type proportions, which were elevated in lithium users. Neither genes with altered expression in cases nor in lithium users were enriched for BD, schizophrenia, and depression genetic risk based on information from genome-wide association studies, nor was gene expression associated with polygenic risk scores for BD. CONCLUSIONS: These findings suggest that BD is associated with minimal changes in whole blood gene expression independent of medication use but emphasize the importance of accounting for medication use and cell type heterogeneity in psychiatric transcriptomic studies. The results of this study add to mounting evidence of lithium's cell signaling and immune-related mechanisms.</t>
  </si>
  <si>
    <t>Examination of RNA-sequencing profiles from peripheral whole blood of 240 bipolar disorder cases and 240 controls.</t>
  </si>
  <si>
    <t>GSE137889</t>
  </si>
  <si>
    <t>Effect of miR-494 deficiency on colonic crypt stem cells isolated from dextran sulfate sodium-induced colitis mice</t>
  </si>
  <si>
    <t>colonic crypts'</t>
  </si>
  <si>
    <t>mRNA profiles of wild type (WT) and miR-494-/- (knockout, KO) mice (8-week-old) which were pretreated with 3% dextran sulfate sodium for 7 days were generated by deep sequencing, using Illumina Hiseq 2500.</t>
  </si>
  <si>
    <t>WT and miR-494-/- mice were provided with free access to 3% DSS (160110, MW=36-50 kD; MP Biomedicals, Santa Ana, CA, USA) in the drinking water for 7 days; the first day of DSS access was designated Day 0).'</t>
  </si>
  <si>
    <t>Following euthanasia of DSS-treated mice, the entire colon was removed, everted, and rinsed 5 times with cold PBS (supplemented with 2% (vol/vol) penicillin and streptomycin). The rinsed colon was immersed into chilled (0-4 ºC) cell recovery solution buffer (354253, Corning, NY, USA) for 30-40 min; the resulting cell suspension was filtered through 70-μm strainers and rinsed with basic cell culture medium (DMEM/F12 (GibcoTM, Waltham, MA) supplemented with 1% (vol/vol) penicillin and streptomycin (GibcoTM), 1% glutamax (Gibco GibcoTM), and 1% HEPES (GibcoTM)) until the supernatant remained clear after centrifugation at 200xg for 2-3 min. RNA was harvested using Trizol reagent. Illumina TruSeq RNA Sample Prep Kit (Cat#FC-122-1001) was used with 1 ug of total RNA for the construction of sequencing libraries.\nRNA libraries were prepared for sequencing using standard Illumina protocols'</t>
  </si>
  <si>
    <t>cell type: colonic crypts; age: 8-week-old; genotype: miR-494+/+; ', 'cell type: colonic crypts; age: 8-week-old; genotype: miR-494-/-; '</t>
  </si>
  <si>
    <t>GSE114969</t>
  </si>
  <si>
    <t>Transcriptome of liver tissue in 2 week old and E17.5 Stabilin-1 knock-out mice</t>
  </si>
  <si>
    <t>10.3389/fimmu.2018.02257</t>
  </si>
  <si>
    <t>Enhanced Antibody Production in Clever-1/Stabilin-1-Deficient Mice.</t>
  </si>
  <si>
    <t>Stabilin-1/CLEVER-1 is a multidomain protein present in lymphatic and vascular endothelial cells and in M2 immunosuppressive macrophages. Stabilin-1 functions in scavenging, endocytosis and leukocyte adhesion to and transmigration through the endothelial cells.</t>
  </si>
  <si>
    <t>The transcriptome of liver tissue in 2wk old and E17.5 Stab1 knock-out mice was compared to that of corresponding wild type mice</t>
  </si>
  <si>
    <t>RNA was extracted from mouse liver tissue using the Nucleo-Spin RNA RNA Isolation Kit (Macherey-Nagel), and the quality of the isolated RNA was checked with the Agilent 2100 Bioanalyzer (Agilent Technologies).\nRNA libraries were prepared for sequencing using standard Illumina protocols at BGI'</t>
  </si>
  <si>
    <t>strain background: C57BL/6N;129SvJ; genotype/variation: Stab1 knock-out; age: 2 week old; tissue: liver; ', 'strain background: C57BL/6N;129SvJ; genotype/variation: wild type; age: 2 week old; tissue: liver; ', 'strain background: C57BL/6N;129SvJ; genotype/variation: Stab1 knock-out; age: E17.5; tissue: liver; ', 'strain background: C57BL/6N;129SvJ; genotype/variation: wild type; age: E17.5; tissue: liver; '</t>
  </si>
  <si>
    <t>GSE106471</t>
  </si>
  <si>
    <t>IRF3 and type I interferons fuel a fatal response to myocardial infarction [bulk RNA-Seq]</t>
  </si>
  <si>
    <t>Interferon regulatory factor 3 (IRF3) and type I interferons (IFNs) protect against infections1 and cancer2, but excessive IRF3 activation and type I IFN production cause autoinflammatory conditions such as Aicardi?Goutières syndrome3,4 and STING-associated vasculopathy of infancy (SAVI)3. Myocardial infarction (MI) elicits inflammation5, but the dominant molecular drivers of MI-associated inflammation remain unclear. Here we show that ischemic cell death and uptake of cell debris by macrophages in the heart fuel a fatal response to MI by activating IRF3 and type I IFN production. In mice, single-cell RNA-seq analysis of 4,215 leukocytes isolated from infarcted and non-infarcted hearts showed that MI provokes activation of an IRF3?interferon axis in a distinct population of interferon-inducible cells (IFNICs) that were classified as cardiac macrophages. Mice genetically deficient in cyclic GMP-AMP synthase (cGAS), its adaptor STING, IRF3, or the type I IFN receptor IFNAR exhibited impaired interferon-stimulated gene (ISG) expression and, in the case of mice deficient in IRF3 or IFNAR, improved survival after MI as compared to controls. Interruption of IRF3-dependent signaling resulted in decreased cardiac expression of inflammatory cytokines and chemokines and decreased inflammatory cell infiltration of the heart, as well as in attenuated ventricular dilation and improved cardiac function. Similarly, treatment of mice with an IFNAR-neutralizing antibody after MI ablated the interferon response and improved left ventricular dysfunction and survival. These results identify IRF3 and the type I IFN response as a potential therapeutic target for post-MI cardioprotection.</t>
  </si>
  <si>
    <t>We report the application of bulk RNA-Seq profiling to the analysis of day 4 myocardial infarction. Wild type mice and IRF3-/- mice underwent left anterior descending coronary artery occlusion. After 4 days, hearts were perfused and infarct tissue was collected, and it was subjected to bulk RNA-Seq.</t>
  </si>
  <si>
    <t>Left anterior coronary artery suture ligation (permanent)'</t>
  </si>
  <si>
    <t>Male mice ~12 weeks old'</t>
  </si>
  <si>
    <t>Mechanical homogenization of infarcted heart sample, RNA Extraction per instructions of commercial Qiagen RNA Easy kit'</t>
  </si>
  <si>
    <t>genotype: IRF3-/-; tissue: Myocardial infarction tissue; gender: male; age: ~12 weeks old; ', 'strain: C57BL/6; genotype: WT; tissue: Myocardial infarction tissue; gender: male; age: ~12 weeks old; '</t>
  </si>
  <si>
    <t>GSE136121</t>
  </si>
  <si>
    <t>Immuno-PET identifies the myeloid compartment as a key contributor to the outcome of the anti-tumor response under PD-1 blockade [bulk RNA-seq]</t>
  </si>
  <si>
    <t>Tumor cells'</t>
  </si>
  <si>
    <t>MC38-GFP+ adenocarcinoma (from Dr. A. Sharpe) was used for all experiments. Cells were cultured in vitro in DMEM supplemented with 10% FBS.  Animals were inoculated with 50,000 MC38-GFP+ cells, subcutaneous, below the right shoulder, and were treated with a sub-optimal dose of anti-PD-1 antibody as explained in detail in the manuscript. Responder and nonresponder tumors were excised and cancer cells and CD45+ immune cells were sorted, and submitted separately for bulk RNAseq analysis (tumor cells), and single cell RNAseq analysis (immune cells).', 'MC38-GFP+ adenocarcinoma (from Dr. A. Sharpe) was used for all experiments. Cells were cultured in vitro in DMEM supplemented with 10% FBS. Animals were inoculated with 50,000 MC38-GFP+ cells, subcutaneous, below the right shoulder, and were treated with a sub-optimal dose of anti-PD-1 antibody as explained in detail in the manuscript. Responder and nonresponder tumors were excised and cancer cells and CD45+ immune cells were sorted, and submitted separately for bulk RNAseq analysis (tumor cells), and single cell RNAseq analysis (immune cells).'</t>
  </si>
  <si>
    <t>Tumors were excised and cancer cells were isolated.\nKAPA HyperPrep mRNA: Libraries were prepared for RNA-Seq using KAPA Biosystems KAPA mRNA HyperPrep Kit, according to manufacturer’s directions. Briefly, total RNA (0.1-1 ug) is enriched for polyadenylated sequences using oligo-dT magnetic bead capture. The enriched mRNA fraction is then fragmented, and first-strand cDNA is generated using random primers. Strand specificity is achieved during second-strand cDNA synthesis by replacing dTTP with dUTP, which quenches the second strand during amplification. The resulting cDNA is A-Tailed and ligated with indexed adapters. Finally, the library is amplified using a DNA Polymerase which cannot incorporate past dUTPs, effectively quenching the second strand during PCR.'</t>
  </si>
  <si>
    <t>strain: C57BL/6; tumor cells injected: MC38 adenocarcinoma; treatment: anti-PD-1 antibody; response to treatment: Non responder; cell type: Tumor cells; ', 'strain: C57BL/6; tumor cells injected: MC38 adenocarcinoma; treatment: anti-PD-1 antibody; response to treatment: Responder; cell type: Tumor cells; '</t>
  </si>
  <si>
    <t>GSE110643</t>
  </si>
  <si>
    <t>The Aged Microenvironment Enhances the Tumorigenic Potential of Malignant Prostate Epithelial Cells</t>
  </si>
  <si>
    <t>epithelial prostate adenocarcinoma'</t>
  </si>
  <si>
    <t>Molecular cancer research : MCR</t>
  </si>
  <si>
    <t>4.484</t>
  </si>
  <si>
    <t>10.1158/1541-7786.MCR-18-0522</t>
  </si>
  <si>
    <t>The Aged Microenvironment Influences the Tumorigenic Potential of Malignant Prostate Epithelial Cells.</t>
  </si>
  <si>
    <t>The incidence of prostate cancer is directly linked to age, but we still lack an adequate understanding of the prostatic aging-associated changes that facilitate carcinogenesis. In this study, we investigated possible associated factors in the aged prostate microenvironment, using an orthotopic mouse model of prostate cancer. We found that aged mice showed accelerated growth of TRAMP-C2 cells, compared with young mice. Metastatic lesions following intravenous injection were also more numerous in aged mice. TRAMP-C2 tumors from young and aged mice showed no significant differences concerning their proliferation index, apoptosis or angiogenesis. However, analysis of tumor-infiltrating immune cells by immunohistochemistry and RNA-seq gene expression revealed that aged mice present higher numbers of macrophages in normal prostatic tissue and that these are quickly polarized towards an M2 phenotype upon TRAMP-C2 cells engraftment.</t>
  </si>
  <si>
    <t>RNA sequencing of TRAMP-C2 tumors from young and aged mice using the Illumina TruSeq Stranded mRNA LT library kit and sequenced on Illumina HiSeq 2500.</t>
  </si>
  <si>
    <t>One million TRAMP-C2 cells were orthotopically injected into the dorsolateral prostate of immune-competent syngeneic aged (20-24 month-old; n=19) C57BL/6 mice. Thirty to forty-five days post-injection, mice were sacrificed and prostate tumors were harvested.', 'One million TRAMP-C2 cells were orthotopically injected into the dorsolateral prostate of immune-competent syngeneic young (4 month-old; n=20) C57BL/6 mice. Thirty to forty-five days post-injection, mice were sacrificed and prostate tumors were harvested.'</t>
  </si>
  <si>
    <t>Tumors from young and aged mice were homogenized in Qiagen RLT buffer, and RNA was isolated using the RNeasy extraction kit (Qiagen, Valencia, CA). RNA concentration, purity, and integrity were assessed by NanoDrop (Thermo Fisher Scientific Inc) and Agilent Bioanalyzer.\nRNA-seq libraries were constructed from 1 ug total RNA using the Illumina TruSeq mRNA LT Sample Prep Kit according to the manufacturer’s protocol.\nBarcoded libraries were pooled and sequenced on the Illumina HiSeq 2500 generating 50 bp paired end reads.'</t>
  </si>
  <si>
    <t>strain/background: C57BL/6; gender: male; age of host: 20-24 months old; cell line: TRAMP-C2; cell type: epithelial prostate adenocarcinoma; ', 'strain/background: C57BL/6; gender: male; age of host: 4 months old; cell line: TRAMP-C2; cell type: epithelial prostate adenocarcinoma; '</t>
  </si>
  <si>
    <t>GSE74394</t>
  </si>
  <si>
    <t>Altered microRNA expression and pre-mRNA splicing events reveal new mechanisms associated with early stage Mycobacterium avium subspecies paratuberculosis infection</t>
  </si>
  <si>
    <t>10.1038/srep24964</t>
  </si>
  <si>
    <t>Altered microRNA expression and pre-mRNA splicing events reveal new mechanisms associated with early stage Mycobacterium avium subspecies paratuberculosis infection.</t>
  </si>
  <si>
    <t>The molecular regulatory mechanisms of host responses to Mycobacterium avium subsp. paratuberculosis (MAP) infection during the early subclinical stage are still not clear. In this study, surgically isolated ileal segments in newborn calves (n = 5) were used to establish in vivo MAP infection adjacent to an uninfected control intestinal compartment. RNA-seq was used to profile the whole transcriptome (mRNAs) and the microRNAome (miRNAs) of ileal tissues collected at one-month post-infection. The most related function of the differentially expressed mRNAs between infected and uninfected tissues was “proliferation of endothelial cells”, indicating that MAP infection may lead to the over-proliferation of endothelial cells. In addition, 46.2% of detected mRNAs displayed alternative splicing events. The pre-mRNA of two genes related to macrophage maturation (monocyte to macrophage differentiation-associated) and lysosome function (adenosine deaminase) showed differential alternative splicing events, suggesting that specific changes in the pre-mRNA splicing sites may be a mechanism by which MAP escapes host immune responses. Moreover, 9 miRNAs were differentially expressed after MAP infection. The integrated analysis of microRNAome and transcriptome revealed that these miRNAs might regulate host responses to MAP infection, such as “proliferation of endothelial cells” (bta-miR-196b), “bacteria recognition” (bta-miR-146b), and “regulation of the inflammatory response” (bta-miR-146b).</t>
  </si>
  <si>
    <t>Five male, Holstein calves that were 10-14 days old were inoculated with MAP using surgically isolated intestinal segments.The distal compartments were injected with 1- 3×10^8 CFU of MAP strain K10 in a final volume of 5 ml phosphate-buffered saline (PBS). The proximal compartment of the intestinal segment was injected with 5 ml PBS. The miRNA expression and mRNA expression were compared between two groups.</t>
  </si>
  <si>
    <t>The tissue samples were frozen on liquid nitrogen, and RNA was extracted using Trizol reagent. Illumina TruSeq small RNA Sample Prep Kit (Cat#RS-200-0012) was used with 1 ug of total RNA for the construction of small RNA sequencing libraries.  Illumina TruSeq RNA Sample Prep Kit (Cat#RS-122-2001) was used with 1 ug of total RNA for the construction of RNA sequencing libraries.\nRNA-seq libraries and small RNA libraries were prepared for sequencing using standard Illumina protocols'</t>
  </si>
  <si>
    <t>tissue: MAP-infected ileal tissue; infection: MAP-Infected; ', 'tissue: Non-infected ileal tissues; infection: Non-Infected; '</t>
  </si>
  <si>
    <t>GSE78752</t>
  </si>
  <si>
    <t>Transcriptome of liver tissue in 5 week old Stabilin-1 knock-out mice</t>
  </si>
  <si>
    <t>10.1073/pnas.1604780113</t>
  </si>
  <si>
    <t>Stabilin-1 expression defines a subset of macrophages that mediate tissue homeostasis and prevent fibrosis in chronic liver injury.</t>
  </si>
  <si>
    <t>The transcriptome of liver tissue in 5wk old Stab1 knock-out mice was compared to that of corresponding wild type mice</t>
  </si>
  <si>
    <t>RNA was extracted from 5 week old mouse liver tissue using the Nucleo-Spin RNA RNA Isolation Kit (Macherey-Nagel), and the quality of the isolated RNA was checked with the Agilent 2100 Bioanalyzer (Agilent Technologies).\nRNA libraries were prepared for sequencing using standard Illumina protocols at BGI'</t>
  </si>
  <si>
    <t>genotype/variation: Stab1 knock-out; age: 5 week old; tissue: liver; ', 'genotype/variation: wild-type; age: 5 week old; tissue: liver; '</t>
  </si>
  <si>
    <t>GSE76504</t>
  </si>
  <si>
    <t>Transcriptome of IL-13 treated small intestinal tissue in Nod2-/- mice</t>
  </si>
  <si>
    <t>10.1126/science.aaf3229</t>
  </si>
  <si>
    <t>Helminth infection promotes colonization resistance via type 2 immunity.</t>
  </si>
  <si>
    <t>We previously found that mice deficient in the CD susceptibility gene Nod2 develop small intestinal abnormalities including impaired mucus production by goblet cells and susceptibility to injury, which were associated with interferon-gamma producing intraepithelial lymphocytes. These abnormalities were caused by a striking expansion of a common member of the microbiota, Bacteroides vulgatus. Remarkably, infection of Nod2-deficient mice with the helminth Trichuris muris led to a TH2 response that eliminated B. vulgatus colonization and intestinal abnormalities. In addition, treatment with recombinant IL13 (rIL13) or recombinant IL4 reduced B. vulgatus levels and eliminated goblet cell defects, suggesting that type 2 cytokines alone can reverse intestinal abnormalities in the absence of helminth infection. To determine the mechanism by which type 2 cytokines protected Nod2-/- mice from intestinal abnormalities, we performed RNA-seq on small intestinal tissue from WT, Nod2-/- and rIL13 treated Nod2-/- mice. We found that rIL13 treatment induced a wound healing response characterized by M2 macrophage activation genes. Hence, type 2 cytokines can reverse inflammatory imbalances in the composition of the gut microbiota that occurs in a genetically susceptible host.</t>
  </si>
  <si>
    <t>Comparison of small intestinal transcriptome in WT, Nod2-/-, and rIL-13 treated Nod2-/- mice.</t>
  </si>
  <si>
    <t>Nod2-/- mice were injected I.P. with a complex of 25ug of anti-IL13 (eBio1316H) and 5ug of recombinant IL-13 (Peprotech cat#210-13) for 21 days. Control mice were injected with PBS. Small intestinal tissue was collected from control and rIL13 treated mice on day 21.'</t>
  </si>
  <si>
    <t>RNA was extracted from small intestinal tissue using the RNeasy kit.\nLibrary was constructed using the TruSeq Stranded Total RNA Library Prep Kit'</t>
  </si>
  <si>
    <t>mouse genotype: C57BL/6; tissue: small intestine; ', 'mouse genotype: Nod2-/-; tissue: small intestine; '</t>
  </si>
  <si>
    <t>GSE119029</t>
  </si>
  <si>
    <t>STAT2 Signaling Regulates Macrophage Phenotype during Influenza and Bacterial Super-infection</t>
  </si>
  <si>
    <t>10.3389/fimmu.2018.02151</t>
  </si>
  <si>
    <t>STAT2 Signaling Regulates Macrophage Phenotype During Influenza and Bacterial Super-Infection.</t>
  </si>
  <si>
    <t>Influenza is the common respiratory problem that infects between 5-20% of the US population and results in 30,000 deaths annually. A primary cause of the influenza-associated death is due to secondary bacterial pneumonia. In this study, we investigated the role of STAT2 signaling during influenza and influenza-bacterial super-infection in mice. Herein, we demonstrate that STAT2 signaling is required for viral control, regulation of inflammation, and limiting mortality during influenza single infection. Surprisingly, despite this deficiency in anti-viral immunity, we found increased bacterial control and survival in STAT2 deficient mice during influenza-MRSA super-infection compared to controls. This protection in the absence of STAT2 was associated with accumulation of dual phenotype M1/M2 macrophages, which were required for control of bacterial infection. Together, these results suggest that the STAT2 signaling is involved in suppressing macrophage activation and bacterial control during influenza-bacterial super-infection.</t>
  </si>
  <si>
    <t>We analyzed whole lung RNA from WT and STAT2-/- mice infected with influenza A/PR/8/34 for 6 days followed by MRSA USA300 for one additional day.</t>
  </si>
  <si>
    <t>Mice were infected with 100 PFU of influenza A/PR/8/34 (FLU) in 50 ul of sterile PBS by oropharyngeal aspiration. Six days later mice were challenged with 5x10^7 MRSA USA300 in 50ul of sterile PBS by oropharyngeal aspiration for one additional day'</t>
  </si>
  <si>
    <t>Whole lung RNA was isolated using the Agilent Absolutely RNA Miniprep Kit\nTotal RNA libraries were generated using Illumina TruSeq Stranded mRNA sample preparation kit. The first step in the workflow involves purifying the poly-A containing mRNA molecules using poly-T oligo attached magnetic beads. Following purification, the mRNA is fragmented into small pieces using divalent cations. The cleaved RNA fragments are copied into first strand cDNA using reverse transcriptase and random primers. Strand specificity is achieved by using dUTP in the Second Strand Marking Mix, followed by second strand cDNA synthesis using DNA Polymerase I and RNase H. These cDNA fragments then have the addition of a single 'A' base and subsequent ligation of the adapter. The products are then purified and enriched with PCR to create the final cDNA library.The cDNA libraries are validated using KAPA Biosystems primer premix kit with Illumina-compatible DNA primers and Qubit 2.0 fluorometer. Quality is examined using Agilent Tapestation 2200.</t>
  </si>
  <si>
    <t>strain: C57BL/6Tac; genotype/variation: wild type; ', 'strain: C57BL/6Tac; genotype/variation: STAT2-/- 1; '</t>
  </si>
  <si>
    <t>GSE111535</t>
  </si>
  <si>
    <t>Interleukin-1β promotes an atheroprotective distribution of smooth muscle cells and macrophages in late stage murine atherosclerotic lesion</t>
  </si>
  <si>
    <t>Mixture of cell types (SMC, Epithelial, Macrophage, others)'</t>
  </si>
  <si>
    <t>10.1038/s41591-018-0124-5</t>
  </si>
  <si>
    <t>Interleukin-1β has atheroprotective effects in advanced atherosclerotic lesions of mice.</t>
  </si>
  <si>
    <t>Despite decades of research, our understanding of processes controlling the stability of late-stage atherosclerotic plaques remains poor. However, a prevailing hypothesis is that reducing inflammation may improve plaque stability. Indeed, the potent inflammatory cytokine, interleukin-1β (IL-1β), has been shown to be a key driver of atherosclerosis development. Importantly, the CANTOS Trial recently demonstrated that administration of an anti-IL-1β antibody to high-risk post-myocardial infarction (MI) patients reduced the incidence of recurrent nonfatal MI, but did not reduce the incidence of cardiovascular death or stroke. As such, although the CANTOS trial results providing exciting evidence that targeting inflammation can have clinical benefit for treating advanced atherosclerosis, extensive further investigation is needed to better understand the mechanisms by which IL-1β inhibition impacts established lesions. Therefore, we performed intervention studies on smooth muscle cell (SMC) lineage tracing mice with advanced atherosclerosis using anti-IL- 1 or IgG control antibodies. Surprisingly, we found no effect on lesion size but a profound shift in the composition of the fibrous cap characterized by reduced collagen and SMC content but an increase in macrophage number, which was primarily driven by opposite effects on the proliferation of these respective cell types. By generating SMC-specific and macrophage-selective Il1r1 KO Apoe -/- mice, we found that SMC-specific Il1r1 KO resulted in a ~60% reduction in lesion size and lesions that were nearly devoid of YFP + SMC whereas, myeloid-selective loss of IL1R1 had no effect on lesion size, or cell composition. This suggests that SMC are a primary cell type responding to IL-1β in atherosclerosis and that IL1 signaling in SMC is critical for their investment and retention within the fibrous cap. In addition, we found that inhibition of IL-1β promoted an expansion of the M2 macrophage population within the fibrous cap, and that these effects may be due in part to elevated levels of IL4. Taken together, results show that IL-1β can promote beneficial changes in late-stage murine atherosclerosis by promoting maintenance of a SMC/collagen-rich fibrous cap. Moreover, studies identify critical cell types and pathways that need to be considered when attempting to develop safer and more effective anti-inflammatory therapies for widespread treatment of atherosclerotic disease, including in moderate or low risk patients.</t>
  </si>
  <si>
    <t>mRNA profiles of 18 week fed Western diet wild type (WT) SMC lineage tracing with Il1B antibody injection or IgG control were generated by deep sequencing, four animals per group, using Illumina HiSeq 2000.</t>
  </si>
  <si>
    <t>Animals were maintened in a Western Diet for 18 weeks'</t>
  </si>
  <si>
    <t>BCA were removed and flash frozen and RNA was harvested using standar Trizol reagent/protocol.\nRNA libraries were prepared for sequencing using standard Illumina protocols'</t>
  </si>
  <si>
    <t>tissue: Atherosclerosis lesion; cell type: Mixture of cell types (SMC, Epithelial, Macrophage, others); strain: C57BL/6; treatment: IgG; diet: Western Diet; ', 'tissue: Atherosclerosis lesion; cell type: Mixture of cell types (SMC, Epithelial, Macrophage, others); strain: C57BL/6; treatment: IL1AB; diet: Western Diet; '</t>
  </si>
  <si>
    <t>GSE145504</t>
  </si>
  <si>
    <t>GPL23945</t>
  </si>
  <si>
    <t>Coding transcriptome analyses reveal altered functions underlying immunotolerance of PEG-fused rat sciatic nerve allografts</t>
  </si>
  <si>
    <t>Purpose: Current methods to repair ablation-type peripheral nerve injuries (PNIs) using peripheral nerve allografts (PNAs) often result in poor functional recovery due to immunological rejection as well as slow and inaccurate outgrowth of regenerating axon sprouts. In contrast, ablation-type PNIs repaired by PNAs using a multistep protocol, in which one step uses the membrane fusogen polyethylene glycol (PEG), permanently restore sciatic-mediated behaviors within weeks. Axons and cells within the PNA remain viable, even though outbred host and donor tissues are neither immunosuppressed nor tissue matched. PEG-fused PNAs exhibit significantly reduced T cell and macrophage infiltration, apoptosis, and expression of major histocompatibility complex I/II. In this study, we analyzed the coding transcriptome of PEG-fused PNAs to determine possible mechanisms underlying immunosuppression. Methods: Ablation-type sciatic PNIs in adult Sprague Dawley rats were repaired using PNAs and a PEG-fusion protocol combined with neurorrhaphy. Electrophysiological and behavioral recovery tests confirmed successful PEG-fusion of PNAs. RNA sequencing analyzed differential expression profiles of protein-coding genes between PEG-fused PNAs and NC PNAs (not treated with PEG) at 14d PO, along with Unoperated nerves. Sequencing results were validated by Quantitative Reverse Transcription PCR (RT-qPCR). Results: PEG-fused PNAs display significant downregulation of a great many gene transcripts associated with innate and adaptive allorejection responses. Many Schwann cell-associated transcripts are upregulated, and many cellular processes such as extracellular matrix remodeling, cell and tissue development are particularly enriched. Transcripts encoding several potentially immunosuppressive proteins (e.g. Thrombospondins 1 and 2) are upregulated in PEG-fused PNAs. Conclusions: This study is the first to characterize the coding transcriptome of PEG-fused PNAs, and identifies possible links between alterations of the extracellular matrix and suppression of the allorejection response. The results establish a molecular-basis to understand mechanisms underlying PEG-mediated immunosuppression.</t>
  </si>
  <si>
    <t>PEG-fused sciatic nerve PNAs (n=3 animals) and NC sciatic nerve PNAs (n=3 animals) from outbred female Sprague Dawley rats were excised and sampled at 14d PO. Both treatment groups were compared to Unoperated Control sciatic nerves (n=2 animals). DNase I-treated Total RNA was extracted and poly-A-enriched libraries were prepared and then sequenced via HiSeq 3000 (Illumina). Initial analyses were conducted sequentially by FastQC, Tophat2, HTSeq-count and DESeq2 software. Subsequently, analyses of gene ontology (GO) biological processes, protein families, pathways, and protein-protein interaction analyses were performed. Validation of RNAseq results for selected transcripts was performed via RT-qPCR.</t>
  </si>
  <si>
    <t>PEG</t>
  </si>
  <si>
    <t>After sacrificing the animals using potassium chloride under anesthesia, Unoperated Control nerve segments (n=2), 14d PO PEG-fused PNAs (n=3), and 14d PO NC Allografts (n=3) were immediately excised and sliced into 0.5mm pieces with a scalpel blade and stored in RNAlater (Invitrogen) overnight at 4°C to prevent RNA degradation.  The tissue was then placed onto a petri dish with TRIzol (Ambion) and minced into smaller pieces with scissors.  The minced tissue along with the TRIzol was then transferred to a dounce homogenizer and ground until the previously white tissue became nearly transparent.  Chloroform was added to the solution, the solution was centrifuged, and the extracted aqueous layer was then combined with an equal volume of 100% ethanol before transferring it to a RNeasy Mini kit (Qiagen) spin column (including RNase-free DNase I digestion) for RNA extraction.  Total RNA concentration and purity was initially quantified with a Nanodrop 1000 spectrophotometer (Thermo Scientific), and the RNA integrity was determined via BioAnalyzer 2100 (Agilent Technologies).  All RNA used for library preparation and RT-qPCR had RNA Integrity Numbers (RIN) between 7.1 and 8.2.\nLibraries for each individual sample (8 total samples) were generated with 0.13-4µg of total RNA per sample using a TruSeq Stranded mRNA Library Prep kit (Illumina), according to instructions specified by the kit manufacturer.'</t>
  </si>
  <si>
    <t>strain: Sprague Dawley (Envigo); treatment: Treated with PEG-fusion protocol; tissue: PEG-fused sciatic nerve allograft (14d PO); Sex: Female; age: Postnatal 3-6 months of age; ', 'strain: Sprague Dawley (Envigo); treatment: Not treated with PEG; tissue: Negative Control sciatic nerve allograft (no PEG) (14d PO); Sex: Female; age: Postnatal 3-6 months of age; ', 'strain: Sprague Dawley (Envigo); tissue: Unoperated sciatic nerve; Sex: Female; age: Postnatal 3-6 months of age; '</t>
  </si>
  <si>
    <t>GSE132491</t>
  </si>
  <si>
    <t>Spinal cord stimulation prevents paclitaxel-induced mechanical and cold hypersensitivity and modulates spinal gene expression in rats</t>
  </si>
  <si>
    <t>Pain reports</t>
  </si>
  <si>
    <t>10.1097/PR9.0000000000000785</t>
  </si>
  <si>
    <t>Spinal cord stimulation prevents paclitaxel-induced mechanical and cold hypersensitivity and modulates spinal gene expression in rats.</t>
  </si>
  <si>
    <t>Introduction: Paclitaxel-induced peripheral neuropathy (PIPN) is a common dose-limiting side effect of this cancer treatment drug. Spinal cord stimulation (SCS) has demonstrated efficacy for attenuating some neuropathic pain conditions. Objective: We aim to examine the inhibitory effect of SCS for the development of PIPN pain in rats. Methods: We examined whether traditional SCS administered during paclitaxel treatment attenuates PIPN-related pain behavior. After SCS, we carried out RNA-seq of the lumbar spinal cord to examine which genes are differentially expressed after PIPN with and without SCS. Results: Compared to rats treated with paclitaxel alone (n=7) or sham SCS (n=6), SCS treatment (n= 11) significantly inhibited the development of paclitaxel-induced mechanical and cold hypersensitivity, without altering open-field exploratory behavior. RNA-seq showed that SCS induced upregulation of 836 genes and downregulation of 230 genes in the spinal cord of paclitaxel-treated rats (n=3), as compared to sham SCS (n=5). SCS upregulated immune responses in paclitaxel-treated rats, including transcription of astrocyte- and microglial-related genes, but repressed transcription of multiple gene networks associated with synaptic plasticity, neuron projection development, g-aminobutyric acid reuptake, and long-term potentiation. Conclusion: Our findings suggest that traditional SCS may attenuate the development of pain-related behaviors in PIPN, partially by causing aggregate inhibition of synaptic plasticity through up- and down-regulation of gene networks in the spinal cord.</t>
  </si>
  <si>
    <t>RNAseq of 3 study groups: Naïve rats, rats after paclitaxel and SCS electrode placement (sham control), rats after paclitaxel, SCS electrode placement and SCS</t>
  </si>
  <si>
    <t>Paclitaxel given intraperiotoneally 1.5 mg/kg on days 1,3,5,7. SCS administered at 50Hz, 0.2ms, constant current, 608 hours/session daily at 80% MoT'</t>
  </si>
  <si>
    <t>Adult male rats weighing 350-400g'</t>
  </si>
  <si>
    <t>Tissue dounce homogenized in Trizol &amp; RNA extracted from aqueous phase with Quick-RNA Plus kit (Zyno) with on-column DNAseI digestion\n1ug total RNA used as input to NEBNext Ultra II Directional RNA Library Prep kit for Illumina after poly(A_ selection by the NEBNext poly(A) mRNA Isolation Module and barcoded using the NEBNext Multiplex Oligos'</t>
  </si>
  <si>
    <t>tissue: Ipsilateral spinal cord; group: Naive; Sex: male; ', 'tissue: Ipsilateral spinal cord; group: PTX+SCS; Sex: male; ', 'tissue: Ipsilateral spinal cord; group: PTX+Sham SCS; Sex: male; '</t>
  </si>
  <si>
    <t>GSE106377</t>
  </si>
  <si>
    <t>Relaxin reverses inflammatory and immune signals in aged hearts</t>
  </si>
  <si>
    <t>10.1371/journal.pone.0190935</t>
  </si>
  <si>
    <t>Relaxin reverses inflammatory and immune signals in aged hearts.</t>
  </si>
  <si>
    <t>Background: ‘Healthy’ aging drives structural and functional changes in the heart including maladaptive electrical remodeling, fibrosis and inflammation, which lower the threshold for cardiovascular diseases such as heart failure (HF) and atrial fibrillation (AF). Despite mixed results in recent clinical trials, Relaxin-therapy for 2-days could reduce mortality by 37% at 180-days post-treatment, in patients with acute decompensated HF. Relaxin’s short life-span (hours) but long-lasting protective actions led us to test the hypothesis that relaxin acts at a genomic level to reverse maladaptive remodeling in aging and HF. Methods and Results: Young (9-month) and aged (24-month), male and female F-344/Brown Norway rats were treated with relaxin (0.4 mg/kg/day) for 2-weeks delivered by subcutaneous osmotic mini-pumps or with sodium acetate (controls). The genomic effects of aging and relaxin were evaluated by extracting RNA from the left ventricles and analyzing genomic changes by RNA-sequencing, Ingenuity Pathway Analysis, MetaCore and tissue immunohistochemistry. We found that aging promotes a native inflammatory response with distinct sex-differences and relaxin suppresses transcription of multiple genes and signaling pathways associated with inflammation and HF in both genders. In addition, aging significantly increased macrophage infiltration in the ventricles and activation of the complement cascade, and relaxin reversed these age-related effects. Conclusion: These data support the hypothesis that relaxin alters gene transcription and suppresses inflammatory pathways and genes associated with HF and aging. Relaxin’s suppression of inflammation and fibrosis supports its potential as a therapy for cardiovascular and inflammation-related diseases, such as HF, AF and diabetes.</t>
  </si>
  <si>
    <t>There were 12 Males Samples (3/group) with 4 technical replicants and 16 Female Samples (4/group) with 4 techincal replicants.</t>
  </si>
  <si>
    <t>Rats were treated with control (Sodium Acetate) or RLX (400 ug/kg/day) for 14 days via subcutaneous osmotic mini pumps.'</t>
  </si>
  <si>
    <t>Preparation was performed using TruSEQ Standard Total RNA Sample Preparation Kit (Illumia, San Diego, CA) according to manufactuers instructions.\nFollowing removal of ribosomal sequences, RNA was fragmented for 8 minutes and reverse transcription performed. Double stranded cDNA was subjected to 3’ adenylation and ligation of sequencing adapters. Sequencing was carried out on a NextSeq 500 (Illumina) for 2 x 75 bp paired end reads. Loading concentration was 1.2-1.4 pM.'</t>
  </si>
  <si>
    <t>strain: F-344 Brown/Norway Rat; tissue: Left Ventricle; age: 24 months; Sex: Female; treatment: RLX; ', 'strain: F-344 Brown/Norway Rat; tissue: Left Ventricle; age: 24 months; Sex: Female; treatment: CTRL; ', 'strain: F-344 Brown/Norway Rat; tissue: Left Ventricle; age: 9 months; Sex: Female; treatment: CTRL; ', 'strain: F-344 Brown/Norway Rat; tissue: Left Ventricle; age: 9 months; Sex: Male; treatment: CTRL; ', 'strain: F-344 Brown/Norway Rat; tissue: Left Ventricle; age: 24 months; Sex: Male; treatment: CTRL; ', 'strain: F-344 Brown/Norway Rat; tissue: Left Ventricle; age: 24 months; Sex: Male; treatment: RLX; '</t>
  </si>
  <si>
    <t>GSE101545</t>
  </si>
  <si>
    <t>Salmo salar</t>
  </si>
  <si>
    <t>GPL23792</t>
  </si>
  <si>
    <t>Immunomodulatory effects of dietary seaweeds in LPS challenged Atlantic salmon Salmo salar as determined by deep RNA sequencing of the head kidney transcriptome</t>
  </si>
  <si>
    <t>Seaweeds may represent immunostimulants that could be used as health-promoting fish feed components thereby offering an alternative for the use of antibiotics. This study was performed to gain insights into the immunomodulatory effects of dietary seaweeds in Atlantic salmon. Specifically tested were 10% inclusion levels of Laminaria digitata (SW1) and a commercial blend of seaweeds (Oceanfeed®) (SW2) against a fishmeal based control diet (FMC). Differences between groups were assessed in growth, feed conversion ratio (FCR) and blood parameters hematocrit (Hct) and hemoglobin (Hb). After a LPS challenge of fish representing each of the three groups, RNAseq was performed on head kidneys to determine transcriptomic differences in response to the immune activation, to our knowledge for the first time in fish in this context. Atlantic salmon fed with dietary seaweeds showed slightly higher FCRs and more homogenous growth but in general no major differences in performance in comparison with fishmeal fed fish. RNAseq resulted in ~154 million reads which were mapped against a NCBI Salmo salar reference and against a de novo assembled Salmo salar reference for analyses of expression of immune genes and ontology of immune processes among the 87,600 cDNA contigs. The dietary seaweeds provoked a more efficient immune response which involved more efficient identification of the infection site, and processing and presentation of antigens. More specifically, chemotaxis and the chemokine-mediated signaling pathway with involvement of genes such as C-C motif chemokine 19 were improved and the defense response to Gram-positive bacterium reduced. The predicted integrin alpha-2-like gene had by far the highest up-regulated expression and may therefore represent a key marker gene of the LPS immune response in salmonids. Specific Laminaria digita effects included reduction of the cytokine-mediated signalling pathway as indicated by the cytokine macrophage migration inhibitory factor, and interferon-gamma-mediated signalling as indicated by STAT1 and the gamma-interferon-inducible lysosomal thiol reductase precursor. Highly upregulated and specific for this diet was the expression of Major histocompatibility complex class I-related gene protein. The commercial blend of seaweeds caused more differential expression than Laminaria digita and improved immune processes such as receptor-mediated endocytosis, inflammatory response, cell adhesion and response to lipopolysaccharide. Particularly expression of many important immune receptors was up-regulated illustrating increased responsiveness. NF-kappa-B inhibitor alpha is an important gene that marked the difference between both seaweed diets as Laminaria digita inhibits the production of this cytokine while the blend of seaweeds stimulates it. It can be concluded that replacing fishmeal partly with seaweeds such as Laminaria digita can have important modulatory effects on the immune capacity of Atlantic salmon resulting in a more efficient immune response.</t>
  </si>
  <si>
    <t>Deep-sequencing transcriptome analysis of head kidney samples derived from LPS-challenged Salmo salar specimens after a 42-day seaweed or control diet: Laminaria digitata (Seaweed 1 (SW1); n=3), Oceanfeed (Seaweed 2 (SW2); n=3), fishmeal-based control diet (FMC; n=3).</t>
  </si>
  <si>
    <t>Head kidney was dissected from each individual, and stored in RNAlater (Ambion) at -80ºC till RNA extraction. Total RNA was isolated from homogenized samples (TissueRuptor, Qiagen) using the miRNeasy mini kit according to the manufacturer’s instructions (Qiagen), and analyzed with an Agilent Bioanalyzer 2100 total RNA Nano series II chip (Agilent). A transcriptome library for each sample was prepared from 2 microgram total RNA, using the TruSeq™ RNA Sample Prep Kit v2 following the manufacturer’s instructions (Illumina Inc.).\nRNA libraries were prepared for sequencing using standard Illumina protocols'</t>
  </si>
  <si>
    <t>tissue: head kidney; diet: control; ', 'tissue: head kidney; diet: LPS-challenged Salmo salar specimens after a 42-day seaweed; '</t>
  </si>
  <si>
    <t>GSE134130</t>
  </si>
  <si>
    <t>Sus scrofa</t>
  </si>
  <si>
    <t>GPL20809</t>
  </si>
  <si>
    <t>Swine intestinal microbiota perturbation by antibiotic treatment is linked to a reduced number of necrotic epithelial cells and up-regulation of immune-associated pathways using an in vitro Salmonella Typhimurium challenge model</t>
  </si>
  <si>
    <t>Salmonella enterica serovar Typhimurium is an animal welfare and public health concern due to its ability to parasite livestock and potentially contaminate meat products. In pigs, it is associated with enterocolitis and diarrhea, whereas some individuals may become life-long carriers. To reduce Salmonella shedding and the risk of pork contamination, antibiotic therapy is used and can contribute to antimicrobial resistance. Here we hypothesized that immune system education by the microbiota can play a role in intestinal resilience to infection. We used amoxicillin (15mg/Kg) to modulate the intestinal microbiome of 10 piglets, paired with same age pigs that received a placebo (n=10) from 0 to 14 days of age. Animals were euthanized when 4-weeks old. Each pig donated colon sections for ex vivo culture (n=20 explants/pig). Explants were inoculated with S. Typhimurium, PBS or LPS. The gut bacteriome was characterized by sequencing of the 16S rRNA at 7, 21 days of age, and upon in vitro culture. In vivo antibiotic treatment led to b-diversity differences between groups at all times (P&lt;0.05), while a-diversity did not differ between amoxicillin and placebo groups on day 21 and at euthanasia (P&lt;0.03 on day 7). Explant microbiomes were not different from in vivo. No significant differences in epithelial cell necrosis scores were observed between amoxicillin and placebo groups after exposure to Salmonella, even though median scores were lower in the amoxicillin group. Both groups did have significantly higher necrosis scores than the PBS group (P&lt;0.05). Activation of immune-related cascades in control explants from the amoxicillin group was observed, whereas Salmonella exposure activated specific cellular repair, wound healing and macrophage pathogen inhibition pathways that were significantly different from placebo pigs. These suggest that immune education by the microbiota may be developed as a tool to mitigate intestinal lesions following pathogen exposure.</t>
  </si>
  <si>
    <t>Transcriptome analysis of colon explants following salmonella challenge.</t>
  </si>
  <si>
    <t>Salmonella cultured using LB broth - 37C for 2h30min.'</t>
  </si>
  <si>
    <t>Rneasy Qiagen total RNA extraction kit\nNEBNext Ultra II DNA Library Prep Kit for Illumina'</t>
  </si>
  <si>
    <t>subject: Pig 1; in vivo antibiotic group: Amoxicillin; in vitro inoculum group: PBS; tissue: colon explant; ', 'subject: Pig 1; in vivo antibiotic group: Amoxicillin; in vitro inoculum group: Salmonella e. Typhimurirum; tissue: colon explant; ', 'subject: Pig 2; in vivo antibiotic group: Placebo; in vitro inoculum group: PBS; tissue: colon explant; ', 'subject: Pig 2; in vivo antibiotic group: Placebo; in vitro inoculum group: Salmonella e. Typhimurirum; tissue: colon explant; ', 'subject: Pig 3; in vivo antibiotic group: Placebo; in vitro inoculum group: PBS; tissue: colon explant; ', 'subject: Pig 3; in vivo antibiotic group: Placebo; in vitro inoculum group: Salmonella e. Typhimurirum; tissue: colon explant; ', 'subject: Pig 4; in vivo antibiotic group: Amoxicillin; in vitro inoculum group: PBS; tissue: colon explant; ', 'subject: Pig 4; in vivo antibiotic group: Amoxicillin; in vitro inoculum group: Salmonella e. Typhimurirum; tissue: colon explant; ', 'subject: Pig 5; in vivo antibiotic group: Amoxicillin; in vitro inoculum group: PBS; tissue: colon explant; ', 'subject: Pig 5; in vivo antibiotic group: Amoxicillin; in vitro inoculum group: Salmonella e. Typhimurirum; tissue: colon explant; ', 'subject: Pig 6; in vivo antibiotic group: Placebo; in vitro inoculum group: PBS; tissue: colon explant; ', 'subject: Pig 6; in vivo antibiotic group: Placebo; in vitro inoculum group: Salmonella e. Typhimurirum; tissue: colon explant; ', 'subject: Pig 7; in vivo antibiotic group: Amoxicillin; in vitro inoculum group: PBS; tissue: colon explant; ', 'subject: Pig 7; in vivo antibiotic group: Amoxicillin; in vitro inoculum group: Salmonella e. Typhimurirum; tissue: colon explant; ', 'subject: Pig 8; in vivo antibiotic group: Placebo; in vitro inoculum group: PBS; tissue: colon explant; ', 'subject: Pig 8; in vivo antibiotic group: Placebo; in vitro inoculum group: Salmonella e. Typhimurirum; tissue: colon explant; ', 'subject: Pig 9; in vivo antibiotic group: Amoxicillin; in vitro inoculum group: PBS; tissue: colon explant; ', 'subject: Pig 9; in vivo antibiotic group: Amoxicillin; in vitro inoculum group: Salmonella e. Typhimurirum; tissue: colon explant; ', 'subject: Pig 10; in vivo antibiotic group: Placebo; in vitro inoculum group: PBS; tissue: colon explant; ', 'subject: Pig 10; in vivo antibiotic group: Placebo; in vitro inoculum group: Salmonella e. Typhimurirum; tissue: colon explant; ', 'subject: Pig 11; in vivo antibiotic group: Amoxicillin; in vitro inoculum group: PBS; tissue: colon explant; ', 'subject: Pig 11; in vivo antibiotic group: Amoxicillin; in vitro inoculum group: Salmonella e. Typhimurirum; tissue: colon explant; ', 'subject: Pig 12; in vivo antibiotic group: Placebo; in vitro inoculum group: PBS; tissue: colon explant; ', 'subject: Pig 12; in vivo antibiotic group: Placebo; in vitro inoculum group: Salmonella e. Typhimurirum; tissue: colon explant; ', 'subject: Pig 13; in vivo antibiotic group: Amoxicillin; in vitro inoculum group: PBS; tissue: colon explant; ', 'subject: Pig 13; in vivo antibiotic group: Amoxicillin; in vitro inoculum group: Salmonella e. Typhimurirum; tissue: colon explant; ', 'subject: Pig 14; in vivo antibiotic group: Placebo; in vitro inoculum group: PBS; tissue: colon explant; ', 'subject: Pig 14; in vivo antibiotic group: Placebo; in vitro inoculum group: Salmonella e. Typhimurirum; tissue: colon explant; ', 'subject: Pig 15; in vivo antibiotic group: Amoxicillin; in vitro inoculum group: PBS; tissue: colon explant; ', 'subject: Pig 15; in vivo antibiotic group: Amoxicillin; in vitro inoculum group: Salmonella e. Typhimurirum; tissue: colon explant; ', 'subject: Pig 16; in vivo antibiotic group: Placebo; in vitro inoculum group: PBS; tissue: colon explant; ', 'subject: Pig 16; in vivo antibiotic group: Placebo; in vitro inoculum group: Salmonella e. Typhimurirum; tissue: colon explant; ', 'subject: Pig 17; in vivo antibiotic group: Amoxicillin; in vitro inoculum group: PBS; tissue: colon explant; ', 'subject: Pig 17; in vivo antibiotic group: Amoxicillin; in vitro inoculum group: Salmonella e. Typhimurirum; tissue: colon explant; ', 'subject: Pig 18; in vivo antibiotic group: Placebo; in vitro inoculum group: PBS; tissue: colon explant; ', 'subject: Pig 18; in vivo antibiotic group: Placebo; in vitro inoculum group: Salmonella e. Typhimurirum; tissue: colon explant; ', 'subject: Pig 19; in vivo antibiotic group: Amoxicillin; in vitro inoculum group: PBS; tissue: colon explant; ', 'subject: Pig 19; in vivo antibiotic group: Amoxicillin; in vitro inoculum group: Salmonella e. Typhimurirum; tissue: colon explant; ', 'subject: Pig 20; in vivo antibiotic group: Placebo; in vitro inoculum group: PBS; tissue: colon explant; ', 'subject: Pig 20; in vivo antibiotic group: Placebo; in vitro inoculum group: Salmonella e. Typhimurirum; tissue: colon explant; '</t>
  </si>
  <si>
    <t>GSE139366</t>
  </si>
  <si>
    <t>GPL22475</t>
  </si>
  <si>
    <t>Intestinal response to prenatal inflammation</t>
  </si>
  <si>
    <t>10.3389/fimmu.2020.00420</t>
  </si>
  <si>
    <t>Postnatal Gut Immunity and Microbiota Development Is Minimally Affected by Prenatal Inflammation in Preterm Pigs.</t>
  </si>
  <si>
    <t>Chorioamnionitis (CA), resulting from intra-amniotic inflammation, is a frequent cause of preterm birth and exposes the immature intestine to bacterial toxins and/or inflammatory mediators before birth via fetal swallowing. This may affect intestinal immune development, interacting with the effects of enteral feeding and gut microbiota colonization just after birth. Using preterm pigs as model for preterm infants, we hypothesized that prenatal exposure to gram-negative endotoxin influences postnatal bacterial colonization and gut immune development. Pig fetuses were given intra-amniotic lipopolysaccharide (LPS) 3 d before preterm delivery by cesarean section, and were compared with litter-mate controls (CON) at birth and after 5 d of formula feeding and spontaneous bacterial colonization. Amniotic fluid was collected for analysis of leukocyte counts and cytokines, and the distal small intestine was analyzed for endotoxin level, morphology and immune cell counts. Intestinal gene expression and microbiota were analyzed by transcriptomics and metagenomics, respectively. At birth, LPS-exposed pigs showed higher intestinal endotoxin, neutrophil/macrophage density and shorter villi. About 1.0% of intestinal genes were affected at birth and DMBT1, a regulator of mucosal immune defense, was identified as the hub gene in the co-expression network. Genes related to innate immune response (TLR2, LBP, CD14, C3, SFTPD), neutrophil chemotaxis (C5AR1, CSF3R, CCL5) and antigen processing (MHC II, CD4) were also affected and expression levels correlated with intestinal neutrophil/macrophage density and amniotic fluid cytokine levels. On day 5, LPS and CON pigs showed similar necrotizing enterocolitis (NEC) lesions, endotoxin levels, morphology, immune cell counts, gene expressions and microbiota (except for difference in some low-abundant species). Our results show that CA markedly affects intestinal genes at preterm birth, including genes related to immune cell infiltration. However, a few days later, following the physiological adaptations to preterm birth, CA had limited effects on intestinal structure, function, gene expression, bacterial colonization and NEC sensitivity. We conclude that short-term, prenatal intra-amniotic inflammation is unlikely to exert marked effects on intestinal immune development in preterm neonates beyond the immediate neonatal period.</t>
  </si>
  <si>
    <t>A total of 40 pig fetuses were given intra-amniotic lipopolysaccharide (LPS, n=20) 3 d before preterm delivery by cesarean section, and were compared with litter-mate controls (CON, n=20). For each group, half of the animals were randomly selected to be euthanized at birth, and the other half were raised until postnatal day 5.</t>
  </si>
  <si>
    <t>Total RNA from the distal small intestines was isolated with RNeasy Micro Kit (Qiagen).\nSequencing libraries were constructed using NEBNext Ultra RNA library Prep Kit for Illumina (NEB, USA) following manufacturer’s recommendations. RNA libraries were sequenced on the Illumina HiSeq 4000 platform with paired-end 150-bp reads production.'</t>
  </si>
  <si>
    <t>group: CON-D1; litter: 3; Sex: M; ', 'group: CON-D1; litter: 3; Sex: F; ', 'group: CON-D1; litter: 1; Sex: M; ', 'group: CON-D1; litter: 1; Sex: F; ', 'group: CON-D1; litter: 2; Sex: F; ', 'group: CON-D5; litter: 3; Sex: F; ', 'group: CON-D5; litter: 1; Sex: M; ', 'group: CON-D5; litter: 1; Sex: F; ', 'group: CON-D5; litter: 2; Sex: M; ', 'group: CON-D5; litter: 2; Sex: F; ', 'group: LPS-D1; litter: 3; Sex: M; ', 'group: LPS-D1; litter: 1; Sex: F; ', 'group: LPS-D1; litter: 1; Sex: M; ', 'group: LPS-D1; litter: 2; Sex: M; ', 'group: LPS-D1; litter: 2; Sex: F; ', 'group: LPS-D5; litter: 3; Sex: F; ', 'group: LPS-D5; litter: 1; Sex: M; ', 'group: LPS-D5; litter: 2; Sex: M; ', 'group: LPS-D5; litter: 2; Sex: F; '</t>
  </si>
  <si>
    <t>GSE147608</t>
  </si>
  <si>
    <t>Transcription profiling of monocytes from patients with active and inactive systemic juvenile idiopathic arthritis.</t>
  </si>
  <si>
    <t>Systemic juvenile idiopathic arthritis (SJIA) confers high risk for macrophage activation syndrome (MAS), a life-threatening episode of hyperinflammation driven by IFN-γ. Monocytes in SJIA display IFNγ-hyperresponsiveness, but the molecular basis of this remains unclear. The objective of this study is to identify circulating monocyte polarization phenotypes including features of interferon response. Bulk RNA-seq of purified monocytes was performed on healthy controls as well as patients with inactive SJIA (satisfy Wallace criteria for clinically inactive disease), active SJIA, new-onset SJIA (NOS), and macrophage activation syndrome (2016 MAS Classification Criteria). We observed marked transcriptional changes in patients with elevated ferritin levels. We also identified substantial overlap with multiple polarization states but little evidence of IFN-induced signature.</t>
  </si>
  <si>
    <t>Monocyes from control (n=11), active (n=16), and inactive (n=10) SJIA.</t>
  </si>
  <si>
    <t>Total RNA was extracted following cell separation using the mirVana miRNA isolation kit (Life technologies, Carlsbad, CA)\nGenomic libraries were created using TruSeq Stranded mRNA Sample Prep Kits (Illumina, San Diego, CA, USA)'</t>
  </si>
  <si>
    <t>batch: 3; sample type: Active; Sex: F; age: 11; fever: Y; rash: Y; arthritis: Y; hepatosplenomegaly: N; lymphoadenopathy: Y; wbc: 30.1; hemoglobin: 12.8; platelets: 299; esr: 27; crp: 10; ferritin (ng/ml): 443; ', 'batch: 3; sample type: NOS/MAS; Sex: F; age: 2; fever: Y; rash: N; arthritis: Y; hepatosplenomegaly: Y; lymphoadenopathy: Y; wbc: 12.3; hemoglobin: 7.4; platelets: 297; esr: 105; crp: 13.3; ferritin (ng/ml): 8209; sil2r (pg/ml): 4395; ', 'batch: 3; sample type: NOS/MAS; Sex: M; age: 18; fever: Y; rash: Y; arthritis: Y; hepatosplenomegaly: Y; lymphoadenopathy: N; wbc: 22.4; hemoglobin: 10.8; platelets: 499; crp: 10.2; ferritin (ng/ml): 16464; sil2r (pg/ml): 2808; ', 'batch: 3; sample type: NOS; Sex: M; age: 4; fever: Y; rash: Y; arthritis: Y; hepatosplenomegaly: Y; lymphoadenopathy: N; wbc: 15.1; hemoglobin: 7.8; platelets: 420; esr: 62; crp: 14.2; ferritin (ng/ml): 6488.6; ', 'batch: 3; sample type: NOS; Sex: F; age: 3; fever: Y; rash: Y; arthritis: Y; hepatosplenomegaly: N; lymphoadenopathy: N; wbc: 13.8; hemoglobin: 10.9; platelets: 390; esr: 61; crp: 15.2; ferritin (ng/ml): 1840; ', 'batch: 3; sample type: NOS; Sex: F; age: 2; fever: Y; rash: Y; arthritis: Y; hepatosplenomegaly: N; lymphoadenopathy: N; wbc: 8.5; hemoglobin: 8.4; platelets: 511; esr: 115; crp: 7.58; ferritin (ng/ml): 260.5; ', 'batch: 3; sample type: Active; Sex: F; age: 14; fever: N; rash: Y; arthritis: Y; hepatosplenomegaly: N; lymphoadenopathy: N; ferritin (ng/ml): 256.1; sil2r (pg/ml): 851.622; ', 'batch: 3; sample type: NOS; Sex: F; hemoglobin: 8; platelets: 279; esr: 90; ferritin (ng/ml): 12961.4; ', 'batch: 3; sample type: Active; Sex: F; age: 14; fever: N; rash: N; arthritis: N; hepatosplenomegaly: N; lymphoadenopathy: N; wbc: 5.4; hemoglobin: 14.9; platelets: 273; esr: 1; crp: &lt;0.29; ferritin (ng/ml): 16.8; ', 'batch: 3; sample type: Active; Sex: F; age: 8; fever: N; rash: N; arthritis: Y; hepatosplenomegaly: N; lymphoadenopathy: N; wbc: 6.7; hemoglobin: 13.3; platelets: 236; esr: 6; crp: &lt;0.29; ferritin (ng/ml): 20.4; sil2r (pg/ml): 1750.5925; ', 'batch: 3; sample type: NOS; Sex: M; age: 3; fever: Y; rash: Y; arthritis: Y; hepatosplenomegaly: Y; lymphoadenopathy: Y; ferritin (ng/ml): 132.2; sil2r (pg/ml): 2805.7885; ', 'batch: 1; sample type: Active; Sex: F; hemoglobin: 13.9; platelets: 329; esr: 16; ferritin (ng/ml): 20.3; ', 'batch: 1; sample type: Active; Sex: F; hemoglobin: 15.2; platelets: 264; esr: 5; ferritin (ng/ml): 50.4; ', 'batch: 1; sample type: Active; Sex: F; age: 9; fever: N; rash: Y; arthritis: Y; hepatosplenomegaly: N; lymphoadenopathy: Y; wbc: 11.8; hemoglobin: 15.1; platelets: 345; esr: 4; ferritin (ng/ml): 13.6; sil2r (pg/ml): 454.839; ', 'batch: 1; sample type: Active; Sex: F; age: 12; fever: N; rash: Y; arthritis: Y; hepatosplenomegaly: Y; lymphoadenopathy: N; wbc: 8.6; hemoglobin: 15.8; platelets: 123; esr: 4; crp: &lt;0.29; ferritin (ng/ml): 105.6; sil2r (pg/ml): 1556.437; ', 'batch: 1; sample type: Active; Sex: F; age: 4; fever: N; rash: N; arthritis: Y; hepatosplenomegaly: N; lymphoadenopathy: N; wbc: 22.4; hemoglobin: 12.6; platelets: 687; crp: &lt;0.29; ferritin (ng/ml): 108; sil2r (pg/ml): 445; ', 'batch: 1; sample type: Control; Sex: M; age: 14; ', 'batch: 1; sample type: Control; Sex: M; age: 7; ', 'batch: 2; sample type: Control; Sex: F; age: 16; ', 'batch: 1; sample type: Control; Sex: F; age: 16; ', 'batch: 1; sample type: Control; Sex: M; age: 12; ', 'batch: 1; sample type: Control; Sex: F; age: 17; ', 'batch: 1; sample type: Control; Sex: F; age: 8; ', 'batch: 2; sample type: Control; Sex: M; age: 3; ', 'batch: 2; sample type: Control; Sex: F; age: 10; ', 'batch: 2; sample type: Control; Sex: M; age: 14; ', 'batch: 2; sample type: Inactive; Sex: M; age: 15; fever: N; rash: N; arthritis: N; hepatosplenomegaly: N; lymphoadenopathy: N; wbc: 3.9; hemoglobin: 16; platelets: 216; esr: 7; crp: 0.74; ferritin (ng/ml): 138.8; sil2r (pg/ml): 1194.4585; ', 'batch: 2; sample type: Inactive; Sex: M; age: 6; fever: N; rash: N; arthritis: N; hepatosplenomegaly: N; lymphoadenopathy: N; crp: 0.49; ferritin (ng/ml): 24.1; sil2r (pg/ml): 747.3645; ', 'batch: 1; sample type: Inactive; Sex: F; hemoglobin: 11.8; platelets: 371; esr: 13; ferritin (ng/ml): 37.1; ', 'batch: 1; sample type: Inactive; Sex: F; hemoglobin: 12.4; platelets: 389; esr: 10; ferritin (ng/ml): 35.9; ', 'batch: 1; sample type: Inactive; Sex: F; hemoglobin: 15.2; platelets: 212; esr: 6; ferritin (ng/ml): 161.5; ', 'batch: 1; sample type: Inactive; Sex: F; age: 7; fever: N; rash: N; arthritis: N; hepatosplenomegaly: N; lymphoadenopathy: N; ferritin (ng/ml): 6.9; sil2r (pg/ml): 374.575; ', 'batch: 1; sample type: Inactive; Sex: F; age: 8; fever: N; rash: N; arthritis: N; hepatosplenomegaly: N; lymphoadenopathy: N; wbc: 5.7; hemoglobin: 12.9; platelets: 271; esr: 7; crp: &lt;0.29; ferritin (ng/ml): 75.8; sil2r (pg/ml): 1040.983; ', 'batch: 1; sample type: Inactive; Sex: F; age: 10; fever: N; rash: N; arthritis: N; hepatosplenomegaly: N; lymphoadenopathy: N; ferritin (ng/ml): 7.5; sil2r (pg/ml): 683.9715; ', 'batch: 1; sample type: Inactive; Sex: F; age: 18; fever: N; rash: N; arthritis: N; hepatosplenomegaly: N; lymphoadenopathy: N; wbc: 4.8; hemoglobin: 14.3; platelets: 175; esr: 9; crp: 1.78; ferritin (ng/ml): 39.5; sil2r (pg/ml): 434.1125; ', 'batch: 1; sample type: Inactive; Sex: F; age: 16; fever: N; rash: N; arthritis: N; hepatosplenomegaly: N; lymphoadenopathy: N; wbc: 5.1; hemoglobin: 13.2; platelets: 254; esr: 7; crp: &lt;0.29; ferritin (ng/ml): 7.4; sil2r (pg/ml): 467.2805; '</t>
  </si>
  <si>
    <t>GSE104282</t>
  </si>
  <si>
    <t>Epigenomes and Transcriptomes of human monocytes from Hyper IgD Syndrome (HIDS) patients</t>
  </si>
  <si>
    <t>10.1016/j.cell.2017.11.025</t>
  </si>
  <si>
    <t>Metabolic Induction of Trained Immunity through the Mevalonate Pathway.</t>
  </si>
  <si>
    <t>Innate immune memory, also refered to as trained immunity (TRIM) is the phenomenon whereby innate immune cells such as monocytes or macrophages undergo functional reprogramming after exposure to microbial components. In this study we performed epigenomic and transcriptomic analysis of HIDS (Hyper IgD Syndrome) patients at baseline, and after 24 hours culture in media (RPMI only) or media + 10ng/mL LPS. HIDS is associated with the accumulation of mevalonate, a monocyte trainer.</t>
  </si>
  <si>
    <t>HIDS patients were recruited and monocytes were isolated for ChIP-seq and RNA-seq.</t>
  </si>
  <si>
    <t>For ChIP-seq: Purified cells were fixed with 1% formaldehyde (Sigma) at a concentration of approximately 10 million cells/ml. Fixed cell preparations were sonicated using a Diagenode Bioruptor UCD-300 for 3x 10 minutes (30 seconds on; 30 seconds off). 33 µl of chromatin was used for immunoprecipitation.'</t>
  </si>
  <si>
    <t>Monocytes were negatively selected from peripheral blood and grown in culture for 6 days, with 24 hours exposure to RPMI (media only) or Mevalonate (to induce trained immuniy) and then fixed for ChIP or placed in Trizol for RNA.'</t>
  </si>
  <si>
    <t>RNA was extracted using the RNEasy mini kit. ChIP was performed using BLUEPRINT protocols.\nLibraries were prepared using the KAPA hyperprep kit.'</t>
  </si>
  <si>
    <t>cell type: Monocyte; treatment protocol: none; disease: healthy; tissue: Adult Peripheral Blood; donor: Control_1; chip antibody: Rabbit polyclonal anti-H3K27ac (Diagenode, cat. # pAb-196-050); ', 'cell type: Monocyte; treatment protocol: none; disease: healthy; tissue: Adult Peripheral Blood; donor: Control_2; chip antibody: Rabbit polyclonal anti-H3K27ac (Diagenode, cat. # pAb-196-050); ', 'cell type: Monocyte; treatment protocol: none; disease: healthy; tissue: Adult Peripheral Blood; donor: Control_3; chip antibody: Rabbit polyclonal anti-H3K27ac (Diagenode, cat. # pAb-196-050); ', 'cell type: Monocyte; treatment protocol: none; disease: Hyper IgD Syndrome (HIDS); tissue: Adult Peripheral Blood; donor: HIDS_patient_1; chip antibody: Rabbit polyclonal anti-H3K27ac (Diagenode, cat. # pAb-196-050); ', 'cell type: Monocyte; treatment protocol: none; disease: Hyper IgD Syndrome (HIDS); tissue: Adult Peripheral Blood; donor: HIDS_patient_2; chip antibody: Rabbit polyclonal anti-H3K27ac (Diagenode, cat. # pAb-196-050); ', 'cell type: Monocyte; treatment protocol: none; disease: Hyper IgD Syndrome (HIDS); tissue: Adult Peripheral Blood; donor: HIDS_patient_3; chip antibody: Rabbit polyclonal anti-H3K27ac (Diagenode, cat. # pAb-196-050); ', 'cell type: Monocyte; treatment protocol: none; disease: healthy; tissue: Adult Peripheral Blood; donor: Control_1; chip antibody: none; ', 'cell type: Monocyte; treatment protocol: cultured in media (RPMI) for 24 hours; disease: healthy; tissue: Adult Peripheral Blood; donor: Control_1; chip antibody: none; ', 'cell type: Monocyte; treatment protocol: cultured in media (RPMI) with 10ng/mL LPS for 24 hours; disease: healthy; tissue: Adult Peripheral Blood; donor: Control_1; chip antibody: none; ', 'cell type: Monocyte; treatment protocol: none; disease: healthy; tissue: Adult Peripheral Blood; donor: Control_2; chip antibody: none; ', 'cell type: Monocyte; treatment protocol: cultured in media (RPMI) for 24 hours; disease: healthy; tissue: Adult Peripheral Blood; donor: Control_2; chip antibody: none; ', 'cell type: Monocyte; treatment protocol: cultured in media (RPMI) with 10ng/mL LPS for 24 hours; disease: healthy; tissue: Adult Peripheral Blood; donor: Control_2; chip antibody: none; ', 'cell type: Monocyte; treatment protocol: none; disease: healthy; tissue: Adult Peripheral Blood; donor: Control_3; chip antibody: none; ', 'cell type: Monocyte; treatment protocol: cultured in media (RPMI) for 24 hours; disease: healthy; tissue: Adult Peripheral Blood; donor: Control_3; chip antibody: none; ', 'cell type: Monocyte; treatment protocol: cultured in media (RPMI) with 10ng/mL LPS for 24 hours; disease: healthy; tissue: Adult Peripheral Blood; donor: Control_3; chip antibody: none; ', 'cell type: Monocyte; treatment protocol: none; disease: Hyper IgD Syndrome (HIDS); tissue: Adult Peripheral Blood; donor: HIDS_patient_1; chip antibody: none; ', 'cell type: Monocyte; treatment protocol: cultured in media (RPMI) for 24 hours; disease: Hyper IgD Syndrome (HIDS); tissue: Adult Peripheral Blood; donor: HIDS_patient_1; chip antibody: none; ', 'cell type: Monocyte; treatment protocol: cultured in media (RPMI) with 10ng/mL LPS for 24 hours; disease: Hyper IgD Syndrome (HIDS); tissue: Adult Peripheral Blood; donor: HIDS_patient_1; chip antibody: none; ', 'cell type: Monocyte; treatment protocol: none; disease: Hyper IgD Syndrome (HIDS); tissue: Adult Peripheral Blood; donor: HIDS_patient_2; chip antibody: none; ', 'cell type: Monocyte; treatment protocol: cultured in media (RPMI) for 24 hours; disease: Hyper IgD Syndrome (HIDS); tissue: Adult Peripheral Blood; donor: HIDS_patient_2; chip antibody: none; ', 'cell type: Monocyte; treatment protocol: cultured in media (RPMI) with 10ng/mL LPS for 24 hours; disease: Hyper IgD Syndrome (HIDS); tissue: Adult Peripheral Blood; donor: HIDS_patient_2; chip antibody: none; ', 'cell type: Monocyte; treatment protocol: none; disease: Hyper IgD Syndrome (HIDS); tissue: Adult Peripheral Blood; donor: HIDS_patient_3; chip antibody: none; ', 'cell type: Monocyte; treatment protocol: cultured in media (RPMI) for 24 hours; disease: Hyper IgD Syndrome (HIDS); tissue: Adult Peripheral Blood; donor: HIDS_patient_3; chip antibody: none; ', 'cell type: Monocyte; treatment protocol: cultured in media (RPMI) with 10ng/mL LPS for 24 hours; disease: Hyper IgD Syndrome (HIDS); tissue: Adult Peripheral Blood; donor: HIDS_patient_3; chip antibody: none; '</t>
  </si>
  <si>
    <t>GSE127939</t>
  </si>
  <si>
    <t>Signal-Transducing Adaptor Protein-2 Governs Recovery of B Lineage Lymphocytes during hematopoietic stress.</t>
  </si>
  <si>
    <t>pre-B cells'</t>
  </si>
  <si>
    <t>Haematologica</t>
  </si>
  <si>
    <t>7.570</t>
  </si>
  <si>
    <t>10.3324/haematol.2019.225573</t>
  </si>
  <si>
    <t>Signal-transducing adaptor protein-2 delays recovery of B lineage lymphocytes during hematopoietic stress.</t>
  </si>
  <si>
    <t>Signal-transducing adaptor protein-2 (STAP-2) was discovered as a c-fms/M-CSFR interacting protein and subsequently found to function as an adaptor of signaling or transcription factors. These include STAT5, MyD88 and IB kinase (IKK) in macrophages, mast cells and T cells. There is additional information about roles in several types of malignant diseases including chronic myeloid leukemia, but none concerning B lineage lymphocytes. We have now exploited gene targeted and transgenic mice to address this issue and learned that it is not required under normal, steady-state conditions. However, recovery of B cells following transplantation was augmented in the absence of STAP-2. This appeared to be restricted to cells of this lineage and myeloid rebound was unremarkable. Furthermore, all hematological parameters were normal once recovery from transplantation was complete. Overexpression of STAP-2 specifically in lymphoid cells resulted in reduced numbers of late-stage B progenitors within bone marrow. While numbers of mature peripheral B and T cells were unaffected, recovery from sub-lethal irradiation or transplantation was dramatically reduced. LPS normally suppresses B precursor expansion in response to interleukin 7, but STAP-2 deficiency made them more resistant. Preliminary RNA-Seq analyses indicate many signaling pathways in B progenitors are STAP-2 dependent. These findings suggest STAP-2 modulates formation of B lymphocytes in demand conditions. Further study of this adapter protein could suggest ways to speed recovery of humoral immunity following chemotherapy or transplantation.</t>
  </si>
  <si>
    <t>To determine the molecular basis for the inefficient B lymphopoiesis in STAP-2 Tg BM, transcriptome analyses were used to identify the pathways regulated by STAP-2 under hematological stress. We evaluated the global gene expression profile of pre-B cells derived from WT and Tg BM under steady-state as well as WT and KO BM 1 month after transplantation by RNA-seq experiments.</t>
  </si>
  <si>
    <t>Total RNA samples were prepared by miRNeasy-Kit (Qiagen, Valencia, CA, USA) in accordance with the manufacturer’s instructions.\nLibrary preparation was performed using a TruSeq stranded mRNA sample prep kit (Illumina, San Diego, CA) according to the manufacturer’s  instructions.'</t>
  </si>
  <si>
    <t>strain: C57BL/6J; cell type: pre-B cells; genotype/variation: wildtype (WT)  BM under steady-state; ', 'strain: C57BL/6J; cell type: pre-B cells; genotype/variation: STAP-2 transgenic (Tg) BM under steady-state; ', 'strain: C57BL/6J; cell type: pre-B cells; genotype/variation: wildtype (WT) BM 1 month after transplantation (Tx); ', 'strain: C57BL/6J; cell type: pre-B cells; genotype/variation: STAP-2 knockout (KO) BM 1 month after transplantation (Tx); '</t>
  </si>
  <si>
    <t>GSE106371</t>
  </si>
  <si>
    <t>Transcriptome of zebrafish neurohypophyseal astroglia (pituicytes)</t>
  </si>
  <si>
    <t>pituicytes', 'non-pituicytes'</t>
  </si>
  <si>
    <t>10.1016/j.devcel.2018.10.017</t>
  </si>
  <si>
    <t>Pituicyte Cues Regulate the Development of Permeable Neuro-Vascular Interfaces.</t>
  </si>
  <si>
    <t>The hypothalamo-neurohypophyseal system (HNS) is an interface through which the brain regulates body homeostasis by means of releasing the hypothalamic neurohormones oxytocin and arginine-vasopressin to the general circulation. The basic components of the HNS are the hypothalamic axonal projections, endothelial blood vessels and astroglial-like cells, termed pituicytes. These three tissue types converge and interact at the ventral forebrain to establish an efficient neuro-vascular interface, which allows the release of neurohormones from the brain to the periphery. However, the molecular blueprint of pituicytes-specific genes is still unknown. We have labelled and isolated zebrafish pituicytes cells and have identified their molecular signature.</t>
  </si>
  <si>
    <t>mRNA profiles of hypophyseal b-Ala-Lys-Ne positive (pituicytes) and b-Ala-Lys-Ne negative (non-pituicytes) were generated by next-generation sequencing, in 5 biological replicates, using Illumina HiSeq 2500 v4 instrument</t>
  </si>
  <si>
    <t>Adult zebrafish were raised and bred according to standard protocols.'</t>
  </si>
  <si>
    <t>Dissected pituitaries (5 groups; n= 7 per group) were immediately transferred into ice cold HBS buffer in a 1.5 ml tube until dissociation. The buffer were replaced with 250µL ice cold PBS +/+ and pituitary were then dissociated using prewarmed Liberase TM (Roche) for 12minutes and trypsination along with DNASe for 5 minutes at 30 degree C with occasional pipetting.  Dissociation was stopped by adding 50µl of FBS and dissociated cells were pelleted by centrifuging at 500g at 4°C for 5 minutes. Cells were resuspended in 2mL of resuspension buffer (Leibovitz L-15 with 0.3mM Glutamine (GIBCO), 0.8mM CaCl2, Pen 50 U/mL + Strep 0.05/mL, FBS 1%) and filtered with a 40 μm cell strainer (BD Transduction Laboratories, San Jose, CA). Propidium iodide was added to label dead cells.  High-speed FACS was performed using an SORP-FACSAria machine (BD, Bioscience, San Jose, CA) with 70µm nozzle. A two-gate FACS technique was used to select only AMCA+ cells from non-fluorescent and auto-fluorescent cells. As a control, non AMCA (AMCA-) cells were sorted. The cells were collected into a 384-well sterile plate filled with the 1X lysis buffer and RNAsin (SMARTer Ultra Low Input RNA Kit for Sequencing - v3 (Takara Bio USA, Inc. CA)). The samples were incubated at room temperature for 5 minutes and snap frozen in liquid nitrogen before storage at -80°C. Two independent FACS experiments were performed, yielding six samples (3 AMCA+ and 3 AMCA-) from 3 groups and four samples (2 AMCA+ and 2 AMCA -) from 2 groups. Samples were thawed, reverse transcribed and amplified to create full length transcriptome using the SMARTer® Ultra™ Low Input RNA for Sequencing - v3 kit. Amplification was performed with 15 cycles. Following the amplification, clean-up was done using Ampure XP beads (Beckman Coulter).\nThe amplified cDNA products were sheared by ultrasonicator (Covaris E220X).  About 3ng of sheared, amplified cDNA from each sample were processed as previously described (Blecher-Gonen R. et al. Nat. Prot. (2013)). Different barcode was ligated to each sample to allow multiplexing of 10 samples on 1 sequencing lane. Between 18-22 million single end 61bp reads were sequenced per sample on Illumina HiSeq 2500 v4 instrument.'</t>
  </si>
  <si>
    <t>strain: TL; tissue: hypophysis; age: 12 months; Sex: male; b-ala-lys-ne amca labelling: Pos; cell type: pituicytes; ', 'strain: TL; tissue: hypophysis; age: 12 months; Sex: male; b-ala-lys-ne amca labelling: Neg; cell type: non-pituicytes; '</t>
  </si>
  <si>
    <t>GSE83304</t>
  </si>
  <si>
    <t>GPL19129</t>
  </si>
  <si>
    <t>Social status alters immune regulation and response to infection [LPS_RNAseq]</t>
  </si>
  <si>
    <t>white blood cells'</t>
  </si>
  <si>
    <t>10.1126/science.aah3580</t>
  </si>
  <si>
    <t>Social status alters immune regulation and response to infection in macaques.</t>
  </si>
  <si>
    <t>Social status is one of the strongest predictors of disease risk and mortality in humans, and often influences Darwinian fitness in social mammals more generally. To understand the biological basis of these effects, we combined a functional genomics approach with sequential social status manipulations in rhesus macaques to investigate how social status alters immune function. We demonstrate causal, but largely plastic, effects of social status on immune cell proportions, cell type-specific gene expression levels, and the gene expression and cytokine response to infection. Further, we identify specific transcription factor signaling pathways that explain these differences, particularly status-associated polarization of the TLR4 signaling pathway towards pro-inflammatory versus anti-viral responses. Our findings provide an unprecedented level of insight into the direct biological effects of social inequality on immune function, thus contributing to an improved understanding of social gradients in health and the evolution of social hierarchies. For social status, please refer to table S1 in the manuscript.</t>
  </si>
  <si>
    <t>mRNA sequencing of LPS and control treated whole blood from female rhesus macaques</t>
  </si>
  <si>
    <t>We drew 1 mL of whole blood from each female (in Phase 2 only) directly into a TruCulture tube (Myriad RBM) that contained cell culture media plus 1 μg/mL ultra pure lipopolysaccharide (LPS) from the E. coli 0111:B4 strain (“LPS+”), and another 1 mL of blood from the same draw into a TruCulture tube that contained cell culture media only (“control”). Samples were incubated in parallel for 4 hours at 37°C.'</t>
  </si>
  <si>
    <t>We lysed and discarded the red cells from the remaining cell pellet by applying red blood cell lysis buffer (RBC lysis solution, 5 Prime Inc.) for 10 minutes followed by centrifugation. We lysed the remaining white blood cells in Qiazol for storage at -80°C, and extracted total RNA from each sample using the Qiagen miRNAEASY kit.\nLibraries were prepared according to NEB's instructions accompanying the NEBNext Ultra RNA Library Prep Kit. Briefly, we purified the poly-adenylated mRNA from 200 ng of total RNA using the NEBNext Poly(A) mRNA Magnetic Isolation Module. The mRNA was then reverse transcribed into cDNA, ligated to Illumina adapters, size-selected for a median size of ~350 bp, and amplified via PCR for 13 cycles. We tagged each sample with a unique molecular barcode and pooled 10-12 samples per Illumina HiSeq 2500 lane of single-end 100 bp sequencing.</t>
  </si>
  <si>
    <t>cell type: white blood cells; subject_id: R482; sample date: 2014-12-13; study phase: phase 2; study group: WXC_SGE2; treatment: LPS; ', 'cell type: white blood cells; subject_id: R482; sample date: 2014-12-13; study phase: phase 2; study group: WXC_SGE2; treatment: NC; ', 'cell type: white blood cells; subject_id: RAc8; sample date: 2015-01-12; study phase: phase 2; study group: VBB_SGE2; treatment: LPS; ', 'cell type: white blood cells; subject_id: RAc8; sample date: 2015-01-12; study phase: phase 2; study group: VBB_SGE2; treatment: NC; ', 'cell type: white blood cells; subject_id: RBc8; sample date: 2014-11-25; study phase: phase 2; study group: Bc8_SGE2; treatment: NC; ', 'cell type: white blood cells; subject_id: RCw10; sample date: 2014-12-13; study phase: phase 2; study group: Cw10_SGE2; treatment: LPS; ', 'cell type: white blood cells; subject_id: RCw10; sample date: 2014-12-13; study phase: phase 2; study group: Cw10_SGE2; treatment: NC; ', 'cell type: white blood cells; subject_id: RCy13; sample date: 2014-11-25; study phase: phase 2; study group: Bc8_SGE2; treatment: LPS; ', 'cell type: white blood cells; subject_id: RCy13; sample date: 2014-11-25; study phase: phase 2; study group: Bc8_SGE2; treatment: NC; ', 'cell type: white blood cells; subject_id: REg12; sample date: 2014-12-13; study phase: phase 2; study group: Fq9_SGE2; treatment: LPS; ', 'cell type: white blood cells; subject_id: REg12; sample date: 2014-12-13; study phase: phase 2; study group: Fq9_SGE2; treatment: NC; ', 'cell type: white blood cells; subject_id: RFd12; sample date: 2014-11-20; study phase: phase 2; study group: Aa11_SGE2; treatment: LPS; ', 'cell type: white blood cells; subject_id: RFd12; sample date: 2014-11-20; study phase: phase 2; study group: Aa11_SGE2; treatment: NC; ', 'cell type: white blood cells; subject_id: RFm12; sample date: 2014-12-13; study phase: phase 2; study group: Cw10_SGE2; treatment: LPS; ', 'cell type: white blood cells; subject_id: RFm12; sample date: 2014-12-13; study phase: phase 2; study group: Cw10_SGE2; treatment: NC; ', 'cell type: white blood cells; subject_id: RFq9; sample date: 2014-12-13; study phase: phase 2; study group: Fq9_SGE2; treatment: LPS; ', 'cell type: white blood cells; subject_id: RFq9; sample date: 2014-12-13; study phase: phase 2; study group: Fq9_SGE2; treatment: NC; ', 'cell type: white blood cells; subject_id: RFs5; sample date: 2015-01-12; study phase: phase 2; study group: VBB_SGE2; treatment: LPS; ', 'cell type: white blood cells; subject_id: RFs5; sample date: 2015-01-12; study phase: phase 2; study group: VBB_SGE2; treatment: NC; ', 'cell type: white blood cells; subject_id: RIa13; sample date: 2014-11-20; study phase: phase 2; study group: Pp10_SGE2; treatment: LPS; ', 'cell type: white blood cells; subject_id: RIb12; sample date: 2014-11-20; study phase: phase 2; study group: Aa11_SGE2; treatment: LPS; ', 'cell type: white blood cells; subject_id: RIb12; sample date: 2014-11-20; study phase: phase 2; study group: Aa11_SGE2; treatment: NC; ', 'cell type: white blood cells; subject_id: RIe12; sample date: 2014-11-20; study phase: phase 2; study group: Pp10_SGE2; treatment: LPS; ', 'cell type: white blood cells; subject_id: RIe12; sample date: 2014-11-20; study phase: phase 2; study group: Pp10_SGE2; treatment: NC; ', 'cell type: white blood cells; subject_id: RJf7; sample date: 2014-11-20; study phase: phase 2; study group: VBB_SGE2; treatment: LPS; ', 'cell type: white blood cells; subject_id: RJf7; sample date: 2015-01-12; study phase: phase 2; study group: VBB_SGE2; treatment: NC; ', 'cell type: white blood cells; subject_id: RJj10; sample date: 2015-01-12; study phase: phase 2; study group: WXC_SGE2; treatment: NC; ', 'cell type: white blood cells; subject_id: RJI11; sample date: 2014-12-13; study phase: phase 2; study group: Jl11_SGE2; treatment: LPS; ', 'cell type: white blood cells; subject_id: RJI11; sample date: 2014-12-13; study phase: phase 2; study group: Jl11_SGE2; treatment: NC; ', 'cell type: white blood cells; subject_id: RJj10; sample date: 2014-11-11; study phase: phase 2; study group: WXC_SGE2; treatment: LPS; ', 'cell type: white blood cells; subject_id: RJs11; sample date: 2014-11-11; study phase: phase 2; study group: Aa11_SGE2; treatment: LPS; ', 'cell type: white blood cells; subject_id: RJs11; sample date: 2014-11-20; study phase: phase 2; study group: Aa11_SGE2; treatment: NC; ', 'cell type: white blood cells; subject_id: RIa13; sample date: 2014-11-20; study phase: phase 2; study group: Pp10_SGE2; treatment: NC; ', 'cell type: white blood cells; subject_id: RNi12; sample date: 2014-11-11; study phase: phase 2; study group: Jl11_SGE2; treatment: LPS; ', 'cell type: white blood cells; subject_id: RNi12; sample date: 2014-11-11; study phase: phase 2; study group: Jl11_SGE2; treatment: NC; ', 'cell type: white blood cells; subject_id: ROn5; sample date: 2014-12-03; study phase: phase 2; study group: Ze12_SGE2; treatment: NC; ', 'cell type: white blood cells; subject_id: ROv12; sample date: 2014-12-13; study phase: phase 2; study group: WXC_SGE2; treatment: LPS; ', 'cell type: white blood cells; subject_id: ROv12; sample date: 2014-12-13; study phase: phase 2; study group: WXC_SGE2; treatment: NC; ', 'cell type: white blood cells; subject_id: RPj10; sample date: 2015-01-12; study phase: phase 2; study group: VBB_SGE2; treatment: LPS; ', 'cell type: white blood cells; subject_id: RPj10; sample date: 2015-01-12; study phase: phase 2; study group: VBB_SGE2; treatment: NC; ', 'cell type: white blood cells; subject_id: RPm4; sample date: 2014-12-13; study phase: phase 2; study group: WXC_SGE2; treatment: NC; ', 'cell type: white blood cells; subject_id: RPp10; sample date: 2014-11-20; study phase: phase 2; study group: Pp10_SGE2; treatment: LPS; ', 'cell type: white blood cells; subject_id: RPp10; sample date: 2014-11-20; study phase: phase 2; study group: Pp10_SGE2; treatment: NC; ', 'cell type: white blood cells; subject_id: RPq11; sample date: 2014-11-11; study phase: phase 2; study group: Jl11_SGE2; treatment: LPS; ', 'cell type: white blood cells; subject_id: RPq11; sample date: 2014-11-11; study phase: phase 2; study group: Jl11_SGE2; treatment: NC; ', 'cell type: white blood cells; subject_id: RPs7; sample date: 2014-12-13; study phase: phase 2; study group: Cw10_SGE2; treatment: LPS; ', 'cell type: white blood cells; subject_id: RPs7; sample date: 2014-12-13; study phase: phase 2; study group: Cw10_SGE2; treatment: NC; ', 'cell type: white blood cells; subject_id: RPy12; sample date: 2014-11-25; study phase: phase 2; study group: Bc8_SGE2; treatment: LPS; ', 'cell type: white blood cells; subject_id: RPy12; sample date: 2014-11-25; study phase: phase 2; study group: Bc8_SGE2; treatment: NC; ', 'cell type: white blood cells; subject_id: RQp9; sample date: 2014-12-13; study phase: phase 2; study group: Cw10_SGE2; treatment: LPS; ', 'cell type: white blood cells; subject_id: RQp9; sample date: 2014-12-13; study phase: phase 2; study group: Cw10_SGE2; treatment: NC; ', 'cell type: white blood cells; subject_id: RRr13; sample date: 2014-12-03; study phase: phase 2; study group: Jl11_SGE2; treatment: LPS; ', 'cell type: white blood cells; subject_id: RRr13; sample date: 2014-12-03; study phase: phase 2; study group: Jl11_SGE2; treatment: NC; ', 'cell type: white blood cells; subject_id: RSh11; sample date: 2014-11-25; study phase: phase 2; study group: Bc8_SGE2; treatment: LPS; ', 'cell type: white blood cells; subject_id: RSh11; sample date: 2014-11-25; study phase: phase 2; study group: Bc8_SGE2; treatment: NC; ', 'cell type: white blood cells; subject_id: RSi10; sample date: 2014-12-03; study phase: phase 2; study group: Ze12_SGE2; treatment: LPS; ', 'cell type: white blood cells; subject_id: RSi10; sample date: 2014-12-03; study phase: phase 2; study group: Ze12_SGE2; treatment: NC; ', 'cell type: white blood cells; subject_id: RSu10; sample date: 2014-11-25; study phase: phase 2; study group: Bc8_SGE2; treatment: LPS; ', 'cell type: white blood cells; subject_id: RSu10; sample date: 2014-11-25; study phase: phase 2; study group: Bc8_SGE2; treatment: NC; ', 'cell type: white blood cells; subject_id: RSu12; sample date: 2014-12-13; study phase: phase 2; study group: Fq9_SGE2; treatment: LPS; ', 'cell type: white blood cells; subject_id: RSu12; sample date: 2014-12-13; study phase: phase 2; study group: Fq9_SGE2; treatment: NC; ', 'cell type: white blood cells; subject_id: RTf12; sample date: 2014-11-20; study phase: phase 2; study group: Aa11_SGE2; treatment: LPS; ', 'cell type: white blood cells; subject_id: RTf12; sample date: 2014-11-20; study phase: phase 2; study group: Aa11_SGE2; treatment: NC; ', 'cell type: white blood cells; subject_id: RUd14; sample date: 2014-12-03; study phase: phase 2; study group: Ze12_SGE2; treatment: LPS; ', 'cell type: white blood cells; subject_id: RUf11; sample date: 2015-01-12; study phase: phase 2; study group: Cw10_SGE2; treatment: LPS; ', 'cell type: white blood cells; subject_id: RUf11; sample date: 2015-01-12; study phase: phase 2; study group: Cw10_SGE2; treatment: NC; ', 'cell type: white blood cells; subject_id: RVb12; sample date: 2014-11-20; study phase: phase 2; study group: Pp10_SGE2; treatment: LPS; ', 'cell type: white blood cells; subject_id: RVb12; sample date: 2014-11-20; study phase: phase 2; study group: Pp10_SGE2; treatment: NC; ', 'cell type: white blood cells; subject_id: RVe12; sample date: 2014-11-11; study phase: phase 2; study group: Jl11_SGE2; treatment: LPS; ', 'cell type: white blood cells; subject_id: RVe12; sample date: 2014-11-11; study phase: phase 2; study group: Jl11_SGE2; treatment: NC; ', 'cell type: white blood cells; subject_id: RVq13; sample date: 2014-12-13; study phase: phase 2; study group: Fq9_SGE2; treatment: LPS; ', 'cell type: white blood cells; subject_id: RVq13; sample date: 2014-12-13; study phase: phase 2; study group: Fq9_SGE2; treatment: NC; ', 'cell type: white blood cells; subject_id: RVw12; sample date: 2014-12-13; study phase: phase 2; study group: Fq9_SGE2; treatment: LPS; ', 'cell type: white blood cells; subject_id: RVw12; sample date: 2014-12-13; study phase: phase 2; study group: Fq9_SGE2; treatment: NC; ', 'cell type: white blood cells; subject_id: RWu12; sample date: 2014-11-20; study phase: phase 2; study group: Pp10_SGE2; treatment: LPS; ', 'cell type: white blood cells; subject_id: RWu12; sample date: 2014-11-20; study phase: phase 2; study group: Pp10_SGE2; treatment: NC; ', 'cell type: white blood cells; subject_id: RZe12; sample date: 2014-12-03; study phase: phase 2; study group: Ze12_SGE2; treatment: LPS; ', 'cell type: white blood cells; subject_id: RZe12; sample date: 2014-12-03; study phase: phase 2; study group: Ze12_SGE2; treatment: NC; ', 'cell type: white blood cells; subject_id: RZq10; sample date: 2014-12-03; study phase: phase 2; study group: Ze12_SGE2; treatment: LPS; ', 'cell type: white blood cells; subject_id: Rzq10; sample date: 2014-12-03; study phase: phase 2; study group: Ze12_SGE2; treatment: NC; ', 'cell type: white blood cells; subject_id: VBB; sample date: 2015-01-12; study phase: phase 2; study group: VBB_SGE2; treatment: LPS; ', 'cell type: white blood cells; subject_id: VBB; sample date: 2015-01-12; study phase: phase 2; study group: VBB_SGE2; treatment: NC; ', 'cell type: white blood cells; subject_id: WXC; sample date: 2014-12-13; study phase: phase 2; study group: WXC_SGE2; treatment: NC; '</t>
  </si>
  <si>
    <t>GSE102342</t>
  </si>
  <si>
    <t>Transcriptome Changes During the Progression of Colitis-accelerated Colon Cancer in Mouse and the Blockage by Curcumin</t>
  </si>
  <si>
    <t>Carcinogenesis</t>
  </si>
  <si>
    <t>4.004</t>
  </si>
  <si>
    <t>10.1093/carcin/bgy043</t>
  </si>
  <si>
    <t>DNA methylome and transcriptome alterations and cancer prevention by curcumin in colitis-accelerated colon cancer in mice.</t>
  </si>
  <si>
    <t>Inflammation is highly associated with colon carcinogenesis. Epigenetic mechanisms play an important role in the initiation and progression of colon cancer. Curcumin is a dietary cancer preventive phytochemical with promising effect in suppressing colitis-associated colon cancer (CAC) in azoxymethane (AOM) and dextran sulfate sodium (DSS) mouse model. In the present study, we confirmed the effect of curcumin in suppressing colon cancer. Using Agilent SureSelect Methyl-seq and RNA-seq, we obtained single-base methylation profile and transcriptome analyses of epithelial cells from control group, AOM and DSS induced group (AOM+DSS), and AOM and DSS induced plus curcumin treated group (AOM+DSS+Curcumin) in a 18 weeks long-term colon cancer mouse model. We observed differentially expressed genes in pair-wise comparison and identified several pathways of small set of genes involved in the potential preventive effect of curcumin. These pathways include LPS/IL-1 mediated inhibition of RXR function, NRF2-mediated oxidative stress response, aldosterone signaling in epithelial cells, production of NO and ROS in macrophages, and IL-6 signaling. The average DNA methylation levels of the three groups are significantly different also. Based on differential methylation patterns of three groups, several pathways of genes were identified including IL-8 signaling, LPS-stimulated MAPK signaling and colorectal cancer metastasis signaling. Among these methylated pathways and genes, Tnf, an inflammatory gene stood out with decreased DNA CpG methylation in the AOM-DSS as compared to the control group and interestingly curcumin reversed the CpG methylation (validated by pyrosequencing). These observations correlated with decreased, and increased with curcumin, Tnf expression in RNA-seq (validated by qPCR), respectively. The functional role of DNA methylation of Tnf was confirmed by in vitro luciferase transcriptional activity assay. In addition, we found that a group of genes associated with the inflammatory responses and their methylation level was decreased in AOM+DSS group but restored in the curcumin treated group. Taken together, in this study, aberrant DNA CpG methylation of the inflammatory response was found in colitis-associated colon cancer and curcumin restored their CpG methlyation, which could potentially explain the inflammatory and cancer protective effects of curcumin. (Note this GEO/dataset is the RNA-seq part of the study.)</t>
  </si>
  <si>
    <t>mRNA profiles of colon epithelial cells from 18 weeks old C57BL6 mice of 3 groups (1, Contro; 2, AOM and DSS induced; 3, AOM and DSS induced,and curcumin treated.</t>
  </si>
  <si>
    <t>All the colons were flushed with ice-cold saline to remove feces and opened longitudinally on filter paper. The proximal segment and tumors of the right portion of the colon were removed, then colon epithelial cells were isolated from the remaining tissues using a scraping method as previously described. Briefly, the tissues were scraped using a glass slide on ice and the mucosal scrapings were resuspended in ice cold PBS. The remaining tissue after scraping was snap frozen and stored for further analyses. The epithelial preparations were centrifuged at low-speed (150x g) and washed with ice cold PBS twice to reduce blood cell contamination. Isolated epithelial cells were pelleted, snap frozen with dry ice, then store at -80°C for further analysis.\nRNA libraries were prepared for sequencing using standard Illumina protocols'</t>
  </si>
  <si>
    <t>strain: C57BL/6; tissue: Colon; age: 18 weeks; group: control; ', 'strain: C57BL/6; tissue: Colon; age: 18 weeks; group: AOM and DSS induced; ', 'strain: C57BL/6; tissue: Colon; age: 18 weeks; group: AOM and DSS induced plus curcumin; '</t>
  </si>
  <si>
    <t>GSE98589</t>
  </si>
  <si>
    <t>Mononuclear phagocytes locally specify and adapt their phenotype in the inflamed central nervous system, postimmunization expression data.</t>
  </si>
  <si>
    <t>Cells were isolated from the CNS of Arginase-YFP X iNOS-Tomato-Cre mice at clinical onset of Experimental Autoimmune Encephalomyelitis. Cd11bhigh, CD45high, CD64+ cells were FACS sorted based on their relative expression of the reporter proteins YFP and Tomato, indicative of M2 and M1 macrophage polarization, respectively. Total RNA was extracted from the separated YFP+, Tomato+, YFP+Tomato+ and unpolarized populations.</t>
  </si>
  <si>
    <t>Transgenic mice were aged to 6 weeks of age under specific pathogen free conditions and subsequently Experimental Autoimmune Encephalmyelitis (EAE) was induced.'</t>
  </si>
  <si>
    <t>Mice were sacrificed and spinal cords were isolated and transferred to ice-cold PBS (Sigma-Aldrich). Tissue was then cut in small pieces and digested in RPMI containing 2% fetal calf serum (Sigma-Aldrich), 25mM HEPES (Sigma-Aldrich), DNase I (10ng/ml, StemCell Technologies) and Collagenase D (0,8mg/ml, Roche) for 30 min at 37°C. Reaction was stopped by addition 1:100 dilution of a 0.5M EDTA (Sigma-Aldrich) solution. Suspension was filtered through 70 µm cell strainers (Falcon) and resuspended in a 30% solution of Percoll (Sigma-Aldrich). After 30 min of gradient centrifugation at 10.800 r.p.m., the top (myelin) and lower (red cells) layers were removed and the remaining solution was filtered through 70µm cell strainers (Falcon) before further analysis. Cells were stored and shipped in RNAprotect buffer at 2-8 °C. After pelleting, the RNAprotect buffer was replaced by RLT Plus and the samples were homogenized by vortexing for 30 sec. Genomic DNA contamination was removed using gDNA Eliminator spin columns. Next ethanol was added and the samples were applied to RNeasy MinElute spin columns followed by several wash steps. Finally total RNA was eluted in 12 μl of nuclease free water. Purity and integrity of the RNA was assessed on the Agilent 2100 Bioanalyzer with the RNA 6000 Pico LabChip reagent set (Agilent, Palo Alto, CA, USA).\nThe SMARTer Ultra Low Input RNA Kit for Sequencing v4 (Clontech Laboratories, Inc., Mountain View, CA, USA) was used to generate first strand cDNA from 1 ng total-RNA. Double stranded cDNA was amplified by LD PCR (11 cycles) and purified via magnetic bead clean-up. Library preparation was carried out as described in the Illumina Nextera XT Sample Preparation Guide (Illumina, Inc., San Diego, CA, USA). 150 pg of input cDNA were tagmented (tagged and fragmented) by the Nextera XT transposome. The products were purified and amplified via a limited-cycle PCR program to generate multiplexed sequencing libraries. For the PCR step 1:5 dilutions of index 1 (i7) and index 2 (i5) primers were used. The libraries were quantified using the KAPA SYBR FAST ABI Prism Library Quantification Kit (Kapa Biosystems, Inc., Woburn, MA, USA).'</t>
  </si>
  <si>
    <t>strain background: C57BL/6; tissue: spinal cord; genotype: Arginase-YFP x iNOS-tdTomato; cell markers: YFP+ cells; ', 'strain background: C57BL/6; tissue: spinal cord; genotype: Arginase-YFP x iNOS-tdTomato; cell markers: Tomato+ YFP+ cells; ', 'strain background: C57BL/6; tissue: spinal cord; genotype: Arginase-YFP x iNOS-tdTomato; cell markers: Unpolarized; ', 'strain background: C57BL/6; tissue: spinal cord; genotype: Arginase-YFP x iNOS-tdTomato; cell markers: Tomato+ cells; '</t>
  </si>
  <si>
    <t>GSE95853</t>
  </si>
  <si>
    <t>Metallothionein I as a direct link between therapeutic hematopoietic stem/progenitor cells and cerebral protection in stroke</t>
  </si>
  <si>
    <t>Naive stem cells', 'Treated stem cells'</t>
  </si>
  <si>
    <t>FASEB journal : official publication of the Federation of American Societies for Experimental Biology</t>
  </si>
  <si>
    <t>5.391</t>
  </si>
  <si>
    <t>10.1096/fj.201700746R</t>
  </si>
  <si>
    <t>Metallothionein I as a direct link between therapeutic hematopoietic stem/progenitor cells and cerebral protection in stroke.</t>
  </si>
  <si>
    <t>Background: Increasing evidence indicates stem cell transplantation may be an effective stroke treatment but little is known about the direct impact of transplanted cells on injured brain tissue. We investigated the effects of lineage negative murine hematopoietic stem/progenitor cells (HSPCs) on the cerebral microcirculation following ischemia-reperfusion injury (I/RI). Following subsequent evaluation of the mRNA transcriptome of the explanted HSPCs, we assessed whether metallothionein (MT)-1, (increased in explanted HSPCs from I/R mice) administration was able to evoke similar neuro-protection following cerebral I/RI. Methods and Results: Murine HSPCs administered intravenously 24 hours (h) post cerebral I/R were selectively recruited to the brain of I/RI mice. Mice treated with HSPCs displayed decreased disease severity for up to 2-weeks post cerebral I/R, as evidenced by decreased mortality rate, decreased infarct volume, improved functional outcome, reduced microglial activation and elevated plasma levels of anti-inflammatory interleukin-10. Using confocal intravital microscopy, we found that transplanted cells had emigrated into the brain parenchyma and that RNA-seq analysis of explanted HSPCs indicated significantly increased levels of metallothionein transcripts, in particular MT-1. We further determined that treatment of mice with MT-1 significantly reduced neurological score and IV. Conclusions: These studies provide further evidence for HSPCs as a promising therapeutic strategy in promoting repair following cerebral I/RI, potentially via a MT-1 mechanism.</t>
  </si>
  <si>
    <t>Murine HSPCs were administered into mice with I/RI intravenously 24 hours post cerebral I/R and selectively recruited to the brain. RNA profiles of explanted HSPCs were determined by RNA sequencing.</t>
  </si>
  <si>
    <t>HPSCs (1 x 10e6) in 100 μl PBS were injected to mice i.v. and isolated from the brain 24 hours post injection. Non-treated HPSCs were used as naïve stem cell samples.'</t>
  </si>
  <si>
    <t>Male mice (4-5 wk old, 15-17 g) were euthanized and femurs and tibias removed. Bones were flushed through with sterile Hank’s Buffered Saline Solution using a 25 G needle. BM was dissociated mechanically, filtered through a 70 μm gauze, centrifuged for 10 min at 450 g, resuspended in 10 ml PBS then counted using a cell counter.  After BMCs were extracted, hematopoietic stem/progenitor (Lin-) cells (HPSC) were negatively selected using magnetic beads, according to the manufacturer’s instructions of a hematopoietic cell selection kit. The lineage cocktail used to removed unwanted/differentiated cells consisted of: CD45R (B cells), CD11b (granulocytes, macrophages, and natural killer cells), CD3e (T cells), Ly-6G (lymphocytes), TER119 (erythrocytes).'</t>
  </si>
  <si>
    <t>cDNA was directly synthesized from cell lysate and amplified by PCR, using SMARTer Ultra Low Input RNA kit for sequencing-v3 (Clontech Laboratories, Mountain View, CA).\nThe Illumina Nextera XT DNA sample Prep Kit (Illumina, San Diego, CA) was used to generate sequencing libraries from the cDNA.  Sequencing libraries were validated, using the Agilent 2100 Bioanalyzer (Agilent Technologies, Palo Alto, CA), and quantified, using Qubit 2.0 Fluorometer (Invitrogen, Carlsbad, CA) as well as real-time PCR (Applied Biosystems, Carlsbad, CA).  The sequencing libraries were sequenced on the Illumina HiSeq 2500 instrument, according to manufacturer’s instruction.'</t>
  </si>
  <si>
    <t>strain: C57BL/6; treatment: no treatment; cell type: Naive stem cells; ', 'strain: C57BL/6; treatment: Injected to a mouse i.v. and isolated from the brain 24 hours post injection; cell type: Treated stem cells; '</t>
  </si>
  <si>
    <t>GSE65383</t>
  </si>
  <si>
    <t>MLL-AF9 Expression in Hematopoietic Stem Cells Drives a Highly Invasive AML Expressing EMT-Related Genes Linked to Poor Outcome [RNA-Seq]</t>
  </si>
  <si>
    <t>10.1016/j.ccell.2016.05.011</t>
  </si>
  <si>
    <t>MLL-AF9 Expression in Hematopoietic Stem Cells Drives a Highly Invasive AML Expressing EMT-Related Genes Linked to Poor Outcome.</t>
  </si>
  <si>
    <t>To address the impact of cellular origin on AML, we generated an inducible transgenic mouse model for MLL-AF9 driven leukemia. MLL-AF9 expression in long-term hematopoietic stem cells (LT-HSCs) in vitro resulted in unprecedented clonogenic growth and expression of genes involved in migration and invasion. In vivo, some LT-HSC-derived AMLs were particularly aggressive with extensive tissue infiltration, chemo-resistance and expression of genes related to epithelial-mesenchymal transition (EMT) in solid cancers. Knockdown of the EMT regulators Zeb1 and Tcf4 significantly reduced leukemic blast invasion. By classifying mouse and human leukemia according to Evi1/EVI1and Erg/ERG expression, reflecting aggressiveness and cell-of-origin and performing comparative transcriptomics we identified numerous EMT-related genes that were significantly associated with poor overall survival of AML patients.</t>
  </si>
  <si>
    <t>RNA from FACS sorted bone marrow subpopulations was isolated, RNA-sequencing libraries were prepared and sequenced on an Illumina HiSeq 2000. Reads mapping to RefSeq transcripts were counted.</t>
  </si>
  <si>
    <t>Isolated bone marrow cells were first stained with lineage cocktail antibodies against Cd5, Cd11b, Cd45R/B220, Ly-6G (Gr-1) and Ter119 (R&amp;D Systems) and counter selected using magnetic beads. Cells were then stained with streptavidin Pacific Blue conjugated, biotinconjugated FcγRII/III, Alexa Fluor 647-conjugated Cd34, allophycocyanin-conjugated c-Kit and phycoerythrin-Cy7-conjugated Sca-1 monoclonal antibodies. The following sorting scheme were applied for FACS experiments:  Granuolocyte macrophage progenitor cells (GMPs): IL-7Rα-, Lin- ,Sca-1-, c-Kit+, Cd34+, FcγRII/III-high; Long-term hematopoietic stem cells (LT-HSCs) Lin-, Sca-1+, c-Kit+, Cd34-, Cd48-, Cd150+'</t>
  </si>
  <si>
    <t>The cDNA of human MLL-AF9 fusion gene (a kind gift from J. Hess, University of Michigan, USA) was subcloned into the pLox-Cre vector backbone. 20 μg of p2Low-MLL-AF9 vector DNA were  electroporated into the A2Lox-cre targeting cells pretreated with doxycycline in order to active Cre recombinase and then selected using 300 μg/ml G418. Selected clones were used to generate chimeric transgenic lines using the aggregation method and standard protocols. Chimeric mice were backcrossed with C57BL/6 for up to 10 generations. Double heterozygous female mice were identified using genotyping PCR and then used for subsequent animal experiments.'</t>
  </si>
  <si>
    <t>Total RNA was isolated using the Arcuturus PicoPure RNA Isolation kit (and DNAse treated according to the kits manual.\nRNA-seq libraries were prepared with the ScriptSeq Complete Kit (Human/Mouse/Rat) - Low Input (EpiCentre) starting from 150ng total RNA.'</t>
  </si>
  <si>
    <t>strain: C57BL/6; tissue type: bone marrow; '</t>
  </si>
  <si>
    <t>GSE119352</t>
  </si>
  <si>
    <t>High Dimensional Analysis Delineates Myeloid and Lymphoid Compartment Remodeling during Successful Immune Checkpoint Cancer Therapy</t>
  </si>
  <si>
    <t>10.1016/j.cell.2018.09.030</t>
  </si>
  <si>
    <t>High-Dimensional Analysis Delineates Myeloid and Lymphoid Compartment Remodeling during Successful Immune-Checkpoint Cancer Therapy.</t>
  </si>
  <si>
    <t>Using complementary forms of high dimensional profiling we define differences in CD45+ cells from syngeneic mouse tumors that either grow progressively or eventually reject following immune checkpoint therapy (ICT). Unbiased assessment of gene expression of tumor infiltrating cells by single cell RNA sequencing (scRNAseq) and longitudinal assessment of cellular protein expression by mass cytometry (CyTOF) revealed significant remodeling of both the lymphoid and myeloid intratumoral compartments. Surprisingly, we observed multiple subpopulations of monocytes/macrophages distinguishable by the combinatorial presence or absence of CD206, CX3CR1, CD1d and iNOS, markers of different macrophage activation states that change over time during ICT in a manner partially dependent on IFNγ. Both the CyTOF data and additional analysis of scRNAseq data support the hypothesis that macrophage polarization/activation results from effects on circulatory monocytes/early macrophages entering tumors rather than on pre-polarized mature intratumoral macrophages. Thus, ICT induces transcriptional and functional remodeling of both myeloid and lymphoid compartments.</t>
  </si>
  <si>
    <t>Droplet-based 3′ end massively parallel single-cell RNA sequencing was performed by encapsulating sorted live CD45+ tumor infiltrating cells into droplets and libraries were prepared using Chromium Single Cell 3′ Reagent Kits v1 according to manufacturer’s protocol (10x Genomics). The generated scRNAseq libraries were sequenced using an Illumina HiSeq2500.</t>
  </si>
  <si>
    <t>Mice were treated intraperitoneally with 200 μg anti-PD-1 (RMP1-14) or anti-CTLA-4 (9D9), used alone or in combination on days 3, 6, and 9 post-tumor transplant.  For controls, mice were injected with 200 μg of rat IgG2a isotype control antibody. Established tumors were excised from mice, minced and treated with 1\u2009mg/ml\xa0type IA collagenase (Sigma) in HBSS (Hyclone) for 1\u2009h at 37\u2009°C.  Cells were washed thrice.  Red blood cells were lysed using red blood cell lysis buffer (Sigma).  To remove aggregates and clumps, cells were filtered through a 40-micron strainer. Antibodies were diluted in PBS prior to injection for a total volume of 0.5 ml per mouse. For sorting of intratumoral CD45+ cells, single cell suspensions of digested tumor were stained for 5\u2009minutes at room temperature with 500\u2009ng of Fc block (anti-CD16/32) and then stained with anti-CD45-PerCP/Cy5.5 (Biolegend) (1:400) plus Zombie NIR Viability dye (Biolegend) (1:500) in 100\u2009µl of staining buffer (PBS with 2% FCS) for 30 minutes at 4 °C.  Sorting of live CD45+ cells was performed on a BD FACSAria II (BD Biosciences). The purity of the sorted cells for single cell RNA sequencing was greater than 96% as assessed during post-sort cellular analysis.\nDroplet-based 3′ end massively parallel single-cell RNA sequencing (scRNAseq) was performed by encapsulating sorted live CD45+ tumor infiltrating cells into droplets and libraries were prepared using Chromium Single Cell 3′ Reagent Kits v1 according to manufacturer’s protocol (10x Genomics).  The generated scRNAseq libraries were sequenced using an Illumina HiSeq2500. 14x98nt read lengths were used.'</t>
  </si>
  <si>
    <t>strain: 129S6; mouse genotype: wt; tissue: Cd45+ cells; '</t>
  </si>
  <si>
    <t>GSE108528</t>
  </si>
  <si>
    <t>Purpose: Eliciting effective anti-tumor immune responses in patients who fail checkpoint inhibitor therapy is a critical challenge in cancer immunotherapy, and in such patients, tumor-associated myeloid cells and macrophages (TAMs) are promising therapeutic targets. We demonstrate in an autochthonous, poorly immunogenic mouse model of melanoma that combination therapy with an agonistic anti-CD40 mAb and CSF1R inhibitor potently suppressed tumor growth. Microwell assays to measure multiplex protein secretion by single cells identified that untreated tumors have distinct TAM subpopulations secreting MMP9 or co-secreting CCL17/22, characteristic of an M2-like state. Combination therapy reduced the frequency of these subsets, while simultaneously inducing a separate polyfunctional inflammatory TAM subset co-secreting TNF, IL-6, and IL-12. Tumor suppression by this combined therapy was partially dependent on T cells, TNF and IFN. Together, this study demonstrates the potential for targeting TAMs to convert a “cold” into an “inflamed” tumor microenvironment capable of eliciting protective T cell responses. Methods: Total RNA was purified with the use of QIAzol and RNeasy Mini kit (QIAGEN), in which an on-column DNase treatment was included. Purified RNA was submitted to the Yale Center for Genomic Analysis where it was subjected to mRNA isolation and library preparation. Non-strand specific libraries were generated from 50ng total RNA using the SMARTer Ultra Low Input RNA for Illumina Sequencing kit. Libraries were pooled, six samples per lane, and sequenced on an Illumina HiSeq 2500 (75-bp paired end reads), and aligned using STAR to the GRCm38 (mm10) reference genome. A count-based differential expression protocol was adapted for this analysis(Anders et al., 2013); mappable data were counted using HTSeq, and imported into R for differential expression analysis using the DESeq2.To find differentially regulated sets of genes for signature generation, a 1.5-Log2 fold-change difference between samples and p-adjusted (Holm-Sidak) ≤ 0.01 was used. Results: To begin to understand how these treatments modulated T cells to control tumor growth, and to possibly illuminate additional biomarkers of response, we examined the transcriptomes of CD11b+ Ly6G- cells treated with CD40 or CSF1Ri, alone or in combination, relative to control, using high throughput RNA-sequencing. Principal components analysis (PCA) on the genome-wide dataset demonstrated that treating with CD40 and CSF1Ri individually caused largely non-overlapping changes in transcription, as indicated by their movement along orthogonal principal components (PC) relative to the control. Importantly, combination therapy was visualized as a systems-level combination of each individual treatment in PC space. We then examined the mRNAs most altered by either treatment alone or in combination relative to Controls (Log2FC&gt;1.5, p&lt;.01) by unsupervised hierarchical clustering. Five major gene patterns emerged from the clustering of genes. Cluster #1 comprises genes that are upregulated by CD40 and CSF1Ri+CD40 treatment but are mostly unaffected by CSF1Ri, suggesting that CD40 is the primary driver of this cluster in the combination treatment. Notable genes in this cluster include Tnfa, IfngIl12b and Cxcl9; interestingly, for Tnfa and Il12b, CSF1Ri+CD40 appears to have a synergistic effect on expression. In contrast to Cluster #1, Cluster #5 contains genes substantially downregulated by CSF1Ri and CSF1Ri+CD40 treatments, but are largely unaffected by CD40, suggesting that CSF1Ri is the driver of this cluster in the combination treatment. Cluster #5 genes include Cd36 and Fabp4, suggesting alterations in lipid homeostasis in the TAMs after treatment. Cluster #2 includes genes that are modestly upregulated by CD40 and CSF1Ri individually, leading to a stronger upregulation when combined. Finally, Clusters #3 and #4 include, for the most part, genes that are differentially affected by CD40 versus CSF1Ri and for which the combination treatment yields an intermediate response. In summary, these data show that CSF1Ri and CD40 agonism elicit predominantly distinct changes in gene expression in the CD11b+ cells, indicating they target different biological processes in myeloid cells. The net result of the changes in myeloid gene expression from the combination of CSF1Ri+CD40 treatment reveal additive effects by the individual treatments, but also synergy in the expression of several pro-inflammatory genes (e.g., Tnfa, Ifng, Il6 and Il12b). We further examined our dataset with Gene Set Enrichment Analysis (GSEA). Although CSF1Ri and CD40 treatments did not closely match any immunological signatures in the immunological database of MSigDb, combined CSF1Ri+CD40 had a strikingly similar signature to myeloid cells exposed to a variety of inflammatory stimulants, most closely reflected by BMDMs treated with lipopolysaccharide (LPS). This motivated us to look specifically at categories of NF-κB target genes that are significantly affected by LPS treatment, including transcription factors, cytokines and chemokines. Indeed, most of these NF-κB target genes associated with inflammation were strongly upregulated by CSF1Ri+CD40 treatment. Finally, Ingenuity Pathway Analysis identified TNFR1 and TNFR2 signaling and Acute phase response signaling among the top genetic signatures produced by the CSF1Ri+CD40 treatment combination, matching what we observed with GSEA. Thus, gene expression analysis not only revealed several biomarkers of response that may be relevant for assessing therapeutic activity in ongoing clinical trials using these drugs, but illuminated lead biological factors that may cause tumor regression. Conclusions: myeloid-targeted immunotherapies anti-CD40+CSF1R inhibition synergistically induce a pro-inflammatory microenviroment</t>
  </si>
  <si>
    <t>mRNA profiles of tumor infiltrating lymphocytes (TILs) in mice were generated by deep sequencing, in triplicate, using Illumina.</t>
  </si>
  <si>
    <t>Tumors for flow cytometry and RNAseq were minced in Hank’s Balanced Salt Solution with 0.5mg/ml collagenase IV and 200 mg/L DNase, digested in a 37C incubator for 30 minutes and filtered to remove debris. Tumors for Single Cell Barcode Chip or intracellular cytokine stain were minced in complete RPMI with 5% serum, 0.5mg/ml collagenase IV and 200 mg/L DNase, digested in a 37C incubator for 30 minutes and filtered to remove debris. The filtrate was incubated with ACK lysis buffer (Invitrogen) for 4 minutes, washed and re-suspended in complete RPMI. For RNAseq, single-cell suspension was purified of dead cells with Lymphoprep (Stem Cell) per protocol. For RNAseq, at least three tumors were pooled for each sample collected in triplicate, with further characterization of phenotype by flow cytometry of each independent tumor. Total RNA was purified with the use of QIAzol and RNeasy Mini kit (QIAGEN), in which an on-column DNase treatment was included. Purified RNA was submitted to the Yale Center for Genomic Analysis where it was subjected to mRNA isolation and library preparation.\nNon-strand specific libraries were generated from 50ng total RNA using the SMARTer Ultra Low Input RNA for Illumina Sequencing kit.  Libraries were pooled, six samples per lane, and sequenced on an Illumina HiSeq 2500 (75-bp paired end reads), and aligned using STAR to the GRCm38 (mm10) reference genome. A count-based differential expression protocol was adapted for this analysis(Anders et al., 2013); mappable data were counted using HTSeq, and imported into R for differential expression analysis using the DESeq2.To find differentially regulated sets of genes for signature generation, a 1.5-Log2 fold-change difference between samples and p-adjusted (Holm-Sidak) ≤ 0.01 was used.'</t>
  </si>
  <si>
    <t>strain: BrafCA; Tyr::CreER; Ptenlox4-5; tissue: tumor associated macrophages; genotype: wild type; '</t>
  </si>
  <si>
    <t>GSE124677</t>
  </si>
  <si>
    <t>IL-12 From Endogenous cDC1, and Not Vaccine DC, Is Required for Th1 Induction</t>
  </si>
  <si>
    <t>Dentric cells'</t>
  </si>
  <si>
    <t>10.1172/jci.insight.135143</t>
  </si>
  <si>
    <t>IL-12 from endogenous cDC1, and not vaccine DC, is required for Th1 induction.</t>
  </si>
  <si>
    <t>In this study, we generated a chimeric situation by injection of different gene-modified BM-DCs into different strains of gene-modified recipient mice. This allowed us to identify the separate functional contributions of injected versus endogenous DCs for Th1 polarization. We identified the cellular source of IL-12p70 production after subcutaneous BM-DC vaccination as endogenous migratory XCR1+ bystander DCs in the skin draining lymph nodes. DC-DC and DCT cell interaction studies revealed a time course of Th0 priming by injected BM-DCs, followed by interactions of BM-DC with the IL-12+ XCR1+ bystander DCs, and finally IL-12+ XCR1+ bystander DC interactions for Th1 induction. Transcriptional profiling of the bystander DCs underscores their Th1 polarization potential. Together, this study shows that DC-vaccination requires the bystander activation of endogenous DCs for Th1 priming. Our data also challenge the general concept of Th1 priming by a single DC providing all signals 1, 2 and 3 to T cells for Th1 polarization.</t>
  </si>
  <si>
    <t>To study the transcriptional changes occurring in the endogenous migratory bystander DCs, we sorted the migratory MHC II high CD11c+ lymph node DC subsets before (naive mice) and 48h after BM-DC injection (bystander activation). Thereby we could compare migratory XCR1+ CD11b- dDCs (cDC1s), CD11b+ XCR1- dDCs (cDC2s), and CD11b- XCR1- DCs (DN) at steady-state and 48h after LPS.BM-DC injection. Also, the appearance of CD11b+ CD64+ Ly6Clow inflammation-induced MoDCs was identified and these cells were also sorted at 48h.</t>
  </si>
  <si>
    <t>Mice were injected with LPS/BM-DCs into the footpad and the popliteal and inguinal LNs were collected after 48h. T and B cells were depleted by Dynabeads™ Biotin Binder (Invitrogen™) using Biotin-B220, CD3e, and CD4. The negatively selected cells were sorted for different migratory DC subsets using a BD FACS Aria III (precision: single-cell; nozzle: 100 μm). 100 cells for every population for in total 3 replicates were sorted into individual wells of a 48-well plate (Brand) ﬁlled with 4 µl lysis buffer (Takara). Cells were spun down, immediately chilled to 4°C and stored at −80 °C.\nAll the following experimental steps were performed using the SMART-Seq® v4 Ultra® Low Input RNA Kit (Takara) with a quarter of the recommended reagent volumes. The PCR amplification was performed according to the manual using 21 cycles. Libraries were quantified by QubitTM 3.0 Fluometer (ThermoFisher) and quality was checked using 2100 Bioanalyzer with High Sensitivity DNA kit (Agilent). 0.5 ng of each library was subjected to a tagmentation-based protocol (Nextera XT, Illumina) using a quarter of the recommended reagent volumes, 10 min for tagmentation at 55 °C and 1 min extension time during PCR for multiplexing. After PCR, the libraries were purified using AMPure XP beads and eluted in 15 µl of resuspension buffer.\nSMART-Seq® v4 Ultra® Low Input RNA Kit (Takara) + Nextera XT (Illumina)'</t>
  </si>
  <si>
    <t>cell type: Dentric cells; subsets: XCR1; condition: Non_injected; replicates: I; ', 'cell type: Dentric cells; subsets: CD11b; condition: Non_injected; replicates: I; ', 'cell type: Dentric cells; subsets: DN; condition: Non_injected; replicates: I; ', 'cell type: Dentric cells; subsets: XCR1; condition: Non_injected; replicates: II; ', 'cell type: Dentric cells; subsets: CD11b; condition: Non_injected; replicates: II; ', 'cell type: Dentric cells; subsets: DN; condition: Non_injected; replicates: II; ', 'cell type: Dentric cells; subsets: XCR1; condition: Non_injected; replicates: III; ', 'cell type: Dentric cells; subsets: CD11b; condition: Non_injected; replicates: III; ', 'cell type: Dentric cells; subsets: DN; condition: Non_injected; replicates: III; ', 'cell type: Dentric cells; subsets: XCR1; condition: BMDC_injected; replicates: I; ', 'cell type: Dentric cells; subsets: CD11b; condition: BMDC_injected; replicates: I; ', 'cell type: Dentric cells; subsets: DN; condition: BMDC_injected; replicates: I; ', 'cell type: Dentric cells; subsets: XCR1; condition: BMDC_injected; replicates: II; ', 'cell type: Dentric cells; subsets: CD11b; condition: BMDC_injected; replicates: II; ', 'cell type: Dentric cells; subsets: DN; condition: BMDC_injected; replicates: II; ', 'cell type: Dentric cells; subsets: XCR1; condition: BMDC_injected; replicates: III; ', 'cell type: Dentric cells; subsets: CD11b; condition: BMDC_injected; replicates: III; ', 'cell type: Dentric cells; subsets: DN; condition: BMDC_injected; replicates: III; ', 'cell type: Dentric cells; subsets: mo; condition: BMDC_injected; replicates: I; ', 'cell type: Dentric cells; subsets: mo; condition: BMDC_injected; replicates: II; ', 'cell type: Dentric cells; subsets: mo; condition: BMDC_injected; replicates: III; '</t>
  </si>
  <si>
    <t>GSE112896</t>
  </si>
  <si>
    <t>CTLA4-Ig changed the gene expression associated with cellular movement in osteoclast precursors</t>
  </si>
  <si>
    <t>CX3CR1-EGFP+ cells'</t>
  </si>
  <si>
    <t>10.1136/annrheumdis-2017-212880</t>
  </si>
  <si>
    <t>&amp;lt;i&amp;gt;In vivo&amp;lt;/i&amp;gt; visualisation of different modes of action of biological DMARDs inhibiting osteoclastic bone resorption.</t>
  </si>
  <si>
    <t>To explore comprehensive gene expression changes, we performed an RNA sequence analysis of CX3CR1-EGFP+ cells from calvaria in mice treated with CTLA4-Ig or control IgG.</t>
  </si>
  <si>
    <t>CX3CR1-EGFP+ cells were isolated from calvaria in CX3CR1-EGFP mice injected LPS into periosteal endosteum, together with treated with CTLA4-Ig or control IgG using a cell sorter (n = 3, for each).</t>
  </si>
  <si>
    <t>For sample collection, LPS was injected into the calvarial periosteum of CX3CR1-EGFP mice, together with 10 mg/kg CTLA4-Ig or whole human IgG (Wako), and then 5 days later, EGFP+ cells were isolated from mouse calvaria using a cell sorter (SONY).'</t>
  </si>
  <si>
    <t>Total RNA was extracted from the collected cells using the miRNeasy kit (QIAGEN), according to the manufacturer’s instructions.\nThe library was prepared using a TruSeq stranded mRNA sample prep kit (Illumina), according to the manufacturer's instructions.</t>
  </si>
  <si>
    <t>treatment: CTLA4-Ig; cell type: CX3CR1-EGFP+ cells; treatment: CTLA4-Ig; ', 'treatment: control IgG; cell type: CX3CR1-EGFP+ cells; treatment: control IgG;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</si>
</sst>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 x14ac:knownFonts="1">
    <font>
      <sz val="10"/>
      <color rgb="FF000000"/>
      <name val="Arial"/>
    </font>
    <font>
      <sz val="10"/>
      <color theme="1"/>
      <name val="Arial"/>
    </font>
  </fonts>
  <fills count="8">
    <fill>
      <patternFill patternType="none"/>
    </fill>
    <fill>
      <patternFill patternType="gray125"/>
    </fill>
    <fill>
      <patternFill patternType="solid">
        <fgColor rgb="FFD9D9D9"/>
        <bgColor rgb="FFD9D9D9"/>
      </patternFill>
    </fill>
    <fill>
      <patternFill patternType="solid">
        <fgColor rgb="FFB6D7A8"/>
        <bgColor rgb="FFB6D7A8"/>
      </patternFill>
    </fill>
    <fill>
      <patternFill patternType="solid">
        <fgColor rgb="FFD9D2E9"/>
        <bgColor rgb="FFD9D2E9"/>
      </patternFill>
    </fill>
    <fill>
      <patternFill patternType="solid">
        <fgColor rgb="FFC9DAF8"/>
        <bgColor rgb="FFC9DAF8"/>
      </patternFill>
    </fill>
    <fill>
      <patternFill patternType="solid">
        <fgColor rgb="FFFCE5CD"/>
        <bgColor rgb="FFFCE5CD"/>
      </patternFill>
    </fill>
    <fill>
      <patternFill patternType="solid">
        <fgColor rgb="FFFFFF00"/>
        <bgColor rgb="FFFFFF00"/>
      </patternFill>
    </fill>
  </fills>
  <borders count="3">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9">
    <xf numFmtId="0" fontId="0" fillId="0" borderId="0" xfId="0" applyFont="1" applyAlignment="1"/>
    <xf numFmtId="0" fontId="1" fillId="0" borderId="0" xfId="0" applyFont="1" applyAlignment="1">
      <alignment wrapText="1"/>
    </xf>
    <xf numFmtId="0" fontId="1" fillId="0" borderId="0" xfId="0" applyFont="1" applyAlignment="1">
      <alignment wrapText="1"/>
    </xf>
    <xf numFmtId="0" fontId="1" fillId="2" borderId="0" xfId="0" applyFont="1" applyFill="1" applyAlignment="1">
      <alignment wrapText="1"/>
    </xf>
    <xf numFmtId="0" fontId="1" fillId="3" borderId="0" xfId="0" applyFont="1" applyFill="1" applyAlignment="1">
      <alignment wrapText="1"/>
    </xf>
    <xf numFmtId="0" fontId="1" fillId="4" borderId="0" xfId="0" applyFont="1" applyFill="1" applyAlignment="1">
      <alignment wrapText="1"/>
    </xf>
    <xf numFmtId="0" fontId="1" fillId="5" borderId="0" xfId="0" applyFont="1" applyFill="1" applyAlignment="1">
      <alignment wrapText="1"/>
    </xf>
    <xf numFmtId="0" fontId="1" fillId="6" borderId="0" xfId="0" applyFont="1" applyFill="1" applyAlignment="1">
      <alignment wrapText="1"/>
    </xf>
    <xf numFmtId="0" fontId="1" fillId="0" borderId="0" xfId="0" applyFont="1" applyAlignment="1"/>
    <xf numFmtId="0" fontId="1" fillId="0" borderId="0" xfId="0" applyFont="1" applyAlignment="1"/>
    <xf numFmtId="0" fontId="1" fillId="2" borderId="0" xfId="0" applyFont="1" applyFill="1" applyAlignment="1"/>
    <xf numFmtId="0" fontId="1" fillId="0" borderId="0" xfId="0" applyFont="1" applyAlignment="1">
      <alignment horizontal="right"/>
    </xf>
    <xf numFmtId="0" fontId="1" fillId="0" borderId="0" xfId="0" applyFont="1" applyAlignment="1"/>
    <xf numFmtId="0" fontId="1" fillId="3" borderId="0" xfId="0" applyFont="1" applyFill="1" applyAlignment="1"/>
    <xf numFmtId="0" fontId="1" fillId="0" borderId="0" xfId="0" quotePrefix="1" applyFont="1" applyAlignment="1"/>
    <xf numFmtId="164" fontId="1" fillId="0" borderId="0" xfId="0" applyNumberFormat="1" applyFont="1" applyAlignment="1">
      <alignment horizontal="right"/>
    </xf>
    <xf numFmtId="0" fontId="1" fillId="4" borderId="0" xfId="0" applyFont="1" applyFill="1" applyAlignment="1"/>
    <xf numFmtId="0" fontId="1" fillId="0" borderId="0" xfId="0" quotePrefix="1" applyFont="1" applyAlignment="1"/>
    <xf numFmtId="0" fontId="1" fillId="5" borderId="0" xfId="0" applyFont="1" applyFill="1" applyAlignment="1"/>
    <xf numFmtId="0" fontId="1" fillId="6" borderId="0" xfId="0" applyFont="1" applyFill="1" applyAlignment="1"/>
    <xf numFmtId="0" fontId="1" fillId="4" borderId="0" xfId="0" applyFont="1" applyFill="1" applyAlignment="1"/>
    <xf numFmtId="0" fontId="1" fillId="0" borderId="0" xfId="0" quotePrefix="1" applyFont="1" applyAlignment="1"/>
    <xf numFmtId="0" fontId="1" fillId="2" borderId="0" xfId="0" applyFont="1" applyFill="1" applyAlignment="1"/>
    <xf numFmtId="0" fontId="1" fillId="0" borderId="1" xfId="0" applyFont="1" applyBorder="1" applyAlignment="1"/>
    <xf numFmtId="0" fontId="1" fillId="0" borderId="2" xfId="0" applyFont="1" applyBorder="1" applyAlignment="1"/>
    <xf numFmtId="0" fontId="1" fillId="2" borderId="0" xfId="0" applyFont="1" applyFill="1" applyAlignment="1"/>
    <xf numFmtId="0" fontId="1" fillId="2" borderId="0" xfId="0" applyFont="1" applyFill="1" applyAlignment="1"/>
    <xf numFmtId="0" fontId="1" fillId="0" borderId="0" xfId="0" applyFont="1" applyAlignment="1"/>
    <xf numFmtId="0" fontId="1" fillId="7" borderId="0" xfId="0" applyFont="1" applyFill="1" applyAlignment="1"/>
    <xf numFmtId="0" fontId="1" fillId="7" borderId="0" xfId="0" applyFont="1" applyFill="1" applyAlignment="1">
      <alignment horizontal="right"/>
    </xf>
    <xf numFmtId="0" fontId="1" fillId="7" borderId="0" xfId="0" applyFont="1" applyFill="1" applyAlignment="1"/>
    <xf numFmtId="0" fontId="1" fillId="7" borderId="0" xfId="0" applyFont="1" applyFill="1" applyAlignment="1"/>
    <xf numFmtId="0" fontId="1" fillId="7" borderId="0" xfId="0" quotePrefix="1" applyFont="1" applyFill="1" applyAlignment="1"/>
    <xf numFmtId="164" fontId="1" fillId="7" borderId="0" xfId="0" applyNumberFormat="1" applyFont="1" applyFill="1" applyAlignment="1">
      <alignment horizontal="right"/>
    </xf>
    <xf numFmtId="0" fontId="1" fillId="7" borderId="0" xfId="0" quotePrefix="1" applyFont="1" applyFill="1" applyAlignment="1"/>
    <xf numFmtId="0" fontId="1" fillId="7" borderId="0" xfId="0" quotePrefix="1" applyFont="1" applyFill="1" applyAlignment="1"/>
    <xf numFmtId="0" fontId="1" fillId="7" borderId="1" xfId="0" applyFont="1" applyFill="1" applyBorder="1" applyAlignment="1"/>
    <xf numFmtId="0" fontId="1" fillId="7" borderId="2" xfId="0" applyFont="1" applyFill="1" applyBorder="1" applyAlignment="1"/>
    <xf numFmtId="0" fontId="1" fillId="3" borderId="0" xfId="0" applyFont="1" applyFill="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CF473"/>
  <sheetViews>
    <sheetView tabSelected="1" workbookViewId="0">
      <selection activeCell="U1" sqref="U1"/>
    </sheetView>
  </sheetViews>
  <sheetFormatPr baseColWidth="10" defaultColWidth="14.5" defaultRowHeight="15.75" customHeight="1" x14ac:dyDescent="0.15"/>
  <cols>
    <col min="1" max="1" width="3.83203125" customWidth="1"/>
    <col min="2" max="8" width="3.83203125" hidden="1" customWidth="1"/>
    <col min="9" max="9" width="30.1640625" customWidth="1"/>
    <col min="10" max="11" width="3.83203125" customWidth="1"/>
    <col min="12" max="13" width="3.83203125" hidden="1" customWidth="1"/>
    <col min="14" max="17" width="3.83203125" customWidth="1"/>
    <col min="18" max="20" width="3.33203125" customWidth="1"/>
    <col min="21" max="26" width="21.83203125" customWidth="1"/>
    <col min="27" max="30" width="3.33203125" customWidth="1"/>
    <col min="31" max="31" width="8.1640625" hidden="1" customWidth="1"/>
    <col min="32" max="48" width="3.1640625" customWidth="1"/>
    <col min="49" max="49" width="2.6640625" customWidth="1"/>
    <col min="50" max="52" width="3.5" customWidth="1"/>
    <col min="53" max="53" width="6" customWidth="1"/>
    <col min="54" max="59" width="3.33203125" customWidth="1"/>
    <col min="60" max="60" width="6" customWidth="1"/>
    <col min="61" max="74" width="3.83203125" customWidth="1"/>
    <col min="75" max="75" width="4" customWidth="1"/>
    <col min="76" max="76" width="5.6640625" customWidth="1"/>
    <col min="77" max="77" width="5" customWidth="1"/>
    <col min="78" max="84" width="8.1640625" customWidth="1"/>
  </cols>
  <sheetData>
    <row r="1" spans="1:84" ht="251.25" customHeight="1" x14ac:dyDescent="0.15">
      <c r="A1" s="1" t="s">
        <v>0</v>
      </c>
      <c r="B1" s="2" t="s">
        <v>1</v>
      </c>
      <c r="C1" s="2" t="s">
        <v>2</v>
      </c>
      <c r="D1" s="2" t="s">
        <v>3</v>
      </c>
      <c r="E1" s="2" t="s">
        <v>4</v>
      </c>
      <c r="F1" s="2" t="s">
        <v>5</v>
      </c>
      <c r="G1" s="3" t="s">
        <v>6</v>
      </c>
      <c r="H1" s="2" t="s">
        <v>7</v>
      </c>
      <c r="I1" s="1" t="s">
        <v>8</v>
      </c>
      <c r="J1" s="1" t="s">
        <v>9</v>
      </c>
      <c r="K1" s="1" t="s">
        <v>10</v>
      </c>
      <c r="L1" s="2" t="s">
        <v>11</v>
      </c>
      <c r="M1" s="2" t="s">
        <v>12</v>
      </c>
      <c r="N1" s="1" t="s">
        <v>13</v>
      </c>
      <c r="O1" s="1" t="s">
        <v>14</v>
      </c>
      <c r="P1" s="4"/>
      <c r="Q1" s="4" t="s">
        <v>15</v>
      </c>
      <c r="R1" s="4" t="s">
        <v>16</v>
      </c>
      <c r="S1" s="4" t="s">
        <v>17</v>
      </c>
      <c r="T1" s="4" t="s">
        <v>18</v>
      </c>
      <c r="U1" s="1" t="s">
        <v>19</v>
      </c>
      <c r="V1" s="1" t="s">
        <v>20</v>
      </c>
      <c r="W1" s="1" t="s">
        <v>21</v>
      </c>
      <c r="X1" s="1" t="s">
        <v>22</v>
      </c>
      <c r="Y1" s="1" t="s">
        <v>23</v>
      </c>
      <c r="Z1" s="1" t="s">
        <v>24</v>
      </c>
      <c r="AA1" s="5" t="s">
        <v>25</v>
      </c>
      <c r="AB1" s="1" t="s">
        <v>26</v>
      </c>
      <c r="AC1" s="1" t="s">
        <v>27</v>
      </c>
      <c r="AD1" s="1" t="s">
        <v>28</v>
      </c>
      <c r="AE1" s="2" t="s">
        <v>29</v>
      </c>
      <c r="AF1" s="6" t="s">
        <v>30</v>
      </c>
      <c r="AG1" s="6" t="s">
        <v>31</v>
      </c>
      <c r="AH1" s="6" t="s">
        <v>32</v>
      </c>
      <c r="AI1" s="6" t="s">
        <v>33</v>
      </c>
      <c r="AJ1" s="6" t="s">
        <v>34</v>
      </c>
      <c r="AK1" s="6" t="s">
        <v>35</v>
      </c>
      <c r="AL1" s="6" t="s">
        <v>36</v>
      </c>
      <c r="AM1" s="6" t="s">
        <v>37</v>
      </c>
      <c r="AN1" s="6" t="s">
        <v>38</v>
      </c>
      <c r="AO1" s="6" t="s">
        <v>39</v>
      </c>
      <c r="AP1" s="6" t="s">
        <v>40</v>
      </c>
      <c r="AQ1" s="6" t="s">
        <v>41</v>
      </c>
      <c r="AR1" s="6" t="s">
        <v>42</v>
      </c>
      <c r="AS1" s="6" t="s">
        <v>43</v>
      </c>
      <c r="AT1" s="6" t="s">
        <v>44</v>
      </c>
      <c r="AU1" s="6" t="s">
        <v>45</v>
      </c>
      <c r="AV1" s="6" t="s">
        <v>46</v>
      </c>
      <c r="AW1" s="3" t="s">
        <v>47</v>
      </c>
      <c r="AX1" s="7" t="s">
        <v>48</v>
      </c>
      <c r="AY1" s="7" t="s">
        <v>49</v>
      </c>
      <c r="AZ1" s="7" t="s">
        <v>50</v>
      </c>
      <c r="BA1" s="7" t="s">
        <v>51</v>
      </c>
      <c r="BB1" s="7" t="s">
        <v>52</v>
      </c>
      <c r="BC1" s="7" t="s">
        <v>53</v>
      </c>
      <c r="BD1" s="7" t="s">
        <v>54</v>
      </c>
      <c r="BE1" s="7" t="s">
        <v>55</v>
      </c>
      <c r="BF1" s="7" t="s">
        <v>56</v>
      </c>
      <c r="BG1" s="7" t="s">
        <v>57</v>
      </c>
      <c r="BH1" s="7" t="s">
        <v>58</v>
      </c>
      <c r="BI1" s="7" t="s">
        <v>59</v>
      </c>
      <c r="BJ1" s="7" t="s">
        <v>60</v>
      </c>
      <c r="BK1" s="7" t="s">
        <v>61</v>
      </c>
      <c r="BL1" s="7" t="s">
        <v>62</v>
      </c>
      <c r="BM1" s="7" t="s">
        <v>63</v>
      </c>
      <c r="BN1" s="7" t="s">
        <v>64</v>
      </c>
      <c r="BO1" s="7" t="s">
        <v>65</v>
      </c>
      <c r="BP1" s="7" t="s">
        <v>66</v>
      </c>
      <c r="BQ1" s="7" t="s">
        <v>67</v>
      </c>
      <c r="BR1" s="7" t="s">
        <v>68</v>
      </c>
      <c r="BS1" s="1" t="s">
        <v>69</v>
      </c>
      <c r="BT1" s="5" t="s">
        <v>70</v>
      </c>
      <c r="BU1" s="5" t="s">
        <v>71</v>
      </c>
      <c r="BV1" s="1" t="s">
        <v>72</v>
      </c>
      <c r="BW1" s="5" t="s">
        <v>73</v>
      </c>
      <c r="BX1" s="1" t="s">
        <v>74</v>
      </c>
      <c r="BY1" s="1" t="s">
        <v>75</v>
      </c>
      <c r="BZ1" s="1"/>
      <c r="CA1" s="1"/>
      <c r="CB1" s="1"/>
      <c r="CC1" s="1"/>
      <c r="CD1" s="1"/>
      <c r="CE1" s="1"/>
      <c r="CF1" s="1"/>
    </row>
    <row r="2" spans="1:84" ht="13" x14ac:dyDescent="0.15">
      <c r="A2" s="8" t="s">
        <v>76</v>
      </c>
      <c r="B2" s="9">
        <v>1</v>
      </c>
      <c r="C2" s="9">
        <v>0</v>
      </c>
      <c r="D2" s="9">
        <v>0</v>
      </c>
      <c r="E2" s="9">
        <v>0</v>
      </c>
      <c r="F2" s="9">
        <v>0</v>
      </c>
      <c r="G2" s="10">
        <v>0</v>
      </c>
      <c r="H2" s="9">
        <v>1</v>
      </c>
      <c r="I2" s="8" t="s">
        <v>77</v>
      </c>
      <c r="J2" s="11">
        <v>24</v>
      </c>
      <c r="K2" s="8" t="s">
        <v>78</v>
      </c>
      <c r="L2" s="8"/>
      <c r="M2" s="8"/>
      <c r="N2" s="8" t="s">
        <v>79</v>
      </c>
      <c r="O2" s="12" t="s">
        <v>80</v>
      </c>
      <c r="P2" s="13">
        <f t="shared" ref="P2:P473" si="0">SUM(Q2:S2)</f>
        <v>2</v>
      </c>
      <c r="Q2" s="13">
        <v>0</v>
      </c>
      <c r="R2" s="13">
        <v>1</v>
      </c>
      <c r="S2" s="13">
        <v>1</v>
      </c>
      <c r="T2" s="13">
        <v>0</v>
      </c>
      <c r="U2" s="14" t="s">
        <v>81</v>
      </c>
      <c r="V2" s="15">
        <v>43843</v>
      </c>
      <c r="W2" s="8" t="s">
        <v>82</v>
      </c>
      <c r="X2" s="8" t="s">
        <v>82</v>
      </c>
      <c r="Y2" s="8" t="s">
        <v>82</v>
      </c>
      <c r="Z2" s="12" t="s">
        <v>82</v>
      </c>
      <c r="AA2" s="16">
        <v>0</v>
      </c>
      <c r="AB2" s="12" t="s">
        <v>83</v>
      </c>
      <c r="AC2" s="8" t="s">
        <v>84</v>
      </c>
      <c r="AD2" s="17" t="s">
        <v>85</v>
      </c>
      <c r="AE2" s="9">
        <f t="shared" ref="AE2:AE473" si="1">AG2+AH2+AJ2+AI2</f>
        <v>1</v>
      </c>
      <c r="AF2" s="18">
        <f t="shared" ref="AF2:AF473" si="2">IF(SUM(AG2:AV2)&gt;0,1,0)</f>
        <v>1</v>
      </c>
      <c r="AG2" s="18">
        <v>1</v>
      </c>
      <c r="AH2" s="18">
        <v>0</v>
      </c>
      <c r="AI2" s="18">
        <v>0</v>
      </c>
      <c r="AJ2" s="18">
        <v>0</v>
      </c>
      <c r="AK2" s="18">
        <v>0</v>
      </c>
      <c r="AL2" s="18">
        <v>0</v>
      </c>
      <c r="AM2" s="18">
        <v>0</v>
      </c>
      <c r="AN2" s="18">
        <v>1</v>
      </c>
      <c r="AO2" s="18">
        <v>0</v>
      </c>
      <c r="AP2" s="18">
        <v>0</v>
      </c>
      <c r="AQ2" s="18">
        <v>0</v>
      </c>
      <c r="AR2" s="18">
        <v>1</v>
      </c>
      <c r="AS2" s="18">
        <v>0</v>
      </c>
      <c r="AT2" s="18">
        <v>0</v>
      </c>
      <c r="AU2" s="18">
        <v>0</v>
      </c>
      <c r="AV2" s="18">
        <v>1</v>
      </c>
      <c r="AW2" s="10"/>
      <c r="AX2" s="19">
        <v>0</v>
      </c>
      <c r="AY2" s="19">
        <v>0</v>
      </c>
      <c r="AZ2" s="19">
        <v>0</v>
      </c>
      <c r="BA2" s="19">
        <v>0</v>
      </c>
      <c r="BB2" s="19">
        <v>0</v>
      </c>
      <c r="BC2" s="19">
        <v>0</v>
      </c>
      <c r="BD2" s="19">
        <v>0</v>
      </c>
      <c r="BE2" s="19">
        <v>0</v>
      </c>
      <c r="BF2" s="19">
        <v>0</v>
      </c>
      <c r="BG2" s="19">
        <v>0</v>
      </c>
      <c r="BH2" s="19">
        <v>0</v>
      </c>
      <c r="BI2" s="19">
        <v>0</v>
      </c>
      <c r="BJ2" s="19">
        <v>0</v>
      </c>
      <c r="BK2" s="19">
        <v>0</v>
      </c>
      <c r="BL2" s="19">
        <v>0</v>
      </c>
      <c r="BM2" s="19">
        <v>0</v>
      </c>
      <c r="BN2" s="19">
        <v>0</v>
      </c>
      <c r="BO2" s="19">
        <v>0</v>
      </c>
      <c r="BP2" s="19">
        <v>0</v>
      </c>
      <c r="BQ2" s="19">
        <v>0</v>
      </c>
      <c r="BR2" s="19">
        <v>0</v>
      </c>
      <c r="BS2" s="17" t="s">
        <v>86</v>
      </c>
      <c r="BT2" s="20">
        <v>1</v>
      </c>
      <c r="BU2" s="20">
        <v>0</v>
      </c>
      <c r="BV2" s="14" t="s">
        <v>87</v>
      </c>
      <c r="BW2" s="16">
        <v>0</v>
      </c>
      <c r="BX2" s="17" t="s">
        <v>88</v>
      </c>
      <c r="BY2" s="21" t="s">
        <v>89</v>
      </c>
      <c r="BZ2" s="8"/>
      <c r="CA2" s="8"/>
      <c r="CB2" s="8"/>
      <c r="CC2" s="8"/>
      <c r="CD2" s="8"/>
      <c r="CE2" s="8"/>
      <c r="CF2" s="8"/>
    </row>
    <row r="3" spans="1:84" ht="13" x14ac:dyDescent="0.15">
      <c r="A3" s="8" t="s">
        <v>90</v>
      </c>
      <c r="B3" s="9">
        <v>1</v>
      </c>
      <c r="C3" s="9">
        <v>0</v>
      </c>
      <c r="D3" s="9">
        <v>0</v>
      </c>
      <c r="E3" s="9">
        <v>0</v>
      </c>
      <c r="F3" s="9">
        <v>0</v>
      </c>
      <c r="G3" s="10">
        <v>0</v>
      </c>
      <c r="H3" s="9">
        <v>1</v>
      </c>
      <c r="I3" s="8" t="s">
        <v>77</v>
      </c>
      <c r="J3" s="11">
        <v>28</v>
      </c>
      <c r="K3" s="8" t="s">
        <v>78</v>
      </c>
      <c r="L3" s="8"/>
      <c r="M3" s="8"/>
      <c r="N3" s="8" t="s">
        <v>91</v>
      </c>
      <c r="O3" s="12" t="s">
        <v>92</v>
      </c>
      <c r="P3" s="13">
        <f t="shared" si="0"/>
        <v>2</v>
      </c>
      <c r="Q3" s="13">
        <v>0</v>
      </c>
      <c r="R3" s="13">
        <v>1</v>
      </c>
      <c r="S3" s="13">
        <v>1</v>
      </c>
      <c r="T3" s="13">
        <v>1</v>
      </c>
      <c r="U3" s="14" t="s">
        <v>93</v>
      </c>
      <c r="V3" s="15">
        <v>42328</v>
      </c>
      <c r="W3" s="8" t="s">
        <v>94</v>
      </c>
      <c r="X3" s="8" t="s">
        <v>95</v>
      </c>
      <c r="Y3" s="8" t="s">
        <v>96</v>
      </c>
      <c r="Z3" s="12" t="s">
        <v>97</v>
      </c>
      <c r="AA3" s="16">
        <v>0</v>
      </c>
      <c r="AB3" s="12" t="s">
        <v>98</v>
      </c>
      <c r="AC3" s="8" t="s">
        <v>99</v>
      </c>
      <c r="AD3" s="17" t="s">
        <v>100</v>
      </c>
      <c r="AE3" s="9">
        <f t="shared" si="1"/>
        <v>1</v>
      </c>
      <c r="AF3" s="18">
        <f t="shared" si="2"/>
        <v>1</v>
      </c>
      <c r="AG3" s="18">
        <v>1</v>
      </c>
      <c r="AH3" s="18">
        <v>0</v>
      </c>
      <c r="AI3" s="18">
        <v>0</v>
      </c>
      <c r="AJ3" s="18">
        <v>0</v>
      </c>
      <c r="AK3" s="18">
        <v>0</v>
      </c>
      <c r="AL3" s="18">
        <v>0</v>
      </c>
      <c r="AM3" s="18">
        <v>0</v>
      </c>
      <c r="AN3" s="18">
        <v>0</v>
      </c>
      <c r="AO3" s="18">
        <v>0</v>
      </c>
      <c r="AP3" s="18">
        <v>0</v>
      </c>
      <c r="AQ3" s="18">
        <v>0</v>
      </c>
      <c r="AR3" s="18">
        <v>0</v>
      </c>
      <c r="AS3" s="18">
        <v>0</v>
      </c>
      <c r="AT3" s="18">
        <v>0</v>
      </c>
      <c r="AU3" s="18">
        <v>0</v>
      </c>
      <c r="AV3" s="18">
        <v>0</v>
      </c>
      <c r="AW3" s="22"/>
      <c r="AX3" s="19">
        <v>0</v>
      </c>
      <c r="AY3" s="19">
        <v>0</v>
      </c>
      <c r="AZ3" s="19">
        <v>0</v>
      </c>
      <c r="BA3" s="19">
        <v>0</v>
      </c>
      <c r="BB3" s="19">
        <v>0</v>
      </c>
      <c r="BC3" s="19">
        <v>0</v>
      </c>
      <c r="BD3" s="19">
        <v>0</v>
      </c>
      <c r="BE3" s="19">
        <v>0</v>
      </c>
      <c r="BF3" s="19">
        <v>0</v>
      </c>
      <c r="BG3" s="19">
        <v>0</v>
      </c>
      <c r="BH3" s="19">
        <v>0</v>
      </c>
      <c r="BI3" s="19">
        <v>0</v>
      </c>
      <c r="BJ3" s="19">
        <v>0</v>
      </c>
      <c r="BK3" s="19">
        <v>0</v>
      </c>
      <c r="BL3" s="19">
        <v>0</v>
      </c>
      <c r="BM3" s="19">
        <v>0</v>
      </c>
      <c r="BN3" s="19">
        <v>0</v>
      </c>
      <c r="BO3" s="19">
        <v>0</v>
      </c>
      <c r="BP3" s="19">
        <v>0</v>
      </c>
      <c r="BQ3" s="19">
        <v>0</v>
      </c>
      <c r="BR3" s="19">
        <v>0</v>
      </c>
      <c r="BS3" s="17" t="s">
        <v>100</v>
      </c>
      <c r="BT3" s="20">
        <v>1</v>
      </c>
      <c r="BU3" s="20">
        <v>0</v>
      </c>
      <c r="BV3" s="14" t="s">
        <v>87</v>
      </c>
      <c r="BW3" s="16">
        <v>0</v>
      </c>
      <c r="BX3" s="17" t="s">
        <v>101</v>
      </c>
      <c r="BY3" s="21" t="s">
        <v>102</v>
      </c>
      <c r="BZ3" s="8"/>
      <c r="CA3" s="8"/>
      <c r="CB3" s="8"/>
      <c r="CC3" s="8"/>
      <c r="CD3" s="8"/>
      <c r="CE3" s="8"/>
      <c r="CF3" s="8"/>
    </row>
    <row r="4" spans="1:84" ht="13" x14ac:dyDescent="0.15">
      <c r="A4" s="8" t="s">
        <v>103</v>
      </c>
      <c r="B4" s="9">
        <v>1</v>
      </c>
      <c r="C4" s="9">
        <v>0</v>
      </c>
      <c r="D4" s="9">
        <v>1</v>
      </c>
      <c r="E4" s="9">
        <v>1</v>
      </c>
      <c r="F4" s="9">
        <v>1</v>
      </c>
      <c r="G4" s="10">
        <v>1</v>
      </c>
      <c r="H4" s="9">
        <v>1</v>
      </c>
      <c r="I4" s="8" t="s">
        <v>104</v>
      </c>
      <c r="J4" s="11">
        <v>24</v>
      </c>
      <c r="K4" s="8" t="s">
        <v>78</v>
      </c>
      <c r="L4" s="8"/>
      <c r="M4" s="8"/>
      <c r="N4" s="8" t="s">
        <v>105</v>
      </c>
      <c r="O4" s="12" t="s">
        <v>106</v>
      </c>
      <c r="P4" s="13">
        <f t="shared" si="0"/>
        <v>2</v>
      </c>
      <c r="Q4" s="13">
        <v>1</v>
      </c>
      <c r="R4" s="13">
        <v>1</v>
      </c>
      <c r="S4" s="13">
        <v>0</v>
      </c>
      <c r="T4" s="13">
        <v>0</v>
      </c>
      <c r="U4" s="14" t="s">
        <v>107</v>
      </c>
      <c r="V4" s="15">
        <v>42838</v>
      </c>
      <c r="W4" s="8" t="s">
        <v>108</v>
      </c>
      <c r="X4" s="8" t="s">
        <v>109</v>
      </c>
      <c r="Y4" s="8" t="s">
        <v>110</v>
      </c>
      <c r="Z4" s="12" t="s">
        <v>111</v>
      </c>
      <c r="AA4" s="16">
        <v>0</v>
      </c>
      <c r="AB4" s="12" t="s">
        <v>112</v>
      </c>
      <c r="AC4" s="8" t="s">
        <v>113</v>
      </c>
      <c r="AD4" s="17" t="s">
        <v>100</v>
      </c>
      <c r="AE4" s="9">
        <f t="shared" si="1"/>
        <v>3</v>
      </c>
      <c r="AF4" s="18">
        <f t="shared" si="2"/>
        <v>1</v>
      </c>
      <c r="AG4" s="18">
        <v>1</v>
      </c>
      <c r="AH4" s="18">
        <v>1</v>
      </c>
      <c r="AI4" s="18">
        <v>0</v>
      </c>
      <c r="AJ4" s="18">
        <v>1</v>
      </c>
      <c r="AK4" s="18">
        <v>0</v>
      </c>
      <c r="AL4" s="18">
        <v>0</v>
      </c>
      <c r="AM4" s="18">
        <v>1</v>
      </c>
      <c r="AN4" s="18">
        <v>0</v>
      </c>
      <c r="AO4" s="18">
        <v>0</v>
      </c>
      <c r="AP4" s="18">
        <v>1</v>
      </c>
      <c r="AQ4" s="18">
        <v>0</v>
      </c>
      <c r="AR4" s="18">
        <v>0</v>
      </c>
      <c r="AS4" s="18">
        <v>0</v>
      </c>
      <c r="AT4" s="18">
        <v>0</v>
      </c>
      <c r="AU4" s="18">
        <v>0</v>
      </c>
      <c r="AV4" s="18">
        <v>0</v>
      </c>
      <c r="AW4" s="22"/>
      <c r="AX4" s="19">
        <v>0</v>
      </c>
      <c r="AY4" s="19">
        <v>0</v>
      </c>
      <c r="AZ4" s="19">
        <v>1</v>
      </c>
      <c r="BA4" s="19">
        <v>0</v>
      </c>
      <c r="BB4" s="19">
        <v>0</v>
      </c>
      <c r="BC4" s="19">
        <v>0</v>
      </c>
      <c r="BD4" s="19">
        <v>0</v>
      </c>
      <c r="BE4" s="19">
        <v>0</v>
      </c>
      <c r="BF4" s="19">
        <v>0</v>
      </c>
      <c r="BG4" s="19">
        <v>0</v>
      </c>
      <c r="BH4" s="19">
        <v>0</v>
      </c>
      <c r="BI4" s="19">
        <v>0</v>
      </c>
      <c r="BJ4" s="19">
        <v>0</v>
      </c>
      <c r="BK4" s="19">
        <v>0</v>
      </c>
      <c r="BL4" s="19">
        <v>0</v>
      </c>
      <c r="BM4" s="19">
        <v>0</v>
      </c>
      <c r="BN4" s="19">
        <v>0</v>
      </c>
      <c r="BO4" s="19">
        <v>0</v>
      </c>
      <c r="BP4" s="19">
        <v>0</v>
      </c>
      <c r="BQ4" s="19">
        <v>0</v>
      </c>
      <c r="BR4" s="19">
        <v>0</v>
      </c>
      <c r="BS4" s="17" t="s">
        <v>114</v>
      </c>
      <c r="BT4" s="20">
        <v>1</v>
      </c>
      <c r="BU4" s="20">
        <v>0</v>
      </c>
      <c r="BV4" s="14" t="s">
        <v>87</v>
      </c>
      <c r="BW4" s="16">
        <v>0</v>
      </c>
      <c r="BX4" s="17" t="s">
        <v>115</v>
      </c>
      <c r="BY4" s="21" t="s">
        <v>116</v>
      </c>
      <c r="BZ4" s="8"/>
      <c r="CA4" s="8"/>
      <c r="CB4" s="8"/>
      <c r="CC4" s="8"/>
      <c r="CD4" s="8"/>
      <c r="CE4" s="8"/>
      <c r="CF4" s="8"/>
    </row>
    <row r="5" spans="1:84" ht="13" x14ac:dyDescent="0.15">
      <c r="A5" s="8" t="s">
        <v>117</v>
      </c>
      <c r="B5" s="9">
        <v>1</v>
      </c>
      <c r="C5" s="9">
        <v>1</v>
      </c>
      <c r="D5" s="9">
        <v>1</v>
      </c>
      <c r="E5" s="9">
        <v>1</v>
      </c>
      <c r="F5" s="9">
        <v>1</v>
      </c>
      <c r="G5" s="10">
        <v>1</v>
      </c>
      <c r="H5" s="9">
        <v>1</v>
      </c>
      <c r="I5" s="8" t="s">
        <v>77</v>
      </c>
      <c r="J5" s="11">
        <v>22</v>
      </c>
      <c r="K5" s="8" t="s">
        <v>78</v>
      </c>
      <c r="L5" s="8"/>
      <c r="M5" s="8"/>
      <c r="N5" s="8" t="s">
        <v>118</v>
      </c>
      <c r="O5" s="12" t="s">
        <v>119</v>
      </c>
      <c r="P5" s="13">
        <f t="shared" si="0"/>
        <v>2</v>
      </c>
      <c r="Q5" s="13">
        <v>1</v>
      </c>
      <c r="R5" s="13">
        <v>1</v>
      </c>
      <c r="S5" s="13">
        <v>0</v>
      </c>
      <c r="T5" s="13">
        <v>0</v>
      </c>
      <c r="U5" s="14" t="s">
        <v>120</v>
      </c>
      <c r="V5" s="15">
        <v>41666</v>
      </c>
      <c r="W5" s="8" t="s">
        <v>121</v>
      </c>
      <c r="X5" s="8" t="s">
        <v>122</v>
      </c>
      <c r="Y5" s="8" t="s">
        <v>123</v>
      </c>
      <c r="Z5" s="12" t="s">
        <v>124</v>
      </c>
      <c r="AA5" s="16">
        <v>0</v>
      </c>
      <c r="AB5" s="12" t="s">
        <v>125</v>
      </c>
      <c r="AC5" s="8" t="s">
        <v>126</v>
      </c>
      <c r="AD5" s="12" t="s">
        <v>127</v>
      </c>
      <c r="AE5" s="9">
        <f t="shared" si="1"/>
        <v>1</v>
      </c>
      <c r="AF5" s="18">
        <f t="shared" si="2"/>
        <v>1</v>
      </c>
      <c r="AG5" s="18">
        <v>0</v>
      </c>
      <c r="AH5" s="18">
        <v>0</v>
      </c>
      <c r="AI5" s="18">
        <v>1</v>
      </c>
      <c r="AJ5" s="18">
        <v>0</v>
      </c>
      <c r="AK5" s="18">
        <v>0</v>
      </c>
      <c r="AL5" s="18">
        <v>0</v>
      </c>
      <c r="AM5" s="18">
        <v>0</v>
      </c>
      <c r="AN5" s="18">
        <v>0</v>
      </c>
      <c r="AO5" s="18">
        <v>0</v>
      </c>
      <c r="AP5" s="18">
        <v>0</v>
      </c>
      <c r="AQ5" s="18">
        <v>0</v>
      </c>
      <c r="AR5" s="18">
        <v>0</v>
      </c>
      <c r="AS5" s="18">
        <v>0</v>
      </c>
      <c r="AT5" s="18">
        <v>0</v>
      </c>
      <c r="AU5" s="18">
        <v>0</v>
      </c>
      <c r="AV5" s="18">
        <v>1</v>
      </c>
      <c r="AW5" s="22"/>
      <c r="AX5" s="19">
        <v>1</v>
      </c>
      <c r="AY5" s="19">
        <v>0</v>
      </c>
      <c r="AZ5" s="19">
        <v>0</v>
      </c>
      <c r="BA5" s="19">
        <v>0</v>
      </c>
      <c r="BB5" s="19">
        <v>0</v>
      </c>
      <c r="BC5" s="19">
        <v>0</v>
      </c>
      <c r="BD5" s="19">
        <v>0</v>
      </c>
      <c r="BE5" s="19">
        <v>0</v>
      </c>
      <c r="BF5" s="19">
        <v>0</v>
      </c>
      <c r="BG5" s="19">
        <v>0</v>
      </c>
      <c r="BH5" s="19">
        <v>0</v>
      </c>
      <c r="BI5" s="19">
        <v>0</v>
      </c>
      <c r="BJ5" s="19">
        <v>0</v>
      </c>
      <c r="BK5" s="19">
        <v>0</v>
      </c>
      <c r="BL5" s="19">
        <v>0</v>
      </c>
      <c r="BM5" s="19">
        <v>0</v>
      </c>
      <c r="BN5" s="19">
        <v>0</v>
      </c>
      <c r="BO5" s="19">
        <v>0</v>
      </c>
      <c r="BP5" s="19">
        <v>0</v>
      </c>
      <c r="BQ5" s="19">
        <v>0</v>
      </c>
      <c r="BR5" s="19">
        <v>0</v>
      </c>
      <c r="BS5" s="17" t="s">
        <v>128</v>
      </c>
      <c r="BT5" s="20">
        <v>1</v>
      </c>
      <c r="BU5" s="20">
        <v>0</v>
      </c>
      <c r="BV5" s="14" t="s">
        <v>129</v>
      </c>
      <c r="BW5" s="16">
        <v>0</v>
      </c>
      <c r="BX5" s="12" t="s">
        <v>130</v>
      </c>
      <c r="BY5" s="21" t="s">
        <v>131</v>
      </c>
      <c r="BZ5" s="23"/>
      <c r="CA5" s="24"/>
      <c r="CB5" s="24"/>
      <c r="CC5" s="24"/>
      <c r="CD5" s="24"/>
      <c r="CE5" s="8"/>
      <c r="CF5" s="8"/>
    </row>
    <row r="6" spans="1:84" ht="13" x14ac:dyDescent="0.15">
      <c r="A6" s="8" t="s">
        <v>132</v>
      </c>
      <c r="B6" s="9">
        <v>0</v>
      </c>
      <c r="C6" s="9">
        <v>0</v>
      </c>
      <c r="D6" s="9">
        <v>0</v>
      </c>
      <c r="E6" s="9">
        <v>0</v>
      </c>
      <c r="F6" s="9">
        <v>0</v>
      </c>
      <c r="G6" s="10">
        <v>0</v>
      </c>
      <c r="H6" s="9">
        <v>0</v>
      </c>
      <c r="I6" s="8" t="s">
        <v>77</v>
      </c>
      <c r="J6" s="11">
        <v>48</v>
      </c>
      <c r="K6" s="8" t="s">
        <v>78</v>
      </c>
      <c r="L6" s="8"/>
      <c r="M6" s="8"/>
      <c r="N6" s="8" t="s">
        <v>133</v>
      </c>
      <c r="O6" s="12" t="s">
        <v>134</v>
      </c>
      <c r="P6" s="13">
        <f t="shared" si="0"/>
        <v>2</v>
      </c>
      <c r="Q6" s="13">
        <v>0</v>
      </c>
      <c r="R6" s="13">
        <v>1</v>
      </c>
      <c r="S6" s="13">
        <v>1</v>
      </c>
      <c r="T6" s="13">
        <v>1</v>
      </c>
      <c r="U6" s="14" t="s">
        <v>135</v>
      </c>
      <c r="V6" s="15">
        <v>43815</v>
      </c>
      <c r="W6" s="8" t="s">
        <v>136</v>
      </c>
      <c r="X6" s="8" t="s">
        <v>137</v>
      </c>
      <c r="Y6" s="8" t="s">
        <v>138</v>
      </c>
      <c r="Z6" s="12" t="s">
        <v>139</v>
      </c>
      <c r="AA6" s="16">
        <v>0</v>
      </c>
      <c r="AB6" s="12" t="s">
        <v>140</v>
      </c>
      <c r="AC6" s="8" t="s">
        <v>141</v>
      </c>
      <c r="AD6" s="17" t="s">
        <v>142</v>
      </c>
      <c r="AE6" s="9">
        <f t="shared" si="1"/>
        <v>0</v>
      </c>
      <c r="AF6" s="18">
        <f t="shared" si="2"/>
        <v>1</v>
      </c>
      <c r="AG6" s="18">
        <v>0</v>
      </c>
      <c r="AH6" s="18">
        <v>0</v>
      </c>
      <c r="AI6" s="18">
        <v>0</v>
      </c>
      <c r="AJ6" s="18">
        <v>0</v>
      </c>
      <c r="AK6" s="18">
        <v>0</v>
      </c>
      <c r="AL6" s="18">
        <v>0</v>
      </c>
      <c r="AM6" s="18">
        <v>0</v>
      </c>
      <c r="AN6" s="18">
        <v>0</v>
      </c>
      <c r="AO6" s="18">
        <v>0</v>
      </c>
      <c r="AP6" s="18">
        <v>0</v>
      </c>
      <c r="AQ6" s="18">
        <v>0</v>
      </c>
      <c r="AR6" s="18">
        <v>0</v>
      </c>
      <c r="AS6" s="18">
        <v>0</v>
      </c>
      <c r="AT6" s="18">
        <v>0</v>
      </c>
      <c r="AU6" s="18">
        <v>0</v>
      </c>
      <c r="AV6" s="18">
        <v>1</v>
      </c>
      <c r="AW6" s="22"/>
      <c r="AX6" s="19">
        <v>0</v>
      </c>
      <c r="AY6" s="19">
        <v>0</v>
      </c>
      <c r="AZ6" s="19">
        <v>0</v>
      </c>
      <c r="BA6" s="19">
        <v>0</v>
      </c>
      <c r="BB6" s="19">
        <v>0</v>
      </c>
      <c r="BC6" s="19">
        <v>0</v>
      </c>
      <c r="BD6" s="19">
        <v>0</v>
      </c>
      <c r="BE6" s="19">
        <v>0</v>
      </c>
      <c r="BF6" s="19">
        <v>0</v>
      </c>
      <c r="BG6" s="19">
        <v>0</v>
      </c>
      <c r="BH6" s="19">
        <v>0</v>
      </c>
      <c r="BI6" s="19">
        <v>0</v>
      </c>
      <c r="BJ6" s="19">
        <v>0</v>
      </c>
      <c r="BK6" s="19">
        <v>0</v>
      </c>
      <c r="BL6" s="19">
        <v>0</v>
      </c>
      <c r="BM6" s="19">
        <v>0</v>
      </c>
      <c r="BN6" s="19">
        <v>0</v>
      </c>
      <c r="BO6" s="19">
        <v>0</v>
      </c>
      <c r="BP6" s="19">
        <v>0</v>
      </c>
      <c r="BQ6" s="19">
        <v>0</v>
      </c>
      <c r="BR6" s="19">
        <v>0</v>
      </c>
      <c r="BS6" s="17" t="s">
        <v>100</v>
      </c>
      <c r="BT6" s="20">
        <v>0</v>
      </c>
      <c r="BU6" s="20">
        <v>1</v>
      </c>
      <c r="BV6" s="14" t="s">
        <v>87</v>
      </c>
      <c r="BW6" s="16">
        <v>1</v>
      </c>
      <c r="BX6" s="17" t="s">
        <v>143</v>
      </c>
      <c r="BY6" s="21" t="s">
        <v>144</v>
      </c>
      <c r="BZ6" s="23"/>
      <c r="CA6" s="24"/>
      <c r="CB6" s="24"/>
      <c r="CC6" s="24"/>
      <c r="CD6" s="24"/>
      <c r="CE6" s="24"/>
      <c r="CF6" s="8"/>
    </row>
    <row r="7" spans="1:84" ht="13" x14ac:dyDescent="0.15">
      <c r="A7" s="8" t="s">
        <v>145</v>
      </c>
      <c r="B7" s="9">
        <v>0</v>
      </c>
      <c r="C7" s="9">
        <v>0</v>
      </c>
      <c r="D7" s="9">
        <v>0</v>
      </c>
      <c r="E7" s="9">
        <v>0</v>
      </c>
      <c r="F7" s="9">
        <v>0</v>
      </c>
      <c r="G7" s="10">
        <v>0</v>
      </c>
      <c r="H7" s="9">
        <v>0</v>
      </c>
      <c r="I7" s="8" t="s">
        <v>77</v>
      </c>
      <c r="J7" s="11">
        <v>18</v>
      </c>
      <c r="K7" s="8" t="s">
        <v>78</v>
      </c>
      <c r="L7" s="8"/>
      <c r="M7" s="8"/>
      <c r="N7" s="8" t="s">
        <v>146</v>
      </c>
      <c r="O7" s="12" t="s">
        <v>147</v>
      </c>
      <c r="P7" s="13">
        <f t="shared" si="0"/>
        <v>2</v>
      </c>
      <c r="Q7" s="13">
        <v>0</v>
      </c>
      <c r="R7" s="13">
        <v>1</v>
      </c>
      <c r="S7" s="13">
        <v>1</v>
      </c>
      <c r="T7" s="13">
        <v>0</v>
      </c>
      <c r="U7" s="14" t="s">
        <v>135</v>
      </c>
      <c r="V7" s="15">
        <v>43794</v>
      </c>
      <c r="W7" s="8" t="s">
        <v>82</v>
      </c>
      <c r="X7" s="8" t="s">
        <v>82</v>
      </c>
      <c r="Y7" s="8" t="s">
        <v>82</v>
      </c>
      <c r="Z7" s="12" t="s">
        <v>82</v>
      </c>
      <c r="AA7" s="16">
        <v>0</v>
      </c>
      <c r="AB7" s="12" t="s">
        <v>148</v>
      </c>
      <c r="AC7" s="8" t="s">
        <v>149</v>
      </c>
      <c r="AD7" s="17" t="s">
        <v>150</v>
      </c>
      <c r="AE7" s="9">
        <f t="shared" si="1"/>
        <v>1</v>
      </c>
      <c r="AF7" s="18">
        <f t="shared" si="2"/>
        <v>1</v>
      </c>
      <c r="AG7" s="18">
        <v>1</v>
      </c>
      <c r="AH7" s="18">
        <v>0</v>
      </c>
      <c r="AI7" s="18">
        <v>0</v>
      </c>
      <c r="AJ7" s="18">
        <v>0</v>
      </c>
      <c r="AK7" s="18">
        <v>0</v>
      </c>
      <c r="AL7" s="18">
        <v>0</v>
      </c>
      <c r="AM7" s="18">
        <v>0</v>
      </c>
      <c r="AN7" s="18">
        <v>0</v>
      </c>
      <c r="AO7" s="18">
        <v>0</v>
      </c>
      <c r="AP7" s="18">
        <v>0</v>
      </c>
      <c r="AQ7" s="18">
        <v>0</v>
      </c>
      <c r="AR7" s="18">
        <v>0</v>
      </c>
      <c r="AS7" s="18">
        <v>0</v>
      </c>
      <c r="AT7" s="18">
        <v>0</v>
      </c>
      <c r="AU7" s="18">
        <v>0</v>
      </c>
      <c r="AV7" s="18">
        <v>0</v>
      </c>
      <c r="AW7" s="22"/>
      <c r="AX7" s="19">
        <v>0</v>
      </c>
      <c r="AY7" s="19">
        <v>0</v>
      </c>
      <c r="AZ7" s="19">
        <v>0</v>
      </c>
      <c r="BA7" s="19">
        <v>0</v>
      </c>
      <c r="BB7" s="19">
        <v>0</v>
      </c>
      <c r="BC7" s="19">
        <v>0</v>
      </c>
      <c r="BD7" s="19">
        <v>0</v>
      </c>
      <c r="BE7" s="19">
        <v>0</v>
      </c>
      <c r="BF7" s="19">
        <v>0</v>
      </c>
      <c r="BG7" s="19">
        <v>0</v>
      </c>
      <c r="BH7" s="19">
        <v>0</v>
      </c>
      <c r="BI7" s="19">
        <v>0</v>
      </c>
      <c r="BJ7" s="19">
        <v>0</v>
      </c>
      <c r="BK7" s="19">
        <v>0</v>
      </c>
      <c r="BL7" s="19">
        <v>0</v>
      </c>
      <c r="BM7" s="19">
        <v>0</v>
      </c>
      <c r="BN7" s="19">
        <v>0</v>
      </c>
      <c r="BO7" s="19">
        <v>0</v>
      </c>
      <c r="BP7" s="19">
        <v>0</v>
      </c>
      <c r="BQ7" s="19">
        <v>0</v>
      </c>
      <c r="BR7" s="19">
        <v>0</v>
      </c>
      <c r="BS7" s="17" t="s">
        <v>100</v>
      </c>
      <c r="BT7" s="20">
        <v>0</v>
      </c>
      <c r="BU7" s="20">
        <v>1</v>
      </c>
      <c r="BV7" s="14" t="s">
        <v>87</v>
      </c>
      <c r="BW7" s="16">
        <v>1</v>
      </c>
      <c r="BX7" s="12" t="s">
        <v>151</v>
      </c>
      <c r="BY7" s="21" t="s">
        <v>152</v>
      </c>
      <c r="BZ7" s="23"/>
      <c r="CA7" s="24"/>
      <c r="CB7" s="24"/>
      <c r="CC7" s="24"/>
      <c r="CD7" s="24"/>
      <c r="CE7" s="24"/>
      <c r="CF7" s="8"/>
    </row>
    <row r="8" spans="1:84" ht="13" x14ac:dyDescent="0.15">
      <c r="A8" s="8" t="s">
        <v>153</v>
      </c>
      <c r="B8" s="9">
        <v>0</v>
      </c>
      <c r="C8" s="9">
        <v>0</v>
      </c>
      <c r="D8" s="9">
        <v>0</v>
      </c>
      <c r="E8" s="9">
        <v>0</v>
      </c>
      <c r="F8" s="9">
        <v>0</v>
      </c>
      <c r="G8" s="10">
        <v>0</v>
      </c>
      <c r="H8" s="9">
        <v>0</v>
      </c>
      <c r="I8" s="8" t="s">
        <v>154</v>
      </c>
      <c r="J8" s="11">
        <v>36</v>
      </c>
      <c r="K8" s="8" t="s">
        <v>155</v>
      </c>
      <c r="L8" s="8"/>
      <c r="M8" s="8"/>
      <c r="N8" s="8" t="s">
        <v>82</v>
      </c>
      <c r="O8" s="12" t="s">
        <v>156</v>
      </c>
      <c r="P8" s="13">
        <f t="shared" si="0"/>
        <v>2</v>
      </c>
      <c r="Q8" s="13">
        <v>0</v>
      </c>
      <c r="R8" s="13">
        <v>1</v>
      </c>
      <c r="S8" s="13">
        <v>1</v>
      </c>
      <c r="T8" s="13">
        <v>1</v>
      </c>
      <c r="U8" s="8" t="s">
        <v>82</v>
      </c>
      <c r="V8" s="15">
        <v>43320</v>
      </c>
      <c r="W8" s="8" t="s">
        <v>82</v>
      </c>
      <c r="X8" s="8" t="s">
        <v>82</v>
      </c>
      <c r="Y8" s="8" t="s">
        <v>82</v>
      </c>
      <c r="Z8" s="12" t="s">
        <v>82</v>
      </c>
      <c r="AA8" s="16">
        <v>0</v>
      </c>
      <c r="AB8" s="12" t="s">
        <v>82</v>
      </c>
      <c r="AC8" s="8" t="s">
        <v>157</v>
      </c>
      <c r="AD8" s="12" t="s">
        <v>82</v>
      </c>
      <c r="AE8" s="9">
        <f t="shared" si="1"/>
        <v>1</v>
      </c>
      <c r="AF8" s="18">
        <f t="shared" si="2"/>
        <v>1</v>
      </c>
      <c r="AG8" s="18">
        <v>1</v>
      </c>
      <c r="AH8" s="18">
        <v>0</v>
      </c>
      <c r="AI8" s="18">
        <v>0</v>
      </c>
      <c r="AJ8" s="18">
        <v>0</v>
      </c>
      <c r="AK8" s="18">
        <v>0</v>
      </c>
      <c r="AL8" s="18">
        <v>0</v>
      </c>
      <c r="AM8" s="18">
        <v>0</v>
      </c>
      <c r="AN8" s="18">
        <v>0</v>
      </c>
      <c r="AO8" s="18">
        <v>0</v>
      </c>
      <c r="AP8" s="18">
        <v>0</v>
      </c>
      <c r="AQ8" s="18">
        <v>0</v>
      </c>
      <c r="AR8" s="18">
        <v>0</v>
      </c>
      <c r="AS8" s="18">
        <v>0</v>
      </c>
      <c r="AT8" s="18">
        <v>0</v>
      </c>
      <c r="AU8" s="18">
        <v>0</v>
      </c>
      <c r="AV8" s="18">
        <v>1</v>
      </c>
      <c r="AW8" s="22"/>
      <c r="AX8" s="19">
        <v>0</v>
      </c>
      <c r="AY8" s="19">
        <v>0</v>
      </c>
      <c r="AZ8" s="19">
        <v>0</v>
      </c>
      <c r="BA8" s="19">
        <v>0</v>
      </c>
      <c r="BB8" s="19">
        <v>0</v>
      </c>
      <c r="BC8" s="19">
        <v>0</v>
      </c>
      <c r="BD8" s="19">
        <v>0</v>
      </c>
      <c r="BE8" s="19">
        <v>0</v>
      </c>
      <c r="BF8" s="19">
        <v>0</v>
      </c>
      <c r="BG8" s="19">
        <v>0</v>
      </c>
      <c r="BH8" s="19">
        <v>0</v>
      </c>
      <c r="BI8" s="19">
        <v>0</v>
      </c>
      <c r="BJ8" s="19">
        <v>0</v>
      </c>
      <c r="BK8" s="19">
        <v>0</v>
      </c>
      <c r="BL8" s="19">
        <v>0</v>
      </c>
      <c r="BM8" s="19">
        <v>0</v>
      </c>
      <c r="BN8" s="19">
        <v>0</v>
      </c>
      <c r="BO8" s="19">
        <v>0</v>
      </c>
      <c r="BP8" s="19">
        <v>0</v>
      </c>
      <c r="BQ8" s="19">
        <v>0</v>
      </c>
      <c r="BR8" s="19">
        <v>0</v>
      </c>
      <c r="BS8" s="12" t="s">
        <v>158</v>
      </c>
      <c r="BT8" s="20">
        <v>1</v>
      </c>
      <c r="BU8" s="20">
        <v>0</v>
      </c>
      <c r="BV8" s="8" t="s">
        <v>82</v>
      </c>
      <c r="BW8" s="16">
        <v>1</v>
      </c>
      <c r="BX8" s="12" t="s">
        <v>82</v>
      </c>
      <c r="BY8" s="8" t="s">
        <v>82</v>
      </c>
      <c r="BZ8" s="23"/>
      <c r="CA8" s="24"/>
      <c r="CB8" s="24"/>
      <c r="CC8" s="24"/>
      <c r="CD8" s="24"/>
      <c r="CE8" s="24"/>
      <c r="CF8" s="8"/>
    </row>
    <row r="9" spans="1:84" ht="13" x14ac:dyDescent="0.15">
      <c r="A9" s="8" t="s">
        <v>159</v>
      </c>
      <c r="B9" s="9">
        <v>0</v>
      </c>
      <c r="C9" s="9">
        <v>0</v>
      </c>
      <c r="D9" s="9">
        <v>0</v>
      </c>
      <c r="E9" s="9">
        <v>0</v>
      </c>
      <c r="F9" s="9">
        <v>1</v>
      </c>
      <c r="G9" s="10">
        <v>1</v>
      </c>
      <c r="H9" s="9">
        <v>0</v>
      </c>
      <c r="I9" s="8" t="s">
        <v>77</v>
      </c>
      <c r="J9" s="11">
        <v>890</v>
      </c>
      <c r="K9" s="8" t="s">
        <v>78</v>
      </c>
      <c r="L9" s="8"/>
      <c r="M9" s="8"/>
      <c r="N9" s="8" t="s">
        <v>133</v>
      </c>
      <c r="O9" s="12" t="s">
        <v>160</v>
      </c>
      <c r="P9" s="13">
        <f t="shared" si="0"/>
        <v>2</v>
      </c>
      <c r="Q9" s="13">
        <v>1</v>
      </c>
      <c r="R9" s="13">
        <v>1</v>
      </c>
      <c r="S9" s="13">
        <v>0</v>
      </c>
      <c r="T9" s="13">
        <v>1</v>
      </c>
      <c r="U9" s="14" t="s">
        <v>161</v>
      </c>
      <c r="V9" s="15">
        <v>43523</v>
      </c>
      <c r="W9" s="8" t="s">
        <v>94</v>
      </c>
      <c r="X9" s="8" t="s">
        <v>95</v>
      </c>
      <c r="Y9" s="8" t="s">
        <v>162</v>
      </c>
      <c r="Z9" s="12" t="s">
        <v>163</v>
      </c>
      <c r="AA9" s="16">
        <v>0</v>
      </c>
      <c r="AB9" s="12" t="s">
        <v>164</v>
      </c>
      <c r="AC9" s="8" t="s">
        <v>165</v>
      </c>
      <c r="AD9" s="17" t="s">
        <v>166</v>
      </c>
      <c r="AE9" s="9">
        <f t="shared" si="1"/>
        <v>1</v>
      </c>
      <c r="AF9" s="18">
        <f t="shared" si="2"/>
        <v>1</v>
      </c>
      <c r="AG9" s="18">
        <v>0</v>
      </c>
      <c r="AH9" s="18">
        <v>1</v>
      </c>
      <c r="AI9" s="18">
        <v>0</v>
      </c>
      <c r="AJ9" s="18">
        <v>0</v>
      </c>
      <c r="AK9" s="18">
        <v>0</v>
      </c>
      <c r="AL9" s="18">
        <v>0</v>
      </c>
      <c r="AM9" s="18">
        <v>0</v>
      </c>
      <c r="AN9" s="18">
        <v>0</v>
      </c>
      <c r="AO9" s="18">
        <v>0</v>
      </c>
      <c r="AP9" s="18">
        <v>0</v>
      </c>
      <c r="AQ9" s="18">
        <v>0</v>
      </c>
      <c r="AR9" s="18">
        <v>0</v>
      </c>
      <c r="AS9" s="18">
        <v>0</v>
      </c>
      <c r="AT9" s="18">
        <v>0</v>
      </c>
      <c r="AU9" s="18">
        <v>0</v>
      </c>
      <c r="AV9" s="18">
        <v>0</v>
      </c>
      <c r="AW9" s="22"/>
      <c r="AX9" s="19">
        <v>0</v>
      </c>
      <c r="AY9" s="19">
        <v>0</v>
      </c>
      <c r="AZ9" s="19">
        <v>0</v>
      </c>
      <c r="BA9" s="19">
        <v>0</v>
      </c>
      <c r="BB9" s="19">
        <v>0</v>
      </c>
      <c r="BC9" s="19">
        <v>0</v>
      </c>
      <c r="BD9" s="19">
        <v>0</v>
      </c>
      <c r="BE9" s="19">
        <v>0</v>
      </c>
      <c r="BF9" s="19">
        <v>0</v>
      </c>
      <c r="BG9" s="19">
        <v>0</v>
      </c>
      <c r="BH9" s="19">
        <v>0</v>
      </c>
      <c r="BI9" s="19">
        <v>0</v>
      </c>
      <c r="BJ9" s="19">
        <v>0</v>
      </c>
      <c r="BK9" s="19">
        <v>0</v>
      </c>
      <c r="BL9" s="19">
        <v>0</v>
      </c>
      <c r="BM9" s="19">
        <v>0</v>
      </c>
      <c r="BN9" s="19">
        <v>0</v>
      </c>
      <c r="BO9" s="19">
        <v>0</v>
      </c>
      <c r="BP9" s="19">
        <v>0</v>
      </c>
      <c r="BQ9" s="19">
        <v>0</v>
      </c>
      <c r="BR9" s="19">
        <v>0</v>
      </c>
      <c r="BS9" s="17" t="s">
        <v>167</v>
      </c>
      <c r="BT9" s="20">
        <v>0</v>
      </c>
      <c r="BU9" s="20">
        <v>1</v>
      </c>
      <c r="BV9" s="14" t="s">
        <v>87</v>
      </c>
      <c r="BW9" s="16">
        <v>0</v>
      </c>
      <c r="BX9" s="17" t="s">
        <v>168</v>
      </c>
      <c r="BY9" s="21" t="s">
        <v>169</v>
      </c>
      <c r="BZ9" s="23"/>
      <c r="CA9" s="24"/>
      <c r="CB9" s="24"/>
      <c r="CC9" s="24"/>
      <c r="CD9" s="24"/>
      <c r="CE9" s="24"/>
      <c r="CF9" s="8"/>
    </row>
    <row r="10" spans="1:84" ht="13" x14ac:dyDescent="0.15">
      <c r="A10" s="8" t="s">
        <v>170</v>
      </c>
      <c r="B10" s="9">
        <v>0</v>
      </c>
      <c r="C10" s="9">
        <v>0</v>
      </c>
      <c r="D10" s="9">
        <v>0</v>
      </c>
      <c r="E10" s="9">
        <v>0</v>
      </c>
      <c r="F10" s="9">
        <v>1</v>
      </c>
      <c r="G10" s="10">
        <v>1</v>
      </c>
      <c r="H10" s="9">
        <v>0</v>
      </c>
      <c r="I10" s="8" t="s">
        <v>77</v>
      </c>
      <c r="J10" s="11">
        <v>16</v>
      </c>
      <c r="K10" s="8" t="s">
        <v>78</v>
      </c>
      <c r="L10" s="8"/>
      <c r="M10" s="8"/>
      <c r="N10" s="8" t="s">
        <v>133</v>
      </c>
      <c r="O10" s="12" t="s">
        <v>171</v>
      </c>
      <c r="P10" s="13">
        <f t="shared" si="0"/>
        <v>2</v>
      </c>
      <c r="Q10" s="13">
        <v>1</v>
      </c>
      <c r="R10" s="13">
        <v>1</v>
      </c>
      <c r="S10" s="13">
        <v>0</v>
      </c>
      <c r="T10" s="13">
        <v>0</v>
      </c>
      <c r="U10" s="14" t="s">
        <v>135</v>
      </c>
      <c r="V10" s="15">
        <v>43424</v>
      </c>
      <c r="W10" s="8" t="s">
        <v>94</v>
      </c>
      <c r="X10" s="8" t="s">
        <v>95</v>
      </c>
      <c r="Y10" s="8" t="s">
        <v>172</v>
      </c>
      <c r="Z10" s="12" t="s">
        <v>173</v>
      </c>
      <c r="AA10" s="16">
        <v>0</v>
      </c>
      <c r="AB10" s="12" t="s">
        <v>174</v>
      </c>
      <c r="AC10" s="8" t="s">
        <v>175</v>
      </c>
      <c r="AD10" s="17" t="s">
        <v>176</v>
      </c>
      <c r="AE10" s="9">
        <f t="shared" si="1"/>
        <v>1</v>
      </c>
      <c r="AF10" s="18">
        <f t="shared" si="2"/>
        <v>1</v>
      </c>
      <c r="AG10" s="18">
        <v>1</v>
      </c>
      <c r="AH10" s="18">
        <v>0</v>
      </c>
      <c r="AI10" s="18">
        <v>0</v>
      </c>
      <c r="AJ10" s="18">
        <v>0</v>
      </c>
      <c r="AK10" s="18">
        <v>0</v>
      </c>
      <c r="AL10" s="18">
        <v>0</v>
      </c>
      <c r="AM10" s="18">
        <v>0</v>
      </c>
      <c r="AN10" s="18">
        <v>0</v>
      </c>
      <c r="AO10" s="18">
        <v>0</v>
      </c>
      <c r="AP10" s="18">
        <v>0</v>
      </c>
      <c r="AQ10" s="18">
        <v>0</v>
      </c>
      <c r="AR10" s="18">
        <v>0</v>
      </c>
      <c r="AS10" s="18">
        <v>0</v>
      </c>
      <c r="AT10" s="18">
        <v>0</v>
      </c>
      <c r="AU10" s="18">
        <v>0</v>
      </c>
      <c r="AV10" s="18">
        <v>0</v>
      </c>
      <c r="AW10" s="10"/>
      <c r="AX10" s="19">
        <v>0</v>
      </c>
      <c r="AY10" s="19">
        <v>0</v>
      </c>
      <c r="AZ10" s="19">
        <v>0</v>
      </c>
      <c r="BA10" s="19">
        <v>0</v>
      </c>
      <c r="BB10" s="19">
        <v>0</v>
      </c>
      <c r="BC10" s="19">
        <v>0</v>
      </c>
      <c r="BD10" s="19">
        <v>0</v>
      </c>
      <c r="BE10" s="19">
        <v>0</v>
      </c>
      <c r="BF10" s="19">
        <v>0</v>
      </c>
      <c r="BG10" s="19">
        <v>0</v>
      </c>
      <c r="BH10" s="19">
        <v>0</v>
      </c>
      <c r="BI10" s="19">
        <v>0</v>
      </c>
      <c r="BJ10" s="19">
        <v>0</v>
      </c>
      <c r="BK10" s="19">
        <v>0</v>
      </c>
      <c r="BL10" s="19">
        <v>0</v>
      </c>
      <c r="BM10" s="19">
        <v>0</v>
      </c>
      <c r="BN10" s="19">
        <v>0</v>
      </c>
      <c r="BO10" s="19">
        <v>0</v>
      </c>
      <c r="BP10" s="19">
        <v>0</v>
      </c>
      <c r="BQ10" s="19">
        <v>0</v>
      </c>
      <c r="BR10" s="19">
        <v>0</v>
      </c>
      <c r="BS10" s="17" t="s">
        <v>100</v>
      </c>
      <c r="BT10" s="20">
        <v>0</v>
      </c>
      <c r="BU10" s="20">
        <v>1</v>
      </c>
      <c r="BV10" s="14" t="s">
        <v>87</v>
      </c>
      <c r="BW10" s="16">
        <v>0</v>
      </c>
      <c r="BX10" s="17" t="s">
        <v>177</v>
      </c>
      <c r="BY10" s="21" t="s">
        <v>178</v>
      </c>
      <c r="BZ10" s="23"/>
      <c r="CA10" s="24"/>
      <c r="CB10" s="24"/>
      <c r="CC10" s="24"/>
      <c r="CD10" s="24"/>
      <c r="CE10" s="24"/>
      <c r="CF10" s="8"/>
    </row>
    <row r="11" spans="1:84" ht="13" x14ac:dyDescent="0.15">
      <c r="A11" s="8" t="s">
        <v>179</v>
      </c>
      <c r="B11" s="9">
        <v>0</v>
      </c>
      <c r="C11" s="9">
        <v>0</v>
      </c>
      <c r="D11" s="9">
        <v>0</v>
      </c>
      <c r="E11" s="9">
        <v>0</v>
      </c>
      <c r="F11" s="9">
        <v>1</v>
      </c>
      <c r="G11" s="10">
        <v>1</v>
      </c>
      <c r="H11" s="9">
        <v>0</v>
      </c>
      <c r="I11" s="8" t="s">
        <v>77</v>
      </c>
      <c r="J11" s="11">
        <v>412</v>
      </c>
      <c r="K11" s="8" t="s">
        <v>78</v>
      </c>
      <c r="L11" s="8"/>
      <c r="M11" s="8"/>
      <c r="N11" s="8" t="s">
        <v>133</v>
      </c>
      <c r="O11" s="12" t="s">
        <v>180</v>
      </c>
      <c r="P11" s="13">
        <f t="shared" si="0"/>
        <v>2</v>
      </c>
      <c r="Q11" s="13">
        <v>1</v>
      </c>
      <c r="R11" s="13">
        <v>1</v>
      </c>
      <c r="S11" s="13">
        <v>0</v>
      </c>
      <c r="T11" s="13">
        <v>0</v>
      </c>
      <c r="U11" s="14" t="s">
        <v>181</v>
      </c>
      <c r="V11" s="15">
        <v>43406</v>
      </c>
      <c r="W11" s="8" t="s">
        <v>94</v>
      </c>
      <c r="X11" s="8" t="s">
        <v>95</v>
      </c>
      <c r="Y11" s="8" t="s">
        <v>162</v>
      </c>
      <c r="Z11" s="12" t="s">
        <v>163</v>
      </c>
      <c r="AA11" s="16">
        <v>0</v>
      </c>
      <c r="AB11" s="12" t="s">
        <v>182</v>
      </c>
      <c r="AC11" s="8" t="s">
        <v>183</v>
      </c>
      <c r="AD11" s="17" t="s">
        <v>100</v>
      </c>
      <c r="AE11" s="9">
        <f t="shared" si="1"/>
        <v>1</v>
      </c>
      <c r="AF11" s="18">
        <f t="shared" si="2"/>
        <v>1</v>
      </c>
      <c r="AG11" s="18">
        <v>1</v>
      </c>
      <c r="AH11" s="18">
        <v>0</v>
      </c>
      <c r="AI11" s="18">
        <v>0</v>
      </c>
      <c r="AJ11" s="18">
        <v>0</v>
      </c>
      <c r="AK11" s="18">
        <v>0</v>
      </c>
      <c r="AL11" s="18">
        <v>0</v>
      </c>
      <c r="AM11" s="18">
        <v>0</v>
      </c>
      <c r="AN11" s="18">
        <v>0</v>
      </c>
      <c r="AO11" s="18">
        <v>0</v>
      </c>
      <c r="AP11" s="18">
        <v>0</v>
      </c>
      <c r="AQ11" s="18">
        <v>0</v>
      </c>
      <c r="AR11" s="18">
        <v>0</v>
      </c>
      <c r="AS11" s="18">
        <v>0</v>
      </c>
      <c r="AT11" s="18">
        <v>0</v>
      </c>
      <c r="AU11" s="18">
        <v>0</v>
      </c>
      <c r="AV11" s="18">
        <v>1</v>
      </c>
      <c r="AW11" s="22"/>
      <c r="AX11" s="19">
        <v>0</v>
      </c>
      <c r="AY11" s="19">
        <v>0</v>
      </c>
      <c r="AZ11" s="19">
        <v>0</v>
      </c>
      <c r="BA11" s="19">
        <v>0</v>
      </c>
      <c r="BB11" s="19">
        <v>0</v>
      </c>
      <c r="BC11" s="19">
        <v>0</v>
      </c>
      <c r="BD11" s="19">
        <v>0</v>
      </c>
      <c r="BE11" s="19">
        <v>0</v>
      </c>
      <c r="BF11" s="19">
        <v>0</v>
      </c>
      <c r="BG11" s="19">
        <v>0</v>
      </c>
      <c r="BH11" s="19">
        <v>0</v>
      </c>
      <c r="BI11" s="19">
        <v>0</v>
      </c>
      <c r="BJ11" s="19">
        <v>0</v>
      </c>
      <c r="BK11" s="19">
        <v>0</v>
      </c>
      <c r="BL11" s="19">
        <v>0</v>
      </c>
      <c r="BM11" s="19">
        <v>0</v>
      </c>
      <c r="BN11" s="19">
        <v>0</v>
      </c>
      <c r="BO11" s="19">
        <v>0</v>
      </c>
      <c r="BP11" s="19">
        <v>0</v>
      </c>
      <c r="BQ11" s="19">
        <v>0</v>
      </c>
      <c r="BR11" s="19">
        <v>0</v>
      </c>
      <c r="BS11" s="17" t="s">
        <v>184</v>
      </c>
      <c r="BT11" s="20">
        <v>0</v>
      </c>
      <c r="BU11" s="20">
        <v>1</v>
      </c>
      <c r="BV11" s="14" t="s">
        <v>87</v>
      </c>
      <c r="BW11" s="16">
        <v>0</v>
      </c>
      <c r="BX11" s="17" t="s">
        <v>185</v>
      </c>
      <c r="BY11" s="21" t="s">
        <v>186</v>
      </c>
      <c r="BZ11" s="23"/>
      <c r="CA11" s="24"/>
      <c r="CB11" s="24"/>
      <c r="CC11" s="24"/>
      <c r="CD11" s="24"/>
      <c r="CE11" s="24"/>
      <c r="CF11" s="8"/>
    </row>
    <row r="12" spans="1:84" ht="13" x14ac:dyDescent="0.15">
      <c r="A12" s="8" t="s">
        <v>187</v>
      </c>
      <c r="B12" s="9">
        <v>0</v>
      </c>
      <c r="C12" s="9">
        <v>0</v>
      </c>
      <c r="D12" s="9">
        <v>0</v>
      </c>
      <c r="E12" s="9">
        <v>0</v>
      </c>
      <c r="F12" s="9">
        <v>0</v>
      </c>
      <c r="G12" s="10">
        <v>0</v>
      </c>
      <c r="H12" s="9">
        <v>0</v>
      </c>
      <c r="I12" s="8" t="s">
        <v>77</v>
      </c>
      <c r="J12" s="11">
        <v>29</v>
      </c>
      <c r="K12" s="8" t="s">
        <v>78</v>
      </c>
      <c r="L12" s="8"/>
      <c r="M12" s="8"/>
      <c r="N12" s="8" t="s">
        <v>146</v>
      </c>
      <c r="O12" s="12" t="s">
        <v>188</v>
      </c>
      <c r="P12" s="13">
        <f t="shared" si="0"/>
        <v>2</v>
      </c>
      <c r="Q12" s="13">
        <v>0</v>
      </c>
      <c r="R12" s="13">
        <v>1</v>
      </c>
      <c r="S12" s="13">
        <v>1</v>
      </c>
      <c r="T12" s="13">
        <v>0</v>
      </c>
      <c r="U12" s="14" t="s">
        <v>135</v>
      </c>
      <c r="V12" s="15">
        <v>43792</v>
      </c>
      <c r="W12" s="8" t="s">
        <v>82</v>
      </c>
      <c r="X12" s="8" t="s">
        <v>82</v>
      </c>
      <c r="Y12" s="8" t="s">
        <v>82</v>
      </c>
      <c r="Z12" s="12" t="s">
        <v>82</v>
      </c>
      <c r="AA12" s="16">
        <v>0</v>
      </c>
      <c r="AB12" s="12" t="s">
        <v>148</v>
      </c>
      <c r="AC12" s="8" t="s">
        <v>189</v>
      </c>
      <c r="AD12" s="17" t="s">
        <v>100</v>
      </c>
      <c r="AE12" s="9">
        <f t="shared" si="1"/>
        <v>0</v>
      </c>
      <c r="AF12" s="18">
        <f t="shared" si="2"/>
        <v>0</v>
      </c>
      <c r="AG12" s="18">
        <v>0</v>
      </c>
      <c r="AH12" s="18">
        <v>0</v>
      </c>
      <c r="AI12" s="18">
        <v>0</v>
      </c>
      <c r="AJ12" s="18">
        <v>0</v>
      </c>
      <c r="AK12" s="18">
        <v>0</v>
      </c>
      <c r="AL12" s="18">
        <v>0</v>
      </c>
      <c r="AM12" s="18">
        <v>0</v>
      </c>
      <c r="AN12" s="18">
        <v>0</v>
      </c>
      <c r="AO12" s="18">
        <v>0</v>
      </c>
      <c r="AP12" s="18">
        <v>0</v>
      </c>
      <c r="AQ12" s="18">
        <v>0</v>
      </c>
      <c r="AR12" s="18">
        <v>0</v>
      </c>
      <c r="AS12" s="18">
        <v>0</v>
      </c>
      <c r="AT12" s="18">
        <v>0</v>
      </c>
      <c r="AU12" s="18">
        <v>0</v>
      </c>
      <c r="AV12" s="18">
        <v>0</v>
      </c>
      <c r="AW12" s="22"/>
      <c r="AX12" s="19">
        <v>0</v>
      </c>
      <c r="AY12" s="19">
        <v>0</v>
      </c>
      <c r="AZ12" s="19">
        <v>0</v>
      </c>
      <c r="BA12" s="19">
        <v>0</v>
      </c>
      <c r="BB12" s="19">
        <v>0</v>
      </c>
      <c r="BC12" s="19">
        <v>0</v>
      </c>
      <c r="BD12" s="19">
        <v>0</v>
      </c>
      <c r="BE12" s="19">
        <v>0</v>
      </c>
      <c r="BF12" s="19">
        <v>0</v>
      </c>
      <c r="BG12" s="19">
        <v>0</v>
      </c>
      <c r="BH12" s="19">
        <v>0</v>
      </c>
      <c r="BI12" s="19">
        <v>0</v>
      </c>
      <c r="BJ12" s="19">
        <v>0</v>
      </c>
      <c r="BK12" s="19">
        <v>0</v>
      </c>
      <c r="BL12" s="19">
        <v>0</v>
      </c>
      <c r="BM12" s="19">
        <v>0</v>
      </c>
      <c r="BN12" s="19">
        <v>0</v>
      </c>
      <c r="BO12" s="19">
        <v>0</v>
      </c>
      <c r="BP12" s="19">
        <v>0</v>
      </c>
      <c r="BQ12" s="19">
        <v>0</v>
      </c>
      <c r="BR12" s="19">
        <v>0</v>
      </c>
      <c r="BS12" s="17" t="s">
        <v>100</v>
      </c>
      <c r="BT12" s="20">
        <v>1</v>
      </c>
      <c r="BU12" s="20">
        <v>0</v>
      </c>
      <c r="BV12" s="14" t="s">
        <v>87</v>
      </c>
      <c r="BW12" s="16">
        <v>0</v>
      </c>
      <c r="BX12" s="12" t="s">
        <v>151</v>
      </c>
      <c r="BY12" s="21" t="s">
        <v>190</v>
      </c>
      <c r="BZ12" s="8"/>
      <c r="CA12" s="8"/>
      <c r="CB12" s="8"/>
      <c r="CC12" s="8"/>
      <c r="CD12" s="8"/>
      <c r="CE12" s="8"/>
      <c r="CF12" s="8"/>
    </row>
    <row r="13" spans="1:84" ht="13" x14ac:dyDescent="0.15">
      <c r="A13" s="8" t="s">
        <v>191</v>
      </c>
      <c r="B13" s="9">
        <v>1</v>
      </c>
      <c r="C13" s="9">
        <v>0</v>
      </c>
      <c r="D13" s="9">
        <v>0</v>
      </c>
      <c r="E13" s="9">
        <v>0</v>
      </c>
      <c r="F13" s="9">
        <v>0</v>
      </c>
      <c r="G13" s="10">
        <v>0</v>
      </c>
      <c r="H13" s="9">
        <v>0</v>
      </c>
      <c r="I13" s="8" t="s">
        <v>104</v>
      </c>
      <c r="J13" s="11">
        <v>15</v>
      </c>
      <c r="K13" s="8" t="s">
        <v>78</v>
      </c>
      <c r="L13" s="8"/>
      <c r="M13" s="8"/>
      <c r="N13" s="8" t="s">
        <v>192</v>
      </c>
      <c r="O13" s="12" t="s">
        <v>193</v>
      </c>
      <c r="P13" s="13">
        <f t="shared" si="0"/>
        <v>1</v>
      </c>
      <c r="Q13" s="13">
        <v>0</v>
      </c>
      <c r="R13" s="13">
        <v>0</v>
      </c>
      <c r="S13" s="13">
        <v>1</v>
      </c>
      <c r="T13" s="13">
        <v>0</v>
      </c>
      <c r="U13" s="14" t="s">
        <v>194</v>
      </c>
      <c r="V13" s="15">
        <v>43784</v>
      </c>
      <c r="W13" s="8" t="s">
        <v>82</v>
      </c>
      <c r="X13" s="8" t="s">
        <v>82</v>
      </c>
      <c r="Y13" s="8" t="s">
        <v>82</v>
      </c>
      <c r="Z13" s="12" t="s">
        <v>82</v>
      </c>
      <c r="AA13" s="16">
        <v>0</v>
      </c>
      <c r="AB13" s="12" t="s">
        <v>195</v>
      </c>
      <c r="AC13" s="8" t="s">
        <v>196</v>
      </c>
      <c r="AD13" s="17" t="s">
        <v>197</v>
      </c>
      <c r="AE13" s="9">
        <f t="shared" si="1"/>
        <v>0</v>
      </c>
      <c r="AF13" s="18">
        <f t="shared" si="2"/>
        <v>1</v>
      </c>
      <c r="AG13" s="18">
        <v>0</v>
      </c>
      <c r="AH13" s="18">
        <v>0</v>
      </c>
      <c r="AI13" s="18">
        <v>0</v>
      </c>
      <c r="AJ13" s="18">
        <v>0</v>
      </c>
      <c r="AK13" s="18">
        <v>0</v>
      </c>
      <c r="AL13" s="18">
        <v>0</v>
      </c>
      <c r="AM13" s="18">
        <v>0</v>
      </c>
      <c r="AN13" s="18">
        <v>0</v>
      </c>
      <c r="AO13" s="18">
        <v>0</v>
      </c>
      <c r="AP13" s="18">
        <v>0</v>
      </c>
      <c r="AQ13" s="18">
        <v>0</v>
      </c>
      <c r="AR13" s="18">
        <v>0</v>
      </c>
      <c r="AS13" s="18">
        <v>0</v>
      </c>
      <c r="AT13" s="18">
        <v>0</v>
      </c>
      <c r="AU13" s="18">
        <v>0</v>
      </c>
      <c r="AV13" s="18">
        <v>1</v>
      </c>
      <c r="AW13" s="22"/>
      <c r="AX13" s="19">
        <v>0</v>
      </c>
      <c r="AY13" s="19">
        <v>0</v>
      </c>
      <c r="AZ13" s="19">
        <v>0</v>
      </c>
      <c r="BA13" s="19">
        <v>0</v>
      </c>
      <c r="BB13" s="19">
        <v>0</v>
      </c>
      <c r="BC13" s="19">
        <v>0</v>
      </c>
      <c r="BD13" s="19">
        <v>0</v>
      </c>
      <c r="BE13" s="19">
        <v>0</v>
      </c>
      <c r="BF13" s="19">
        <v>0</v>
      </c>
      <c r="BG13" s="19">
        <v>0</v>
      </c>
      <c r="BH13" s="19">
        <v>0</v>
      </c>
      <c r="BI13" s="19">
        <v>0</v>
      </c>
      <c r="BJ13" s="19">
        <v>0</v>
      </c>
      <c r="BK13" s="19">
        <v>0</v>
      </c>
      <c r="BL13" s="19">
        <v>0</v>
      </c>
      <c r="BM13" s="19">
        <v>0</v>
      </c>
      <c r="BN13" s="19">
        <v>0</v>
      </c>
      <c r="BO13" s="19">
        <v>0</v>
      </c>
      <c r="BP13" s="19">
        <v>0</v>
      </c>
      <c r="BQ13" s="19">
        <v>0</v>
      </c>
      <c r="BR13" s="19">
        <v>0</v>
      </c>
      <c r="BS13" s="17" t="s">
        <v>198</v>
      </c>
      <c r="BT13" s="20">
        <v>1</v>
      </c>
      <c r="BU13" s="20">
        <v>0</v>
      </c>
      <c r="BV13" s="14" t="s">
        <v>87</v>
      </c>
      <c r="BW13" s="16">
        <v>0</v>
      </c>
      <c r="BX13" s="17" t="s">
        <v>199</v>
      </c>
      <c r="BY13" s="21" t="s">
        <v>200</v>
      </c>
      <c r="BZ13" s="23"/>
      <c r="CA13" s="24"/>
      <c r="CB13" s="24"/>
      <c r="CC13" s="24"/>
      <c r="CD13" s="24"/>
      <c r="CE13" s="24"/>
      <c r="CF13" s="8"/>
    </row>
    <row r="14" spans="1:84" ht="13" x14ac:dyDescent="0.15">
      <c r="A14" s="8" t="s">
        <v>201</v>
      </c>
      <c r="B14" s="9">
        <v>1</v>
      </c>
      <c r="C14" s="9">
        <v>0</v>
      </c>
      <c r="D14" s="9">
        <v>0</v>
      </c>
      <c r="E14" s="9">
        <v>0</v>
      </c>
      <c r="F14" s="9">
        <v>0</v>
      </c>
      <c r="G14" s="10">
        <v>0</v>
      </c>
      <c r="H14" s="9">
        <v>0</v>
      </c>
      <c r="I14" s="8" t="s">
        <v>104</v>
      </c>
      <c r="J14" s="11">
        <v>48</v>
      </c>
      <c r="K14" s="8" t="s">
        <v>78</v>
      </c>
      <c r="L14" s="8"/>
      <c r="M14" s="8"/>
      <c r="N14" s="8" t="s">
        <v>105</v>
      </c>
      <c r="O14" s="12" t="s">
        <v>202</v>
      </c>
      <c r="P14" s="13">
        <f t="shared" si="0"/>
        <v>1</v>
      </c>
      <c r="Q14" s="13">
        <v>0</v>
      </c>
      <c r="R14" s="13">
        <v>0</v>
      </c>
      <c r="S14" s="13">
        <v>1</v>
      </c>
      <c r="T14" s="13">
        <v>0</v>
      </c>
      <c r="U14" s="14" t="s">
        <v>203</v>
      </c>
      <c r="V14" s="15">
        <v>43368</v>
      </c>
      <c r="W14" s="8" t="s">
        <v>108</v>
      </c>
      <c r="X14" s="8" t="s">
        <v>109</v>
      </c>
      <c r="Y14" s="8" t="s">
        <v>204</v>
      </c>
      <c r="Z14" s="12" t="s">
        <v>205</v>
      </c>
      <c r="AA14" s="16">
        <v>0</v>
      </c>
      <c r="AB14" s="12" t="s">
        <v>206</v>
      </c>
      <c r="AC14" s="8" t="s">
        <v>207</v>
      </c>
      <c r="AD14" s="17" t="s">
        <v>208</v>
      </c>
      <c r="AE14" s="9">
        <f t="shared" si="1"/>
        <v>0</v>
      </c>
      <c r="AF14" s="18">
        <f t="shared" si="2"/>
        <v>1</v>
      </c>
      <c r="AG14" s="18">
        <v>0</v>
      </c>
      <c r="AH14" s="18">
        <v>0</v>
      </c>
      <c r="AI14" s="18">
        <v>0</v>
      </c>
      <c r="AJ14" s="18">
        <v>0</v>
      </c>
      <c r="AK14" s="18">
        <v>0</v>
      </c>
      <c r="AL14" s="18">
        <v>0</v>
      </c>
      <c r="AM14" s="18">
        <v>0</v>
      </c>
      <c r="AN14" s="18">
        <v>1</v>
      </c>
      <c r="AO14" s="18">
        <v>1</v>
      </c>
      <c r="AP14" s="18">
        <v>0</v>
      </c>
      <c r="AQ14" s="18">
        <v>0</v>
      </c>
      <c r="AR14" s="18">
        <v>1</v>
      </c>
      <c r="AS14" s="18">
        <v>0</v>
      </c>
      <c r="AT14" s="18">
        <v>0</v>
      </c>
      <c r="AU14" s="18">
        <v>0</v>
      </c>
      <c r="AV14" s="18">
        <v>0</v>
      </c>
      <c r="AW14" s="10"/>
      <c r="AX14" s="19">
        <v>0</v>
      </c>
      <c r="AY14" s="19">
        <v>0</v>
      </c>
      <c r="AZ14" s="19">
        <v>0</v>
      </c>
      <c r="BA14" s="19">
        <v>0</v>
      </c>
      <c r="BB14" s="19">
        <v>0</v>
      </c>
      <c r="BC14" s="19">
        <v>0</v>
      </c>
      <c r="BD14" s="19">
        <v>0</v>
      </c>
      <c r="BE14" s="19">
        <v>0</v>
      </c>
      <c r="BF14" s="19">
        <v>0</v>
      </c>
      <c r="BG14" s="19">
        <v>0</v>
      </c>
      <c r="BH14" s="19">
        <v>0</v>
      </c>
      <c r="BI14" s="19">
        <v>0</v>
      </c>
      <c r="BJ14" s="19">
        <v>0</v>
      </c>
      <c r="BK14" s="19">
        <v>0</v>
      </c>
      <c r="BL14" s="19">
        <v>0</v>
      </c>
      <c r="BM14" s="19">
        <v>0</v>
      </c>
      <c r="BN14" s="19">
        <v>0</v>
      </c>
      <c r="BO14" s="19">
        <v>0</v>
      </c>
      <c r="BP14" s="19">
        <v>0</v>
      </c>
      <c r="BQ14" s="19">
        <v>0</v>
      </c>
      <c r="BR14" s="19">
        <v>0</v>
      </c>
      <c r="BS14" s="17" t="s">
        <v>209</v>
      </c>
      <c r="BT14" s="20">
        <v>1</v>
      </c>
      <c r="BU14" s="20">
        <v>0</v>
      </c>
      <c r="BV14" s="14" t="s">
        <v>87</v>
      </c>
      <c r="BW14" s="16">
        <v>0</v>
      </c>
      <c r="BX14" s="17" t="s">
        <v>210</v>
      </c>
      <c r="BY14" s="21" t="s">
        <v>211</v>
      </c>
      <c r="BZ14" s="23"/>
      <c r="CA14" s="8"/>
      <c r="CB14" s="8"/>
      <c r="CC14" s="8"/>
      <c r="CD14" s="8"/>
      <c r="CE14" s="8"/>
      <c r="CF14" s="8"/>
    </row>
    <row r="15" spans="1:84" ht="13" x14ac:dyDescent="0.15">
      <c r="A15" s="8" t="s">
        <v>212</v>
      </c>
      <c r="B15" s="9">
        <v>1</v>
      </c>
      <c r="C15" s="9">
        <v>0</v>
      </c>
      <c r="D15" s="9">
        <v>0</v>
      </c>
      <c r="E15" s="9">
        <v>0</v>
      </c>
      <c r="F15" s="9">
        <v>0</v>
      </c>
      <c r="G15" s="10">
        <v>0</v>
      </c>
      <c r="H15" s="9">
        <v>0</v>
      </c>
      <c r="I15" s="8" t="s">
        <v>213</v>
      </c>
      <c r="J15" s="11">
        <v>15</v>
      </c>
      <c r="K15" s="8" t="s">
        <v>78</v>
      </c>
      <c r="L15" s="8"/>
      <c r="M15" s="8"/>
      <c r="N15" s="8" t="s">
        <v>214</v>
      </c>
      <c r="O15" s="12" t="s">
        <v>215</v>
      </c>
      <c r="P15" s="13">
        <f t="shared" si="0"/>
        <v>1</v>
      </c>
      <c r="Q15" s="13">
        <v>0</v>
      </c>
      <c r="R15" s="13">
        <v>0</v>
      </c>
      <c r="S15" s="13">
        <v>1</v>
      </c>
      <c r="T15" s="13">
        <v>0</v>
      </c>
      <c r="U15" s="14" t="s">
        <v>135</v>
      </c>
      <c r="V15" s="15">
        <v>43446</v>
      </c>
      <c r="W15" s="8" t="s">
        <v>216</v>
      </c>
      <c r="X15" s="8" t="s">
        <v>217</v>
      </c>
      <c r="Y15" s="8" t="s">
        <v>218</v>
      </c>
      <c r="Z15" s="12" t="s">
        <v>219</v>
      </c>
      <c r="AA15" s="16">
        <v>0</v>
      </c>
      <c r="AB15" s="12" t="s">
        <v>220</v>
      </c>
      <c r="AC15" s="8" t="s">
        <v>221</v>
      </c>
      <c r="AD15" s="17" t="s">
        <v>222</v>
      </c>
      <c r="AE15" s="9">
        <f t="shared" si="1"/>
        <v>1</v>
      </c>
      <c r="AF15" s="18">
        <f t="shared" si="2"/>
        <v>1</v>
      </c>
      <c r="AG15" s="18">
        <v>1</v>
      </c>
      <c r="AH15" s="18">
        <v>0</v>
      </c>
      <c r="AI15" s="18">
        <v>0</v>
      </c>
      <c r="AJ15" s="18">
        <v>0</v>
      </c>
      <c r="AK15" s="18">
        <v>0</v>
      </c>
      <c r="AL15" s="18">
        <v>0</v>
      </c>
      <c r="AM15" s="18">
        <v>0</v>
      </c>
      <c r="AN15" s="18">
        <v>0</v>
      </c>
      <c r="AO15" s="18">
        <v>0</v>
      </c>
      <c r="AP15" s="18">
        <v>0</v>
      </c>
      <c r="AQ15" s="18">
        <v>0</v>
      </c>
      <c r="AR15" s="18">
        <v>0</v>
      </c>
      <c r="AS15" s="18">
        <v>0</v>
      </c>
      <c r="AT15" s="18">
        <v>0</v>
      </c>
      <c r="AU15" s="18">
        <v>0</v>
      </c>
      <c r="AV15" s="18">
        <v>1</v>
      </c>
      <c r="AW15" s="22"/>
      <c r="AX15" s="19">
        <v>0</v>
      </c>
      <c r="AY15" s="19">
        <v>0</v>
      </c>
      <c r="AZ15" s="19">
        <v>0</v>
      </c>
      <c r="BA15" s="19">
        <v>0</v>
      </c>
      <c r="BB15" s="19">
        <v>0</v>
      </c>
      <c r="BC15" s="19">
        <v>0</v>
      </c>
      <c r="BD15" s="19">
        <v>0</v>
      </c>
      <c r="BE15" s="19">
        <v>0</v>
      </c>
      <c r="BF15" s="19">
        <v>0</v>
      </c>
      <c r="BG15" s="19">
        <v>0</v>
      </c>
      <c r="BH15" s="19">
        <v>0</v>
      </c>
      <c r="BI15" s="19">
        <v>0</v>
      </c>
      <c r="BJ15" s="19">
        <v>0</v>
      </c>
      <c r="BK15" s="19">
        <v>0</v>
      </c>
      <c r="BL15" s="19">
        <v>0</v>
      </c>
      <c r="BM15" s="19">
        <v>0</v>
      </c>
      <c r="BN15" s="19">
        <v>0</v>
      </c>
      <c r="BO15" s="19">
        <v>0</v>
      </c>
      <c r="BP15" s="19">
        <v>0</v>
      </c>
      <c r="BQ15" s="19">
        <v>0</v>
      </c>
      <c r="BR15" s="19">
        <v>0</v>
      </c>
      <c r="BS15" s="17" t="s">
        <v>223</v>
      </c>
      <c r="BT15" s="20">
        <v>1</v>
      </c>
      <c r="BU15" s="20">
        <v>0</v>
      </c>
      <c r="BV15" s="14" t="s">
        <v>87</v>
      </c>
      <c r="BW15" s="16">
        <v>0</v>
      </c>
      <c r="BX15" s="17" t="s">
        <v>224</v>
      </c>
      <c r="BY15" s="21" t="s">
        <v>225</v>
      </c>
      <c r="BZ15" s="23"/>
      <c r="CA15" s="8"/>
      <c r="CB15" s="8"/>
      <c r="CC15" s="8"/>
      <c r="CD15" s="8"/>
      <c r="CE15" s="8"/>
      <c r="CF15" s="8"/>
    </row>
    <row r="16" spans="1:84" ht="13" x14ac:dyDescent="0.15">
      <c r="A16" s="8" t="s">
        <v>226</v>
      </c>
      <c r="B16" s="9">
        <v>1</v>
      </c>
      <c r="C16" s="9">
        <v>0</v>
      </c>
      <c r="D16" s="9">
        <v>0</v>
      </c>
      <c r="E16" s="9">
        <v>0</v>
      </c>
      <c r="F16" s="9">
        <v>0</v>
      </c>
      <c r="G16" s="10">
        <v>0</v>
      </c>
      <c r="H16" s="9">
        <v>0</v>
      </c>
      <c r="I16" s="8" t="s">
        <v>227</v>
      </c>
      <c r="J16" s="11">
        <v>21</v>
      </c>
      <c r="K16" s="8" t="s">
        <v>78</v>
      </c>
      <c r="L16" s="8"/>
      <c r="M16" s="8"/>
      <c r="N16" s="8" t="s">
        <v>228</v>
      </c>
      <c r="O16" s="12" t="s">
        <v>229</v>
      </c>
      <c r="P16" s="13">
        <f t="shared" si="0"/>
        <v>1</v>
      </c>
      <c r="Q16" s="13">
        <v>0</v>
      </c>
      <c r="R16" s="13">
        <v>0</v>
      </c>
      <c r="S16" s="13">
        <v>1</v>
      </c>
      <c r="T16" s="13">
        <v>0</v>
      </c>
      <c r="U16" s="14" t="s">
        <v>230</v>
      </c>
      <c r="V16" s="15">
        <v>43685</v>
      </c>
      <c r="W16" s="8" t="s">
        <v>231</v>
      </c>
      <c r="X16" s="8" t="s">
        <v>232</v>
      </c>
      <c r="Y16" s="8" t="s">
        <v>233</v>
      </c>
      <c r="Z16" s="12" t="s">
        <v>234</v>
      </c>
      <c r="AA16" s="16">
        <v>0</v>
      </c>
      <c r="AB16" s="12" t="s">
        <v>235</v>
      </c>
      <c r="AC16" s="8" t="s">
        <v>236</v>
      </c>
      <c r="AD16" s="12" t="s">
        <v>237</v>
      </c>
      <c r="AE16" s="9">
        <f t="shared" si="1"/>
        <v>0</v>
      </c>
      <c r="AF16" s="18">
        <f t="shared" si="2"/>
        <v>1</v>
      </c>
      <c r="AG16" s="18">
        <v>0</v>
      </c>
      <c r="AH16" s="18">
        <v>0</v>
      </c>
      <c r="AI16" s="18">
        <v>0</v>
      </c>
      <c r="AJ16" s="18">
        <v>0</v>
      </c>
      <c r="AK16" s="18">
        <v>0</v>
      </c>
      <c r="AL16" s="18">
        <v>0</v>
      </c>
      <c r="AM16" s="18">
        <v>0</v>
      </c>
      <c r="AN16" s="18">
        <v>0</v>
      </c>
      <c r="AO16" s="18">
        <v>0</v>
      </c>
      <c r="AP16" s="18">
        <v>0</v>
      </c>
      <c r="AQ16" s="18">
        <v>0</v>
      </c>
      <c r="AR16" s="18">
        <v>0</v>
      </c>
      <c r="AS16" s="18">
        <v>0</v>
      </c>
      <c r="AT16" s="18">
        <v>0</v>
      </c>
      <c r="AU16" s="18">
        <v>0</v>
      </c>
      <c r="AV16" s="18">
        <v>1</v>
      </c>
      <c r="AW16" s="10"/>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7" t="s">
        <v>238</v>
      </c>
      <c r="BT16" s="20">
        <v>1</v>
      </c>
      <c r="BU16" s="20">
        <v>0</v>
      </c>
      <c r="BV16" s="14" t="s">
        <v>239</v>
      </c>
      <c r="BW16" s="16">
        <v>0</v>
      </c>
      <c r="BX16" s="12" t="s">
        <v>240</v>
      </c>
      <c r="BY16" s="21" t="s">
        <v>241</v>
      </c>
      <c r="BZ16" s="23"/>
      <c r="CA16" s="24"/>
      <c r="CB16" s="24"/>
      <c r="CC16" s="24"/>
      <c r="CD16" s="24"/>
      <c r="CE16" s="24"/>
      <c r="CF16" s="8"/>
    </row>
    <row r="17" spans="1:84" ht="13" x14ac:dyDescent="0.15">
      <c r="A17" s="8" t="s">
        <v>242</v>
      </c>
      <c r="B17" s="9">
        <v>1</v>
      </c>
      <c r="C17" s="9">
        <v>0</v>
      </c>
      <c r="D17" s="9">
        <v>0</v>
      </c>
      <c r="E17" s="9">
        <v>0</v>
      </c>
      <c r="F17" s="9">
        <v>0</v>
      </c>
      <c r="G17" s="10">
        <v>0</v>
      </c>
      <c r="H17" s="9">
        <v>0</v>
      </c>
      <c r="I17" s="8" t="s">
        <v>227</v>
      </c>
      <c r="J17" s="11">
        <v>6</v>
      </c>
      <c r="K17" s="8" t="s">
        <v>78</v>
      </c>
      <c r="L17" s="8"/>
      <c r="M17" s="8"/>
      <c r="N17" s="8" t="s">
        <v>228</v>
      </c>
      <c r="O17" s="12" t="s">
        <v>243</v>
      </c>
      <c r="P17" s="13">
        <f t="shared" si="0"/>
        <v>1</v>
      </c>
      <c r="Q17" s="13">
        <v>0</v>
      </c>
      <c r="R17" s="13">
        <v>0</v>
      </c>
      <c r="S17" s="13">
        <v>1</v>
      </c>
      <c r="T17" s="13">
        <v>1</v>
      </c>
      <c r="U17" s="14" t="s">
        <v>244</v>
      </c>
      <c r="V17" s="15">
        <v>42251</v>
      </c>
      <c r="W17" s="8" t="s">
        <v>245</v>
      </c>
      <c r="X17" s="8" t="s">
        <v>82</v>
      </c>
      <c r="Y17" s="8" t="s">
        <v>246</v>
      </c>
      <c r="Z17" s="12" t="s">
        <v>247</v>
      </c>
      <c r="AA17" s="16">
        <v>0</v>
      </c>
      <c r="AB17" s="12" t="s">
        <v>248</v>
      </c>
      <c r="AC17" s="8" t="s">
        <v>249</v>
      </c>
      <c r="AD17" s="17" t="s">
        <v>100</v>
      </c>
      <c r="AE17" s="9">
        <f t="shared" si="1"/>
        <v>0</v>
      </c>
      <c r="AF17" s="18">
        <f t="shared" si="2"/>
        <v>1</v>
      </c>
      <c r="AG17" s="18">
        <v>0</v>
      </c>
      <c r="AH17" s="18">
        <v>0</v>
      </c>
      <c r="AI17" s="18">
        <v>0</v>
      </c>
      <c r="AJ17" s="18">
        <v>0</v>
      </c>
      <c r="AK17" s="18">
        <v>0</v>
      </c>
      <c r="AL17" s="18">
        <v>0</v>
      </c>
      <c r="AM17" s="18">
        <v>0</v>
      </c>
      <c r="AN17" s="18">
        <v>0</v>
      </c>
      <c r="AO17" s="18">
        <v>0</v>
      </c>
      <c r="AP17" s="18">
        <v>0</v>
      </c>
      <c r="AQ17" s="18">
        <v>0</v>
      </c>
      <c r="AR17" s="18">
        <v>0</v>
      </c>
      <c r="AS17" s="18">
        <v>0</v>
      </c>
      <c r="AT17" s="18">
        <v>0</v>
      </c>
      <c r="AU17" s="18">
        <v>0</v>
      </c>
      <c r="AV17" s="18">
        <v>1</v>
      </c>
      <c r="AW17" s="22"/>
      <c r="AX17" s="19">
        <v>0</v>
      </c>
      <c r="AY17" s="19">
        <v>0</v>
      </c>
      <c r="AZ17" s="19">
        <v>0</v>
      </c>
      <c r="BA17" s="19">
        <v>0</v>
      </c>
      <c r="BB17" s="19">
        <v>0</v>
      </c>
      <c r="BC17" s="19">
        <v>0</v>
      </c>
      <c r="BD17" s="19">
        <v>0</v>
      </c>
      <c r="BE17" s="19">
        <v>0</v>
      </c>
      <c r="BF17" s="19">
        <v>0</v>
      </c>
      <c r="BG17" s="19">
        <v>0</v>
      </c>
      <c r="BH17" s="19">
        <v>0</v>
      </c>
      <c r="BI17" s="19">
        <v>0</v>
      </c>
      <c r="BJ17" s="19">
        <v>0</v>
      </c>
      <c r="BK17" s="19">
        <v>0</v>
      </c>
      <c r="BL17" s="19">
        <v>0</v>
      </c>
      <c r="BM17" s="19">
        <v>0</v>
      </c>
      <c r="BN17" s="19">
        <v>0</v>
      </c>
      <c r="BO17" s="19">
        <v>0</v>
      </c>
      <c r="BP17" s="19">
        <v>0</v>
      </c>
      <c r="BQ17" s="19">
        <v>0</v>
      </c>
      <c r="BR17" s="19">
        <v>0</v>
      </c>
      <c r="BS17" s="17" t="s">
        <v>100</v>
      </c>
      <c r="BT17" s="20">
        <v>1</v>
      </c>
      <c r="BU17" s="20">
        <v>0</v>
      </c>
      <c r="BV17" s="14" t="s">
        <v>87</v>
      </c>
      <c r="BW17" s="16">
        <v>0</v>
      </c>
      <c r="BX17" s="17" t="s">
        <v>250</v>
      </c>
      <c r="BY17" s="21" t="s">
        <v>251</v>
      </c>
      <c r="BZ17" s="23"/>
      <c r="CA17" s="24"/>
      <c r="CB17" s="24"/>
      <c r="CC17" s="24"/>
      <c r="CD17" s="24"/>
      <c r="CE17" s="24"/>
      <c r="CF17" s="8"/>
    </row>
    <row r="18" spans="1:84" ht="13" x14ac:dyDescent="0.15">
      <c r="A18" s="8" t="s">
        <v>252</v>
      </c>
      <c r="B18" s="9">
        <v>1</v>
      </c>
      <c r="C18" s="9">
        <v>0</v>
      </c>
      <c r="D18" s="9">
        <v>0</v>
      </c>
      <c r="E18" s="9">
        <v>0</v>
      </c>
      <c r="F18" s="9">
        <v>0</v>
      </c>
      <c r="G18" s="10">
        <v>0</v>
      </c>
      <c r="H18" s="9">
        <v>0</v>
      </c>
      <c r="I18" s="8" t="s">
        <v>227</v>
      </c>
      <c r="J18" s="11">
        <v>8</v>
      </c>
      <c r="K18" s="8" t="s">
        <v>78</v>
      </c>
      <c r="L18" s="8"/>
      <c r="M18" s="8"/>
      <c r="N18" s="8" t="s">
        <v>253</v>
      </c>
      <c r="O18" s="12" t="s">
        <v>254</v>
      </c>
      <c r="P18" s="13">
        <f t="shared" si="0"/>
        <v>1</v>
      </c>
      <c r="Q18" s="13">
        <v>0</v>
      </c>
      <c r="R18" s="13">
        <v>0</v>
      </c>
      <c r="S18" s="13">
        <v>1</v>
      </c>
      <c r="T18" s="13">
        <v>1</v>
      </c>
      <c r="U18" s="14" t="s">
        <v>135</v>
      </c>
      <c r="V18" s="15">
        <v>43552</v>
      </c>
      <c r="W18" s="8" t="s">
        <v>255</v>
      </c>
      <c r="X18" s="8" t="s">
        <v>256</v>
      </c>
      <c r="Y18" s="8" t="s">
        <v>257</v>
      </c>
      <c r="Z18" s="12" t="s">
        <v>258</v>
      </c>
      <c r="AA18" s="16">
        <v>0</v>
      </c>
      <c r="AB18" s="12" t="s">
        <v>259</v>
      </c>
      <c r="AC18" s="8" t="s">
        <v>260</v>
      </c>
      <c r="AD18" s="17" t="s">
        <v>261</v>
      </c>
      <c r="AE18" s="9">
        <f t="shared" si="1"/>
        <v>0</v>
      </c>
      <c r="AF18" s="18">
        <f t="shared" si="2"/>
        <v>1</v>
      </c>
      <c r="AG18" s="18">
        <v>0</v>
      </c>
      <c r="AH18" s="18">
        <v>0</v>
      </c>
      <c r="AI18" s="18">
        <v>0</v>
      </c>
      <c r="AJ18" s="18">
        <v>0</v>
      </c>
      <c r="AK18" s="18">
        <v>0</v>
      </c>
      <c r="AL18" s="18">
        <v>0</v>
      </c>
      <c r="AM18" s="18">
        <v>0</v>
      </c>
      <c r="AN18" s="18">
        <v>0</v>
      </c>
      <c r="AO18" s="18">
        <v>0</v>
      </c>
      <c r="AP18" s="18">
        <v>0</v>
      </c>
      <c r="AQ18" s="18">
        <v>0</v>
      </c>
      <c r="AR18" s="18">
        <v>0</v>
      </c>
      <c r="AS18" s="18">
        <v>0</v>
      </c>
      <c r="AT18" s="18">
        <v>0</v>
      </c>
      <c r="AU18" s="18">
        <v>0</v>
      </c>
      <c r="AV18" s="18">
        <v>1</v>
      </c>
      <c r="AW18" s="22"/>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19">
        <v>0</v>
      </c>
      <c r="BR18" s="19">
        <v>0</v>
      </c>
      <c r="BS18" s="17" t="s">
        <v>262</v>
      </c>
      <c r="BT18" s="20">
        <v>1</v>
      </c>
      <c r="BU18" s="20">
        <v>0</v>
      </c>
      <c r="BV18" s="14" t="s">
        <v>87</v>
      </c>
      <c r="BW18" s="16">
        <v>0</v>
      </c>
      <c r="BX18" s="17" t="s">
        <v>263</v>
      </c>
      <c r="BY18" s="21" t="s">
        <v>264</v>
      </c>
      <c r="BZ18" s="23"/>
      <c r="CA18" s="24"/>
      <c r="CB18" s="24"/>
      <c r="CC18" s="24"/>
      <c r="CD18" s="24"/>
      <c r="CE18" s="24"/>
      <c r="CF18" s="8"/>
    </row>
    <row r="19" spans="1:84" ht="13" x14ac:dyDescent="0.15">
      <c r="A19" s="8" t="s">
        <v>265</v>
      </c>
      <c r="B19" s="9">
        <v>1</v>
      </c>
      <c r="C19" s="9">
        <v>0</v>
      </c>
      <c r="D19" s="9">
        <v>0</v>
      </c>
      <c r="E19" s="9">
        <v>0</v>
      </c>
      <c r="F19" s="9">
        <v>0</v>
      </c>
      <c r="G19" s="10">
        <v>1</v>
      </c>
      <c r="H19" s="9">
        <v>0</v>
      </c>
      <c r="I19" s="8" t="s">
        <v>266</v>
      </c>
      <c r="J19" s="11">
        <v>6</v>
      </c>
      <c r="K19" s="8" t="s">
        <v>155</v>
      </c>
      <c r="L19" s="8"/>
      <c r="M19" s="8"/>
      <c r="N19" s="8" t="s">
        <v>82</v>
      </c>
      <c r="O19" s="12" t="s">
        <v>267</v>
      </c>
      <c r="P19" s="13">
        <f t="shared" si="0"/>
        <v>1</v>
      </c>
      <c r="Q19" s="13">
        <v>1</v>
      </c>
      <c r="R19" s="13">
        <v>0</v>
      </c>
      <c r="S19" s="13">
        <v>0</v>
      </c>
      <c r="T19" s="13">
        <v>1</v>
      </c>
      <c r="U19" s="8" t="s">
        <v>82</v>
      </c>
      <c r="V19" s="15">
        <v>42023</v>
      </c>
      <c r="W19" s="8" t="s">
        <v>82</v>
      </c>
      <c r="X19" s="8" t="s">
        <v>82</v>
      </c>
      <c r="Y19" s="8" t="s">
        <v>82</v>
      </c>
      <c r="Z19" s="12" t="s">
        <v>82</v>
      </c>
      <c r="AA19" s="16">
        <v>0</v>
      </c>
      <c r="AB19" s="12" t="s">
        <v>82</v>
      </c>
      <c r="AC19" s="8" t="s">
        <v>268</v>
      </c>
      <c r="AD19" s="12" t="s">
        <v>82</v>
      </c>
      <c r="AE19" s="9">
        <f t="shared" si="1"/>
        <v>1</v>
      </c>
      <c r="AF19" s="18">
        <f t="shared" si="2"/>
        <v>1</v>
      </c>
      <c r="AG19" s="18">
        <v>1</v>
      </c>
      <c r="AH19" s="18">
        <v>0</v>
      </c>
      <c r="AI19" s="18">
        <v>0</v>
      </c>
      <c r="AJ19" s="18">
        <v>0</v>
      </c>
      <c r="AK19" s="18">
        <v>0</v>
      </c>
      <c r="AL19" s="18">
        <v>0</v>
      </c>
      <c r="AM19" s="18">
        <v>0</v>
      </c>
      <c r="AN19" s="18">
        <v>0</v>
      </c>
      <c r="AO19" s="18">
        <v>0</v>
      </c>
      <c r="AP19" s="18">
        <v>0</v>
      </c>
      <c r="AQ19" s="18">
        <v>0</v>
      </c>
      <c r="AR19" s="18">
        <v>0</v>
      </c>
      <c r="AS19" s="18">
        <v>0</v>
      </c>
      <c r="AT19" s="18">
        <v>0</v>
      </c>
      <c r="AU19" s="18">
        <v>0</v>
      </c>
      <c r="AV19" s="18">
        <v>0</v>
      </c>
      <c r="AW19" s="22"/>
      <c r="AX19" s="19">
        <v>1</v>
      </c>
      <c r="AY19" s="19">
        <v>0</v>
      </c>
      <c r="AZ19" s="19">
        <v>0</v>
      </c>
      <c r="BA19" s="19">
        <v>0</v>
      </c>
      <c r="BB19" s="19">
        <v>0</v>
      </c>
      <c r="BC19" s="19">
        <v>0</v>
      </c>
      <c r="BD19" s="19">
        <v>0</v>
      </c>
      <c r="BE19" s="19">
        <v>0</v>
      </c>
      <c r="BF19" s="19">
        <v>0</v>
      </c>
      <c r="BG19" s="19">
        <v>0</v>
      </c>
      <c r="BH19" s="19">
        <v>0</v>
      </c>
      <c r="BI19" s="19">
        <v>0</v>
      </c>
      <c r="BJ19" s="19">
        <v>0</v>
      </c>
      <c r="BK19" s="19">
        <v>0</v>
      </c>
      <c r="BL19" s="19">
        <v>0</v>
      </c>
      <c r="BM19" s="19">
        <v>0</v>
      </c>
      <c r="BN19" s="19">
        <v>0</v>
      </c>
      <c r="BO19" s="19">
        <v>0</v>
      </c>
      <c r="BP19" s="19">
        <v>0</v>
      </c>
      <c r="BQ19" s="19">
        <v>0</v>
      </c>
      <c r="BR19" s="19">
        <v>0</v>
      </c>
      <c r="BS19" s="12" t="s">
        <v>269</v>
      </c>
      <c r="BT19" s="20">
        <v>1</v>
      </c>
      <c r="BU19" s="20">
        <v>0</v>
      </c>
      <c r="BV19" s="8" t="s">
        <v>82</v>
      </c>
      <c r="BW19" s="16">
        <v>0</v>
      </c>
      <c r="BX19" s="12" t="s">
        <v>82</v>
      </c>
      <c r="BY19" s="8" t="s">
        <v>82</v>
      </c>
      <c r="BZ19" s="23"/>
      <c r="CA19" s="24"/>
      <c r="CB19" s="24"/>
      <c r="CC19" s="24"/>
      <c r="CD19" s="24"/>
      <c r="CE19" s="24"/>
      <c r="CF19" s="8"/>
    </row>
    <row r="20" spans="1:84" ht="13" x14ac:dyDescent="0.15">
      <c r="A20" s="8" t="s">
        <v>270</v>
      </c>
      <c r="B20" s="9">
        <v>1</v>
      </c>
      <c r="C20" s="9">
        <v>0</v>
      </c>
      <c r="D20" s="9">
        <v>0</v>
      </c>
      <c r="E20" s="9">
        <v>0</v>
      </c>
      <c r="F20" s="9">
        <v>0</v>
      </c>
      <c r="G20" s="10">
        <v>0</v>
      </c>
      <c r="H20" s="9">
        <v>1</v>
      </c>
      <c r="I20" s="8" t="s">
        <v>104</v>
      </c>
      <c r="J20" s="11">
        <v>23</v>
      </c>
      <c r="K20" s="8" t="s">
        <v>78</v>
      </c>
      <c r="L20" s="8"/>
      <c r="M20" s="8"/>
      <c r="N20" s="8" t="s">
        <v>271</v>
      </c>
      <c r="O20" s="12" t="s">
        <v>272</v>
      </c>
      <c r="P20" s="13">
        <f t="shared" si="0"/>
        <v>1</v>
      </c>
      <c r="Q20" s="13">
        <v>0</v>
      </c>
      <c r="R20" s="13">
        <v>1</v>
      </c>
      <c r="S20" s="13">
        <v>0</v>
      </c>
      <c r="T20" s="13">
        <v>0</v>
      </c>
      <c r="U20" s="14" t="s">
        <v>135</v>
      </c>
      <c r="V20" s="15">
        <v>42257</v>
      </c>
      <c r="W20" s="8" t="s">
        <v>273</v>
      </c>
      <c r="X20" s="8" t="s">
        <v>274</v>
      </c>
      <c r="Y20" s="8" t="s">
        <v>275</v>
      </c>
      <c r="Z20" s="12" t="s">
        <v>276</v>
      </c>
      <c r="AA20" s="16">
        <v>0</v>
      </c>
      <c r="AB20" s="12" t="s">
        <v>277</v>
      </c>
      <c r="AC20" s="8" t="s">
        <v>278</v>
      </c>
      <c r="AD20" s="17" t="s">
        <v>279</v>
      </c>
      <c r="AE20" s="9">
        <f t="shared" si="1"/>
        <v>1</v>
      </c>
      <c r="AF20" s="18">
        <f t="shared" si="2"/>
        <v>1</v>
      </c>
      <c r="AG20" s="18">
        <v>1</v>
      </c>
      <c r="AH20" s="18">
        <v>0</v>
      </c>
      <c r="AI20" s="18">
        <v>0</v>
      </c>
      <c r="AJ20" s="18">
        <v>0</v>
      </c>
      <c r="AK20" s="18">
        <v>0</v>
      </c>
      <c r="AL20" s="18">
        <v>0</v>
      </c>
      <c r="AM20" s="18">
        <v>0</v>
      </c>
      <c r="AN20" s="18">
        <v>0</v>
      </c>
      <c r="AO20" s="18">
        <v>0</v>
      </c>
      <c r="AP20" s="18">
        <v>0</v>
      </c>
      <c r="AQ20" s="18">
        <v>0</v>
      </c>
      <c r="AR20" s="18">
        <v>0</v>
      </c>
      <c r="AS20" s="18">
        <v>0</v>
      </c>
      <c r="AT20" s="18">
        <v>0</v>
      </c>
      <c r="AU20" s="18">
        <v>0</v>
      </c>
      <c r="AV20" s="18">
        <v>0</v>
      </c>
      <c r="AW20" s="10"/>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19">
        <v>0</v>
      </c>
      <c r="BR20" s="19">
        <v>0</v>
      </c>
      <c r="BS20" s="17" t="s">
        <v>280</v>
      </c>
      <c r="BT20" s="20">
        <v>1</v>
      </c>
      <c r="BU20" s="20">
        <v>0</v>
      </c>
      <c r="BV20" s="14" t="s">
        <v>281</v>
      </c>
      <c r="BW20" s="16">
        <v>0</v>
      </c>
      <c r="BX20" s="17" t="s">
        <v>282</v>
      </c>
      <c r="BY20" s="21" t="s">
        <v>283</v>
      </c>
      <c r="BZ20" s="23"/>
      <c r="CA20" s="24"/>
      <c r="CB20" s="24"/>
      <c r="CC20" s="24"/>
      <c r="CD20" s="24"/>
      <c r="CE20" s="24"/>
      <c r="CF20" s="8"/>
    </row>
    <row r="21" spans="1:84" ht="13" x14ac:dyDescent="0.15">
      <c r="A21" s="8" t="s">
        <v>284</v>
      </c>
      <c r="B21" s="9">
        <v>1</v>
      </c>
      <c r="C21" s="9">
        <v>0</v>
      </c>
      <c r="D21" s="9">
        <v>0</v>
      </c>
      <c r="E21" s="9">
        <v>0</v>
      </c>
      <c r="F21" s="9">
        <v>0</v>
      </c>
      <c r="G21" s="10">
        <v>0</v>
      </c>
      <c r="H21" s="9">
        <v>1</v>
      </c>
      <c r="I21" s="8" t="s">
        <v>104</v>
      </c>
      <c r="J21" s="11">
        <v>21</v>
      </c>
      <c r="K21" s="8" t="s">
        <v>78</v>
      </c>
      <c r="L21" s="8"/>
      <c r="M21" s="8"/>
      <c r="N21" s="8" t="s">
        <v>192</v>
      </c>
      <c r="O21" s="12" t="s">
        <v>285</v>
      </c>
      <c r="P21" s="13">
        <f t="shared" si="0"/>
        <v>1</v>
      </c>
      <c r="Q21" s="13">
        <v>0</v>
      </c>
      <c r="R21" s="13">
        <v>1</v>
      </c>
      <c r="S21" s="13">
        <v>0</v>
      </c>
      <c r="T21" s="13">
        <v>1</v>
      </c>
      <c r="U21" s="14" t="s">
        <v>286</v>
      </c>
      <c r="V21" s="15">
        <v>43663</v>
      </c>
      <c r="W21" s="8" t="s">
        <v>287</v>
      </c>
      <c r="X21" s="8" t="s">
        <v>288</v>
      </c>
      <c r="Y21" s="8" t="s">
        <v>289</v>
      </c>
      <c r="Z21" s="12" t="s">
        <v>290</v>
      </c>
      <c r="AA21" s="16">
        <v>0</v>
      </c>
      <c r="AB21" s="12" t="s">
        <v>291</v>
      </c>
      <c r="AC21" s="8" t="s">
        <v>292</v>
      </c>
      <c r="AD21" s="17" t="s">
        <v>293</v>
      </c>
      <c r="AE21" s="9">
        <f t="shared" si="1"/>
        <v>1</v>
      </c>
      <c r="AF21" s="18">
        <f t="shared" si="2"/>
        <v>1</v>
      </c>
      <c r="AG21" s="18">
        <v>1</v>
      </c>
      <c r="AH21" s="18">
        <v>0</v>
      </c>
      <c r="AI21" s="18">
        <v>0</v>
      </c>
      <c r="AJ21" s="18">
        <v>0</v>
      </c>
      <c r="AK21" s="18">
        <v>0</v>
      </c>
      <c r="AL21" s="18">
        <v>0</v>
      </c>
      <c r="AM21" s="18">
        <v>0</v>
      </c>
      <c r="AN21" s="18">
        <v>0</v>
      </c>
      <c r="AO21" s="18">
        <v>0</v>
      </c>
      <c r="AP21" s="18">
        <v>0</v>
      </c>
      <c r="AQ21" s="18">
        <v>0</v>
      </c>
      <c r="AR21" s="18">
        <v>0</v>
      </c>
      <c r="AS21" s="18">
        <v>1</v>
      </c>
      <c r="AT21" s="18">
        <v>0</v>
      </c>
      <c r="AU21" s="18">
        <v>0</v>
      </c>
      <c r="AV21" s="18">
        <v>1</v>
      </c>
      <c r="AW21" s="10"/>
      <c r="AX21" s="19">
        <v>0</v>
      </c>
      <c r="AY21" s="19">
        <v>0</v>
      </c>
      <c r="AZ21" s="19">
        <v>0</v>
      </c>
      <c r="BA21" s="19">
        <v>0</v>
      </c>
      <c r="BB21" s="19">
        <v>0</v>
      </c>
      <c r="BC21" s="19">
        <v>0</v>
      </c>
      <c r="BD21" s="19">
        <v>0</v>
      </c>
      <c r="BE21" s="19">
        <v>0</v>
      </c>
      <c r="BF21" s="19">
        <v>0</v>
      </c>
      <c r="BG21" s="19">
        <v>0</v>
      </c>
      <c r="BH21" s="19">
        <v>0</v>
      </c>
      <c r="BI21" s="19">
        <v>0</v>
      </c>
      <c r="BJ21" s="19">
        <v>0</v>
      </c>
      <c r="BK21" s="19">
        <v>0</v>
      </c>
      <c r="BL21" s="19">
        <v>0</v>
      </c>
      <c r="BM21" s="19">
        <v>0</v>
      </c>
      <c r="BN21" s="19">
        <v>0</v>
      </c>
      <c r="BO21" s="19">
        <v>0</v>
      </c>
      <c r="BP21" s="19">
        <v>0</v>
      </c>
      <c r="BQ21" s="19">
        <v>0</v>
      </c>
      <c r="BR21" s="19">
        <v>0</v>
      </c>
      <c r="BS21" s="12" t="s">
        <v>294</v>
      </c>
      <c r="BT21" s="20">
        <v>1</v>
      </c>
      <c r="BU21" s="20">
        <v>0</v>
      </c>
      <c r="BV21" s="14" t="s">
        <v>87</v>
      </c>
      <c r="BW21" s="16">
        <v>0</v>
      </c>
      <c r="BX21" s="17" t="s">
        <v>295</v>
      </c>
      <c r="BY21" s="21" t="s">
        <v>296</v>
      </c>
      <c r="BZ21" s="23"/>
      <c r="CA21" s="24"/>
      <c r="CB21" s="24"/>
      <c r="CC21" s="24"/>
      <c r="CD21" s="24"/>
      <c r="CE21" s="24"/>
      <c r="CF21" s="8"/>
    </row>
    <row r="22" spans="1:84" ht="13" x14ac:dyDescent="0.15">
      <c r="A22" s="8" t="s">
        <v>297</v>
      </c>
      <c r="B22" s="9">
        <v>1</v>
      </c>
      <c r="C22" s="9">
        <v>0</v>
      </c>
      <c r="D22" s="9">
        <v>1</v>
      </c>
      <c r="E22" s="9">
        <v>1</v>
      </c>
      <c r="F22" s="9">
        <v>1</v>
      </c>
      <c r="G22" s="10">
        <v>1</v>
      </c>
      <c r="H22" s="9">
        <v>1</v>
      </c>
      <c r="I22" s="8" t="s">
        <v>104</v>
      </c>
      <c r="J22" s="11">
        <v>10</v>
      </c>
      <c r="K22" s="8" t="s">
        <v>78</v>
      </c>
      <c r="L22" s="8"/>
      <c r="M22" s="8"/>
      <c r="N22" s="8" t="s">
        <v>192</v>
      </c>
      <c r="O22" s="12" t="s">
        <v>298</v>
      </c>
      <c r="P22" s="13">
        <f t="shared" si="0"/>
        <v>1</v>
      </c>
      <c r="Q22" s="13">
        <v>1</v>
      </c>
      <c r="R22" s="13">
        <v>0</v>
      </c>
      <c r="S22" s="13">
        <v>0</v>
      </c>
      <c r="T22" s="13">
        <v>0</v>
      </c>
      <c r="U22" s="14" t="s">
        <v>135</v>
      </c>
      <c r="V22" s="15">
        <v>42398</v>
      </c>
      <c r="W22" s="8" t="s">
        <v>299</v>
      </c>
      <c r="X22" s="8" t="s">
        <v>300</v>
      </c>
      <c r="Y22" s="8" t="s">
        <v>301</v>
      </c>
      <c r="Z22" s="12" t="s">
        <v>302</v>
      </c>
      <c r="AA22" s="16">
        <v>0</v>
      </c>
      <c r="AB22" s="12" t="s">
        <v>303</v>
      </c>
      <c r="AC22" s="8" t="s">
        <v>304</v>
      </c>
      <c r="AD22" s="17" t="s">
        <v>305</v>
      </c>
      <c r="AE22" s="9">
        <f t="shared" si="1"/>
        <v>1</v>
      </c>
      <c r="AF22" s="18">
        <f t="shared" si="2"/>
        <v>1</v>
      </c>
      <c r="AG22" s="18">
        <v>0</v>
      </c>
      <c r="AH22" s="18">
        <v>0</v>
      </c>
      <c r="AI22" s="18">
        <v>0</v>
      </c>
      <c r="AJ22" s="18">
        <v>1</v>
      </c>
      <c r="AK22" s="18">
        <v>0</v>
      </c>
      <c r="AL22" s="18">
        <v>0</v>
      </c>
      <c r="AM22" s="18">
        <v>0</v>
      </c>
      <c r="AN22" s="18">
        <v>0</v>
      </c>
      <c r="AO22" s="18">
        <v>0</v>
      </c>
      <c r="AP22" s="18">
        <v>0</v>
      </c>
      <c r="AQ22" s="18">
        <v>0</v>
      </c>
      <c r="AR22" s="18">
        <v>0</v>
      </c>
      <c r="AS22" s="18">
        <v>0</v>
      </c>
      <c r="AT22" s="18">
        <v>0</v>
      </c>
      <c r="AU22" s="18">
        <v>0</v>
      </c>
      <c r="AV22" s="18">
        <v>1</v>
      </c>
      <c r="AW22" s="22"/>
      <c r="AX22" s="19">
        <v>0</v>
      </c>
      <c r="AY22" s="19">
        <v>0</v>
      </c>
      <c r="AZ22" s="19">
        <v>0</v>
      </c>
      <c r="BA22" s="19">
        <v>1</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19">
        <v>0</v>
      </c>
      <c r="BR22" s="19">
        <v>0</v>
      </c>
      <c r="BS22" s="17" t="s">
        <v>306</v>
      </c>
      <c r="BT22" s="20">
        <v>1</v>
      </c>
      <c r="BU22" s="20">
        <v>0</v>
      </c>
      <c r="BV22" s="14" t="s">
        <v>87</v>
      </c>
      <c r="BW22" s="16">
        <v>0</v>
      </c>
      <c r="BX22" s="17" t="s">
        <v>307</v>
      </c>
      <c r="BY22" s="21" t="s">
        <v>308</v>
      </c>
      <c r="BZ22" s="23"/>
      <c r="CA22" s="24"/>
      <c r="CB22" s="24"/>
      <c r="CC22" s="24"/>
      <c r="CD22" s="24"/>
      <c r="CE22" s="24"/>
      <c r="CF22" s="8"/>
    </row>
    <row r="23" spans="1:84" ht="13" x14ac:dyDescent="0.15">
      <c r="A23" s="8" t="s">
        <v>309</v>
      </c>
      <c r="B23" s="9">
        <v>1</v>
      </c>
      <c r="C23" s="9">
        <v>0</v>
      </c>
      <c r="D23" s="9">
        <v>1</v>
      </c>
      <c r="E23" s="9">
        <v>1</v>
      </c>
      <c r="F23" s="9">
        <v>1</v>
      </c>
      <c r="G23" s="10">
        <v>1</v>
      </c>
      <c r="H23" s="9">
        <v>1</v>
      </c>
      <c r="I23" s="8" t="s">
        <v>104</v>
      </c>
      <c r="J23" s="11">
        <v>6</v>
      </c>
      <c r="K23" s="8" t="s">
        <v>78</v>
      </c>
      <c r="L23" s="8"/>
      <c r="M23" s="8"/>
      <c r="N23" s="8" t="s">
        <v>192</v>
      </c>
      <c r="O23" s="12" t="s">
        <v>310</v>
      </c>
      <c r="P23" s="13">
        <f t="shared" si="0"/>
        <v>1</v>
      </c>
      <c r="Q23" s="13">
        <v>1</v>
      </c>
      <c r="R23" s="13">
        <v>0</v>
      </c>
      <c r="S23" s="13">
        <v>0</v>
      </c>
      <c r="T23" s="13">
        <v>0</v>
      </c>
      <c r="U23" s="14" t="s">
        <v>311</v>
      </c>
      <c r="V23" s="15">
        <v>43630</v>
      </c>
      <c r="W23" s="8" t="s">
        <v>312</v>
      </c>
      <c r="X23" s="8" t="s">
        <v>313</v>
      </c>
      <c r="Y23" s="8" t="s">
        <v>314</v>
      </c>
      <c r="Z23" s="12" t="s">
        <v>315</v>
      </c>
      <c r="AA23" s="16">
        <v>0</v>
      </c>
      <c r="AB23" s="12" t="s">
        <v>316</v>
      </c>
      <c r="AC23" s="8" t="s">
        <v>317</v>
      </c>
      <c r="AD23" s="17" t="s">
        <v>100</v>
      </c>
      <c r="AE23" s="9">
        <f t="shared" si="1"/>
        <v>1</v>
      </c>
      <c r="AF23" s="18">
        <f t="shared" si="2"/>
        <v>1</v>
      </c>
      <c r="AG23" s="18">
        <v>0</v>
      </c>
      <c r="AH23" s="18">
        <v>0</v>
      </c>
      <c r="AI23" s="18">
        <v>0</v>
      </c>
      <c r="AJ23" s="18">
        <v>1</v>
      </c>
      <c r="AK23" s="18">
        <v>0</v>
      </c>
      <c r="AL23" s="18">
        <v>0</v>
      </c>
      <c r="AM23" s="18">
        <v>0</v>
      </c>
      <c r="AN23" s="18">
        <v>0</v>
      </c>
      <c r="AO23" s="18">
        <v>0</v>
      </c>
      <c r="AP23" s="18">
        <v>0</v>
      </c>
      <c r="AQ23" s="18">
        <v>0</v>
      </c>
      <c r="AR23" s="18">
        <v>0</v>
      </c>
      <c r="AS23" s="18">
        <v>0</v>
      </c>
      <c r="AT23" s="18">
        <v>0</v>
      </c>
      <c r="AU23" s="18">
        <v>0</v>
      </c>
      <c r="AV23" s="18">
        <v>0</v>
      </c>
      <c r="AW23" s="22"/>
      <c r="AX23" s="19">
        <v>0</v>
      </c>
      <c r="AY23" s="19">
        <v>0</v>
      </c>
      <c r="AZ23" s="19">
        <v>1</v>
      </c>
      <c r="BA23" s="19">
        <v>0</v>
      </c>
      <c r="BB23" s="19">
        <v>0</v>
      </c>
      <c r="BC23" s="19">
        <v>0</v>
      </c>
      <c r="BD23" s="19">
        <v>0</v>
      </c>
      <c r="BE23" s="19">
        <v>0</v>
      </c>
      <c r="BF23" s="19">
        <v>0</v>
      </c>
      <c r="BG23" s="19">
        <v>0</v>
      </c>
      <c r="BH23" s="19">
        <v>0</v>
      </c>
      <c r="BI23" s="19">
        <v>0</v>
      </c>
      <c r="BJ23" s="19">
        <v>0</v>
      </c>
      <c r="BK23" s="19">
        <v>0</v>
      </c>
      <c r="BL23" s="19">
        <v>0</v>
      </c>
      <c r="BM23" s="19">
        <v>0</v>
      </c>
      <c r="BN23" s="19">
        <v>0</v>
      </c>
      <c r="BO23" s="19">
        <v>0</v>
      </c>
      <c r="BP23" s="19">
        <v>0</v>
      </c>
      <c r="BQ23" s="19">
        <v>0</v>
      </c>
      <c r="BR23" s="19">
        <v>0</v>
      </c>
      <c r="BS23" s="17" t="s">
        <v>100</v>
      </c>
      <c r="BT23" s="20">
        <v>1</v>
      </c>
      <c r="BU23" s="20">
        <v>0</v>
      </c>
      <c r="BV23" s="14" t="s">
        <v>87</v>
      </c>
      <c r="BW23" s="16">
        <v>0</v>
      </c>
      <c r="BX23" s="17" t="s">
        <v>318</v>
      </c>
      <c r="BY23" s="21" t="s">
        <v>319</v>
      </c>
      <c r="BZ23" s="23"/>
      <c r="CA23" s="24"/>
      <c r="CB23" s="24"/>
      <c r="CC23" s="24"/>
      <c r="CD23" s="24"/>
      <c r="CE23" s="24"/>
      <c r="CF23" s="8"/>
    </row>
    <row r="24" spans="1:84" ht="13" x14ac:dyDescent="0.15">
      <c r="A24" s="8" t="s">
        <v>320</v>
      </c>
      <c r="B24" s="9">
        <v>1</v>
      </c>
      <c r="C24" s="9">
        <v>0</v>
      </c>
      <c r="D24" s="9">
        <v>1</v>
      </c>
      <c r="E24" s="9">
        <v>1</v>
      </c>
      <c r="F24" s="9">
        <v>1</v>
      </c>
      <c r="G24" s="10">
        <v>1</v>
      </c>
      <c r="H24" s="9">
        <v>1</v>
      </c>
      <c r="I24" s="8" t="s">
        <v>104</v>
      </c>
      <c r="J24" s="11">
        <v>12</v>
      </c>
      <c r="K24" s="8" t="s">
        <v>78</v>
      </c>
      <c r="L24" s="8"/>
      <c r="M24" s="8"/>
      <c r="N24" s="8" t="s">
        <v>192</v>
      </c>
      <c r="O24" s="12" t="s">
        <v>321</v>
      </c>
      <c r="P24" s="13">
        <f t="shared" si="0"/>
        <v>1</v>
      </c>
      <c r="Q24" s="13">
        <v>1</v>
      </c>
      <c r="R24" s="13">
        <v>0</v>
      </c>
      <c r="S24" s="13">
        <v>0</v>
      </c>
      <c r="T24" s="13">
        <v>0</v>
      </c>
      <c r="U24" s="14" t="s">
        <v>322</v>
      </c>
      <c r="V24" s="15">
        <v>43445</v>
      </c>
      <c r="W24" s="8" t="s">
        <v>323</v>
      </c>
      <c r="X24" s="8" t="s">
        <v>324</v>
      </c>
      <c r="Y24" s="8" t="s">
        <v>325</v>
      </c>
      <c r="Z24" s="12" t="s">
        <v>326</v>
      </c>
      <c r="AA24" s="16">
        <v>0</v>
      </c>
      <c r="AB24" s="12" t="s">
        <v>327</v>
      </c>
      <c r="AC24" s="8" t="s">
        <v>328</v>
      </c>
      <c r="AD24" s="17" t="s">
        <v>329</v>
      </c>
      <c r="AE24" s="9">
        <f t="shared" si="1"/>
        <v>1</v>
      </c>
      <c r="AF24" s="18">
        <f t="shared" si="2"/>
        <v>1</v>
      </c>
      <c r="AG24" s="18">
        <v>0</v>
      </c>
      <c r="AH24" s="18">
        <v>0</v>
      </c>
      <c r="AI24" s="18">
        <v>0</v>
      </c>
      <c r="AJ24" s="18">
        <v>1</v>
      </c>
      <c r="AK24" s="18">
        <v>0</v>
      </c>
      <c r="AL24" s="18">
        <v>0</v>
      </c>
      <c r="AM24" s="18">
        <v>0</v>
      </c>
      <c r="AN24" s="18">
        <v>0</v>
      </c>
      <c r="AO24" s="18">
        <v>1</v>
      </c>
      <c r="AP24" s="18">
        <v>0</v>
      </c>
      <c r="AQ24" s="18">
        <v>0</v>
      </c>
      <c r="AR24" s="18">
        <v>0</v>
      </c>
      <c r="AS24" s="18">
        <v>0</v>
      </c>
      <c r="AT24" s="18">
        <v>0</v>
      </c>
      <c r="AU24" s="18">
        <v>0</v>
      </c>
      <c r="AV24" s="18">
        <v>0</v>
      </c>
      <c r="AW24" s="22"/>
      <c r="AX24" s="19">
        <v>0</v>
      </c>
      <c r="AY24" s="19">
        <v>0</v>
      </c>
      <c r="AZ24" s="19">
        <v>0</v>
      </c>
      <c r="BA24" s="19">
        <v>0</v>
      </c>
      <c r="BB24" s="19">
        <v>0</v>
      </c>
      <c r="BC24" s="19">
        <v>0</v>
      </c>
      <c r="BD24" s="19">
        <v>1</v>
      </c>
      <c r="BE24" s="19">
        <v>0</v>
      </c>
      <c r="BF24" s="19">
        <v>0</v>
      </c>
      <c r="BG24" s="19">
        <v>0</v>
      </c>
      <c r="BH24" s="19">
        <v>0</v>
      </c>
      <c r="BI24" s="19">
        <v>0</v>
      </c>
      <c r="BJ24" s="19">
        <v>0</v>
      </c>
      <c r="BK24" s="19">
        <v>0</v>
      </c>
      <c r="BL24" s="19">
        <v>0</v>
      </c>
      <c r="BM24" s="19">
        <v>0</v>
      </c>
      <c r="BN24" s="19">
        <v>0</v>
      </c>
      <c r="BO24" s="19">
        <v>0</v>
      </c>
      <c r="BP24" s="19">
        <v>0</v>
      </c>
      <c r="BQ24" s="19">
        <v>0</v>
      </c>
      <c r="BR24" s="19">
        <v>0</v>
      </c>
      <c r="BS24" s="17" t="s">
        <v>330</v>
      </c>
      <c r="BT24" s="20">
        <v>1</v>
      </c>
      <c r="BU24" s="20">
        <v>0</v>
      </c>
      <c r="BV24" s="14" t="s">
        <v>87</v>
      </c>
      <c r="BW24" s="16">
        <v>0</v>
      </c>
      <c r="BX24" s="17" t="s">
        <v>331</v>
      </c>
      <c r="BY24" s="21" t="s">
        <v>332</v>
      </c>
      <c r="BZ24" s="23"/>
      <c r="CA24" s="24"/>
      <c r="CB24" s="24"/>
      <c r="CC24" s="24"/>
      <c r="CD24" s="24"/>
      <c r="CE24" s="24"/>
      <c r="CF24" s="8"/>
    </row>
    <row r="25" spans="1:84" ht="13" x14ac:dyDescent="0.15">
      <c r="A25" s="8" t="s">
        <v>333</v>
      </c>
      <c r="B25" s="9">
        <v>1</v>
      </c>
      <c r="C25" s="9">
        <v>0</v>
      </c>
      <c r="D25" s="9">
        <v>1</v>
      </c>
      <c r="E25" s="9">
        <v>1</v>
      </c>
      <c r="F25" s="9">
        <v>1</v>
      </c>
      <c r="G25" s="10">
        <v>1</v>
      </c>
      <c r="H25" s="9">
        <v>1</v>
      </c>
      <c r="I25" s="8" t="s">
        <v>104</v>
      </c>
      <c r="J25" s="11">
        <v>6</v>
      </c>
      <c r="K25" s="8" t="s">
        <v>155</v>
      </c>
      <c r="L25" s="8"/>
      <c r="M25" s="8"/>
      <c r="N25" s="8" t="s">
        <v>82</v>
      </c>
      <c r="O25" s="12" t="s">
        <v>334</v>
      </c>
      <c r="P25" s="13">
        <f t="shared" si="0"/>
        <v>1</v>
      </c>
      <c r="Q25" s="13">
        <v>1</v>
      </c>
      <c r="R25" s="13">
        <v>0</v>
      </c>
      <c r="S25" s="13">
        <v>0</v>
      </c>
      <c r="T25" s="13">
        <v>0</v>
      </c>
      <c r="U25" s="8" t="s">
        <v>82</v>
      </c>
      <c r="V25" s="15">
        <v>43285</v>
      </c>
      <c r="W25" s="8" t="s">
        <v>82</v>
      </c>
      <c r="X25" s="8" t="s">
        <v>82</v>
      </c>
      <c r="Y25" s="8" t="s">
        <v>82</v>
      </c>
      <c r="Z25" s="12" t="s">
        <v>82</v>
      </c>
      <c r="AA25" s="16">
        <v>0</v>
      </c>
      <c r="AB25" s="12" t="s">
        <v>82</v>
      </c>
      <c r="AC25" s="8" t="s">
        <v>335</v>
      </c>
      <c r="AD25" s="12" t="s">
        <v>82</v>
      </c>
      <c r="AE25" s="9">
        <f t="shared" si="1"/>
        <v>1</v>
      </c>
      <c r="AF25" s="18">
        <f t="shared" si="2"/>
        <v>1</v>
      </c>
      <c r="AG25" s="18">
        <v>0</v>
      </c>
      <c r="AH25" s="18">
        <v>0</v>
      </c>
      <c r="AI25" s="18">
        <v>0</v>
      </c>
      <c r="AJ25" s="18">
        <v>1</v>
      </c>
      <c r="AK25" s="18">
        <v>0</v>
      </c>
      <c r="AL25" s="18">
        <v>0</v>
      </c>
      <c r="AM25" s="18">
        <v>0</v>
      </c>
      <c r="AN25" s="18">
        <v>0</v>
      </c>
      <c r="AO25" s="18">
        <v>0</v>
      </c>
      <c r="AP25" s="18">
        <v>0</v>
      </c>
      <c r="AQ25" s="18">
        <v>0</v>
      </c>
      <c r="AR25" s="18">
        <v>0</v>
      </c>
      <c r="AS25" s="18">
        <v>0</v>
      </c>
      <c r="AT25" s="18">
        <v>0</v>
      </c>
      <c r="AU25" s="18">
        <v>0</v>
      </c>
      <c r="AV25" s="18">
        <v>1</v>
      </c>
      <c r="AW25" s="22"/>
      <c r="AX25" s="19">
        <v>0</v>
      </c>
      <c r="AY25" s="19">
        <v>0</v>
      </c>
      <c r="AZ25" s="19">
        <v>0</v>
      </c>
      <c r="BA25" s="19">
        <v>0</v>
      </c>
      <c r="BB25" s="19">
        <v>0</v>
      </c>
      <c r="BC25" s="19">
        <v>0</v>
      </c>
      <c r="BD25" s="19">
        <v>0</v>
      </c>
      <c r="BE25" s="19">
        <v>0</v>
      </c>
      <c r="BF25" s="19">
        <v>0</v>
      </c>
      <c r="BG25" s="19">
        <v>0</v>
      </c>
      <c r="BH25" s="19">
        <v>0</v>
      </c>
      <c r="BI25" s="19">
        <v>0</v>
      </c>
      <c r="BJ25" s="19">
        <v>0</v>
      </c>
      <c r="BK25" s="19">
        <v>0</v>
      </c>
      <c r="BL25" s="19">
        <v>0</v>
      </c>
      <c r="BM25" s="19">
        <v>0</v>
      </c>
      <c r="BN25" s="19">
        <v>0</v>
      </c>
      <c r="BO25" s="19">
        <v>0</v>
      </c>
      <c r="BP25" s="19">
        <v>0</v>
      </c>
      <c r="BQ25" s="19">
        <v>0</v>
      </c>
      <c r="BR25" s="19">
        <v>1</v>
      </c>
      <c r="BS25" s="12" t="s">
        <v>336</v>
      </c>
      <c r="BT25" s="20">
        <v>1</v>
      </c>
      <c r="BU25" s="20">
        <v>0</v>
      </c>
      <c r="BV25" s="8" t="s">
        <v>82</v>
      </c>
      <c r="BW25" s="16">
        <v>0</v>
      </c>
      <c r="BX25" s="12" t="s">
        <v>82</v>
      </c>
      <c r="BY25" s="8" t="s">
        <v>82</v>
      </c>
      <c r="BZ25" s="23"/>
      <c r="CA25" s="24"/>
      <c r="CB25" s="24"/>
      <c r="CC25" s="24"/>
      <c r="CD25" s="24"/>
      <c r="CE25" s="24"/>
      <c r="CF25" s="8"/>
    </row>
    <row r="26" spans="1:84" ht="13" x14ac:dyDescent="0.15">
      <c r="A26" s="8" t="s">
        <v>337</v>
      </c>
      <c r="B26" s="9">
        <v>1</v>
      </c>
      <c r="C26" s="9">
        <v>0</v>
      </c>
      <c r="D26" s="9">
        <v>1</v>
      </c>
      <c r="E26" s="9">
        <v>1</v>
      </c>
      <c r="F26" s="9">
        <v>1</v>
      </c>
      <c r="G26" s="10">
        <v>1</v>
      </c>
      <c r="H26" s="9">
        <v>1</v>
      </c>
      <c r="I26" s="8" t="s">
        <v>104</v>
      </c>
      <c r="J26" s="11">
        <v>29</v>
      </c>
      <c r="K26" s="8" t="s">
        <v>78</v>
      </c>
      <c r="L26" s="8"/>
      <c r="M26" s="8"/>
      <c r="N26" s="8" t="s">
        <v>338</v>
      </c>
      <c r="O26" s="12" t="s">
        <v>339</v>
      </c>
      <c r="P26" s="13">
        <f t="shared" si="0"/>
        <v>1</v>
      </c>
      <c r="Q26" s="13">
        <v>1</v>
      </c>
      <c r="R26" s="13">
        <v>0</v>
      </c>
      <c r="S26" s="13">
        <v>0</v>
      </c>
      <c r="T26" s="13">
        <v>0</v>
      </c>
      <c r="U26" s="14" t="s">
        <v>135</v>
      </c>
      <c r="V26" s="15">
        <v>42487</v>
      </c>
      <c r="W26" s="8" t="s">
        <v>340</v>
      </c>
      <c r="X26" s="8" t="s">
        <v>341</v>
      </c>
      <c r="Y26" s="8" t="s">
        <v>342</v>
      </c>
      <c r="Z26" s="12" t="s">
        <v>343</v>
      </c>
      <c r="AA26" s="16">
        <v>0</v>
      </c>
      <c r="AB26" s="12" t="s">
        <v>344</v>
      </c>
      <c r="AC26" s="8" t="s">
        <v>345</v>
      </c>
      <c r="AD26" s="17" t="s">
        <v>346</v>
      </c>
      <c r="AE26" s="9">
        <f t="shared" si="1"/>
        <v>2</v>
      </c>
      <c r="AF26" s="18">
        <f t="shared" si="2"/>
        <v>1</v>
      </c>
      <c r="AG26" s="18">
        <v>0</v>
      </c>
      <c r="AH26" s="18">
        <v>1</v>
      </c>
      <c r="AI26" s="18">
        <v>0</v>
      </c>
      <c r="AJ26" s="18">
        <v>1</v>
      </c>
      <c r="AK26" s="18">
        <v>0</v>
      </c>
      <c r="AL26" s="18">
        <v>0</v>
      </c>
      <c r="AM26" s="18">
        <v>1</v>
      </c>
      <c r="AN26" s="18">
        <v>0</v>
      </c>
      <c r="AO26" s="18">
        <v>0</v>
      </c>
      <c r="AP26" s="18">
        <v>0</v>
      </c>
      <c r="AQ26" s="18">
        <v>0</v>
      </c>
      <c r="AR26" s="18">
        <v>1</v>
      </c>
      <c r="AS26" s="18">
        <v>0</v>
      </c>
      <c r="AT26" s="18">
        <v>0</v>
      </c>
      <c r="AU26" s="18">
        <v>0</v>
      </c>
      <c r="AV26" s="18">
        <v>0</v>
      </c>
      <c r="AW26" s="10"/>
      <c r="AX26" s="19">
        <v>0</v>
      </c>
      <c r="AY26" s="19">
        <v>0</v>
      </c>
      <c r="AZ26" s="19">
        <v>1</v>
      </c>
      <c r="BA26" s="19">
        <v>0</v>
      </c>
      <c r="BB26" s="19">
        <v>0</v>
      </c>
      <c r="BC26" s="19">
        <v>0</v>
      </c>
      <c r="BD26" s="19">
        <v>0</v>
      </c>
      <c r="BE26" s="19">
        <v>0</v>
      </c>
      <c r="BF26" s="19">
        <v>0</v>
      </c>
      <c r="BG26" s="19">
        <v>0</v>
      </c>
      <c r="BH26" s="19">
        <v>0</v>
      </c>
      <c r="BI26" s="19">
        <v>0</v>
      </c>
      <c r="BJ26" s="19">
        <v>0</v>
      </c>
      <c r="BK26" s="19">
        <v>0</v>
      </c>
      <c r="BL26" s="19">
        <v>0</v>
      </c>
      <c r="BM26" s="19">
        <v>0</v>
      </c>
      <c r="BN26" s="19">
        <v>0</v>
      </c>
      <c r="BO26" s="19">
        <v>0</v>
      </c>
      <c r="BP26" s="19">
        <v>0</v>
      </c>
      <c r="BQ26" s="19">
        <v>0</v>
      </c>
      <c r="BR26" s="19">
        <v>0</v>
      </c>
      <c r="BS26" s="17" t="s">
        <v>347</v>
      </c>
      <c r="BT26" s="20">
        <v>1</v>
      </c>
      <c r="BU26" s="20">
        <v>0</v>
      </c>
      <c r="BV26" s="14" t="s">
        <v>348</v>
      </c>
      <c r="BW26" s="16">
        <v>0</v>
      </c>
      <c r="BX26" s="17" t="s">
        <v>349</v>
      </c>
      <c r="BY26" s="21" t="s">
        <v>350</v>
      </c>
      <c r="BZ26" s="23"/>
      <c r="CA26" s="24"/>
      <c r="CB26" s="24"/>
      <c r="CC26" s="24"/>
      <c r="CD26" s="24"/>
      <c r="CE26" s="24"/>
      <c r="CF26" s="8"/>
    </row>
    <row r="27" spans="1:84" ht="13" x14ac:dyDescent="0.15">
      <c r="A27" s="8" t="s">
        <v>351</v>
      </c>
      <c r="B27" s="9">
        <v>1</v>
      </c>
      <c r="C27" s="9">
        <v>0</v>
      </c>
      <c r="D27" s="9">
        <v>1</v>
      </c>
      <c r="E27" s="9">
        <v>1</v>
      </c>
      <c r="F27" s="9">
        <v>1</v>
      </c>
      <c r="G27" s="10">
        <v>1</v>
      </c>
      <c r="H27" s="9">
        <v>1</v>
      </c>
      <c r="I27" s="8" t="s">
        <v>104</v>
      </c>
      <c r="J27" s="11">
        <v>12</v>
      </c>
      <c r="K27" s="8" t="s">
        <v>78</v>
      </c>
      <c r="L27" s="8"/>
      <c r="M27" s="8"/>
      <c r="N27" s="8" t="s">
        <v>192</v>
      </c>
      <c r="O27" s="12" t="s">
        <v>352</v>
      </c>
      <c r="P27" s="13">
        <f t="shared" si="0"/>
        <v>1</v>
      </c>
      <c r="Q27" s="13">
        <v>1</v>
      </c>
      <c r="R27" s="13">
        <v>0</v>
      </c>
      <c r="S27" s="13">
        <v>0</v>
      </c>
      <c r="T27" s="13">
        <v>0</v>
      </c>
      <c r="U27" s="14" t="s">
        <v>353</v>
      </c>
      <c r="V27" s="15">
        <v>43360</v>
      </c>
      <c r="W27" s="8" t="s">
        <v>82</v>
      </c>
      <c r="X27" s="8" t="s">
        <v>82</v>
      </c>
      <c r="Y27" s="8" t="s">
        <v>82</v>
      </c>
      <c r="Z27" s="12" t="s">
        <v>82</v>
      </c>
      <c r="AA27" s="16">
        <v>0</v>
      </c>
      <c r="AB27" s="12" t="s">
        <v>354</v>
      </c>
      <c r="AC27" s="8" t="s">
        <v>355</v>
      </c>
      <c r="AD27" s="17" t="s">
        <v>356</v>
      </c>
      <c r="AE27" s="9">
        <f t="shared" si="1"/>
        <v>2</v>
      </c>
      <c r="AF27" s="18">
        <f t="shared" si="2"/>
        <v>1</v>
      </c>
      <c r="AG27" s="18">
        <v>0</v>
      </c>
      <c r="AH27" s="18">
        <v>0</v>
      </c>
      <c r="AI27" s="18">
        <v>1</v>
      </c>
      <c r="AJ27" s="18">
        <v>1</v>
      </c>
      <c r="AK27" s="18">
        <v>0</v>
      </c>
      <c r="AL27" s="18">
        <v>0</v>
      </c>
      <c r="AM27" s="18">
        <v>0</v>
      </c>
      <c r="AN27" s="18">
        <v>0</v>
      </c>
      <c r="AO27" s="18">
        <v>0</v>
      </c>
      <c r="AP27" s="18">
        <v>1</v>
      </c>
      <c r="AQ27" s="18">
        <v>0</v>
      </c>
      <c r="AR27" s="18">
        <v>0</v>
      </c>
      <c r="AS27" s="18">
        <v>0</v>
      </c>
      <c r="AT27" s="18">
        <v>0</v>
      </c>
      <c r="AU27" s="18">
        <v>0</v>
      </c>
      <c r="AV27" s="18">
        <v>0</v>
      </c>
      <c r="AW27" s="10"/>
      <c r="AX27" s="19">
        <v>0</v>
      </c>
      <c r="AY27" s="19">
        <v>0</v>
      </c>
      <c r="AZ27" s="19">
        <v>0</v>
      </c>
      <c r="BA27" s="19">
        <v>0</v>
      </c>
      <c r="BB27" s="19">
        <v>0</v>
      </c>
      <c r="BC27" s="19">
        <v>0</v>
      </c>
      <c r="BD27" s="19">
        <v>1</v>
      </c>
      <c r="BE27" s="19">
        <v>0</v>
      </c>
      <c r="BF27" s="19">
        <v>0</v>
      </c>
      <c r="BG27" s="19">
        <v>0</v>
      </c>
      <c r="BH27" s="19">
        <v>0</v>
      </c>
      <c r="BI27" s="19">
        <v>0</v>
      </c>
      <c r="BJ27" s="19">
        <v>0</v>
      </c>
      <c r="BK27" s="19">
        <v>0</v>
      </c>
      <c r="BL27" s="19">
        <v>0</v>
      </c>
      <c r="BM27" s="19">
        <v>0</v>
      </c>
      <c r="BN27" s="19">
        <v>0</v>
      </c>
      <c r="BO27" s="19">
        <v>0</v>
      </c>
      <c r="BP27" s="19">
        <v>0</v>
      </c>
      <c r="BQ27" s="19">
        <v>0</v>
      </c>
      <c r="BR27" s="19">
        <v>0</v>
      </c>
      <c r="BS27" s="17" t="s">
        <v>357</v>
      </c>
      <c r="BT27" s="20">
        <v>1</v>
      </c>
      <c r="BU27" s="20">
        <v>0</v>
      </c>
      <c r="BV27" s="14" t="s">
        <v>87</v>
      </c>
      <c r="BW27" s="16">
        <v>0</v>
      </c>
      <c r="BX27" s="17" t="s">
        <v>358</v>
      </c>
      <c r="BY27" s="21" t="s">
        <v>359</v>
      </c>
      <c r="BZ27" s="23"/>
      <c r="CA27" s="24"/>
      <c r="CB27" s="8"/>
      <c r="CC27" s="8"/>
      <c r="CD27" s="8"/>
      <c r="CE27" s="8"/>
      <c r="CF27" s="8"/>
    </row>
    <row r="28" spans="1:84" ht="13" x14ac:dyDescent="0.15">
      <c r="A28" s="8" t="s">
        <v>360</v>
      </c>
      <c r="B28" s="9">
        <v>1</v>
      </c>
      <c r="C28" s="9">
        <v>0</v>
      </c>
      <c r="D28" s="9">
        <v>1</v>
      </c>
      <c r="E28" s="9">
        <v>1</v>
      </c>
      <c r="F28" s="9">
        <v>1</v>
      </c>
      <c r="G28" s="10">
        <v>1</v>
      </c>
      <c r="H28" s="9">
        <v>1</v>
      </c>
      <c r="I28" s="8" t="s">
        <v>104</v>
      </c>
      <c r="J28" s="11">
        <v>50</v>
      </c>
      <c r="K28" s="8" t="s">
        <v>78</v>
      </c>
      <c r="L28" s="8"/>
      <c r="M28" s="8"/>
      <c r="N28" s="8" t="s">
        <v>361</v>
      </c>
      <c r="O28" s="12" t="s">
        <v>362</v>
      </c>
      <c r="P28" s="13">
        <f t="shared" si="0"/>
        <v>1</v>
      </c>
      <c r="Q28" s="13">
        <v>1</v>
      </c>
      <c r="R28" s="13">
        <v>0</v>
      </c>
      <c r="S28" s="13">
        <v>0</v>
      </c>
      <c r="T28" s="13">
        <v>0</v>
      </c>
      <c r="U28" s="14" t="s">
        <v>363</v>
      </c>
      <c r="V28" s="15">
        <v>43947</v>
      </c>
      <c r="W28" s="8" t="s">
        <v>364</v>
      </c>
      <c r="X28" s="8" t="s">
        <v>365</v>
      </c>
      <c r="Y28" s="8" t="s">
        <v>366</v>
      </c>
      <c r="Z28" s="12" t="s">
        <v>367</v>
      </c>
      <c r="AA28" s="16">
        <v>0</v>
      </c>
      <c r="AB28" s="12" t="s">
        <v>368</v>
      </c>
      <c r="AC28" s="8" t="s">
        <v>369</v>
      </c>
      <c r="AD28" s="17" t="s">
        <v>100</v>
      </c>
      <c r="AE28" s="9">
        <f t="shared" si="1"/>
        <v>3</v>
      </c>
      <c r="AF28" s="18">
        <f t="shared" si="2"/>
        <v>1</v>
      </c>
      <c r="AG28" s="18">
        <v>0</v>
      </c>
      <c r="AH28" s="18">
        <v>1</v>
      </c>
      <c r="AI28" s="18">
        <v>1</v>
      </c>
      <c r="AJ28" s="18">
        <v>1</v>
      </c>
      <c r="AK28" s="18">
        <v>0</v>
      </c>
      <c r="AL28" s="18">
        <v>0</v>
      </c>
      <c r="AM28" s="18">
        <v>0</v>
      </c>
      <c r="AN28" s="18">
        <v>0</v>
      </c>
      <c r="AO28" s="18">
        <v>0</v>
      </c>
      <c r="AP28" s="18">
        <v>0</v>
      </c>
      <c r="AQ28" s="18">
        <v>0</v>
      </c>
      <c r="AR28" s="18">
        <v>0</v>
      </c>
      <c r="AS28" s="18">
        <v>0</v>
      </c>
      <c r="AT28" s="18">
        <v>0</v>
      </c>
      <c r="AU28" s="18">
        <v>0</v>
      </c>
      <c r="AV28" s="18">
        <v>1</v>
      </c>
      <c r="AW28" s="25"/>
      <c r="AX28" s="19">
        <v>0</v>
      </c>
      <c r="AY28" s="19">
        <v>0</v>
      </c>
      <c r="AZ28" s="19">
        <v>0</v>
      </c>
      <c r="BA28" s="19">
        <v>0</v>
      </c>
      <c r="BB28" s="19">
        <v>0</v>
      </c>
      <c r="BC28" s="19">
        <v>0</v>
      </c>
      <c r="BD28" s="19">
        <v>0</v>
      </c>
      <c r="BE28" s="19">
        <v>0</v>
      </c>
      <c r="BF28" s="19">
        <v>0</v>
      </c>
      <c r="BG28" s="19">
        <v>0</v>
      </c>
      <c r="BH28" s="19">
        <v>0</v>
      </c>
      <c r="BI28" s="19">
        <v>0</v>
      </c>
      <c r="BJ28" s="19">
        <v>0</v>
      </c>
      <c r="BK28" s="19">
        <v>0</v>
      </c>
      <c r="BL28" s="19">
        <v>0</v>
      </c>
      <c r="BM28" s="19">
        <v>0</v>
      </c>
      <c r="BN28" s="19">
        <v>1</v>
      </c>
      <c r="BO28" s="19">
        <v>0</v>
      </c>
      <c r="BP28" s="19">
        <v>0</v>
      </c>
      <c r="BQ28" s="19">
        <v>0</v>
      </c>
      <c r="BR28" s="19">
        <v>0</v>
      </c>
      <c r="BS28" s="17" t="s">
        <v>370</v>
      </c>
      <c r="BT28" s="20">
        <v>1</v>
      </c>
      <c r="BU28" s="20">
        <v>0</v>
      </c>
      <c r="BV28" s="14" t="s">
        <v>371</v>
      </c>
      <c r="BW28" s="16">
        <v>0</v>
      </c>
      <c r="BX28" s="12" t="s">
        <v>372</v>
      </c>
      <c r="BY28" s="21" t="s">
        <v>373</v>
      </c>
      <c r="BZ28" s="23"/>
      <c r="CA28" s="24"/>
      <c r="CB28" s="24"/>
      <c r="CC28" s="24"/>
      <c r="CD28" s="24"/>
      <c r="CE28" s="24"/>
      <c r="CF28" s="8"/>
    </row>
    <row r="29" spans="1:84" ht="13" x14ac:dyDescent="0.15">
      <c r="A29" s="8" t="s">
        <v>374</v>
      </c>
      <c r="B29" s="9">
        <v>1</v>
      </c>
      <c r="C29" s="9">
        <v>0</v>
      </c>
      <c r="D29" s="9">
        <v>0</v>
      </c>
      <c r="E29" s="9">
        <v>0</v>
      </c>
      <c r="F29" s="9">
        <v>0</v>
      </c>
      <c r="G29" s="10">
        <v>0</v>
      </c>
      <c r="H29" s="9">
        <v>0</v>
      </c>
      <c r="I29" s="8" t="s">
        <v>104</v>
      </c>
      <c r="J29" s="11">
        <v>8</v>
      </c>
      <c r="K29" s="8" t="s">
        <v>78</v>
      </c>
      <c r="L29" s="8"/>
      <c r="M29" s="8"/>
      <c r="N29" s="8" t="s">
        <v>338</v>
      </c>
      <c r="O29" s="12" t="s">
        <v>375</v>
      </c>
      <c r="P29" s="13">
        <f t="shared" si="0"/>
        <v>1</v>
      </c>
      <c r="Q29" s="13">
        <v>1</v>
      </c>
      <c r="R29" s="13">
        <v>0</v>
      </c>
      <c r="S29" s="13">
        <v>0</v>
      </c>
      <c r="T29" s="13">
        <v>0</v>
      </c>
      <c r="U29" s="14" t="s">
        <v>135</v>
      </c>
      <c r="V29" s="15">
        <v>42583</v>
      </c>
      <c r="W29" s="8" t="s">
        <v>287</v>
      </c>
      <c r="X29" s="8" t="s">
        <v>288</v>
      </c>
      <c r="Y29" s="8" t="s">
        <v>376</v>
      </c>
      <c r="Z29" s="12" t="s">
        <v>377</v>
      </c>
      <c r="AA29" s="16">
        <v>0</v>
      </c>
      <c r="AB29" s="12" t="s">
        <v>378</v>
      </c>
      <c r="AC29" s="8" t="s">
        <v>379</v>
      </c>
      <c r="AD29" s="17" t="s">
        <v>100</v>
      </c>
      <c r="AE29" s="9">
        <f t="shared" si="1"/>
        <v>0</v>
      </c>
      <c r="AF29" s="18">
        <f t="shared" si="2"/>
        <v>1</v>
      </c>
      <c r="AG29" s="18">
        <v>0</v>
      </c>
      <c r="AH29" s="18">
        <v>0</v>
      </c>
      <c r="AI29" s="18">
        <v>0</v>
      </c>
      <c r="AJ29" s="18">
        <v>0</v>
      </c>
      <c r="AK29" s="18">
        <v>0</v>
      </c>
      <c r="AL29" s="18">
        <v>0</v>
      </c>
      <c r="AM29" s="18">
        <v>0</v>
      </c>
      <c r="AN29" s="18">
        <v>0</v>
      </c>
      <c r="AO29" s="18">
        <v>0</v>
      </c>
      <c r="AP29" s="18">
        <v>0</v>
      </c>
      <c r="AQ29" s="18">
        <v>0</v>
      </c>
      <c r="AR29" s="18">
        <v>0</v>
      </c>
      <c r="AS29" s="18">
        <v>0</v>
      </c>
      <c r="AT29" s="18">
        <v>0</v>
      </c>
      <c r="AU29" s="18">
        <v>0</v>
      </c>
      <c r="AV29" s="18">
        <v>1</v>
      </c>
      <c r="AW29" s="22"/>
      <c r="AX29" s="19">
        <v>0</v>
      </c>
      <c r="AY29" s="19">
        <v>0</v>
      </c>
      <c r="AZ29" s="19">
        <v>0</v>
      </c>
      <c r="BA29" s="19">
        <v>0</v>
      </c>
      <c r="BB29" s="19">
        <v>1</v>
      </c>
      <c r="BC29" s="19">
        <v>0</v>
      </c>
      <c r="BD29" s="19">
        <v>0</v>
      </c>
      <c r="BE29" s="19">
        <v>0</v>
      </c>
      <c r="BF29" s="19">
        <v>0</v>
      </c>
      <c r="BG29" s="19">
        <v>0</v>
      </c>
      <c r="BH29" s="19">
        <v>0</v>
      </c>
      <c r="BI29" s="19">
        <v>0</v>
      </c>
      <c r="BJ29" s="19">
        <v>0</v>
      </c>
      <c r="BK29" s="19">
        <v>0</v>
      </c>
      <c r="BL29" s="19">
        <v>0</v>
      </c>
      <c r="BM29" s="19">
        <v>0</v>
      </c>
      <c r="BN29" s="19">
        <v>0</v>
      </c>
      <c r="BO29" s="19">
        <v>0</v>
      </c>
      <c r="BP29" s="19">
        <v>0</v>
      </c>
      <c r="BQ29" s="19">
        <v>0</v>
      </c>
      <c r="BR29" s="19">
        <v>0</v>
      </c>
      <c r="BS29" s="17" t="s">
        <v>380</v>
      </c>
      <c r="BT29" s="20">
        <v>1</v>
      </c>
      <c r="BU29" s="20">
        <v>0</v>
      </c>
      <c r="BV29" s="14" t="s">
        <v>87</v>
      </c>
      <c r="BW29" s="16">
        <v>0</v>
      </c>
      <c r="BX29" s="17" t="s">
        <v>381</v>
      </c>
      <c r="BY29" s="21" t="s">
        <v>382</v>
      </c>
      <c r="BZ29" s="23"/>
      <c r="CA29" s="24"/>
      <c r="CB29" s="24"/>
      <c r="CC29" s="24"/>
      <c r="CD29" s="24"/>
      <c r="CE29" s="24"/>
      <c r="CF29" s="8"/>
    </row>
    <row r="30" spans="1:84" ht="13" x14ac:dyDescent="0.15">
      <c r="A30" s="8" t="s">
        <v>383</v>
      </c>
      <c r="B30" s="9">
        <v>1</v>
      </c>
      <c r="C30" s="9">
        <v>0</v>
      </c>
      <c r="D30" s="9">
        <v>0</v>
      </c>
      <c r="E30" s="9">
        <v>0</v>
      </c>
      <c r="F30" s="9">
        <v>0</v>
      </c>
      <c r="G30" s="10">
        <v>0</v>
      </c>
      <c r="H30" s="9">
        <v>0</v>
      </c>
      <c r="I30" s="8" t="s">
        <v>104</v>
      </c>
      <c r="J30" s="11">
        <v>6</v>
      </c>
      <c r="K30" s="8" t="s">
        <v>78</v>
      </c>
      <c r="L30" s="8"/>
      <c r="M30" s="8"/>
      <c r="N30" s="8" t="s">
        <v>192</v>
      </c>
      <c r="O30" s="12" t="s">
        <v>384</v>
      </c>
      <c r="P30" s="13">
        <f t="shared" si="0"/>
        <v>1</v>
      </c>
      <c r="Q30" s="13">
        <v>1</v>
      </c>
      <c r="R30" s="13">
        <v>0</v>
      </c>
      <c r="S30" s="13">
        <v>0</v>
      </c>
      <c r="T30" s="13">
        <v>0</v>
      </c>
      <c r="U30" s="14" t="s">
        <v>135</v>
      </c>
      <c r="V30" s="15">
        <v>42398</v>
      </c>
      <c r="W30" s="8" t="s">
        <v>299</v>
      </c>
      <c r="X30" s="8" t="s">
        <v>300</v>
      </c>
      <c r="Y30" s="8" t="s">
        <v>301</v>
      </c>
      <c r="Z30" s="12" t="s">
        <v>302</v>
      </c>
      <c r="AA30" s="16">
        <v>0</v>
      </c>
      <c r="AB30" s="12" t="s">
        <v>303</v>
      </c>
      <c r="AC30" s="8" t="s">
        <v>385</v>
      </c>
      <c r="AD30" s="17" t="s">
        <v>386</v>
      </c>
      <c r="AE30" s="9">
        <f t="shared" si="1"/>
        <v>0</v>
      </c>
      <c r="AF30" s="18">
        <f t="shared" si="2"/>
        <v>1</v>
      </c>
      <c r="AG30" s="18">
        <v>0</v>
      </c>
      <c r="AH30" s="18">
        <v>0</v>
      </c>
      <c r="AI30" s="18">
        <v>0</v>
      </c>
      <c r="AJ30" s="18">
        <v>0</v>
      </c>
      <c r="AK30" s="18">
        <v>0</v>
      </c>
      <c r="AL30" s="18">
        <v>0</v>
      </c>
      <c r="AM30" s="18">
        <v>0</v>
      </c>
      <c r="AN30" s="18">
        <v>0</v>
      </c>
      <c r="AO30" s="18">
        <v>0</v>
      </c>
      <c r="AP30" s="18">
        <v>0</v>
      </c>
      <c r="AQ30" s="18">
        <v>0</v>
      </c>
      <c r="AR30" s="18">
        <v>0</v>
      </c>
      <c r="AS30" s="18">
        <v>0</v>
      </c>
      <c r="AT30" s="18">
        <v>0</v>
      </c>
      <c r="AU30" s="18">
        <v>0</v>
      </c>
      <c r="AV30" s="18">
        <v>1</v>
      </c>
      <c r="AW30" s="22"/>
      <c r="AX30" s="19">
        <v>0</v>
      </c>
      <c r="AY30" s="19">
        <v>0</v>
      </c>
      <c r="AZ30" s="19">
        <v>0</v>
      </c>
      <c r="BA30" s="19">
        <v>1</v>
      </c>
      <c r="BB30" s="19">
        <v>0</v>
      </c>
      <c r="BC30" s="19">
        <v>0</v>
      </c>
      <c r="BD30" s="19">
        <v>0</v>
      </c>
      <c r="BE30" s="19">
        <v>0</v>
      </c>
      <c r="BF30" s="19">
        <v>0</v>
      </c>
      <c r="BG30" s="19">
        <v>0</v>
      </c>
      <c r="BH30" s="19">
        <v>0</v>
      </c>
      <c r="BI30" s="19">
        <v>0</v>
      </c>
      <c r="BJ30" s="19">
        <v>0</v>
      </c>
      <c r="BK30" s="19">
        <v>0</v>
      </c>
      <c r="BL30" s="19">
        <v>0</v>
      </c>
      <c r="BM30" s="19">
        <v>0</v>
      </c>
      <c r="BN30" s="19">
        <v>0</v>
      </c>
      <c r="BO30" s="19">
        <v>0</v>
      </c>
      <c r="BP30" s="19">
        <v>0</v>
      </c>
      <c r="BQ30" s="19">
        <v>0</v>
      </c>
      <c r="BR30" s="19">
        <v>0</v>
      </c>
      <c r="BS30" s="17" t="s">
        <v>306</v>
      </c>
      <c r="BT30" s="20">
        <v>1</v>
      </c>
      <c r="BU30" s="20">
        <v>0</v>
      </c>
      <c r="BV30" s="14" t="s">
        <v>87</v>
      </c>
      <c r="BW30" s="16">
        <v>0</v>
      </c>
      <c r="BX30" s="17" t="s">
        <v>307</v>
      </c>
      <c r="BY30" s="21" t="s">
        <v>387</v>
      </c>
      <c r="BZ30" s="23"/>
      <c r="CA30" s="24"/>
      <c r="CB30" s="24"/>
      <c r="CC30" s="24"/>
      <c r="CD30" s="24"/>
      <c r="CE30" s="24"/>
      <c r="CF30" s="8"/>
    </row>
    <row r="31" spans="1:84" ht="13" x14ac:dyDescent="0.15">
      <c r="A31" s="8" t="s">
        <v>388</v>
      </c>
      <c r="B31" s="9">
        <v>1</v>
      </c>
      <c r="C31" s="9">
        <v>0</v>
      </c>
      <c r="D31" s="9">
        <v>0</v>
      </c>
      <c r="E31" s="9">
        <v>0</v>
      </c>
      <c r="F31" s="9">
        <v>0</v>
      </c>
      <c r="G31" s="10">
        <v>0</v>
      </c>
      <c r="H31" s="9">
        <v>0</v>
      </c>
      <c r="I31" s="8" t="s">
        <v>104</v>
      </c>
      <c r="J31" s="11">
        <v>4</v>
      </c>
      <c r="K31" s="8" t="s">
        <v>78</v>
      </c>
      <c r="L31" s="8"/>
      <c r="M31" s="8"/>
      <c r="N31" s="8" t="s">
        <v>105</v>
      </c>
      <c r="O31" s="12" t="s">
        <v>389</v>
      </c>
      <c r="P31" s="13">
        <f t="shared" si="0"/>
        <v>1</v>
      </c>
      <c r="Q31" s="13">
        <v>1</v>
      </c>
      <c r="R31" s="13">
        <v>0</v>
      </c>
      <c r="S31" s="13">
        <v>0</v>
      </c>
      <c r="T31" s="13">
        <v>0</v>
      </c>
      <c r="U31" s="14" t="s">
        <v>390</v>
      </c>
      <c r="V31" s="15">
        <v>41775</v>
      </c>
      <c r="W31" s="8" t="s">
        <v>391</v>
      </c>
      <c r="X31" s="8" t="s">
        <v>392</v>
      </c>
      <c r="Y31" s="8" t="s">
        <v>393</v>
      </c>
      <c r="Z31" s="12" t="s">
        <v>394</v>
      </c>
      <c r="AA31" s="16">
        <v>0</v>
      </c>
      <c r="AB31" s="12" t="s">
        <v>395</v>
      </c>
      <c r="AC31" s="8" t="s">
        <v>396</v>
      </c>
      <c r="AD31" s="17" t="s">
        <v>397</v>
      </c>
      <c r="AE31" s="9">
        <f t="shared" si="1"/>
        <v>0</v>
      </c>
      <c r="AF31" s="18">
        <f t="shared" si="2"/>
        <v>1</v>
      </c>
      <c r="AG31" s="18">
        <v>0</v>
      </c>
      <c r="AH31" s="18">
        <v>0</v>
      </c>
      <c r="AI31" s="18">
        <v>0</v>
      </c>
      <c r="AJ31" s="18">
        <v>0</v>
      </c>
      <c r="AK31" s="18">
        <v>0</v>
      </c>
      <c r="AL31" s="18">
        <v>0</v>
      </c>
      <c r="AM31" s="18">
        <v>0</v>
      </c>
      <c r="AN31" s="18">
        <v>0</v>
      </c>
      <c r="AO31" s="18">
        <v>0</v>
      </c>
      <c r="AP31" s="18">
        <v>0</v>
      </c>
      <c r="AQ31" s="18">
        <v>0</v>
      </c>
      <c r="AR31" s="18">
        <v>1</v>
      </c>
      <c r="AS31" s="18">
        <v>0</v>
      </c>
      <c r="AT31" s="18">
        <v>0</v>
      </c>
      <c r="AU31" s="18">
        <v>0</v>
      </c>
      <c r="AV31" s="18">
        <v>1</v>
      </c>
      <c r="AW31" s="10"/>
      <c r="AX31" s="19">
        <v>0</v>
      </c>
      <c r="AY31" s="19">
        <v>0</v>
      </c>
      <c r="AZ31" s="19">
        <v>1</v>
      </c>
      <c r="BA31" s="19">
        <v>0</v>
      </c>
      <c r="BB31" s="19">
        <v>0</v>
      </c>
      <c r="BC31" s="19">
        <v>0</v>
      </c>
      <c r="BD31" s="19">
        <v>0</v>
      </c>
      <c r="BE31" s="19">
        <v>0</v>
      </c>
      <c r="BF31" s="19">
        <v>0</v>
      </c>
      <c r="BG31" s="19">
        <v>0</v>
      </c>
      <c r="BH31" s="19">
        <v>0</v>
      </c>
      <c r="BI31" s="19">
        <v>0</v>
      </c>
      <c r="BJ31" s="19">
        <v>0</v>
      </c>
      <c r="BK31" s="19">
        <v>0</v>
      </c>
      <c r="BL31" s="19">
        <v>0</v>
      </c>
      <c r="BM31" s="19">
        <v>0</v>
      </c>
      <c r="BN31" s="19">
        <v>0</v>
      </c>
      <c r="BO31" s="19">
        <v>0</v>
      </c>
      <c r="BP31" s="19">
        <v>0</v>
      </c>
      <c r="BQ31" s="19">
        <v>0</v>
      </c>
      <c r="BR31" s="19">
        <v>0</v>
      </c>
      <c r="BS31" s="17" t="s">
        <v>398</v>
      </c>
      <c r="BT31" s="20">
        <v>1</v>
      </c>
      <c r="BU31" s="20">
        <v>0</v>
      </c>
      <c r="BV31" s="14" t="s">
        <v>371</v>
      </c>
      <c r="BW31" s="16">
        <v>0</v>
      </c>
      <c r="BX31" s="17" t="s">
        <v>399</v>
      </c>
      <c r="BY31" s="21" t="s">
        <v>400</v>
      </c>
      <c r="BZ31" s="23"/>
      <c r="CA31" s="8"/>
      <c r="CB31" s="8"/>
      <c r="CC31" s="8"/>
      <c r="CD31" s="8"/>
      <c r="CE31" s="8"/>
      <c r="CF31" s="8"/>
    </row>
    <row r="32" spans="1:84" ht="13" x14ac:dyDescent="0.15">
      <c r="A32" s="8" t="s">
        <v>401</v>
      </c>
      <c r="B32" s="9">
        <v>1</v>
      </c>
      <c r="C32" s="9">
        <v>0</v>
      </c>
      <c r="D32" s="9">
        <v>0</v>
      </c>
      <c r="E32" s="9">
        <v>0</v>
      </c>
      <c r="F32" s="9">
        <v>0</v>
      </c>
      <c r="G32" s="10">
        <v>0</v>
      </c>
      <c r="H32" s="9">
        <v>0</v>
      </c>
      <c r="I32" s="8" t="s">
        <v>104</v>
      </c>
      <c r="J32" s="11">
        <v>3</v>
      </c>
      <c r="K32" s="8" t="s">
        <v>78</v>
      </c>
      <c r="L32" s="8"/>
      <c r="M32" s="8"/>
      <c r="N32" s="8" t="s">
        <v>402</v>
      </c>
      <c r="O32" s="12" t="s">
        <v>403</v>
      </c>
      <c r="P32" s="13">
        <f t="shared" si="0"/>
        <v>1</v>
      </c>
      <c r="Q32" s="13">
        <v>1</v>
      </c>
      <c r="R32" s="13">
        <v>0</v>
      </c>
      <c r="S32" s="13">
        <v>0</v>
      </c>
      <c r="T32" s="13">
        <v>0</v>
      </c>
      <c r="U32" s="14" t="s">
        <v>404</v>
      </c>
      <c r="V32" s="15">
        <v>41691</v>
      </c>
      <c r="W32" s="8" t="s">
        <v>299</v>
      </c>
      <c r="X32" s="8" t="s">
        <v>300</v>
      </c>
      <c r="Y32" s="8" t="s">
        <v>405</v>
      </c>
      <c r="Z32" s="12" t="s">
        <v>406</v>
      </c>
      <c r="AA32" s="16">
        <v>0</v>
      </c>
      <c r="AB32" s="12" t="s">
        <v>407</v>
      </c>
      <c r="AC32" s="8" t="s">
        <v>408</v>
      </c>
      <c r="AD32" s="17" t="s">
        <v>409</v>
      </c>
      <c r="AE32" s="9">
        <f t="shared" si="1"/>
        <v>0</v>
      </c>
      <c r="AF32" s="18">
        <f t="shared" si="2"/>
        <v>1</v>
      </c>
      <c r="AG32" s="18">
        <v>0</v>
      </c>
      <c r="AH32" s="18">
        <v>0</v>
      </c>
      <c r="AI32" s="18">
        <v>0</v>
      </c>
      <c r="AJ32" s="18">
        <v>0</v>
      </c>
      <c r="AK32" s="18">
        <v>0</v>
      </c>
      <c r="AL32" s="18">
        <v>0</v>
      </c>
      <c r="AM32" s="18">
        <v>0</v>
      </c>
      <c r="AN32" s="18">
        <v>0</v>
      </c>
      <c r="AO32" s="18">
        <v>0</v>
      </c>
      <c r="AP32" s="18">
        <v>0</v>
      </c>
      <c r="AQ32" s="18">
        <v>0</v>
      </c>
      <c r="AR32" s="18">
        <v>0</v>
      </c>
      <c r="AS32" s="18">
        <v>0</v>
      </c>
      <c r="AT32" s="18">
        <v>0</v>
      </c>
      <c r="AU32" s="18">
        <v>0</v>
      </c>
      <c r="AV32" s="18">
        <v>1</v>
      </c>
      <c r="AW32" s="22"/>
      <c r="AX32" s="19">
        <v>0</v>
      </c>
      <c r="AY32" s="19">
        <v>0</v>
      </c>
      <c r="AZ32" s="19">
        <v>1</v>
      </c>
      <c r="BA32" s="19">
        <v>1</v>
      </c>
      <c r="BB32" s="19">
        <v>0</v>
      </c>
      <c r="BC32" s="19">
        <v>0</v>
      </c>
      <c r="BD32" s="19">
        <v>0</v>
      </c>
      <c r="BE32" s="19">
        <v>0</v>
      </c>
      <c r="BF32" s="19">
        <v>0</v>
      </c>
      <c r="BG32" s="19">
        <v>0</v>
      </c>
      <c r="BH32" s="19">
        <v>0</v>
      </c>
      <c r="BI32" s="19">
        <v>0</v>
      </c>
      <c r="BJ32" s="19">
        <v>0</v>
      </c>
      <c r="BK32" s="19">
        <v>0</v>
      </c>
      <c r="BL32" s="19">
        <v>0</v>
      </c>
      <c r="BM32" s="19">
        <v>0</v>
      </c>
      <c r="BN32" s="19">
        <v>0</v>
      </c>
      <c r="BO32" s="19">
        <v>0</v>
      </c>
      <c r="BP32" s="19">
        <v>0</v>
      </c>
      <c r="BQ32" s="19">
        <v>0</v>
      </c>
      <c r="BR32" s="19">
        <v>0</v>
      </c>
      <c r="BS32" s="17" t="s">
        <v>410</v>
      </c>
      <c r="BT32" s="20">
        <v>1</v>
      </c>
      <c r="BU32" s="20">
        <v>0</v>
      </c>
      <c r="BV32" s="14" t="s">
        <v>87</v>
      </c>
      <c r="BW32" s="16">
        <v>0</v>
      </c>
      <c r="BX32" s="17" t="s">
        <v>411</v>
      </c>
      <c r="BY32" s="21" t="s">
        <v>412</v>
      </c>
      <c r="BZ32" s="23"/>
      <c r="CA32" s="24"/>
      <c r="CB32" s="24"/>
      <c r="CC32" s="24"/>
      <c r="CD32" s="24"/>
      <c r="CE32" s="24"/>
      <c r="CF32" s="8"/>
    </row>
    <row r="33" spans="1:84" ht="13" x14ac:dyDescent="0.15">
      <c r="A33" s="8" t="s">
        <v>413</v>
      </c>
      <c r="B33" s="9">
        <v>1</v>
      </c>
      <c r="C33" s="9">
        <v>0</v>
      </c>
      <c r="D33" s="9">
        <v>0</v>
      </c>
      <c r="E33" s="9">
        <v>0</v>
      </c>
      <c r="F33" s="9">
        <v>0</v>
      </c>
      <c r="G33" s="10">
        <v>0</v>
      </c>
      <c r="H33" s="9">
        <v>0</v>
      </c>
      <c r="I33" s="8" t="s">
        <v>104</v>
      </c>
      <c r="J33" s="11">
        <v>9</v>
      </c>
      <c r="K33" s="8" t="s">
        <v>78</v>
      </c>
      <c r="L33" s="8"/>
      <c r="M33" s="8"/>
      <c r="N33" s="8" t="s">
        <v>338</v>
      </c>
      <c r="O33" s="12" t="s">
        <v>414</v>
      </c>
      <c r="P33" s="13">
        <f t="shared" si="0"/>
        <v>1</v>
      </c>
      <c r="Q33" s="13">
        <v>1</v>
      </c>
      <c r="R33" s="13">
        <v>0</v>
      </c>
      <c r="S33" s="13">
        <v>0</v>
      </c>
      <c r="T33" s="13">
        <v>0</v>
      </c>
      <c r="U33" s="14" t="s">
        <v>415</v>
      </c>
      <c r="V33" s="15">
        <v>43318</v>
      </c>
      <c r="W33" s="8" t="s">
        <v>416</v>
      </c>
      <c r="X33" s="8" t="s">
        <v>82</v>
      </c>
      <c r="Y33" s="8" t="s">
        <v>417</v>
      </c>
      <c r="Z33" s="12" t="s">
        <v>418</v>
      </c>
      <c r="AA33" s="16">
        <v>0</v>
      </c>
      <c r="AB33" s="12" t="s">
        <v>419</v>
      </c>
      <c r="AC33" s="8" t="s">
        <v>420</v>
      </c>
      <c r="AD33" s="17" t="s">
        <v>421</v>
      </c>
      <c r="AE33" s="9">
        <f t="shared" si="1"/>
        <v>0</v>
      </c>
      <c r="AF33" s="18">
        <f t="shared" si="2"/>
        <v>1</v>
      </c>
      <c r="AG33" s="18">
        <v>0</v>
      </c>
      <c r="AH33" s="18">
        <v>0</v>
      </c>
      <c r="AI33" s="18">
        <v>0</v>
      </c>
      <c r="AJ33" s="18">
        <v>0</v>
      </c>
      <c r="AK33" s="18">
        <v>0</v>
      </c>
      <c r="AL33" s="18">
        <v>0</v>
      </c>
      <c r="AM33" s="18">
        <v>0</v>
      </c>
      <c r="AN33" s="18">
        <v>0</v>
      </c>
      <c r="AO33" s="18">
        <v>0</v>
      </c>
      <c r="AP33" s="18">
        <v>0</v>
      </c>
      <c r="AQ33" s="18">
        <v>0</v>
      </c>
      <c r="AR33" s="18">
        <v>0</v>
      </c>
      <c r="AS33" s="18">
        <v>0</v>
      </c>
      <c r="AT33" s="18">
        <v>0</v>
      </c>
      <c r="AU33" s="18">
        <v>0</v>
      </c>
      <c r="AV33" s="18">
        <v>1</v>
      </c>
      <c r="AW33" s="10"/>
      <c r="AX33" s="19">
        <v>0</v>
      </c>
      <c r="AY33" s="19">
        <v>0</v>
      </c>
      <c r="AZ33" s="19">
        <v>1</v>
      </c>
      <c r="BA33" s="19">
        <v>0</v>
      </c>
      <c r="BB33" s="19">
        <v>0</v>
      </c>
      <c r="BC33" s="19">
        <v>0</v>
      </c>
      <c r="BD33" s="19">
        <v>0</v>
      </c>
      <c r="BE33" s="19">
        <v>0</v>
      </c>
      <c r="BF33" s="19">
        <v>0</v>
      </c>
      <c r="BG33" s="19">
        <v>0</v>
      </c>
      <c r="BH33" s="19">
        <v>0</v>
      </c>
      <c r="BI33" s="19">
        <v>0</v>
      </c>
      <c r="BJ33" s="19">
        <v>0</v>
      </c>
      <c r="BK33" s="19">
        <v>0</v>
      </c>
      <c r="BL33" s="19">
        <v>0</v>
      </c>
      <c r="BM33" s="19">
        <v>0</v>
      </c>
      <c r="BN33" s="19">
        <v>0</v>
      </c>
      <c r="BO33" s="19">
        <v>0</v>
      </c>
      <c r="BP33" s="19">
        <v>0</v>
      </c>
      <c r="BQ33" s="19">
        <v>0</v>
      </c>
      <c r="BR33" s="19">
        <v>0</v>
      </c>
      <c r="BS33" s="17" t="s">
        <v>422</v>
      </c>
      <c r="BT33" s="20">
        <v>1</v>
      </c>
      <c r="BU33" s="20">
        <v>0</v>
      </c>
      <c r="BV33" s="14" t="s">
        <v>87</v>
      </c>
      <c r="BW33" s="16">
        <v>0</v>
      </c>
      <c r="BX33" s="17" t="s">
        <v>423</v>
      </c>
      <c r="BY33" s="21" t="s">
        <v>424</v>
      </c>
      <c r="BZ33" s="23"/>
      <c r="CA33" s="24"/>
      <c r="CB33" s="24"/>
      <c r="CC33" s="24"/>
      <c r="CD33" s="24"/>
      <c r="CE33" s="24"/>
      <c r="CF33" s="8"/>
    </row>
    <row r="34" spans="1:84" ht="13" x14ac:dyDescent="0.15">
      <c r="A34" s="8" t="s">
        <v>425</v>
      </c>
      <c r="B34" s="9">
        <v>1</v>
      </c>
      <c r="C34" s="9">
        <v>0</v>
      </c>
      <c r="D34" s="9">
        <v>0</v>
      </c>
      <c r="E34" s="9">
        <v>0</v>
      </c>
      <c r="F34" s="9">
        <v>0</v>
      </c>
      <c r="G34" s="10">
        <v>0</v>
      </c>
      <c r="H34" s="9">
        <v>0</v>
      </c>
      <c r="I34" s="8" t="s">
        <v>104</v>
      </c>
      <c r="J34" s="11">
        <v>36</v>
      </c>
      <c r="K34" s="8" t="s">
        <v>78</v>
      </c>
      <c r="L34" s="8"/>
      <c r="M34" s="8"/>
      <c r="N34" s="8" t="s">
        <v>426</v>
      </c>
      <c r="O34" s="12" t="s">
        <v>427</v>
      </c>
      <c r="P34" s="13">
        <f t="shared" si="0"/>
        <v>1</v>
      </c>
      <c r="Q34" s="13">
        <v>1</v>
      </c>
      <c r="R34" s="13">
        <v>0</v>
      </c>
      <c r="S34" s="13">
        <v>0</v>
      </c>
      <c r="T34" s="13">
        <v>0</v>
      </c>
      <c r="U34" s="14" t="s">
        <v>428</v>
      </c>
      <c r="V34" s="15">
        <v>43231</v>
      </c>
      <c r="W34" s="8" t="s">
        <v>299</v>
      </c>
      <c r="X34" s="8" t="s">
        <v>300</v>
      </c>
      <c r="Y34" s="8" t="s">
        <v>429</v>
      </c>
      <c r="Z34" s="12" t="s">
        <v>430</v>
      </c>
      <c r="AA34" s="16">
        <v>0</v>
      </c>
      <c r="AB34" s="12" t="s">
        <v>431</v>
      </c>
      <c r="AC34" s="8" t="s">
        <v>432</v>
      </c>
      <c r="AD34" s="17" t="s">
        <v>433</v>
      </c>
      <c r="AE34" s="9">
        <f t="shared" si="1"/>
        <v>0</v>
      </c>
      <c r="AF34" s="18">
        <f t="shared" si="2"/>
        <v>1</v>
      </c>
      <c r="AG34" s="18">
        <v>0</v>
      </c>
      <c r="AH34" s="18">
        <v>0</v>
      </c>
      <c r="AI34" s="18">
        <v>0</v>
      </c>
      <c r="AJ34" s="18">
        <v>0</v>
      </c>
      <c r="AK34" s="18">
        <v>0</v>
      </c>
      <c r="AL34" s="18">
        <v>0</v>
      </c>
      <c r="AM34" s="18">
        <v>0</v>
      </c>
      <c r="AN34" s="18">
        <v>0</v>
      </c>
      <c r="AO34" s="18">
        <v>0</v>
      </c>
      <c r="AP34" s="18">
        <v>0</v>
      </c>
      <c r="AQ34" s="18">
        <v>0</v>
      </c>
      <c r="AR34" s="18">
        <v>0</v>
      </c>
      <c r="AS34" s="18">
        <v>0</v>
      </c>
      <c r="AT34" s="18">
        <v>0</v>
      </c>
      <c r="AU34" s="18">
        <v>0</v>
      </c>
      <c r="AV34" s="18">
        <v>1</v>
      </c>
      <c r="AW34" s="22"/>
      <c r="AX34" s="19">
        <v>0</v>
      </c>
      <c r="AY34" s="19">
        <v>0</v>
      </c>
      <c r="AZ34" s="19">
        <v>1</v>
      </c>
      <c r="BA34" s="19">
        <v>0</v>
      </c>
      <c r="BB34" s="19">
        <v>0</v>
      </c>
      <c r="BC34" s="19">
        <v>0</v>
      </c>
      <c r="BD34" s="19">
        <v>0</v>
      </c>
      <c r="BE34" s="19">
        <v>0</v>
      </c>
      <c r="BF34" s="19">
        <v>0</v>
      </c>
      <c r="BG34" s="19">
        <v>0</v>
      </c>
      <c r="BH34" s="19">
        <v>0</v>
      </c>
      <c r="BI34" s="19">
        <v>0</v>
      </c>
      <c r="BJ34" s="19">
        <v>0</v>
      </c>
      <c r="BK34" s="19">
        <v>0</v>
      </c>
      <c r="BL34" s="19">
        <v>0</v>
      </c>
      <c r="BM34" s="19">
        <v>0</v>
      </c>
      <c r="BN34" s="19">
        <v>0</v>
      </c>
      <c r="BO34" s="19">
        <v>0</v>
      </c>
      <c r="BP34" s="19">
        <v>0</v>
      </c>
      <c r="BQ34" s="19">
        <v>0</v>
      </c>
      <c r="BR34" s="19">
        <v>0</v>
      </c>
      <c r="BS34" s="17" t="s">
        <v>434</v>
      </c>
      <c r="BT34" s="20">
        <v>1</v>
      </c>
      <c r="BU34" s="20">
        <v>0</v>
      </c>
      <c r="BV34" s="14" t="s">
        <v>87</v>
      </c>
      <c r="BW34" s="16">
        <v>0</v>
      </c>
      <c r="BX34" s="17" t="s">
        <v>435</v>
      </c>
      <c r="BY34" s="21" t="s">
        <v>436</v>
      </c>
      <c r="BZ34" s="23"/>
      <c r="CA34" s="24"/>
      <c r="CB34" s="24"/>
      <c r="CC34" s="24"/>
      <c r="CD34" s="24"/>
      <c r="CE34" s="24"/>
      <c r="CF34" s="8"/>
    </row>
    <row r="35" spans="1:84" ht="13" x14ac:dyDescent="0.15">
      <c r="A35" s="8" t="s">
        <v>437</v>
      </c>
      <c r="B35" s="9">
        <v>1</v>
      </c>
      <c r="C35" s="9">
        <v>0</v>
      </c>
      <c r="D35" s="9">
        <v>1</v>
      </c>
      <c r="E35" s="9">
        <v>1</v>
      </c>
      <c r="F35" s="9">
        <v>1</v>
      </c>
      <c r="G35" s="10">
        <v>1</v>
      </c>
      <c r="H35" s="9">
        <v>1</v>
      </c>
      <c r="I35" s="8" t="s">
        <v>104</v>
      </c>
      <c r="J35" s="11">
        <v>10</v>
      </c>
      <c r="K35" s="8" t="s">
        <v>78</v>
      </c>
      <c r="L35" s="8"/>
      <c r="M35" s="8"/>
      <c r="N35" s="8" t="s">
        <v>338</v>
      </c>
      <c r="O35" s="12" t="s">
        <v>438</v>
      </c>
      <c r="P35" s="13">
        <f t="shared" si="0"/>
        <v>1</v>
      </c>
      <c r="Q35" s="13">
        <v>1</v>
      </c>
      <c r="R35" s="13">
        <v>0</v>
      </c>
      <c r="S35" s="13">
        <v>0</v>
      </c>
      <c r="T35" s="13">
        <v>0</v>
      </c>
      <c r="U35" s="14" t="s">
        <v>439</v>
      </c>
      <c r="V35" s="15">
        <v>44013</v>
      </c>
      <c r="W35" s="8" t="s">
        <v>82</v>
      </c>
      <c r="X35" s="8" t="s">
        <v>82</v>
      </c>
      <c r="Y35" s="8" t="s">
        <v>82</v>
      </c>
      <c r="Z35" s="12" t="s">
        <v>82</v>
      </c>
      <c r="AA35" s="16">
        <v>0</v>
      </c>
      <c r="AB35" s="12" t="s">
        <v>440</v>
      </c>
      <c r="AC35" s="8" t="s">
        <v>441</v>
      </c>
      <c r="AD35" s="17" t="s">
        <v>442</v>
      </c>
      <c r="AE35" s="9">
        <f t="shared" si="1"/>
        <v>1</v>
      </c>
      <c r="AF35" s="18">
        <f t="shared" si="2"/>
        <v>1</v>
      </c>
      <c r="AG35" s="18">
        <v>0</v>
      </c>
      <c r="AH35" s="18">
        <v>0</v>
      </c>
      <c r="AI35" s="18">
        <v>1</v>
      </c>
      <c r="AJ35" s="18">
        <v>0</v>
      </c>
      <c r="AK35" s="18">
        <v>0</v>
      </c>
      <c r="AL35" s="18">
        <v>0</v>
      </c>
      <c r="AM35" s="18">
        <v>1</v>
      </c>
      <c r="AN35" s="18">
        <v>0</v>
      </c>
      <c r="AO35" s="18">
        <v>0</v>
      </c>
      <c r="AP35" s="18">
        <v>0</v>
      </c>
      <c r="AQ35" s="18">
        <v>0</v>
      </c>
      <c r="AR35" s="18">
        <v>0</v>
      </c>
      <c r="AS35" s="18">
        <v>0</v>
      </c>
      <c r="AT35" s="18">
        <v>0</v>
      </c>
      <c r="AU35" s="18">
        <v>0</v>
      </c>
      <c r="AV35" s="18">
        <v>1</v>
      </c>
      <c r="AW35" s="10"/>
      <c r="AX35" s="19">
        <v>0</v>
      </c>
      <c r="AY35" s="19">
        <v>0</v>
      </c>
      <c r="AZ35" s="19">
        <v>1</v>
      </c>
      <c r="BA35" s="19">
        <v>0</v>
      </c>
      <c r="BB35" s="19">
        <v>0</v>
      </c>
      <c r="BC35" s="19">
        <v>0</v>
      </c>
      <c r="BD35" s="19">
        <v>0</v>
      </c>
      <c r="BE35" s="19">
        <v>0</v>
      </c>
      <c r="BF35" s="19">
        <v>0</v>
      </c>
      <c r="BG35" s="19">
        <v>0</v>
      </c>
      <c r="BH35" s="19">
        <v>0</v>
      </c>
      <c r="BI35" s="19">
        <v>0</v>
      </c>
      <c r="BJ35" s="19">
        <v>0</v>
      </c>
      <c r="BK35" s="19">
        <v>0</v>
      </c>
      <c r="BL35" s="19">
        <v>0</v>
      </c>
      <c r="BM35" s="19">
        <v>0</v>
      </c>
      <c r="BN35" s="19">
        <v>0</v>
      </c>
      <c r="BO35" s="19">
        <v>0</v>
      </c>
      <c r="BP35" s="19">
        <v>0</v>
      </c>
      <c r="BQ35" s="19">
        <v>0</v>
      </c>
      <c r="BR35" s="19">
        <v>0</v>
      </c>
      <c r="BS35" s="17" t="s">
        <v>443</v>
      </c>
      <c r="BT35" s="20">
        <v>1</v>
      </c>
      <c r="BU35" s="20">
        <v>0</v>
      </c>
      <c r="BV35" s="14" t="s">
        <v>87</v>
      </c>
      <c r="BW35" s="16">
        <v>0</v>
      </c>
      <c r="BX35" s="17" t="s">
        <v>444</v>
      </c>
      <c r="BY35" s="21" t="s">
        <v>445</v>
      </c>
      <c r="BZ35" s="23"/>
      <c r="CA35" s="24"/>
      <c r="CB35" s="24"/>
      <c r="CC35" s="24"/>
      <c r="CD35" s="24"/>
      <c r="CE35" s="24"/>
      <c r="CF35" s="8"/>
    </row>
    <row r="36" spans="1:84" ht="13" x14ac:dyDescent="0.15">
      <c r="A36" s="8" t="s">
        <v>446</v>
      </c>
      <c r="B36" s="9">
        <v>1</v>
      </c>
      <c r="C36" s="9">
        <v>0</v>
      </c>
      <c r="D36" s="9">
        <v>1</v>
      </c>
      <c r="E36" s="9">
        <v>1</v>
      </c>
      <c r="F36" s="9">
        <v>1</v>
      </c>
      <c r="G36" s="10">
        <v>1</v>
      </c>
      <c r="H36" s="9">
        <v>1</v>
      </c>
      <c r="I36" s="8" t="s">
        <v>104</v>
      </c>
      <c r="J36" s="11">
        <v>24</v>
      </c>
      <c r="K36" s="8" t="s">
        <v>78</v>
      </c>
      <c r="L36" s="8"/>
      <c r="M36" s="8"/>
      <c r="N36" s="8" t="s">
        <v>105</v>
      </c>
      <c r="O36" s="12" t="s">
        <v>447</v>
      </c>
      <c r="P36" s="13">
        <f t="shared" si="0"/>
        <v>1</v>
      </c>
      <c r="Q36" s="13">
        <v>1</v>
      </c>
      <c r="R36" s="13">
        <v>0</v>
      </c>
      <c r="S36" s="13">
        <v>0</v>
      </c>
      <c r="T36" s="13">
        <v>0</v>
      </c>
      <c r="U36" s="14" t="s">
        <v>448</v>
      </c>
      <c r="V36" s="15">
        <v>43936</v>
      </c>
      <c r="W36" s="8" t="s">
        <v>287</v>
      </c>
      <c r="X36" s="8" t="s">
        <v>288</v>
      </c>
      <c r="Y36" s="8" t="s">
        <v>449</v>
      </c>
      <c r="Z36" s="12" t="s">
        <v>450</v>
      </c>
      <c r="AA36" s="16">
        <v>0</v>
      </c>
      <c r="AB36" s="12" t="s">
        <v>451</v>
      </c>
      <c r="AC36" s="8" t="s">
        <v>452</v>
      </c>
      <c r="AD36" s="17" t="s">
        <v>453</v>
      </c>
      <c r="AE36" s="9">
        <f t="shared" si="1"/>
        <v>1</v>
      </c>
      <c r="AF36" s="18">
        <f t="shared" si="2"/>
        <v>1</v>
      </c>
      <c r="AG36" s="18">
        <v>0</v>
      </c>
      <c r="AH36" s="18">
        <v>0</v>
      </c>
      <c r="AI36" s="18">
        <v>1</v>
      </c>
      <c r="AJ36" s="18">
        <v>0</v>
      </c>
      <c r="AK36" s="18">
        <v>0</v>
      </c>
      <c r="AL36" s="18">
        <v>0</v>
      </c>
      <c r="AM36" s="18">
        <v>0</v>
      </c>
      <c r="AN36" s="18">
        <v>0</v>
      </c>
      <c r="AO36" s="18">
        <v>0</v>
      </c>
      <c r="AP36" s="18">
        <v>0</v>
      </c>
      <c r="AQ36" s="18">
        <v>0</v>
      </c>
      <c r="AR36" s="18">
        <v>0</v>
      </c>
      <c r="AS36" s="18">
        <v>0</v>
      </c>
      <c r="AT36" s="18">
        <v>0</v>
      </c>
      <c r="AU36" s="18">
        <v>0</v>
      </c>
      <c r="AV36" s="18">
        <v>1</v>
      </c>
      <c r="AW36" s="22"/>
      <c r="AX36" s="19">
        <v>0</v>
      </c>
      <c r="AY36" s="19">
        <v>0</v>
      </c>
      <c r="AZ36" s="19">
        <v>1</v>
      </c>
      <c r="BA36" s="19">
        <v>0</v>
      </c>
      <c r="BB36" s="19">
        <v>0</v>
      </c>
      <c r="BC36" s="19">
        <v>0</v>
      </c>
      <c r="BD36" s="19">
        <v>0</v>
      </c>
      <c r="BE36" s="19">
        <v>0</v>
      </c>
      <c r="BF36" s="19">
        <v>0</v>
      </c>
      <c r="BG36" s="19">
        <v>0</v>
      </c>
      <c r="BH36" s="19">
        <v>0</v>
      </c>
      <c r="BI36" s="19">
        <v>0</v>
      </c>
      <c r="BJ36" s="19">
        <v>0</v>
      </c>
      <c r="BK36" s="19">
        <v>0</v>
      </c>
      <c r="BL36" s="19">
        <v>0</v>
      </c>
      <c r="BM36" s="19">
        <v>0</v>
      </c>
      <c r="BN36" s="19">
        <v>0</v>
      </c>
      <c r="BO36" s="19">
        <v>0</v>
      </c>
      <c r="BP36" s="19">
        <v>0</v>
      </c>
      <c r="BQ36" s="19">
        <v>0</v>
      </c>
      <c r="BR36" s="19">
        <v>0</v>
      </c>
      <c r="BS36" s="17" t="s">
        <v>454</v>
      </c>
      <c r="BT36" s="20">
        <v>1</v>
      </c>
      <c r="BU36" s="20">
        <v>0</v>
      </c>
      <c r="BV36" s="14" t="s">
        <v>87</v>
      </c>
      <c r="BW36" s="16">
        <v>0</v>
      </c>
      <c r="BX36" s="17" t="s">
        <v>455</v>
      </c>
      <c r="BY36" s="21" t="s">
        <v>456</v>
      </c>
      <c r="BZ36" s="23"/>
      <c r="CA36" s="24"/>
      <c r="CB36" s="24"/>
      <c r="CC36" s="24"/>
      <c r="CD36" s="24"/>
      <c r="CE36" s="24"/>
      <c r="CF36" s="8"/>
    </row>
    <row r="37" spans="1:84" ht="13" x14ac:dyDescent="0.15">
      <c r="A37" s="8" t="s">
        <v>457</v>
      </c>
      <c r="B37" s="9">
        <v>1</v>
      </c>
      <c r="C37" s="9">
        <v>0</v>
      </c>
      <c r="D37" s="9">
        <v>1</v>
      </c>
      <c r="E37" s="9">
        <v>1</v>
      </c>
      <c r="F37" s="9">
        <v>1</v>
      </c>
      <c r="G37" s="10">
        <v>1</v>
      </c>
      <c r="H37" s="9">
        <v>1</v>
      </c>
      <c r="I37" s="8" t="s">
        <v>104</v>
      </c>
      <c r="J37" s="11">
        <v>12</v>
      </c>
      <c r="K37" s="8" t="s">
        <v>78</v>
      </c>
      <c r="L37" s="8"/>
      <c r="M37" s="8"/>
      <c r="N37" s="8" t="s">
        <v>426</v>
      </c>
      <c r="O37" s="12" t="s">
        <v>458</v>
      </c>
      <c r="P37" s="13">
        <f t="shared" si="0"/>
        <v>1</v>
      </c>
      <c r="Q37" s="13">
        <v>1</v>
      </c>
      <c r="R37" s="13">
        <v>0</v>
      </c>
      <c r="S37" s="13">
        <v>0</v>
      </c>
      <c r="T37" s="13">
        <v>0</v>
      </c>
      <c r="U37" s="14" t="s">
        <v>135</v>
      </c>
      <c r="V37" s="15">
        <v>42957</v>
      </c>
      <c r="W37" s="8" t="s">
        <v>216</v>
      </c>
      <c r="X37" s="8" t="s">
        <v>217</v>
      </c>
      <c r="Y37" s="8" t="s">
        <v>459</v>
      </c>
      <c r="Z37" s="12" t="s">
        <v>460</v>
      </c>
      <c r="AA37" s="16">
        <v>0</v>
      </c>
      <c r="AB37" s="12" t="s">
        <v>461</v>
      </c>
      <c r="AC37" s="8" t="s">
        <v>462</v>
      </c>
      <c r="AD37" s="17" t="s">
        <v>463</v>
      </c>
      <c r="AE37" s="9">
        <f t="shared" si="1"/>
        <v>1</v>
      </c>
      <c r="AF37" s="18">
        <f t="shared" si="2"/>
        <v>1</v>
      </c>
      <c r="AG37" s="18">
        <v>0</v>
      </c>
      <c r="AH37" s="18">
        <v>0</v>
      </c>
      <c r="AI37" s="18">
        <v>1</v>
      </c>
      <c r="AJ37" s="18">
        <v>0</v>
      </c>
      <c r="AK37" s="18">
        <v>0</v>
      </c>
      <c r="AL37" s="18">
        <v>0</v>
      </c>
      <c r="AM37" s="18">
        <v>0</v>
      </c>
      <c r="AN37" s="18">
        <v>0</v>
      </c>
      <c r="AO37" s="18">
        <v>0</v>
      </c>
      <c r="AP37" s="18">
        <v>0</v>
      </c>
      <c r="AQ37" s="18">
        <v>0</v>
      </c>
      <c r="AR37" s="18">
        <v>0</v>
      </c>
      <c r="AS37" s="18">
        <v>0</v>
      </c>
      <c r="AT37" s="18">
        <v>0</v>
      </c>
      <c r="AU37" s="18">
        <v>0</v>
      </c>
      <c r="AV37" s="18">
        <v>0</v>
      </c>
      <c r="AW37" s="10"/>
      <c r="AX37" s="19">
        <v>0</v>
      </c>
      <c r="AY37" s="19">
        <v>0</v>
      </c>
      <c r="AZ37" s="19">
        <v>0</v>
      </c>
      <c r="BA37" s="19">
        <v>0</v>
      </c>
      <c r="BB37" s="19">
        <v>0</v>
      </c>
      <c r="BC37" s="19">
        <v>0</v>
      </c>
      <c r="BD37" s="19">
        <v>1</v>
      </c>
      <c r="BE37" s="19">
        <v>0</v>
      </c>
      <c r="BF37" s="19">
        <v>0</v>
      </c>
      <c r="BG37" s="19">
        <v>0</v>
      </c>
      <c r="BH37" s="19">
        <v>0</v>
      </c>
      <c r="BI37" s="19">
        <v>0</v>
      </c>
      <c r="BJ37" s="19">
        <v>0</v>
      </c>
      <c r="BK37" s="19">
        <v>0</v>
      </c>
      <c r="BL37" s="19">
        <v>0</v>
      </c>
      <c r="BM37" s="19">
        <v>0</v>
      </c>
      <c r="BN37" s="19">
        <v>0</v>
      </c>
      <c r="BO37" s="19">
        <v>0</v>
      </c>
      <c r="BP37" s="19">
        <v>0</v>
      </c>
      <c r="BQ37" s="19">
        <v>0</v>
      </c>
      <c r="BR37" s="19">
        <v>0</v>
      </c>
      <c r="BS37" s="17" t="s">
        <v>464</v>
      </c>
      <c r="BT37" s="20">
        <v>1</v>
      </c>
      <c r="BU37" s="20">
        <v>0</v>
      </c>
      <c r="BV37" s="14" t="s">
        <v>87</v>
      </c>
      <c r="BW37" s="16">
        <v>0</v>
      </c>
      <c r="BX37" s="12" t="s">
        <v>465</v>
      </c>
      <c r="BY37" s="21" t="s">
        <v>466</v>
      </c>
      <c r="BZ37" s="23"/>
      <c r="CA37" s="24"/>
      <c r="CB37" s="24"/>
      <c r="CC37" s="24"/>
      <c r="CD37" s="24"/>
      <c r="CE37" s="24"/>
      <c r="CF37" s="8"/>
    </row>
    <row r="38" spans="1:84" ht="13" x14ac:dyDescent="0.15">
      <c r="A38" s="8" t="s">
        <v>467</v>
      </c>
      <c r="B38" s="9">
        <v>1</v>
      </c>
      <c r="C38" s="9">
        <v>0</v>
      </c>
      <c r="D38" s="9">
        <v>1</v>
      </c>
      <c r="E38" s="9">
        <v>1</v>
      </c>
      <c r="F38" s="9">
        <v>1</v>
      </c>
      <c r="G38" s="10">
        <v>1</v>
      </c>
      <c r="H38" s="9">
        <v>1</v>
      </c>
      <c r="I38" s="8" t="s">
        <v>104</v>
      </c>
      <c r="J38" s="11">
        <v>16</v>
      </c>
      <c r="K38" s="8" t="s">
        <v>78</v>
      </c>
      <c r="L38" s="8"/>
      <c r="M38" s="8"/>
      <c r="N38" s="8" t="s">
        <v>338</v>
      </c>
      <c r="O38" s="12" t="s">
        <v>468</v>
      </c>
      <c r="P38" s="13">
        <f t="shared" si="0"/>
        <v>1</v>
      </c>
      <c r="Q38" s="13">
        <v>1</v>
      </c>
      <c r="R38" s="13">
        <v>0</v>
      </c>
      <c r="S38" s="13">
        <v>0</v>
      </c>
      <c r="T38" s="13">
        <v>0</v>
      </c>
      <c r="U38" s="14" t="s">
        <v>469</v>
      </c>
      <c r="V38" s="15">
        <v>42855</v>
      </c>
      <c r="W38" s="8" t="s">
        <v>470</v>
      </c>
      <c r="X38" s="8" t="s">
        <v>471</v>
      </c>
      <c r="Y38" s="8" t="s">
        <v>472</v>
      </c>
      <c r="Z38" s="12" t="s">
        <v>473</v>
      </c>
      <c r="AA38" s="16">
        <v>0</v>
      </c>
      <c r="AB38" s="12" t="s">
        <v>474</v>
      </c>
      <c r="AC38" s="8" t="s">
        <v>475</v>
      </c>
      <c r="AD38" s="17" t="s">
        <v>476</v>
      </c>
      <c r="AE38" s="9">
        <f t="shared" si="1"/>
        <v>2</v>
      </c>
      <c r="AF38" s="18">
        <f t="shared" si="2"/>
        <v>1</v>
      </c>
      <c r="AG38" s="18">
        <v>0</v>
      </c>
      <c r="AH38" s="18">
        <v>1</v>
      </c>
      <c r="AI38" s="18">
        <v>1</v>
      </c>
      <c r="AJ38" s="18">
        <v>0</v>
      </c>
      <c r="AK38" s="18">
        <v>0</v>
      </c>
      <c r="AL38" s="18">
        <v>0</v>
      </c>
      <c r="AM38" s="18">
        <v>0</v>
      </c>
      <c r="AN38" s="18">
        <v>0</v>
      </c>
      <c r="AO38" s="18">
        <v>0</v>
      </c>
      <c r="AP38" s="18">
        <v>0</v>
      </c>
      <c r="AQ38" s="18">
        <v>0</v>
      </c>
      <c r="AR38" s="18">
        <v>0</v>
      </c>
      <c r="AS38" s="18">
        <v>0</v>
      </c>
      <c r="AT38" s="18">
        <v>0</v>
      </c>
      <c r="AU38" s="18">
        <v>0</v>
      </c>
      <c r="AV38" s="18">
        <v>0</v>
      </c>
      <c r="AW38" s="10"/>
      <c r="AX38" s="19">
        <v>0</v>
      </c>
      <c r="AY38" s="19">
        <v>0</v>
      </c>
      <c r="AZ38" s="19">
        <v>1</v>
      </c>
      <c r="BA38" s="19">
        <v>0</v>
      </c>
      <c r="BB38" s="19">
        <v>0</v>
      </c>
      <c r="BC38" s="19">
        <v>0</v>
      </c>
      <c r="BD38" s="19">
        <v>0</v>
      </c>
      <c r="BE38" s="19">
        <v>0</v>
      </c>
      <c r="BF38" s="19">
        <v>0</v>
      </c>
      <c r="BG38" s="19">
        <v>0</v>
      </c>
      <c r="BH38" s="19">
        <v>0</v>
      </c>
      <c r="BI38" s="19">
        <v>0</v>
      </c>
      <c r="BJ38" s="19">
        <v>0</v>
      </c>
      <c r="BK38" s="19">
        <v>0</v>
      </c>
      <c r="BL38" s="19">
        <v>0</v>
      </c>
      <c r="BM38" s="19">
        <v>0</v>
      </c>
      <c r="BN38" s="19">
        <v>0</v>
      </c>
      <c r="BO38" s="19">
        <v>0</v>
      </c>
      <c r="BP38" s="19">
        <v>0</v>
      </c>
      <c r="BQ38" s="19">
        <v>0</v>
      </c>
      <c r="BR38" s="19">
        <v>0</v>
      </c>
      <c r="BS38" s="17" t="s">
        <v>477</v>
      </c>
      <c r="BT38" s="20">
        <v>1</v>
      </c>
      <c r="BU38" s="20">
        <v>0</v>
      </c>
      <c r="BV38" s="14" t="s">
        <v>87</v>
      </c>
      <c r="BW38" s="16">
        <v>0</v>
      </c>
      <c r="BX38" s="12" t="s">
        <v>478</v>
      </c>
      <c r="BY38" s="21" t="s">
        <v>479</v>
      </c>
      <c r="BZ38" s="23"/>
      <c r="CA38" s="24"/>
      <c r="CB38" s="24"/>
      <c r="CC38" s="24"/>
      <c r="CD38" s="24"/>
      <c r="CE38" s="24"/>
      <c r="CF38" s="8"/>
    </row>
    <row r="39" spans="1:84" ht="13" x14ac:dyDescent="0.15">
      <c r="A39" s="8" t="s">
        <v>480</v>
      </c>
      <c r="B39" s="9">
        <v>1</v>
      </c>
      <c r="C39" s="9">
        <v>0</v>
      </c>
      <c r="D39" s="9">
        <v>1</v>
      </c>
      <c r="E39" s="9">
        <v>1</v>
      </c>
      <c r="F39" s="9">
        <v>1</v>
      </c>
      <c r="G39" s="10">
        <v>1</v>
      </c>
      <c r="H39" s="9">
        <v>1</v>
      </c>
      <c r="I39" s="8" t="s">
        <v>104</v>
      </c>
      <c r="J39" s="11">
        <v>6</v>
      </c>
      <c r="K39" s="8" t="s">
        <v>78</v>
      </c>
      <c r="L39" s="8"/>
      <c r="M39" s="8"/>
      <c r="N39" s="8" t="s">
        <v>338</v>
      </c>
      <c r="O39" s="12" t="s">
        <v>481</v>
      </c>
      <c r="P39" s="13">
        <f t="shared" si="0"/>
        <v>1</v>
      </c>
      <c r="Q39" s="13">
        <v>1</v>
      </c>
      <c r="R39" s="13">
        <v>0</v>
      </c>
      <c r="S39" s="13">
        <v>0</v>
      </c>
      <c r="T39" s="13">
        <v>0</v>
      </c>
      <c r="U39" s="14" t="s">
        <v>135</v>
      </c>
      <c r="V39" s="15">
        <v>42537</v>
      </c>
      <c r="W39" s="8" t="s">
        <v>482</v>
      </c>
      <c r="X39" s="8" t="s">
        <v>483</v>
      </c>
      <c r="Y39" s="8" t="s">
        <v>484</v>
      </c>
      <c r="Z39" s="12" t="s">
        <v>485</v>
      </c>
      <c r="AA39" s="16">
        <v>0</v>
      </c>
      <c r="AB39" s="12" t="s">
        <v>486</v>
      </c>
      <c r="AC39" s="8" t="s">
        <v>487</v>
      </c>
      <c r="AD39" s="17" t="s">
        <v>488</v>
      </c>
      <c r="AE39" s="9">
        <f t="shared" si="1"/>
        <v>2</v>
      </c>
      <c r="AF39" s="18">
        <f t="shared" si="2"/>
        <v>1</v>
      </c>
      <c r="AG39" s="18">
        <v>0</v>
      </c>
      <c r="AH39" s="18">
        <v>1</v>
      </c>
      <c r="AI39" s="18">
        <v>1</v>
      </c>
      <c r="AJ39" s="18">
        <v>0</v>
      </c>
      <c r="AK39" s="18">
        <v>0</v>
      </c>
      <c r="AL39" s="18">
        <v>0</v>
      </c>
      <c r="AM39" s="18">
        <v>0</v>
      </c>
      <c r="AN39" s="18">
        <v>0</v>
      </c>
      <c r="AO39" s="18">
        <v>0</v>
      </c>
      <c r="AP39" s="18">
        <v>0</v>
      </c>
      <c r="AQ39" s="18">
        <v>0</v>
      </c>
      <c r="AR39" s="18">
        <v>1</v>
      </c>
      <c r="AS39" s="18">
        <v>0</v>
      </c>
      <c r="AT39" s="18">
        <v>0</v>
      </c>
      <c r="AU39" s="18">
        <v>0</v>
      </c>
      <c r="AV39" s="18">
        <v>1</v>
      </c>
      <c r="AW39" s="10"/>
      <c r="AX39" s="19">
        <v>0</v>
      </c>
      <c r="AY39" s="19">
        <v>0</v>
      </c>
      <c r="AZ39" s="19">
        <v>1</v>
      </c>
      <c r="BA39" s="19">
        <v>0</v>
      </c>
      <c r="BB39" s="19">
        <v>0</v>
      </c>
      <c r="BC39" s="19">
        <v>0</v>
      </c>
      <c r="BD39" s="19">
        <v>0</v>
      </c>
      <c r="BE39" s="19">
        <v>0</v>
      </c>
      <c r="BF39" s="19">
        <v>0</v>
      </c>
      <c r="BG39" s="19">
        <v>0</v>
      </c>
      <c r="BH39" s="19">
        <v>0</v>
      </c>
      <c r="BI39" s="19">
        <v>0</v>
      </c>
      <c r="BJ39" s="19">
        <v>0</v>
      </c>
      <c r="BK39" s="19">
        <v>0</v>
      </c>
      <c r="BL39" s="19">
        <v>0</v>
      </c>
      <c r="BM39" s="19">
        <v>0</v>
      </c>
      <c r="BN39" s="19">
        <v>0</v>
      </c>
      <c r="BO39" s="19">
        <v>0</v>
      </c>
      <c r="BP39" s="19">
        <v>0</v>
      </c>
      <c r="BQ39" s="19">
        <v>0</v>
      </c>
      <c r="BR39" s="19">
        <v>0</v>
      </c>
      <c r="BS39" s="17" t="s">
        <v>347</v>
      </c>
      <c r="BT39" s="20">
        <v>1</v>
      </c>
      <c r="BU39" s="20">
        <v>0</v>
      </c>
      <c r="BV39" s="14" t="s">
        <v>87</v>
      </c>
      <c r="BW39" s="16">
        <v>0</v>
      </c>
      <c r="BX39" s="17" t="s">
        <v>489</v>
      </c>
      <c r="BY39" s="21" t="s">
        <v>490</v>
      </c>
      <c r="BZ39" s="23"/>
      <c r="CA39" s="24"/>
      <c r="CB39" s="24"/>
      <c r="CC39" s="24"/>
      <c r="CD39" s="24"/>
      <c r="CE39" s="24"/>
      <c r="CF39" s="8"/>
    </row>
    <row r="40" spans="1:84" ht="13" x14ac:dyDescent="0.15">
      <c r="A40" s="8" t="s">
        <v>491</v>
      </c>
      <c r="B40" s="9">
        <v>1</v>
      </c>
      <c r="C40" s="9">
        <v>0</v>
      </c>
      <c r="D40" s="9">
        <v>1</v>
      </c>
      <c r="E40" s="9">
        <v>1</v>
      </c>
      <c r="F40" s="9">
        <v>1</v>
      </c>
      <c r="G40" s="10">
        <v>1</v>
      </c>
      <c r="H40" s="9">
        <v>1</v>
      </c>
      <c r="I40" s="8" t="s">
        <v>104</v>
      </c>
      <c r="J40" s="11">
        <v>84</v>
      </c>
      <c r="K40" s="8" t="s">
        <v>78</v>
      </c>
      <c r="L40" s="8"/>
      <c r="M40" s="8"/>
      <c r="N40" s="8" t="s">
        <v>361</v>
      </c>
      <c r="O40" s="12" t="s">
        <v>492</v>
      </c>
      <c r="P40" s="13">
        <f t="shared" si="0"/>
        <v>1</v>
      </c>
      <c r="Q40" s="13">
        <v>1</v>
      </c>
      <c r="R40" s="13">
        <v>0</v>
      </c>
      <c r="S40" s="13">
        <v>0</v>
      </c>
      <c r="T40" s="13">
        <v>1</v>
      </c>
      <c r="U40" s="14" t="s">
        <v>493</v>
      </c>
      <c r="V40" s="15">
        <v>43615</v>
      </c>
      <c r="W40" s="8" t="s">
        <v>391</v>
      </c>
      <c r="X40" s="8" t="s">
        <v>392</v>
      </c>
      <c r="Y40" s="8" t="s">
        <v>494</v>
      </c>
      <c r="Z40" s="12" t="s">
        <v>495</v>
      </c>
      <c r="AA40" s="16">
        <v>0</v>
      </c>
      <c r="AB40" s="12" t="s">
        <v>496</v>
      </c>
      <c r="AC40" s="8" t="s">
        <v>497</v>
      </c>
      <c r="AD40" s="17" t="s">
        <v>498</v>
      </c>
      <c r="AE40" s="9">
        <f t="shared" si="1"/>
        <v>3</v>
      </c>
      <c r="AF40" s="18">
        <f t="shared" si="2"/>
        <v>1</v>
      </c>
      <c r="AG40" s="18">
        <v>0</v>
      </c>
      <c r="AH40" s="18">
        <v>1</v>
      </c>
      <c r="AI40" s="18">
        <v>1</v>
      </c>
      <c r="AJ40" s="18">
        <v>1</v>
      </c>
      <c r="AK40" s="18">
        <v>0</v>
      </c>
      <c r="AL40" s="18">
        <v>1</v>
      </c>
      <c r="AM40" s="18">
        <v>1</v>
      </c>
      <c r="AN40" s="18">
        <v>0</v>
      </c>
      <c r="AO40" s="18">
        <v>0</v>
      </c>
      <c r="AP40" s="18">
        <v>1</v>
      </c>
      <c r="AQ40" s="18">
        <v>0</v>
      </c>
      <c r="AR40" s="18">
        <v>0</v>
      </c>
      <c r="AS40" s="18">
        <v>0</v>
      </c>
      <c r="AT40" s="18">
        <v>0</v>
      </c>
      <c r="AU40" s="18">
        <v>0</v>
      </c>
      <c r="AV40" s="18">
        <v>1</v>
      </c>
      <c r="AW40" s="26" t="s">
        <v>499</v>
      </c>
      <c r="AX40" s="19">
        <v>0</v>
      </c>
      <c r="AY40" s="19">
        <v>0</v>
      </c>
      <c r="AZ40" s="19">
        <v>1</v>
      </c>
      <c r="BA40" s="19">
        <v>0</v>
      </c>
      <c r="BB40" s="19">
        <v>0</v>
      </c>
      <c r="BC40" s="19">
        <v>0</v>
      </c>
      <c r="BD40" s="19">
        <v>0</v>
      </c>
      <c r="BE40" s="19">
        <v>0</v>
      </c>
      <c r="BF40" s="19">
        <v>0</v>
      </c>
      <c r="BG40" s="19">
        <v>0</v>
      </c>
      <c r="BH40" s="19">
        <v>0</v>
      </c>
      <c r="BI40" s="19">
        <v>0</v>
      </c>
      <c r="BJ40" s="19">
        <v>0</v>
      </c>
      <c r="BK40" s="19">
        <v>0</v>
      </c>
      <c r="BL40" s="19">
        <v>0</v>
      </c>
      <c r="BM40" s="19">
        <v>0</v>
      </c>
      <c r="BN40" s="19">
        <v>0</v>
      </c>
      <c r="BO40" s="19">
        <v>0</v>
      </c>
      <c r="BP40" s="19">
        <v>0</v>
      </c>
      <c r="BQ40" s="19">
        <v>0</v>
      </c>
      <c r="BR40" s="19">
        <v>0</v>
      </c>
      <c r="BS40" s="17" t="s">
        <v>500</v>
      </c>
      <c r="BT40" s="20">
        <v>1</v>
      </c>
      <c r="BU40" s="20">
        <v>0</v>
      </c>
      <c r="BV40" s="14" t="s">
        <v>371</v>
      </c>
      <c r="BW40" s="16">
        <v>0</v>
      </c>
      <c r="BX40" s="17" t="s">
        <v>501</v>
      </c>
      <c r="BY40" s="21" t="s">
        <v>502</v>
      </c>
      <c r="BZ40" s="23"/>
      <c r="CA40" s="24"/>
      <c r="CB40" s="24"/>
      <c r="CC40" s="24"/>
      <c r="CD40" s="24"/>
      <c r="CE40" s="24"/>
      <c r="CF40" s="8"/>
    </row>
    <row r="41" spans="1:84" ht="13" x14ac:dyDescent="0.15">
      <c r="A41" s="8" t="s">
        <v>503</v>
      </c>
      <c r="B41" s="9">
        <v>1</v>
      </c>
      <c r="C41" s="9">
        <v>0</v>
      </c>
      <c r="D41" s="9">
        <v>0</v>
      </c>
      <c r="E41" s="9">
        <v>0</v>
      </c>
      <c r="F41" s="9">
        <v>0</v>
      </c>
      <c r="G41" s="10">
        <v>0</v>
      </c>
      <c r="H41" s="9">
        <v>0</v>
      </c>
      <c r="I41" s="8" t="s">
        <v>104</v>
      </c>
      <c r="J41" s="11">
        <v>74</v>
      </c>
      <c r="K41" s="8" t="s">
        <v>78</v>
      </c>
      <c r="L41" s="8"/>
      <c r="M41" s="8"/>
      <c r="N41" s="8" t="s">
        <v>105</v>
      </c>
      <c r="O41" s="12" t="s">
        <v>504</v>
      </c>
      <c r="P41" s="13">
        <f t="shared" si="0"/>
        <v>1</v>
      </c>
      <c r="Q41" s="13">
        <v>1</v>
      </c>
      <c r="R41" s="13">
        <v>0</v>
      </c>
      <c r="S41" s="13">
        <v>0</v>
      </c>
      <c r="T41" s="13">
        <v>1</v>
      </c>
      <c r="U41" s="14" t="s">
        <v>390</v>
      </c>
      <c r="V41" s="15">
        <v>42795</v>
      </c>
      <c r="W41" s="8" t="s">
        <v>505</v>
      </c>
      <c r="X41" s="8" t="s">
        <v>506</v>
      </c>
      <c r="Y41" s="8" t="s">
        <v>507</v>
      </c>
      <c r="Z41" s="12" t="s">
        <v>508</v>
      </c>
      <c r="AA41" s="16">
        <v>0</v>
      </c>
      <c r="AB41" s="12" t="s">
        <v>509</v>
      </c>
      <c r="AC41" s="8" t="s">
        <v>510</v>
      </c>
      <c r="AD41" s="17" t="s">
        <v>511</v>
      </c>
      <c r="AE41" s="9">
        <f t="shared" si="1"/>
        <v>0</v>
      </c>
      <c r="AF41" s="18">
        <f t="shared" si="2"/>
        <v>1</v>
      </c>
      <c r="AG41" s="18">
        <v>0</v>
      </c>
      <c r="AH41" s="18">
        <v>0</v>
      </c>
      <c r="AI41" s="18">
        <v>0</v>
      </c>
      <c r="AJ41" s="18">
        <v>0</v>
      </c>
      <c r="AK41" s="18">
        <v>0</v>
      </c>
      <c r="AL41" s="18">
        <v>0</v>
      </c>
      <c r="AM41" s="18">
        <v>0</v>
      </c>
      <c r="AN41" s="18">
        <v>0</v>
      </c>
      <c r="AO41" s="18">
        <v>0</v>
      </c>
      <c r="AP41" s="18">
        <v>0</v>
      </c>
      <c r="AQ41" s="18">
        <v>0</v>
      </c>
      <c r="AR41" s="18">
        <v>1</v>
      </c>
      <c r="AS41" s="18">
        <v>0</v>
      </c>
      <c r="AT41" s="18">
        <v>0</v>
      </c>
      <c r="AU41" s="18">
        <v>0</v>
      </c>
      <c r="AV41" s="18">
        <v>1</v>
      </c>
      <c r="AW41" s="22"/>
      <c r="AX41" s="19">
        <v>0</v>
      </c>
      <c r="AY41" s="19">
        <v>0</v>
      </c>
      <c r="AZ41" s="19">
        <v>1</v>
      </c>
      <c r="BA41" s="19">
        <v>0</v>
      </c>
      <c r="BB41" s="19">
        <v>0</v>
      </c>
      <c r="BC41" s="19">
        <v>0</v>
      </c>
      <c r="BD41" s="19">
        <v>0</v>
      </c>
      <c r="BE41" s="19">
        <v>0</v>
      </c>
      <c r="BF41" s="19">
        <v>0</v>
      </c>
      <c r="BG41" s="19">
        <v>0</v>
      </c>
      <c r="BH41" s="19">
        <v>0</v>
      </c>
      <c r="BI41" s="19">
        <v>0</v>
      </c>
      <c r="BJ41" s="19">
        <v>0</v>
      </c>
      <c r="BK41" s="19">
        <v>0</v>
      </c>
      <c r="BL41" s="19">
        <v>0</v>
      </c>
      <c r="BM41" s="19">
        <v>0</v>
      </c>
      <c r="BN41" s="19">
        <v>0</v>
      </c>
      <c r="BO41" s="19">
        <v>0</v>
      </c>
      <c r="BP41" s="19">
        <v>0</v>
      </c>
      <c r="BQ41" s="19">
        <v>0</v>
      </c>
      <c r="BR41" s="19">
        <v>0</v>
      </c>
      <c r="BS41" s="17" t="s">
        <v>512</v>
      </c>
      <c r="BT41" s="20">
        <v>1</v>
      </c>
      <c r="BU41" s="20">
        <v>0</v>
      </c>
      <c r="BV41" s="14" t="s">
        <v>371</v>
      </c>
      <c r="BW41" s="16">
        <v>0</v>
      </c>
      <c r="BX41" s="17" t="s">
        <v>399</v>
      </c>
      <c r="BY41" s="21" t="s">
        <v>513</v>
      </c>
      <c r="BZ41" s="23"/>
      <c r="CA41" s="8"/>
      <c r="CB41" s="8"/>
      <c r="CC41" s="8"/>
      <c r="CD41" s="8"/>
      <c r="CE41" s="8"/>
      <c r="CF41" s="8"/>
    </row>
    <row r="42" spans="1:84" ht="13" x14ac:dyDescent="0.15">
      <c r="A42" s="8" t="s">
        <v>514</v>
      </c>
      <c r="B42" s="9">
        <v>1</v>
      </c>
      <c r="C42" s="9">
        <v>0</v>
      </c>
      <c r="D42" s="9">
        <v>0</v>
      </c>
      <c r="E42" s="9">
        <v>0</v>
      </c>
      <c r="F42" s="9">
        <v>0</v>
      </c>
      <c r="G42" s="10">
        <v>0</v>
      </c>
      <c r="H42" s="9">
        <v>0</v>
      </c>
      <c r="I42" s="8" t="s">
        <v>104</v>
      </c>
      <c r="J42" s="11">
        <v>2</v>
      </c>
      <c r="K42" s="8" t="s">
        <v>78</v>
      </c>
      <c r="L42" s="8"/>
      <c r="M42" s="8"/>
      <c r="N42" s="8" t="s">
        <v>338</v>
      </c>
      <c r="O42" s="12" t="s">
        <v>515</v>
      </c>
      <c r="P42" s="13">
        <f t="shared" si="0"/>
        <v>1</v>
      </c>
      <c r="Q42" s="13">
        <v>1</v>
      </c>
      <c r="R42" s="13">
        <v>0</v>
      </c>
      <c r="S42" s="13">
        <v>0</v>
      </c>
      <c r="T42" s="13">
        <v>1</v>
      </c>
      <c r="U42" s="14" t="s">
        <v>135</v>
      </c>
      <c r="V42" s="15">
        <v>43966</v>
      </c>
      <c r="W42" s="8" t="s">
        <v>94</v>
      </c>
      <c r="X42" s="8" t="s">
        <v>95</v>
      </c>
      <c r="Y42" s="8" t="s">
        <v>516</v>
      </c>
      <c r="Z42" s="12" t="s">
        <v>517</v>
      </c>
      <c r="AA42" s="16">
        <v>0</v>
      </c>
      <c r="AB42" s="12" t="s">
        <v>518</v>
      </c>
      <c r="AC42" s="8" t="s">
        <v>519</v>
      </c>
      <c r="AD42" s="17" t="s">
        <v>520</v>
      </c>
      <c r="AE42" s="9">
        <f t="shared" si="1"/>
        <v>0</v>
      </c>
      <c r="AF42" s="18">
        <f t="shared" si="2"/>
        <v>1</v>
      </c>
      <c r="AG42" s="18">
        <v>0</v>
      </c>
      <c r="AH42" s="18">
        <v>0</v>
      </c>
      <c r="AI42" s="18">
        <v>0</v>
      </c>
      <c r="AJ42" s="18">
        <v>0</v>
      </c>
      <c r="AK42" s="18">
        <v>0</v>
      </c>
      <c r="AL42" s="18">
        <v>0</v>
      </c>
      <c r="AM42" s="18">
        <v>0</v>
      </c>
      <c r="AN42" s="18">
        <v>0</v>
      </c>
      <c r="AO42" s="18">
        <v>0</v>
      </c>
      <c r="AP42" s="18">
        <v>0</v>
      </c>
      <c r="AQ42" s="18">
        <v>0</v>
      </c>
      <c r="AR42" s="18">
        <v>0</v>
      </c>
      <c r="AS42" s="18">
        <v>0</v>
      </c>
      <c r="AT42" s="18">
        <v>0</v>
      </c>
      <c r="AU42" s="18">
        <v>0</v>
      </c>
      <c r="AV42" s="18">
        <v>1</v>
      </c>
      <c r="AW42" s="22"/>
      <c r="AX42" s="19">
        <v>0</v>
      </c>
      <c r="AY42" s="19">
        <v>0</v>
      </c>
      <c r="AZ42" s="19">
        <v>0</v>
      </c>
      <c r="BA42" s="19">
        <v>0</v>
      </c>
      <c r="BB42" s="19">
        <v>0</v>
      </c>
      <c r="BC42" s="19">
        <v>0</v>
      </c>
      <c r="BD42" s="19">
        <v>0</v>
      </c>
      <c r="BE42" s="19">
        <v>0</v>
      </c>
      <c r="BF42" s="19">
        <v>0</v>
      </c>
      <c r="BG42" s="19">
        <v>0</v>
      </c>
      <c r="BH42" s="19">
        <v>0</v>
      </c>
      <c r="BI42" s="19">
        <v>0</v>
      </c>
      <c r="BJ42" s="19">
        <v>0</v>
      </c>
      <c r="BK42" s="19">
        <v>1</v>
      </c>
      <c r="BL42" s="19">
        <v>0</v>
      </c>
      <c r="BM42" s="19">
        <v>0</v>
      </c>
      <c r="BN42" s="19">
        <v>0</v>
      </c>
      <c r="BO42" s="19">
        <v>0</v>
      </c>
      <c r="BP42" s="19">
        <v>0</v>
      </c>
      <c r="BQ42" s="19">
        <v>0</v>
      </c>
      <c r="BR42" s="19">
        <v>0</v>
      </c>
      <c r="BS42" s="17" t="s">
        <v>521</v>
      </c>
      <c r="BT42" s="20">
        <v>1</v>
      </c>
      <c r="BU42" s="20">
        <v>0</v>
      </c>
      <c r="BV42" s="14" t="s">
        <v>87</v>
      </c>
      <c r="BW42" s="16">
        <v>0</v>
      </c>
      <c r="BX42" s="17" t="s">
        <v>522</v>
      </c>
      <c r="BY42" s="21" t="s">
        <v>523</v>
      </c>
      <c r="BZ42" s="23"/>
      <c r="CA42" s="24"/>
      <c r="CB42" s="24"/>
      <c r="CC42" s="24"/>
      <c r="CD42" s="24"/>
      <c r="CE42" s="24"/>
      <c r="CF42" s="8"/>
    </row>
    <row r="43" spans="1:84" ht="13" x14ac:dyDescent="0.15">
      <c r="A43" s="8" t="s">
        <v>524</v>
      </c>
      <c r="B43" s="9">
        <v>1</v>
      </c>
      <c r="C43" s="9">
        <v>0</v>
      </c>
      <c r="D43" s="9">
        <v>0</v>
      </c>
      <c r="E43" s="9">
        <v>0</v>
      </c>
      <c r="F43" s="9">
        <v>0</v>
      </c>
      <c r="G43" s="10">
        <v>0</v>
      </c>
      <c r="H43" s="9">
        <v>0</v>
      </c>
      <c r="I43" s="8" t="s">
        <v>104</v>
      </c>
      <c r="J43" s="11">
        <v>2</v>
      </c>
      <c r="K43" s="8" t="s">
        <v>78</v>
      </c>
      <c r="L43" s="8"/>
      <c r="M43" s="8"/>
      <c r="N43" s="8" t="s">
        <v>338</v>
      </c>
      <c r="O43" s="12" t="s">
        <v>525</v>
      </c>
      <c r="P43" s="13">
        <f t="shared" si="0"/>
        <v>1</v>
      </c>
      <c r="Q43" s="13">
        <v>1</v>
      </c>
      <c r="R43" s="13">
        <v>0</v>
      </c>
      <c r="S43" s="13">
        <v>0</v>
      </c>
      <c r="T43" s="13">
        <v>1</v>
      </c>
      <c r="U43" s="14" t="s">
        <v>135</v>
      </c>
      <c r="V43" s="15">
        <v>43966</v>
      </c>
      <c r="W43" s="8" t="s">
        <v>94</v>
      </c>
      <c r="X43" s="8" t="s">
        <v>95</v>
      </c>
      <c r="Y43" s="8" t="s">
        <v>516</v>
      </c>
      <c r="Z43" s="12" t="s">
        <v>517</v>
      </c>
      <c r="AA43" s="16">
        <v>0</v>
      </c>
      <c r="AB43" s="12" t="s">
        <v>526</v>
      </c>
      <c r="AC43" s="8" t="s">
        <v>527</v>
      </c>
      <c r="AD43" s="17" t="s">
        <v>528</v>
      </c>
      <c r="AE43" s="9">
        <f t="shared" si="1"/>
        <v>0</v>
      </c>
      <c r="AF43" s="18">
        <f t="shared" si="2"/>
        <v>1</v>
      </c>
      <c r="AG43" s="18">
        <v>0</v>
      </c>
      <c r="AH43" s="18">
        <v>0</v>
      </c>
      <c r="AI43" s="18">
        <v>0</v>
      </c>
      <c r="AJ43" s="18">
        <v>0</v>
      </c>
      <c r="AK43" s="18">
        <v>0</v>
      </c>
      <c r="AL43" s="18">
        <v>0</v>
      </c>
      <c r="AM43" s="18">
        <v>0</v>
      </c>
      <c r="AN43" s="18">
        <v>0</v>
      </c>
      <c r="AO43" s="18">
        <v>0</v>
      </c>
      <c r="AP43" s="18">
        <v>0</v>
      </c>
      <c r="AQ43" s="18">
        <v>0</v>
      </c>
      <c r="AR43" s="18">
        <v>0</v>
      </c>
      <c r="AS43" s="18">
        <v>0</v>
      </c>
      <c r="AT43" s="18">
        <v>0</v>
      </c>
      <c r="AU43" s="18">
        <v>0</v>
      </c>
      <c r="AV43" s="18">
        <v>1</v>
      </c>
      <c r="AW43" s="22"/>
      <c r="AX43" s="19">
        <v>0</v>
      </c>
      <c r="AY43" s="19">
        <v>0</v>
      </c>
      <c r="AZ43" s="19">
        <v>0</v>
      </c>
      <c r="BA43" s="19">
        <v>0</v>
      </c>
      <c r="BB43" s="19">
        <v>0</v>
      </c>
      <c r="BC43" s="19">
        <v>0</v>
      </c>
      <c r="BD43" s="19">
        <v>0</v>
      </c>
      <c r="BE43" s="19">
        <v>0</v>
      </c>
      <c r="BF43" s="19">
        <v>0</v>
      </c>
      <c r="BG43" s="19">
        <v>0</v>
      </c>
      <c r="BH43" s="19">
        <v>0</v>
      </c>
      <c r="BI43" s="19">
        <v>0</v>
      </c>
      <c r="BJ43" s="19">
        <v>0</v>
      </c>
      <c r="BK43" s="19">
        <v>1</v>
      </c>
      <c r="BL43" s="19">
        <v>0</v>
      </c>
      <c r="BM43" s="19">
        <v>0</v>
      </c>
      <c r="BN43" s="19">
        <v>0</v>
      </c>
      <c r="BO43" s="19">
        <v>0</v>
      </c>
      <c r="BP43" s="19">
        <v>0</v>
      </c>
      <c r="BQ43" s="19">
        <v>0</v>
      </c>
      <c r="BR43" s="19">
        <v>0</v>
      </c>
      <c r="BS43" s="17" t="s">
        <v>521</v>
      </c>
      <c r="BT43" s="20">
        <v>1</v>
      </c>
      <c r="BU43" s="20">
        <v>0</v>
      </c>
      <c r="BV43" s="14" t="s">
        <v>87</v>
      </c>
      <c r="BW43" s="16">
        <v>0</v>
      </c>
      <c r="BX43" s="17" t="s">
        <v>529</v>
      </c>
      <c r="BY43" s="21" t="s">
        <v>530</v>
      </c>
      <c r="BZ43" s="23"/>
      <c r="CA43" s="24"/>
      <c r="CB43" s="24"/>
      <c r="CC43" s="24"/>
      <c r="CD43" s="24"/>
      <c r="CE43" s="24"/>
      <c r="CF43" s="8"/>
    </row>
    <row r="44" spans="1:84" ht="13" x14ac:dyDescent="0.15">
      <c r="A44" s="8" t="s">
        <v>531</v>
      </c>
      <c r="B44" s="9">
        <v>1</v>
      </c>
      <c r="C44" s="9">
        <v>0</v>
      </c>
      <c r="D44" s="9">
        <v>0</v>
      </c>
      <c r="E44" s="9">
        <v>0</v>
      </c>
      <c r="F44" s="9">
        <v>0</v>
      </c>
      <c r="G44" s="10">
        <v>0</v>
      </c>
      <c r="H44" s="9">
        <v>0</v>
      </c>
      <c r="I44" s="8" t="s">
        <v>104</v>
      </c>
      <c r="J44" s="11">
        <v>501</v>
      </c>
      <c r="K44" s="8" t="s">
        <v>155</v>
      </c>
      <c r="L44" s="8"/>
      <c r="M44" s="8"/>
      <c r="N44" s="8" t="s">
        <v>82</v>
      </c>
      <c r="O44" s="12" t="s">
        <v>532</v>
      </c>
      <c r="P44" s="13">
        <f t="shared" si="0"/>
        <v>1</v>
      </c>
      <c r="Q44" s="13">
        <v>1</v>
      </c>
      <c r="R44" s="13">
        <v>0</v>
      </c>
      <c r="S44" s="13">
        <v>0</v>
      </c>
      <c r="T44" s="13">
        <v>1</v>
      </c>
      <c r="U44" s="8" t="s">
        <v>82</v>
      </c>
      <c r="V44" s="15">
        <v>41723</v>
      </c>
      <c r="W44" s="8" t="s">
        <v>82</v>
      </c>
      <c r="X44" s="8" t="s">
        <v>82</v>
      </c>
      <c r="Y44" s="8" t="s">
        <v>82</v>
      </c>
      <c r="Z44" s="12" t="s">
        <v>82</v>
      </c>
      <c r="AA44" s="16">
        <v>0</v>
      </c>
      <c r="AB44" s="12" t="s">
        <v>82</v>
      </c>
      <c r="AC44" s="8" t="s">
        <v>533</v>
      </c>
      <c r="AD44" s="12" t="s">
        <v>82</v>
      </c>
      <c r="AE44" s="9">
        <f t="shared" si="1"/>
        <v>0</v>
      </c>
      <c r="AF44" s="18">
        <f t="shared" si="2"/>
        <v>1</v>
      </c>
      <c r="AG44" s="18">
        <v>0</v>
      </c>
      <c r="AH44" s="18">
        <v>0</v>
      </c>
      <c r="AI44" s="18">
        <v>0</v>
      </c>
      <c r="AJ44" s="18">
        <v>0</v>
      </c>
      <c r="AK44" s="18">
        <v>0</v>
      </c>
      <c r="AL44" s="18">
        <v>0</v>
      </c>
      <c r="AM44" s="18">
        <v>0</v>
      </c>
      <c r="AN44" s="18">
        <v>0</v>
      </c>
      <c r="AO44" s="18">
        <v>0</v>
      </c>
      <c r="AP44" s="18">
        <v>0</v>
      </c>
      <c r="AQ44" s="18">
        <v>0</v>
      </c>
      <c r="AR44" s="18">
        <v>0</v>
      </c>
      <c r="AS44" s="18">
        <v>0</v>
      </c>
      <c r="AT44" s="18">
        <v>0</v>
      </c>
      <c r="AU44" s="18">
        <v>0</v>
      </c>
      <c r="AV44" s="18">
        <v>1</v>
      </c>
      <c r="AW44" s="22"/>
      <c r="AX44" s="19">
        <v>0</v>
      </c>
      <c r="AY44" s="19">
        <v>0</v>
      </c>
      <c r="AZ44" s="19">
        <v>0</v>
      </c>
      <c r="BA44" s="19">
        <v>0</v>
      </c>
      <c r="BB44" s="19">
        <v>0</v>
      </c>
      <c r="BC44" s="19">
        <v>0</v>
      </c>
      <c r="BD44" s="19">
        <v>0</v>
      </c>
      <c r="BE44" s="19">
        <v>0</v>
      </c>
      <c r="BF44" s="19">
        <v>0</v>
      </c>
      <c r="BG44" s="19">
        <v>0</v>
      </c>
      <c r="BH44" s="19">
        <v>0</v>
      </c>
      <c r="BI44" s="19">
        <v>0</v>
      </c>
      <c r="BJ44" s="19">
        <v>0</v>
      </c>
      <c r="BK44" s="19">
        <v>0</v>
      </c>
      <c r="BL44" s="19">
        <v>0</v>
      </c>
      <c r="BM44" s="19">
        <v>0</v>
      </c>
      <c r="BN44" s="19">
        <v>1</v>
      </c>
      <c r="BO44" s="19">
        <v>0</v>
      </c>
      <c r="BP44" s="19">
        <v>0</v>
      </c>
      <c r="BQ44" s="19">
        <v>0</v>
      </c>
      <c r="BR44" s="19">
        <v>0</v>
      </c>
      <c r="BS44" s="12" t="s">
        <v>82</v>
      </c>
      <c r="BT44" s="20">
        <v>1</v>
      </c>
      <c r="BU44" s="20">
        <v>0</v>
      </c>
      <c r="BV44" s="8" t="s">
        <v>82</v>
      </c>
      <c r="BW44" s="16">
        <v>0</v>
      </c>
      <c r="BX44" s="12" t="s">
        <v>82</v>
      </c>
      <c r="BY44" s="8" t="s">
        <v>82</v>
      </c>
      <c r="BZ44" s="23"/>
      <c r="CA44" s="24"/>
      <c r="CB44" s="24"/>
      <c r="CC44" s="24"/>
      <c r="CD44" s="24"/>
      <c r="CE44" s="24"/>
      <c r="CF44" s="8"/>
    </row>
    <row r="45" spans="1:84" ht="13" x14ac:dyDescent="0.15">
      <c r="A45" s="8" t="s">
        <v>534</v>
      </c>
      <c r="B45" s="9">
        <v>1</v>
      </c>
      <c r="C45" s="9">
        <v>0</v>
      </c>
      <c r="D45" s="9">
        <v>1</v>
      </c>
      <c r="E45" s="9">
        <v>1</v>
      </c>
      <c r="F45" s="9">
        <v>1</v>
      </c>
      <c r="G45" s="10">
        <v>1</v>
      </c>
      <c r="H45" s="9">
        <v>1</v>
      </c>
      <c r="I45" s="8" t="s">
        <v>104</v>
      </c>
      <c r="J45" s="11">
        <v>37</v>
      </c>
      <c r="K45" s="8" t="s">
        <v>78</v>
      </c>
      <c r="L45" s="8"/>
      <c r="M45" s="8"/>
      <c r="N45" s="8" t="s">
        <v>192</v>
      </c>
      <c r="O45" s="12" t="s">
        <v>535</v>
      </c>
      <c r="P45" s="13">
        <f t="shared" si="0"/>
        <v>1</v>
      </c>
      <c r="Q45" s="13">
        <v>1</v>
      </c>
      <c r="R45" s="13">
        <v>0</v>
      </c>
      <c r="S45" s="13">
        <v>0</v>
      </c>
      <c r="T45" s="13">
        <v>1</v>
      </c>
      <c r="U45" s="14" t="s">
        <v>536</v>
      </c>
      <c r="V45" s="15">
        <v>43699</v>
      </c>
      <c r="W45" s="8" t="s">
        <v>82</v>
      </c>
      <c r="X45" s="8" t="s">
        <v>82</v>
      </c>
      <c r="Y45" s="8" t="s">
        <v>82</v>
      </c>
      <c r="Z45" s="12" t="s">
        <v>82</v>
      </c>
      <c r="AA45" s="16">
        <v>0</v>
      </c>
      <c r="AB45" s="12" t="s">
        <v>537</v>
      </c>
      <c r="AC45" s="8" t="s">
        <v>538</v>
      </c>
      <c r="AD45" s="17" t="s">
        <v>539</v>
      </c>
      <c r="AE45" s="9">
        <f t="shared" si="1"/>
        <v>1</v>
      </c>
      <c r="AF45" s="18">
        <f t="shared" si="2"/>
        <v>1</v>
      </c>
      <c r="AG45" s="18">
        <v>0</v>
      </c>
      <c r="AH45" s="18">
        <v>0</v>
      </c>
      <c r="AI45" s="18">
        <v>1</v>
      </c>
      <c r="AJ45" s="18">
        <v>0</v>
      </c>
      <c r="AK45" s="18">
        <v>0</v>
      </c>
      <c r="AL45" s="18">
        <v>0</v>
      </c>
      <c r="AM45" s="18">
        <v>0</v>
      </c>
      <c r="AN45" s="18">
        <v>0</v>
      </c>
      <c r="AO45" s="18">
        <v>0</v>
      </c>
      <c r="AP45" s="18">
        <v>0</v>
      </c>
      <c r="AQ45" s="18">
        <v>0</v>
      </c>
      <c r="AR45" s="18">
        <v>0</v>
      </c>
      <c r="AS45" s="18">
        <v>0</v>
      </c>
      <c r="AT45" s="18">
        <v>0</v>
      </c>
      <c r="AU45" s="18">
        <v>0</v>
      </c>
      <c r="AV45" s="18">
        <v>1</v>
      </c>
      <c r="AW45" s="22"/>
      <c r="AX45" s="19">
        <v>0</v>
      </c>
      <c r="AY45" s="19">
        <v>0</v>
      </c>
      <c r="AZ45" s="19">
        <v>0</v>
      </c>
      <c r="BA45" s="19">
        <v>0</v>
      </c>
      <c r="BB45" s="19">
        <v>0</v>
      </c>
      <c r="BC45" s="19">
        <v>0</v>
      </c>
      <c r="BD45" s="19">
        <v>1</v>
      </c>
      <c r="BE45" s="19">
        <v>0</v>
      </c>
      <c r="BF45" s="19">
        <v>0</v>
      </c>
      <c r="BG45" s="19">
        <v>0</v>
      </c>
      <c r="BH45" s="19">
        <v>0</v>
      </c>
      <c r="BI45" s="19">
        <v>0</v>
      </c>
      <c r="BJ45" s="19">
        <v>0</v>
      </c>
      <c r="BK45" s="19">
        <v>0</v>
      </c>
      <c r="BL45" s="19">
        <v>0</v>
      </c>
      <c r="BM45" s="19">
        <v>0</v>
      </c>
      <c r="BN45" s="19">
        <v>0</v>
      </c>
      <c r="BO45" s="19">
        <v>0</v>
      </c>
      <c r="BP45" s="19">
        <v>0</v>
      </c>
      <c r="BQ45" s="19">
        <v>0</v>
      </c>
      <c r="BR45" s="19">
        <v>0</v>
      </c>
      <c r="BS45" s="17" t="s">
        <v>540</v>
      </c>
      <c r="BT45" s="20">
        <v>1</v>
      </c>
      <c r="BU45" s="20">
        <v>0</v>
      </c>
      <c r="BV45" s="14" t="s">
        <v>281</v>
      </c>
      <c r="BW45" s="16">
        <v>0</v>
      </c>
      <c r="BX45" s="17" t="s">
        <v>541</v>
      </c>
      <c r="BY45" s="21" t="s">
        <v>542</v>
      </c>
      <c r="BZ45" s="23"/>
      <c r="CA45" s="24"/>
      <c r="CB45" s="24"/>
      <c r="CC45" s="8"/>
      <c r="CD45" s="8"/>
      <c r="CE45" s="8"/>
      <c r="CF45" s="8"/>
    </row>
    <row r="46" spans="1:84" ht="13" x14ac:dyDescent="0.15">
      <c r="A46" s="8" t="s">
        <v>543</v>
      </c>
      <c r="B46" s="9">
        <v>1</v>
      </c>
      <c r="C46" s="9">
        <v>0</v>
      </c>
      <c r="D46" s="9">
        <v>1</v>
      </c>
      <c r="E46" s="9">
        <v>1</v>
      </c>
      <c r="F46" s="9">
        <v>1</v>
      </c>
      <c r="G46" s="10">
        <v>1</v>
      </c>
      <c r="H46" s="9">
        <v>1</v>
      </c>
      <c r="I46" s="8" t="s">
        <v>104</v>
      </c>
      <c r="J46" s="11">
        <v>33</v>
      </c>
      <c r="K46" s="8" t="s">
        <v>78</v>
      </c>
      <c r="L46" s="8"/>
      <c r="M46" s="8"/>
      <c r="N46" s="8" t="s">
        <v>338</v>
      </c>
      <c r="O46" s="12" t="s">
        <v>544</v>
      </c>
      <c r="P46" s="13">
        <f t="shared" si="0"/>
        <v>1</v>
      </c>
      <c r="Q46" s="13">
        <v>1</v>
      </c>
      <c r="R46" s="13">
        <v>0</v>
      </c>
      <c r="S46" s="13">
        <v>0</v>
      </c>
      <c r="T46" s="13">
        <v>0</v>
      </c>
      <c r="U46" s="14" t="s">
        <v>545</v>
      </c>
      <c r="V46" s="15">
        <v>41701</v>
      </c>
      <c r="W46" s="8" t="s">
        <v>546</v>
      </c>
      <c r="X46" s="8" t="s">
        <v>547</v>
      </c>
      <c r="Y46" s="8" t="s">
        <v>548</v>
      </c>
      <c r="Z46" s="12" t="s">
        <v>549</v>
      </c>
      <c r="AA46" s="16">
        <v>0</v>
      </c>
      <c r="AB46" s="12" t="s">
        <v>550</v>
      </c>
      <c r="AC46" s="8" t="s">
        <v>551</v>
      </c>
      <c r="AD46" s="17" t="s">
        <v>100</v>
      </c>
      <c r="AE46" s="9">
        <f t="shared" si="1"/>
        <v>2</v>
      </c>
      <c r="AF46" s="18">
        <f t="shared" si="2"/>
        <v>1</v>
      </c>
      <c r="AG46" s="18">
        <v>1</v>
      </c>
      <c r="AH46" s="18">
        <v>0</v>
      </c>
      <c r="AI46" s="18">
        <v>0</v>
      </c>
      <c r="AJ46" s="18">
        <v>1</v>
      </c>
      <c r="AK46" s="18">
        <v>0</v>
      </c>
      <c r="AL46" s="18">
        <v>0</v>
      </c>
      <c r="AM46" s="18">
        <v>0</v>
      </c>
      <c r="AN46" s="18">
        <v>0</v>
      </c>
      <c r="AO46" s="18">
        <v>0</v>
      </c>
      <c r="AP46" s="18">
        <v>0</v>
      </c>
      <c r="AQ46" s="18">
        <v>0</v>
      </c>
      <c r="AR46" s="18">
        <v>0</v>
      </c>
      <c r="AS46" s="18">
        <v>0</v>
      </c>
      <c r="AT46" s="18">
        <v>0</v>
      </c>
      <c r="AU46" s="18">
        <v>0</v>
      </c>
      <c r="AV46" s="18">
        <v>0</v>
      </c>
      <c r="AW46" s="22"/>
      <c r="AX46" s="19">
        <v>0</v>
      </c>
      <c r="AY46" s="19">
        <v>0</v>
      </c>
      <c r="AZ46" s="19">
        <v>1</v>
      </c>
      <c r="BA46" s="19">
        <v>0</v>
      </c>
      <c r="BB46" s="19">
        <v>0</v>
      </c>
      <c r="BC46" s="19">
        <v>0</v>
      </c>
      <c r="BD46" s="19">
        <v>0</v>
      </c>
      <c r="BE46" s="19">
        <v>0</v>
      </c>
      <c r="BF46" s="19">
        <v>0</v>
      </c>
      <c r="BG46" s="19">
        <v>0</v>
      </c>
      <c r="BH46" s="19">
        <v>0</v>
      </c>
      <c r="BI46" s="19">
        <v>0</v>
      </c>
      <c r="BJ46" s="19">
        <v>0</v>
      </c>
      <c r="BK46" s="19">
        <v>0</v>
      </c>
      <c r="BL46" s="19">
        <v>0</v>
      </c>
      <c r="BM46" s="19">
        <v>0</v>
      </c>
      <c r="BN46" s="19">
        <v>1</v>
      </c>
      <c r="BO46" s="19">
        <v>0</v>
      </c>
      <c r="BP46" s="19">
        <v>0</v>
      </c>
      <c r="BQ46" s="19">
        <v>0</v>
      </c>
      <c r="BR46" s="19">
        <v>0</v>
      </c>
      <c r="BS46" s="17" t="s">
        <v>552</v>
      </c>
      <c r="BT46" s="20">
        <v>1</v>
      </c>
      <c r="BU46" s="20">
        <v>0</v>
      </c>
      <c r="BV46" s="14" t="s">
        <v>371</v>
      </c>
      <c r="BW46" s="16">
        <v>0</v>
      </c>
      <c r="BX46" s="17" t="s">
        <v>553</v>
      </c>
      <c r="BY46" s="21" t="s">
        <v>554</v>
      </c>
      <c r="BZ46" s="23"/>
      <c r="CA46" s="24"/>
      <c r="CB46" s="8"/>
      <c r="CC46" s="8"/>
      <c r="CD46" s="8"/>
      <c r="CE46" s="8"/>
      <c r="CF46" s="8"/>
    </row>
    <row r="47" spans="1:84" ht="13" x14ac:dyDescent="0.15">
      <c r="A47" s="8" t="s">
        <v>555</v>
      </c>
      <c r="B47" s="9">
        <v>1</v>
      </c>
      <c r="C47" s="9">
        <v>0</v>
      </c>
      <c r="D47" s="9">
        <v>1</v>
      </c>
      <c r="E47" s="9">
        <v>1</v>
      </c>
      <c r="F47" s="9">
        <v>1</v>
      </c>
      <c r="G47" s="10">
        <v>1</v>
      </c>
      <c r="H47" s="9">
        <v>1</v>
      </c>
      <c r="I47" s="8" t="s">
        <v>104</v>
      </c>
      <c r="J47" s="11">
        <v>6</v>
      </c>
      <c r="K47" s="8" t="s">
        <v>78</v>
      </c>
      <c r="L47" s="8"/>
      <c r="M47" s="8"/>
      <c r="N47" s="8" t="s">
        <v>338</v>
      </c>
      <c r="O47" s="12" t="s">
        <v>556</v>
      </c>
      <c r="P47" s="13">
        <f t="shared" si="0"/>
        <v>1</v>
      </c>
      <c r="Q47" s="13">
        <v>1</v>
      </c>
      <c r="R47" s="13">
        <v>0</v>
      </c>
      <c r="S47" s="13">
        <v>0</v>
      </c>
      <c r="T47" s="13">
        <v>0</v>
      </c>
      <c r="U47" s="14" t="s">
        <v>557</v>
      </c>
      <c r="V47" s="15">
        <v>40998</v>
      </c>
      <c r="W47" s="8" t="s">
        <v>299</v>
      </c>
      <c r="X47" s="8" t="s">
        <v>300</v>
      </c>
      <c r="Y47" s="8" t="s">
        <v>558</v>
      </c>
      <c r="Z47" s="12" t="s">
        <v>559</v>
      </c>
      <c r="AA47" s="16">
        <v>0</v>
      </c>
      <c r="AB47" s="12" t="s">
        <v>560</v>
      </c>
      <c r="AC47" s="8" t="s">
        <v>561</v>
      </c>
      <c r="AD47" s="17" t="s">
        <v>100</v>
      </c>
      <c r="AE47" s="9">
        <f t="shared" si="1"/>
        <v>2</v>
      </c>
      <c r="AF47" s="18">
        <f t="shared" si="2"/>
        <v>1</v>
      </c>
      <c r="AG47" s="18">
        <v>1</v>
      </c>
      <c r="AH47" s="18">
        <v>0</v>
      </c>
      <c r="AI47" s="18">
        <v>0</v>
      </c>
      <c r="AJ47" s="18">
        <v>1</v>
      </c>
      <c r="AK47" s="18">
        <v>0</v>
      </c>
      <c r="AL47" s="18">
        <v>0</v>
      </c>
      <c r="AM47" s="18">
        <v>0</v>
      </c>
      <c r="AN47" s="18">
        <v>0</v>
      </c>
      <c r="AO47" s="18">
        <v>0</v>
      </c>
      <c r="AP47" s="18">
        <v>0</v>
      </c>
      <c r="AQ47" s="18">
        <v>0</v>
      </c>
      <c r="AR47" s="18">
        <v>0</v>
      </c>
      <c r="AS47" s="18">
        <v>0</v>
      </c>
      <c r="AT47" s="18">
        <v>0</v>
      </c>
      <c r="AU47" s="18">
        <v>0</v>
      </c>
      <c r="AV47" s="18">
        <v>0</v>
      </c>
      <c r="AW47" s="22"/>
      <c r="AX47" s="19">
        <v>0</v>
      </c>
      <c r="AY47" s="19">
        <v>0</v>
      </c>
      <c r="AZ47" s="19">
        <v>0</v>
      </c>
      <c r="BA47" s="19">
        <v>0</v>
      </c>
      <c r="BB47" s="19">
        <v>0</v>
      </c>
      <c r="BC47" s="19">
        <v>0</v>
      </c>
      <c r="BD47" s="19">
        <v>0</v>
      </c>
      <c r="BE47" s="19">
        <v>0</v>
      </c>
      <c r="BF47" s="19">
        <v>0</v>
      </c>
      <c r="BG47" s="19">
        <v>0</v>
      </c>
      <c r="BH47" s="19">
        <v>0</v>
      </c>
      <c r="BI47" s="19">
        <v>0</v>
      </c>
      <c r="BJ47" s="19">
        <v>0</v>
      </c>
      <c r="BK47" s="19">
        <v>0</v>
      </c>
      <c r="BL47" s="19">
        <v>0</v>
      </c>
      <c r="BM47" s="19">
        <v>0</v>
      </c>
      <c r="BN47" s="19">
        <v>0</v>
      </c>
      <c r="BO47" s="19">
        <v>0</v>
      </c>
      <c r="BP47" s="19">
        <v>0</v>
      </c>
      <c r="BQ47" s="19">
        <v>0</v>
      </c>
      <c r="BR47" s="19">
        <v>1</v>
      </c>
      <c r="BS47" s="17" t="s">
        <v>100</v>
      </c>
      <c r="BT47" s="20">
        <v>1</v>
      </c>
      <c r="BU47" s="20">
        <v>0</v>
      </c>
      <c r="BV47" s="14" t="s">
        <v>87</v>
      </c>
      <c r="BW47" s="16">
        <v>0</v>
      </c>
      <c r="BX47" s="17" t="s">
        <v>562</v>
      </c>
      <c r="BY47" s="21" t="s">
        <v>563</v>
      </c>
      <c r="BZ47" s="23"/>
      <c r="CA47" s="24"/>
      <c r="CB47" s="24"/>
      <c r="CC47" s="24"/>
      <c r="CD47" s="24"/>
      <c r="CE47" s="24"/>
      <c r="CF47" s="8"/>
    </row>
    <row r="48" spans="1:84" ht="13" x14ac:dyDescent="0.15">
      <c r="A48" s="8" t="s">
        <v>564</v>
      </c>
      <c r="B48" s="9">
        <v>1</v>
      </c>
      <c r="C48" s="9">
        <v>0</v>
      </c>
      <c r="D48" s="9">
        <v>1</v>
      </c>
      <c r="E48" s="9">
        <v>1</v>
      </c>
      <c r="F48" s="9">
        <v>1</v>
      </c>
      <c r="G48" s="10">
        <v>1</v>
      </c>
      <c r="H48" s="9">
        <v>1</v>
      </c>
      <c r="I48" s="8" t="s">
        <v>104</v>
      </c>
      <c r="J48" s="11">
        <v>8</v>
      </c>
      <c r="K48" s="8" t="s">
        <v>78</v>
      </c>
      <c r="L48" s="8"/>
      <c r="M48" s="8"/>
      <c r="N48" s="8" t="s">
        <v>105</v>
      </c>
      <c r="O48" s="12" t="s">
        <v>565</v>
      </c>
      <c r="P48" s="13">
        <f t="shared" si="0"/>
        <v>1</v>
      </c>
      <c r="Q48" s="13">
        <v>1</v>
      </c>
      <c r="R48" s="13">
        <v>0</v>
      </c>
      <c r="S48" s="13">
        <v>0</v>
      </c>
      <c r="T48" s="13">
        <v>0</v>
      </c>
      <c r="U48" s="14" t="s">
        <v>566</v>
      </c>
      <c r="V48" s="15">
        <v>43293</v>
      </c>
      <c r="W48" s="8" t="s">
        <v>299</v>
      </c>
      <c r="X48" s="8" t="s">
        <v>300</v>
      </c>
      <c r="Y48" s="8" t="s">
        <v>567</v>
      </c>
      <c r="Z48" s="12" t="s">
        <v>568</v>
      </c>
      <c r="AA48" s="16">
        <v>0</v>
      </c>
      <c r="AB48" s="12" t="s">
        <v>569</v>
      </c>
      <c r="AC48" s="8" t="s">
        <v>570</v>
      </c>
      <c r="AD48" s="17" t="s">
        <v>100</v>
      </c>
      <c r="AE48" s="9">
        <f t="shared" si="1"/>
        <v>2</v>
      </c>
      <c r="AF48" s="18">
        <f t="shared" si="2"/>
        <v>1</v>
      </c>
      <c r="AG48" s="18">
        <v>1</v>
      </c>
      <c r="AH48" s="18">
        <v>0</v>
      </c>
      <c r="AI48" s="18">
        <v>0</v>
      </c>
      <c r="AJ48" s="18">
        <v>1</v>
      </c>
      <c r="AK48" s="18">
        <v>0</v>
      </c>
      <c r="AL48" s="18">
        <v>0</v>
      </c>
      <c r="AM48" s="18">
        <v>0</v>
      </c>
      <c r="AN48" s="18">
        <v>0</v>
      </c>
      <c r="AO48" s="18">
        <v>0</v>
      </c>
      <c r="AP48" s="18">
        <v>0</v>
      </c>
      <c r="AQ48" s="18">
        <v>0</v>
      </c>
      <c r="AR48" s="18">
        <v>0</v>
      </c>
      <c r="AS48" s="18">
        <v>0</v>
      </c>
      <c r="AT48" s="18">
        <v>0</v>
      </c>
      <c r="AU48" s="18">
        <v>0</v>
      </c>
      <c r="AV48" s="18">
        <v>0</v>
      </c>
      <c r="AW48" s="22"/>
      <c r="AX48" s="19">
        <v>0</v>
      </c>
      <c r="AY48" s="19">
        <v>0</v>
      </c>
      <c r="AZ48" s="19">
        <v>0</v>
      </c>
      <c r="BA48" s="19">
        <v>0</v>
      </c>
      <c r="BB48" s="19">
        <v>0</v>
      </c>
      <c r="BC48" s="19">
        <v>0</v>
      </c>
      <c r="BD48" s="19">
        <v>0</v>
      </c>
      <c r="BE48" s="19">
        <v>0</v>
      </c>
      <c r="BF48" s="19">
        <v>0</v>
      </c>
      <c r="BG48" s="19">
        <v>0</v>
      </c>
      <c r="BH48" s="19">
        <v>0</v>
      </c>
      <c r="BI48" s="19">
        <v>0</v>
      </c>
      <c r="BJ48" s="19">
        <v>0</v>
      </c>
      <c r="BK48" s="19">
        <v>0</v>
      </c>
      <c r="BL48" s="19">
        <v>0</v>
      </c>
      <c r="BM48" s="19">
        <v>0</v>
      </c>
      <c r="BN48" s="19">
        <v>0</v>
      </c>
      <c r="BO48" s="19">
        <v>0</v>
      </c>
      <c r="BP48" s="19">
        <v>0</v>
      </c>
      <c r="BQ48" s="19">
        <v>0</v>
      </c>
      <c r="BR48" s="19">
        <v>1</v>
      </c>
      <c r="BS48" s="17" t="s">
        <v>100</v>
      </c>
      <c r="BT48" s="20">
        <v>1</v>
      </c>
      <c r="BU48" s="20">
        <v>0</v>
      </c>
      <c r="BV48" s="14" t="s">
        <v>87</v>
      </c>
      <c r="BW48" s="16">
        <v>0</v>
      </c>
      <c r="BX48" s="17" t="s">
        <v>571</v>
      </c>
      <c r="BY48" s="21" t="s">
        <v>572</v>
      </c>
      <c r="BZ48" s="23"/>
      <c r="CA48" s="24"/>
      <c r="CB48" s="24"/>
      <c r="CC48" s="24"/>
      <c r="CD48" s="24"/>
      <c r="CE48" s="24"/>
      <c r="CF48" s="8"/>
    </row>
    <row r="49" spans="1:84" ht="13" x14ac:dyDescent="0.15">
      <c r="A49" s="8" t="s">
        <v>573</v>
      </c>
      <c r="B49" s="9">
        <v>1</v>
      </c>
      <c r="C49" s="9">
        <v>0</v>
      </c>
      <c r="D49" s="9">
        <v>1</v>
      </c>
      <c r="E49" s="9">
        <v>1</v>
      </c>
      <c r="F49" s="9">
        <v>1</v>
      </c>
      <c r="G49" s="10">
        <v>1</v>
      </c>
      <c r="H49" s="9">
        <v>1</v>
      </c>
      <c r="I49" s="8" t="s">
        <v>104</v>
      </c>
      <c r="J49" s="11">
        <v>9</v>
      </c>
      <c r="K49" s="8" t="s">
        <v>78</v>
      </c>
      <c r="L49" s="8"/>
      <c r="M49" s="8"/>
      <c r="N49" s="8" t="s">
        <v>105</v>
      </c>
      <c r="O49" s="12" t="s">
        <v>574</v>
      </c>
      <c r="P49" s="13">
        <f t="shared" si="0"/>
        <v>1</v>
      </c>
      <c r="Q49" s="13">
        <v>1</v>
      </c>
      <c r="R49" s="13">
        <v>0</v>
      </c>
      <c r="S49" s="13">
        <v>0</v>
      </c>
      <c r="T49" s="13">
        <v>0</v>
      </c>
      <c r="U49" s="14" t="s">
        <v>575</v>
      </c>
      <c r="V49" s="15">
        <v>43902</v>
      </c>
      <c r="W49" s="8" t="s">
        <v>82</v>
      </c>
      <c r="X49" s="8" t="s">
        <v>82</v>
      </c>
      <c r="Y49" s="8" t="s">
        <v>82</v>
      </c>
      <c r="Z49" s="12" t="s">
        <v>82</v>
      </c>
      <c r="AA49" s="16">
        <v>0</v>
      </c>
      <c r="AB49" s="12" t="s">
        <v>576</v>
      </c>
      <c r="AC49" s="8" t="s">
        <v>577</v>
      </c>
      <c r="AD49" s="17" t="s">
        <v>578</v>
      </c>
      <c r="AE49" s="9">
        <f t="shared" si="1"/>
        <v>4</v>
      </c>
      <c r="AF49" s="18">
        <f t="shared" si="2"/>
        <v>1</v>
      </c>
      <c r="AG49" s="18">
        <v>1</v>
      </c>
      <c r="AH49" s="18">
        <v>1</v>
      </c>
      <c r="AI49" s="18">
        <v>1</v>
      </c>
      <c r="AJ49" s="18">
        <v>1</v>
      </c>
      <c r="AK49" s="18">
        <v>0</v>
      </c>
      <c r="AL49" s="18">
        <v>0</v>
      </c>
      <c r="AM49" s="18">
        <v>0</v>
      </c>
      <c r="AN49" s="18">
        <v>0</v>
      </c>
      <c r="AO49" s="18">
        <v>0</v>
      </c>
      <c r="AP49" s="18">
        <v>0</v>
      </c>
      <c r="AQ49" s="18">
        <v>0</v>
      </c>
      <c r="AR49" s="18">
        <v>0</v>
      </c>
      <c r="AS49" s="18">
        <v>0</v>
      </c>
      <c r="AT49" s="18">
        <v>0</v>
      </c>
      <c r="AU49" s="18">
        <v>0</v>
      </c>
      <c r="AV49" s="18">
        <v>1</v>
      </c>
      <c r="AW49" s="10"/>
      <c r="AX49" s="19">
        <v>0</v>
      </c>
      <c r="AY49" s="19">
        <v>0</v>
      </c>
      <c r="AZ49" s="19">
        <v>1</v>
      </c>
      <c r="BA49" s="19">
        <v>0</v>
      </c>
      <c r="BB49" s="19">
        <v>0</v>
      </c>
      <c r="BC49" s="19">
        <v>0</v>
      </c>
      <c r="BD49" s="19">
        <v>0</v>
      </c>
      <c r="BE49" s="19">
        <v>0</v>
      </c>
      <c r="BF49" s="19">
        <v>0</v>
      </c>
      <c r="BG49" s="19">
        <v>0</v>
      </c>
      <c r="BH49" s="19">
        <v>0</v>
      </c>
      <c r="BI49" s="19">
        <v>0</v>
      </c>
      <c r="BJ49" s="19">
        <v>0</v>
      </c>
      <c r="BK49" s="19">
        <v>0</v>
      </c>
      <c r="BL49" s="19">
        <v>0</v>
      </c>
      <c r="BM49" s="19">
        <v>0</v>
      </c>
      <c r="BN49" s="19">
        <v>0</v>
      </c>
      <c r="BO49" s="19">
        <v>0</v>
      </c>
      <c r="BP49" s="19">
        <v>0</v>
      </c>
      <c r="BQ49" s="19">
        <v>0</v>
      </c>
      <c r="BR49" s="19">
        <v>0</v>
      </c>
      <c r="BS49" s="17" t="s">
        <v>579</v>
      </c>
      <c r="BT49" s="20">
        <v>1</v>
      </c>
      <c r="BU49" s="20">
        <v>0</v>
      </c>
      <c r="BV49" s="14" t="s">
        <v>87</v>
      </c>
      <c r="BW49" s="16">
        <v>0</v>
      </c>
      <c r="BX49" s="17" t="s">
        <v>580</v>
      </c>
      <c r="BY49" s="21" t="s">
        <v>581</v>
      </c>
      <c r="BZ49" s="23"/>
      <c r="CA49" s="24"/>
      <c r="CB49" s="24"/>
      <c r="CC49" s="24"/>
      <c r="CD49" s="24"/>
      <c r="CE49" s="24"/>
      <c r="CF49" s="8"/>
    </row>
    <row r="50" spans="1:84" ht="13" x14ac:dyDescent="0.15">
      <c r="A50" s="8" t="s">
        <v>582</v>
      </c>
      <c r="B50" s="9">
        <v>1</v>
      </c>
      <c r="C50" s="9">
        <v>0</v>
      </c>
      <c r="D50" s="9">
        <v>1</v>
      </c>
      <c r="E50" s="9">
        <v>1</v>
      </c>
      <c r="F50" s="9">
        <v>1</v>
      </c>
      <c r="G50" s="10">
        <v>1</v>
      </c>
      <c r="H50" s="9">
        <v>1</v>
      </c>
      <c r="I50" s="8" t="s">
        <v>104</v>
      </c>
      <c r="J50" s="11">
        <v>56</v>
      </c>
      <c r="K50" s="8" t="s">
        <v>78</v>
      </c>
      <c r="L50" s="8"/>
      <c r="M50" s="8"/>
      <c r="N50" s="8" t="s">
        <v>192</v>
      </c>
      <c r="O50" s="12" t="s">
        <v>583</v>
      </c>
      <c r="P50" s="13">
        <f t="shared" si="0"/>
        <v>1</v>
      </c>
      <c r="Q50" s="13">
        <v>1</v>
      </c>
      <c r="R50" s="13">
        <v>0</v>
      </c>
      <c r="S50" s="13">
        <v>0</v>
      </c>
      <c r="T50" s="13">
        <v>0</v>
      </c>
      <c r="U50" s="14" t="s">
        <v>584</v>
      </c>
      <c r="V50" s="15">
        <v>43775</v>
      </c>
      <c r="W50" s="8" t="s">
        <v>585</v>
      </c>
      <c r="X50" s="8" t="s">
        <v>82</v>
      </c>
      <c r="Y50" s="8" t="s">
        <v>586</v>
      </c>
      <c r="Z50" s="12" t="s">
        <v>587</v>
      </c>
      <c r="AA50" s="16">
        <v>0</v>
      </c>
      <c r="AB50" s="12" t="s">
        <v>588</v>
      </c>
      <c r="AC50" s="8" t="s">
        <v>589</v>
      </c>
      <c r="AD50" s="17" t="s">
        <v>590</v>
      </c>
      <c r="AE50" s="9">
        <f t="shared" si="1"/>
        <v>4</v>
      </c>
      <c r="AF50" s="18">
        <f t="shared" si="2"/>
        <v>1</v>
      </c>
      <c r="AG50" s="18">
        <v>1</v>
      </c>
      <c r="AH50" s="18">
        <v>1</v>
      </c>
      <c r="AI50" s="18">
        <v>1</v>
      </c>
      <c r="AJ50" s="18">
        <v>1</v>
      </c>
      <c r="AK50" s="18">
        <v>0</v>
      </c>
      <c r="AL50" s="18">
        <v>0</v>
      </c>
      <c r="AM50" s="18">
        <v>0</v>
      </c>
      <c r="AN50" s="18">
        <v>0</v>
      </c>
      <c r="AO50" s="18">
        <v>0</v>
      </c>
      <c r="AP50" s="18">
        <v>0</v>
      </c>
      <c r="AQ50" s="18">
        <v>0</v>
      </c>
      <c r="AR50" s="18">
        <v>0</v>
      </c>
      <c r="AS50" s="18">
        <v>0</v>
      </c>
      <c r="AT50" s="18">
        <v>0</v>
      </c>
      <c r="AU50" s="18">
        <v>0</v>
      </c>
      <c r="AV50" s="18">
        <v>1</v>
      </c>
      <c r="AW50" s="22"/>
      <c r="AX50" s="19">
        <v>0</v>
      </c>
      <c r="AY50" s="19">
        <v>0</v>
      </c>
      <c r="AZ50" s="19">
        <v>0</v>
      </c>
      <c r="BA50" s="19">
        <v>0</v>
      </c>
      <c r="BB50" s="19">
        <v>0</v>
      </c>
      <c r="BC50" s="19">
        <v>0</v>
      </c>
      <c r="BD50" s="19">
        <v>0</v>
      </c>
      <c r="BE50" s="19">
        <v>0</v>
      </c>
      <c r="BF50" s="19">
        <v>0</v>
      </c>
      <c r="BG50" s="19">
        <v>0</v>
      </c>
      <c r="BH50" s="19">
        <v>0</v>
      </c>
      <c r="BI50" s="19">
        <v>0</v>
      </c>
      <c r="BJ50" s="19">
        <v>0</v>
      </c>
      <c r="BK50" s="19">
        <v>1</v>
      </c>
      <c r="BL50" s="19">
        <v>0</v>
      </c>
      <c r="BM50" s="19">
        <v>0</v>
      </c>
      <c r="BN50" s="19">
        <v>0</v>
      </c>
      <c r="BO50" s="19">
        <v>0</v>
      </c>
      <c r="BP50" s="19">
        <v>0</v>
      </c>
      <c r="BQ50" s="19">
        <v>0</v>
      </c>
      <c r="BR50" s="19">
        <v>0</v>
      </c>
      <c r="BS50" s="17" t="s">
        <v>591</v>
      </c>
      <c r="BT50" s="20">
        <v>1</v>
      </c>
      <c r="BU50" s="20">
        <v>0</v>
      </c>
      <c r="BV50" s="14" t="s">
        <v>87</v>
      </c>
      <c r="BW50" s="16">
        <v>0</v>
      </c>
      <c r="BX50" s="17" t="s">
        <v>592</v>
      </c>
      <c r="BY50" s="21" t="s">
        <v>593</v>
      </c>
      <c r="BZ50" s="23"/>
      <c r="CA50" s="24"/>
      <c r="CB50" s="24"/>
      <c r="CC50" s="24"/>
      <c r="CD50" s="24"/>
      <c r="CE50" s="24"/>
      <c r="CF50" s="8"/>
    </row>
    <row r="51" spans="1:84" ht="13" x14ac:dyDescent="0.15">
      <c r="A51" s="8" t="s">
        <v>594</v>
      </c>
      <c r="B51" s="9">
        <v>1</v>
      </c>
      <c r="C51" s="9">
        <v>0</v>
      </c>
      <c r="D51" s="9">
        <v>1</v>
      </c>
      <c r="E51" s="9">
        <v>1</v>
      </c>
      <c r="F51" s="9">
        <v>1</v>
      </c>
      <c r="G51" s="10">
        <v>1</v>
      </c>
      <c r="H51" s="9">
        <v>1</v>
      </c>
      <c r="I51" s="8" t="s">
        <v>104</v>
      </c>
      <c r="J51" s="11">
        <v>12</v>
      </c>
      <c r="K51" s="8" t="s">
        <v>78</v>
      </c>
      <c r="L51" s="8"/>
      <c r="M51" s="8"/>
      <c r="N51" s="8" t="s">
        <v>361</v>
      </c>
      <c r="O51" s="12" t="s">
        <v>595</v>
      </c>
      <c r="P51" s="13">
        <f t="shared" si="0"/>
        <v>1</v>
      </c>
      <c r="Q51" s="13">
        <v>1</v>
      </c>
      <c r="R51" s="13">
        <v>0</v>
      </c>
      <c r="S51" s="13">
        <v>0</v>
      </c>
      <c r="T51" s="13">
        <v>0</v>
      </c>
      <c r="U51" s="14" t="s">
        <v>596</v>
      </c>
      <c r="V51" s="15">
        <v>43472</v>
      </c>
      <c r="W51" s="8" t="s">
        <v>597</v>
      </c>
      <c r="X51" s="8" t="s">
        <v>598</v>
      </c>
      <c r="Y51" s="8" t="s">
        <v>599</v>
      </c>
      <c r="Z51" s="12" t="s">
        <v>600</v>
      </c>
      <c r="AA51" s="16">
        <v>0</v>
      </c>
      <c r="AB51" s="12" t="s">
        <v>601</v>
      </c>
      <c r="AC51" s="8" t="s">
        <v>602</v>
      </c>
      <c r="AD51" s="17" t="s">
        <v>100</v>
      </c>
      <c r="AE51" s="9">
        <f t="shared" si="1"/>
        <v>4</v>
      </c>
      <c r="AF51" s="18">
        <f t="shared" si="2"/>
        <v>1</v>
      </c>
      <c r="AG51" s="18">
        <v>1</v>
      </c>
      <c r="AH51" s="18">
        <v>1</v>
      </c>
      <c r="AI51" s="18">
        <v>1</v>
      </c>
      <c r="AJ51" s="18">
        <v>1</v>
      </c>
      <c r="AK51" s="18">
        <v>0</v>
      </c>
      <c r="AL51" s="18">
        <v>0</v>
      </c>
      <c r="AM51" s="18">
        <v>0</v>
      </c>
      <c r="AN51" s="18">
        <v>0</v>
      </c>
      <c r="AO51" s="18">
        <v>0</v>
      </c>
      <c r="AP51" s="18">
        <v>1</v>
      </c>
      <c r="AQ51" s="18">
        <v>0</v>
      </c>
      <c r="AR51" s="18">
        <v>0</v>
      </c>
      <c r="AS51" s="18">
        <v>0</v>
      </c>
      <c r="AT51" s="18">
        <v>0</v>
      </c>
      <c r="AU51" s="18">
        <v>0</v>
      </c>
      <c r="AV51" s="18">
        <v>1</v>
      </c>
      <c r="AW51" s="22"/>
      <c r="AX51" s="19">
        <v>0</v>
      </c>
      <c r="AY51" s="19">
        <v>0</v>
      </c>
      <c r="AZ51" s="19">
        <v>1</v>
      </c>
      <c r="BA51" s="19">
        <v>0</v>
      </c>
      <c r="BB51" s="19">
        <v>0</v>
      </c>
      <c r="BC51" s="19">
        <v>0</v>
      </c>
      <c r="BD51" s="19">
        <v>0</v>
      </c>
      <c r="BE51" s="19">
        <v>0</v>
      </c>
      <c r="BF51" s="19">
        <v>0</v>
      </c>
      <c r="BG51" s="19">
        <v>0</v>
      </c>
      <c r="BH51" s="19">
        <v>0</v>
      </c>
      <c r="BI51" s="19">
        <v>0</v>
      </c>
      <c r="BJ51" s="19">
        <v>0</v>
      </c>
      <c r="BK51" s="19">
        <v>0</v>
      </c>
      <c r="BL51" s="19">
        <v>0</v>
      </c>
      <c r="BM51" s="19">
        <v>0</v>
      </c>
      <c r="BN51" s="19">
        <v>0</v>
      </c>
      <c r="BO51" s="19">
        <v>0</v>
      </c>
      <c r="BP51" s="19">
        <v>0</v>
      </c>
      <c r="BQ51" s="19">
        <v>0</v>
      </c>
      <c r="BR51" s="19">
        <v>0</v>
      </c>
      <c r="BS51" s="17" t="s">
        <v>603</v>
      </c>
      <c r="BT51" s="20">
        <v>1</v>
      </c>
      <c r="BU51" s="20">
        <v>0</v>
      </c>
      <c r="BV51" s="14" t="s">
        <v>87</v>
      </c>
      <c r="BW51" s="16">
        <v>0</v>
      </c>
      <c r="BX51" s="17" t="s">
        <v>604</v>
      </c>
      <c r="BY51" s="21" t="s">
        <v>605</v>
      </c>
      <c r="BZ51" s="23"/>
      <c r="CA51" s="24"/>
      <c r="CB51" s="24"/>
      <c r="CC51" s="24"/>
      <c r="CD51" s="24"/>
      <c r="CE51" s="24"/>
      <c r="CF51" s="8"/>
    </row>
    <row r="52" spans="1:84" ht="13" x14ac:dyDescent="0.15">
      <c r="A52" s="8" t="s">
        <v>606</v>
      </c>
      <c r="B52" s="9">
        <v>1</v>
      </c>
      <c r="C52" s="9">
        <v>0</v>
      </c>
      <c r="D52" s="9">
        <v>1</v>
      </c>
      <c r="E52" s="9">
        <v>1</v>
      </c>
      <c r="F52" s="9">
        <v>1</v>
      </c>
      <c r="G52" s="10">
        <v>1</v>
      </c>
      <c r="H52" s="9">
        <v>1</v>
      </c>
      <c r="I52" s="8" t="s">
        <v>104</v>
      </c>
      <c r="J52" s="11">
        <v>24</v>
      </c>
      <c r="K52" s="8" t="s">
        <v>155</v>
      </c>
      <c r="L52" s="8"/>
      <c r="M52" s="8"/>
      <c r="N52" s="8" t="s">
        <v>82</v>
      </c>
      <c r="O52" s="12" t="s">
        <v>607</v>
      </c>
      <c r="P52" s="13">
        <f t="shared" si="0"/>
        <v>1</v>
      </c>
      <c r="Q52" s="13">
        <v>1</v>
      </c>
      <c r="R52" s="13">
        <v>0</v>
      </c>
      <c r="S52" s="13">
        <v>0</v>
      </c>
      <c r="T52" s="13">
        <v>0</v>
      </c>
      <c r="U52" s="8" t="s">
        <v>82</v>
      </c>
      <c r="V52" s="15">
        <v>43836</v>
      </c>
      <c r="W52" s="8" t="s">
        <v>82</v>
      </c>
      <c r="X52" s="8" t="s">
        <v>82</v>
      </c>
      <c r="Y52" s="8" t="s">
        <v>82</v>
      </c>
      <c r="Z52" s="12" t="s">
        <v>82</v>
      </c>
      <c r="AA52" s="16">
        <v>0</v>
      </c>
      <c r="AB52" s="12" t="s">
        <v>82</v>
      </c>
      <c r="AC52" s="8" t="s">
        <v>608</v>
      </c>
      <c r="AD52" s="12" t="s">
        <v>82</v>
      </c>
      <c r="AE52" s="9">
        <f t="shared" si="1"/>
        <v>4</v>
      </c>
      <c r="AF52" s="18">
        <f t="shared" si="2"/>
        <v>1</v>
      </c>
      <c r="AG52" s="18">
        <v>1</v>
      </c>
      <c r="AH52" s="18">
        <v>1</v>
      </c>
      <c r="AI52" s="18">
        <v>1</v>
      </c>
      <c r="AJ52" s="18">
        <v>1</v>
      </c>
      <c r="AK52" s="18">
        <v>0</v>
      </c>
      <c r="AL52" s="18">
        <v>0</v>
      </c>
      <c r="AM52" s="18">
        <v>1</v>
      </c>
      <c r="AN52" s="18">
        <v>0</v>
      </c>
      <c r="AO52" s="18">
        <v>0</v>
      </c>
      <c r="AP52" s="18">
        <v>0</v>
      </c>
      <c r="AQ52" s="18">
        <v>0</v>
      </c>
      <c r="AR52" s="18">
        <v>0</v>
      </c>
      <c r="AS52" s="18">
        <v>0</v>
      </c>
      <c r="AT52" s="18">
        <v>0</v>
      </c>
      <c r="AU52" s="18">
        <v>0</v>
      </c>
      <c r="AV52" s="18">
        <v>1</v>
      </c>
      <c r="AW52" s="22"/>
      <c r="AX52" s="19">
        <v>0</v>
      </c>
      <c r="AY52" s="19">
        <v>0</v>
      </c>
      <c r="AZ52" s="19">
        <v>0</v>
      </c>
      <c r="BA52" s="19">
        <v>0</v>
      </c>
      <c r="BB52" s="19">
        <v>0</v>
      </c>
      <c r="BC52" s="19">
        <v>0</v>
      </c>
      <c r="BD52" s="19">
        <v>1</v>
      </c>
      <c r="BE52" s="19">
        <v>0</v>
      </c>
      <c r="BF52" s="19">
        <v>0</v>
      </c>
      <c r="BG52" s="19">
        <v>0</v>
      </c>
      <c r="BH52" s="19">
        <v>0</v>
      </c>
      <c r="BI52" s="19">
        <v>0</v>
      </c>
      <c r="BJ52" s="19">
        <v>0</v>
      </c>
      <c r="BK52" s="19">
        <v>0</v>
      </c>
      <c r="BL52" s="19">
        <v>0</v>
      </c>
      <c r="BM52" s="19">
        <v>0</v>
      </c>
      <c r="BN52" s="19">
        <v>0</v>
      </c>
      <c r="BO52" s="19">
        <v>0</v>
      </c>
      <c r="BP52" s="19">
        <v>0</v>
      </c>
      <c r="BQ52" s="19">
        <v>0</v>
      </c>
      <c r="BR52" s="19">
        <v>0</v>
      </c>
      <c r="BS52" s="12" t="s">
        <v>158</v>
      </c>
      <c r="BT52" s="20">
        <v>1</v>
      </c>
      <c r="BU52" s="20">
        <v>0</v>
      </c>
      <c r="BV52" s="8" t="s">
        <v>82</v>
      </c>
      <c r="BW52" s="16">
        <v>0</v>
      </c>
      <c r="BX52" s="12" t="s">
        <v>82</v>
      </c>
      <c r="BY52" s="8" t="s">
        <v>82</v>
      </c>
      <c r="BZ52" s="23"/>
      <c r="CA52" s="24"/>
      <c r="CB52" s="24"/>
      <c r="CC52" s="24"/>
      <c r="CD52" s="24"/>
      <c r="CE52" s="24"/>
      <c r="CF52" s="8"/>
    </row>
    <row r="53" spans="1:84" ht="13" x14ac:dyDescent="0.15">
      <c r="A53" s="8" t="s">
        <v>609</v>
      </c>
      <c r="B53" s="9">
        <v>1</v>
      </c>
      <c r="C53" s="9">
        <v>1</v>
      </c>
      <c r="D53" s="9">
        <v>1</v>
      </c>
      <c r="E53" s="9">
        <v>1</v>
      </c>
      <c r="F53" s="9">
        <v>1</v>
      </c>
      <c r="G53" s="10">
        <v>1</v>
      </c>
      <c r="H53" s="9">
        <v>1</v>
      </c>
      <c r="I53" s="8" t="s">
        <v>104</v>
      </c>
      <c r="J53" s="11">
        <v>38</v>
      </c>
      <c r="K53" s="8" t="s">
        <v>78</v>
      </c>
      <c r="L53" s="8"/>
      <c r="M53" s="8"/>
      <c r="N53" s="8" t="s">
        <v>338</v>
      </c>
      <c r="O53" s="12" t="s">
        <v>610</v>
      </c>
      <c r="P53" s="13">
        <f t="shared" si="0"/>
        <v>1</v>
      </c>
      <c r="Q53" s="13">
        <v>1</v>
      </c>
      <c r="R53" s="13">
        <v>0</v>
      </c>
      <c r="S53" s="13">
        <v>0</v>
      </c>
      <c r="T53" s="13">
        <v>0</v>
      </c>
      <c r="U53" s="14" t="s">
        <v>135</v>
      </c>
      <c r="V53" s="15">
        <v>42191</v>
      </c>
      <c r="W53" s="8" t="s">
        <v>611</v>
      </c>
      <c r="X53" s="8" t="s">
        <v>612</v>
      </c>
      <c r="Y53" s="8" t="s">
        <v>613</v>
      </c>
      <c r="Z53" s="12" t="s">
        <v>614</v>
      </c>
      <c r="AA53" s="16">
        <v>0</v>
      </c>
      <c r="AB53" s="12" t="s">
        <v>615</v>
      </c>
      <c r="AC53" s="8" t="s">
        <v>616</v>
      </c>
      <c r="AD53" s="17" t="s">
        <v>617</v>
      </c>
      <c r="AE53" s="9">
        <f t="shared" si="1"/>
        <v>1</v>
      </c>
      <c r="AF53" s="18">
        <f t="shared" si="2"/>
        <v>1</v>
      </c>
      <c r="AG53" s="18">
        <v>1</v>
      </c>
      <c r="AH53" s="18">
        <v>0</v>
      </c>
      <c r="AI53" s="18">
        <v>0</v>
      </c>
      <c r="AJ53" s="18">
        <v>0</v>
      </c>
      <c r="AK53" s="18">
        <v>0</v>
      </c>
      <c r="AL53" s="18">
        <v>0</v>
      </c>
      <c r="AM53" s="18">
        <v>1</v>
      </c>
      <c r="AN53" s="18">
        <v>0</v>
      </c>
      <c r="AO53" s="18">
        <v>0</v>
      </c>
      <c r="AP53" s="18">
        <v>0</v>
      </c>
      <c r="AQ53" s="18">
        <v>0</v>
      </c>
      <c r="AR53" s="18">
        <v>0</v>
      </c>
      <c r="AS53" s="18">
        <v>0</v>
      </c>
      <c r="AT53" s="18">
        <v>0</v>
      </c>
      <c r="AU53" s="18">
        <v>0</v>
      </c>
      <c r="AV53" s="18">
        <v>0</v>
      </c>
      <c r="AW53" s="10"/>
      <c r="AX53" s="19">
        <v>1</v>
      </c>
      <c r="AY53" s="19">
        <v>0</v>
      </c>
      <c r="AZ53" s="19">
        <v>0</v>
      </c>
      <c r="BA53" s="19">
        <v>0</v>
      </c>
      <c r="BB53" s="19">
        <v>0</v>
      </c>
      <c r="BC53" s="19">
        <v>0</v>
      </c>
      <c r="BD53" s="19">
        <v>0</v>
      </c>
      <c r="BE53" s="19">
        <v>0</v>
      </c>
      <c r="BF53" s="19">
        <v>0</v>
      </c>
      <c r="BG53" s="19">
        <v>0</v>
      </c>
      <c r="BH53" s="19">
        <v>0</v>
      </c>
      <c r="BI53" s="19">
        <v>0</v>
      </c>
      <c r="BJ53" s="19">
        <v>0</v>
      </c>
      <c r="BK53" s="19">
        <v>0</v>
      </c>
      <c r="BL53" s="19">
        <v>0</v>
      </c>
      <c r="BM53" s="19">
        <v>0</v>
      </c>
      <c r="BN53" s="19">
        <v>0</v>
      </c>
      <c r="BO53" s="19">
        <v>0</v>
      </c>
      <c r="BP53" s="19">
        <v>0</v>
      </c>
      <c r="BQ53" s="19">
        <v>0</v>
      </c>
      <c r="BR53" s="19">
        <v>0</v>
      </c>
      <c r="BS53" s="17" t="s">
        <v>618</v>
      </c>
      <c r="BT53" s="20">
        <v>1</v>
      </c>
      <c r="BU53" s="20">
        <v>0</v>
      </c>
      <c r="BV53" s="14" t="s">
        <v>619</v>
      </c>
      <c r="BW53" s="16">
        <v>0</v>
      </c>
      <c r="BX53" s="12" t="s">
        <v>620</v>
      </c>
      <c r="BY53" s="21" t="s">
        <v>621</v>
      </c>
      <c r="BZ53" s="23"/>
      <c r="CA53" s="24"/>
      <c r="CB53" s="24"/>
      <c r="CC53" s="24"/>
      <c r="CD53" s="24"/>
      <c r="CE53" s="24"/>
      <c r="CF53" s="8"/>
    </row>
    <row r="54" spans="1:84" ht="13" x14ac:dyDescent="0.15">
      <c r="A54" s="8" t="s">
        <v>622</v>
      </c>
      <c r="B54" s="9">
        <v>1</v>
      </c>
      <c r="C54" s="9">
        <v>0</v>
      </c>
      <c r="D54" s="9">
        <v>1</v>
      </c>
      <c r="E54" s="9">
        <v>1</v>
      </c>
      <c r="F54" s="9">
        <v>1</v>
      </c>
      <c r="G54" s="10">
        <v>1</v>
      </c>
      <c r="H54" s="9">
        <v>1</v>
      </c>
      <c r="I54" s="8" t="s">
        <v>104</v>
      </c>
      <c r="J54" s="11">
        <v>83</v>
      </c>
      <c r="K54" s="8" t="s">
        <v>78</v>
      </c>
      <c r="L54" s="8"/>
      <c r="M54" s="8"/>
      <c r="N54" s="8" t="s">
        <v>192</v>
      </c>
      <c r="O54" s="12" t="s">
        <v>623</v>
      </c>
      <c r="P54" s="13">
        <f t="shared" si="0"/>
        <v>1</v>
      </c>
      <c r="Q54" s="13">
        <v>1</v>
      </c>
      <c r="R54" s="13">
        <v>0</v>
      </c>
      <c r="S54" s="13">
        <v>0</v>
      </c>
      <c r="T54" s="13">
        <v>0</v>
      </c>
      <c r="U54" s="14" t="s">
        <v>135</v>
      </c>
      <c r="V54" s="15">
        <v>42721</v>
      </c>
      <c r="W54" s="8" t="s">
        <v>299</v>
      </c>
      <c r="X54" s="8" t="s">
        <v>300</v>
      </c>
      <c r="Y54" s="8" t="s">
        <v>624</v>
      </c>
      <c r="Z54" s="12" t="s">
        <v>625</v>
      </c>
      <c r="AA54" s="16">
        <v>0</v>
      </c>
      <c r="AB54" s="12" t="s">
        <v>626</v>
      </c>
      <c r="AC54" s="8" t="s">
        <v>627</v>
      </c>
      <c r="AD54" s="17" t="s">
        <v>628</v>
      </c>
      <c r="AE54" s="9">
        <f t="shared" si="1"/>
        <v>1</v>
      </c>
      <c r="AF54" s="18">
        <f t="shared" si="2"/>
        <v>1</v>
      </c>
      <c r="AG54" s="18">
        <v>1</v>
      </c>
      <c r="AH54" s="18">
        <v>0</v>
      </c>
      <c r="AI54" s="18">
        <v>0</v>
      </c>
      <c r="AJ54" s="18">
        <v>0</v>
      </c>
      <c r="AK54" s="18">
        <v>0</v>
      </c>
      <c r="AL54" s="18">
        <v>0</v>
      </c>
      <c r="AM54" s="18">
        <v>0</v>
      </c>
      <c r="AN54" s="18">
        <v>0</v>
      </c>
      <c r="AO54" s="18">
        <v>0</v>
      </c>
      <c r="AP54" s="18">
        <v>0</v>
      </c>
      <c r="AQ54" s="18">
        <v>0</v>
      </c>
      <c r="AR54" s="18">
        <v>0</v>
      </c>
      <c r="AS54" s="18">
        <v>0</v>
      </c>
      <c r="AT54" s="18">
        <v>0</v>
      </c>
      <c r="AU54" s="18">
        <v>0</v>
      </c>
      <c r="AV54" s="18">
        <v>1</v>
      </c>
      <c r="AW54" s="22"/>
      <c r="AX54" s="19">
        <v>0</v>
      </c>
      <c r="AY54" s="19">
        <v>0</v>
      </c>
      <c r="AZ54" s="19">
        <v>0</v>
      </c>
      <c r="BA54" s="19">
        <v>0</v>
      </c>
      <c r="BB54" s="19">
        <v>0</v>
      </c>
      <c r="BC54" s="19">
        <v>0</v>
      </c>
      <c r="BD54" s="19">
        <v>0</v>
      </c>
      <c r="BE54" s="19">
        <v>0</v>
      </c>
      <c r="BF54" s="19">
        <v>0</v>
      </c>
      <c r="BG54" s="19">
        <v>0</v>
      </c>
      <c r="BH54" s="19">
        <v>0</v>
      </c>
      <c r="BI54" s="19">
        <v>1</v>
      </c>
      <c r="BJ54" s="19">
        <v>0</v>
      </c>
      <c r="BK54" s="19">
        <v>0</v>
      </c>
      <c r="BL54" s="19">
        <v>0</v>
      </c>
      <c r="BM54" s="19">
        <v>0</v>
      </c>
      <c r="BN54" s="19">
        <v>0</v>
      </c>
      <c r="BO54" s="19">
        <v>0</v>
      </c>
      <c r="BP54" s="19">
        <v>0</v>
      </c>
      <c r="BQ54" s="19">
        <v>0</v>
      </c>
      <c r="BR54" s="19">
        <v>0</v>
      </c>
      <c r="BS54" s="17" t="s">
        <v>629</v>
      </c>
      <c r="BT54" s="20">
        <v>1</v>
      </c>
      <c r="BU54" s="20">
        <v>0</v>
      </c>
      <c r="BV54" s="14" t="s">
        <v>371</v>
      </c>
      <c r="BW54" s="16">
        <v>0</v>
      </c>
      <c r="BX54" s="17" t="s">
        <v>630</v>
      </c>
      <c r="BY54" s="21" t="s">
        <v>631</v>
      </c>
      <c r="BZ54" s="23"/>
      <c r="CA54" s="24"/>
      <c r="CB54" s="24"/>
      <c r="CC54" s="24"/>
      <c r="CD54" s="24"/>
      <c r="CE54" s="24"/>
      <c r="CF54" s="8"/>
    </row>
    <row r="55" spans="1:84" ht="13" x14ac:dyDescent="0.15">
      <c r="A55" s="8" t="s">
        <v>632</v>
      </c>
      <c r="B55" s="9">
        <v>1</v>
      </c>
      <c r="C55" s="9">
        <v>0</v>
      </c>
      <c r="D55" s="9">
        <v>1</v>
      </c>
      <c r="E55" s="9">
        <v>1</v>
      </c>
      <c r="F55" s="9">
        <v>1</v>
      </c>
      <c r="G55" s="10">
        <v>1</v>
      </c>
      <c r="H55" s="9">
        <v>1</v>
      </c>
      <c r="I55" s="8" t="s">
        <v>104</v>
      </c>
      <c r="J55" s="11">
        <v>9</v>
      </c>
      <c r="K55" s="8" t="s">
        <v>78</v>
      </c>
      <c r="L55" s="8"/>
      <c r="M55" s="8"/>
      <c r="N55" s="8" t="s">
        <v>338</v>
      </c>
      <c r="O55" s="12" t="s">
        <v>633</v>
      </c>
      <c r="P55" s="13">
        <f t="shared" si="0"/>
        <v>1</v>
      </c>
      <c r="Q55" s="13">
        <v>1</v>
      </c>
      <c r="R55" s="13">
        <v>0</v>
      </c>
      <c r="S55" s="13">
        <v>0</v>
      </c>
      <c r="T55" s="13">
        <v>0</v>
      </c>
      <c r="U55" s="14" t="s">
        <v>135</v>
      </c>
      <c r="V55" s="15">
        <v>42627</v>
      </c>
      <c r="W55" s="8" t="s">
        <v>634</v>
      </c>
      <c r="X55" s="8" t="s">
        <v>635</v>
      </c>
      <c r="Y55" s="8" t="s">
        <v>636</v>
      </c>
      <c r="Z55" s="12" t="s">
        <v>637</v>
      </c>
      <c r="AA55" s="16">
        <v>0</v>
      </c>
      <c r="AB55" s="12" t="s">
        <v>638</v>
      </c>
      <c r="AC55" s="8" t="s">
        <v>639</v>
      </c>
      <c r="AD55" s="17" t="s">
        <v>100</v>
      </c>
      <c r="AE55" s="9">
        <f t="shared" si="1"/>
        <v>1</v>
      </c>
      <c r="AF55" s="18">
        <f t="shared" si="2"/>
        <v>1</v>
      </c>
      <c r="AG55" s="18">
        <v>1</v>
      </c>
      <c r="AH55" s="18">
        <v>0</v>
      </c>
      <c r="AI55" s="18">
        <v>0</v>
      </c>
      <c r="AJ55" s="18">
        <v>0</v>
      </c>
      <c r="AK55" s="18">
        <v>0</v>
      </c>
      <c r="AL55" s="18">
        <v>0</v>
      </c>
      <c r="AM55" s="18">
        <v>0</v>
      </c>
      <c r="AN55" s="18">
        <v>0</v>
      </c>
      <c r="AO55" s="18">
        <v>0</v>
      </c>
      <c r="AP55" s="18">
        <v>0</v>
      </c>
      <c r="AQ55" s="18">
        <v>0</v>
      </c>
      <c r="AR55" s="18">
        <v>0</v>
      </c>
      <c r="AS55" s="18">
        <v>0</v>
      </c>
      <c r="AT55" s="18">
        <v>0</v>
      </c>
      <c r="AU55" s="18">
        <v>0</v>
      </c>
      <c r="AV55" s="18">
        <v>1</v>
      </c>
      <c r="AW55" s="22"/>
      <c r="AX55" s="19">
        <v>0</v>
      </c>
      <c r="AY55" s="19">
        <v>0</v>
      </c>
      <c r="AZ55" s="19">
        <v>0</v>
      </c>
      <c r="BA55" s="19">
        <v>0</v>
      </c>
      <c r="BB55" s="19">
        <v>0</v>
      </c>
      <c r="BC55" s="19">
        <v>0</v>
      </c>
      <c r="BD55" s="19">
        <v>1</v>
      </c>
      <c r="BE55" s="19">
        <v>0</v>
      </c>
      <c r="BF55" s="19">
        <v>0</v>
      </c>
      <c r="BG55" s="19">
        <v>0</v>
      </c>
      <c r="BH55" s="19">
        <v>0</v>
      </c>
      <c r="BI55" s="19">
        <v>0</v>
      </c>
      <c r="BJ55" s="19">
        <v>0</v>
      </c>
      <c r="BK55" s="19">
        <v>0</v>
      </c>
      <c r="BL55" s="19">
        <v>0</v>
      </c>
      <c r="BM55" s="19">
        <v>0</v>
      </c>
      <c r="BN55" s="19">
        <v>0</v>
      </c>
      <c r="BO55" s="19">
        <v>0</v>
      </c>
      <c r="BP55" s="19">
        <v>0</v>
      </c>
      <c r="BQ55" s="19">
        <v>0</v>
      </c>
      <c r="BR55" s="19">
        <v>0</v>
      </c>
      <c r="BS55" s="17" t="s">
        <v>640</v>
      </c>
      <c r="BT55" s="20">
        <v>1</v>
      </c>
      <c r="BU55" s="20">
        <v>0</v>
      </c>
      <c r="BV55" s="14" t="s">
        <v>281</v>
      </c>
      <c r="BW55" s="16">
        <v>0</v>
      </c>
      <c r="BX55" s="17" t="s">
        <v>641</v>
      </c>
      <c r="BY55" s="21" t="s">
        <v>642</v>
      </c>
      <c r="BZ55" s="23"/>
      <c r="CA55" s="24"/>
      <c r="CB55" s="24"/>
      <c r="CC55" s="24"/>
      <c r="CD55" s="24"/>
      <c r="CE55" s="24"/>
      <c r="CF55" s="8"/>
    </row>
    <row r="56" spans="1:84" ht="13" x14ac:dyDescent="0.15">
      <c r="A56" s="8" t="s">
        <v>643</v>
      </c>
      <c r="B56" s="9">
        <v>1</v>
      </c>
      <c r="C56" s="9">
        <v>0</v>
      </c>
      <c r="D56" s="9">
        <v>1</v>
      </c>
      <c r="E56" s="9">
        <v>1</v>
      </c>
      <c r="F56" s="9">
        <v>1</v>
      </c>
      <c r="G56" s="10">
        <v>1</v>
      </c>
      <c r="H56" s="9">
        <v>1</v>
      </c>
      <c r="I56" s="8" t="s">
        <v>104</v>
      </c>
      <c r="J56" s="11">
        <v>42</v>
      </c>
      <c r="K56" s="8" t="s">
        <v>78</v>
      </c>
      <c r="L56" s="8"/>
      <c r="M56" s="8"/>
      <c r="N56" s="8" t="s">
        <v>192</v>
      </c>
      <c r="O56" s="12" t="s">
        <v>644</v>
      </c>
      <c r="P56" s="13">
        <f t="shared" si="0"/>
        <v>1</v>
      </c>
      <c r="Q56" s="13">
        <v>1</v>
      </c>
      <c r="R56" s="13">
        <v>0</v>
      </c>
      <c r="S56" s="13">
        <v>0</v>
      </c>
      <c r="T56" s="13">
        <v>0</v>
      </c>
      <c r="U56" s="14" t="s">
        <v>135</v>
      </c>
      <c r="V56" s="15">
        <v>42559</v>
      </c>
      <c r="W56" s="8" t="s">
        <v>645</v>
      </c>
      <c r="X56" s="8" t="s">
        <v>646</v>
      </c>
      <c r="Y56" s="8" t="s">
        <v>647</v>
      </c>
      <c r="Z56" s="12" t="s">
        <v>648</v>
      </c>
      <c r="AA56" s="16">
        <v>0</v>
      </c>
      <c r="AB56" s="12" t="s">
        <v>649</v>
      </c>
      <c r="AC56" s="8" t="s">
        <v>650</v>
      </c>
      <c r="AD56" s="17" t="s">
        <v>651</v>
      </c>
      <c r="AE56" s="9">
        <f t="shared" si="1"/>
        <v>1</v>
      </c>
      <c r="AF56" s="18">
        <f t="shared" si="2"/>
        <v>1</v>
      </c>
      <c r="AG56" s="18">
        <v>1</v>
      </c>
      <c r="AH56" s="18">
        <v>0</v>
      </c>
      <c r="AI56" s="18">
        <v>0</v>
      </c>
      <c r="AJ56" s="18">
        <v>0</v>
      </c>
      <c r="AK56" s="18">
        <v>0</v>
      </c>
      <c r="AL56" s="18">
        <v>0</v>
      </c>
      <c r="AM56" s="18">
        <v>0</v>
      </c>
      <c r="AN56" s="18">
        <v>0</v>
      </c>
      <c r="AO56" s="18">
        <v>0</v>
      </c>
      <c r="AP56" s="18">
        <v>0</v>
      </c>
      <c r="AQ56" s="18">
        <v>0</v>
      </c>
      <c r="AR56" s="18">
        <v>0</v>
      </c>
      <c r="AS56" s="18">
        <v>0</v>
      </c>
      <c r="AT56" s="18">
        <v>0</v>
      </c>
      <c r="AU56" s="18">
        <v>0</v>
      </c>
      <c r="AV56" s="18">
        <v>1</v>
      </c>
      <c r="AW56" s="10"/>
      <c r="AX56" s="19">
        <v>0</v>
      </c>
      <c r="AY56" s="19">
        <v>0</v>
      </c>
      <c r="AZ56" s="19">
        <v>0</v>
      </c>
      <c r="BA56" s="19">
        <v>0</v>
      </c>
      <c r="BB56" s="19">
        <v>0</v>
      </c>
      <c r="BC56" s="19">
        <v>0</v>
      </c>
      <c r="BD56" s="19">
        <v>1</v>
      </c>
      <c r="BE56" s="19">
        <v>0</v>
      </c>
      <c r="BF56" s="19">
        <v>0</v>
      </c>
      <c r="BG56" s="19">
        <v>0</v>
      </c>
      <c r="BH56" s="19">
        <v>0</v>
      </c>
      <c r="BI56" s="19">
        <v>0</v>
      </c>
      <c r="BJ56" s="19">
        <v>0</v>
      </c>
      <c r="BK56" s="19">
        <v>0</v>
      </c>
      <c r="BL56" s="19">
        <v>0</v>
      </c>
      <c r="BM56" s="19">
        <v>0</v>
      </c>
      <c r="BN56" s="19">
        <v>0</v>
      </c>
      <c r="BO56" s="19">
        <v>0</v>
      </c>
      <c r="BP56" s="19">
        <v>0</v>
      </c>
      <c r="BQ56" s="19">
        <v>0</v>
      </c>
      <c r="BR56" s="19">
        <v>0</v>
      </c>
      <c r="BS56" s="17" t="s">
        <v>652</v>
      </c>
      <c r="BT56" s="20">
        <v>1</v>
      </c>
      <c r="BU56" s="20">
        <v>0</v>
      </c>
      <c r="BV56" s="14" t="s">
        <v>87</v>
      </c>
      <c r="BW56" s="16">
        <v>0</v>
      </c>
      <c r="BX56" s="12" t="s">
        <v>653</v>
      </c>
      <c r="BY56" s="21" t="s">
        <v>654</v>
      </c>
      <c r="BZ56" s="23"/>
      <c r="CA56" s="24"/>
      <c r="CB56" s="24"/>
      <c r="CC56" s="24"/>
      <c r="CD56" s="24"/>
      <c r="CE56" s="24"/>
      <c r="CF56" s="8"/>
    </row>
    <row r="57" spans="1:84" ht="13" x14ac:dyDescent="0.15">
      <c r="A57" s="8" t="s">
        <v>655</v>
      </c>
      <c r="B57" s="9">
        <v>1</v>
      </c>
      <c r="C57" s="9">
        <v>0</v>
      </c>
      <c r="D57" s="9">
        <v>1</v>
      </c>
      <c r="E57" s="9">
        <v>1</v>
      </c>
      <c r="F57" s="9">
        <v>1</v>
      </c>
      <c r="G57" s="10">
        <v>1</v>
      </c>
      <c r="H57" s="9">
        <v>1</v>
      </c>
      <c r="I57" s="8" t="s">
        <v>104</v>
      </c>
      <c r="J57" s="11">
        <v>40</v>
      </c>
      <c r="K57" s="8" t="s">
        <v>78</v>
      </c>
      <c r="L57" s="8"/>
      <c r="M57" s="8"/>
      <c r="N57" s="8" t="s">
        <v>105</v>
      </c>
      <c r="O57" s="12" t="s">
        <v>656</v>
      </c>
      <c r="P57" s="13">
        <f t="shared" si="0"/>
        <v>1</v>
      </c>
      <c r="Q57" s="13">
        <v>1</v>
      </c>
      <c r="R57" s="13">
        <v>0</v>
      </c>
      <c r="S57" s="13">
        <v>0</v>
      </c>
      <c r="T57" s="13">
        <v>0</v>
      </c>
      <c r="U57" s="14" t="s">
        <v>657</v>
      </c>
      <c r="V57" s="15">
        <v>43878</v>
      </c>
      <c r="W57" s="8" t="s">
        <v>216</v>
      </c>
      <c r="X57" s="8" t="s">
        <v>217</v>
      </c>
      <c r="Y57" s="8" t="s">
        <v>658</v>
      </c>
      <c r="Z57" s="12" t="s">
        <v>659</v>
      </c>
      <c r="AA57" s="16">
        <v>0</v>
      </c>
      <c r="AB57" s="12" t="s">
        <v>660</v>
      </c>
      <c r="AC57" s="8" t="s">
        <v>661</v>
      </c>
      <c r="AD57" s="17" t="s">
        <v>662</v>
      </c>
      <c r="AE57" s="9">
        <f t="shared" si="1"/>
        <v>1</v>
      </c>
      <c r="AF57" s="18">
        <f t="shared" si="2"/>
        <v>1</v>
      </c>
      <c r="AG57" s="18">
        <v>1</v>
      </c>
      <c r="AH57" s="18">
        <v>0</v>
      </c>
      <c r="AI57" s="18">
        <v>0</v>
      </c>
      <c r="AJ57" s="18">
        <v>0</v>
      </c>
      <c r="AK57" s="18">
        <v>0</v>
      </c>
      <c r="AL57" s="18">
        <v>0</v>
      </c>
      <c r="AM57" s="18">
        <v>0</v>
      </c>
      <c r="AN57" s="18">
        <v>0</v>
      </c>
      <c r="AO57" s="18">
        <v>0</v>
      </c>
      <c r="AP57" s="18">
        <v>0</v>
      </c>
      <c r="AQ57" s="18">
        <v>0</v>
      </c>
      <c r="AR57" s="18">
        <v>0</v>
      </c>
      <c r="AS57" s="18">
        <v>0</v>
      </c>
      <c r="AT57" s="18">
        <v>0</v>
      </c>
      <c r="AU57" s="18">
        <v>0</v>
      </c>
      <c r="AV57" s="18">
        <v>0</v>
      </c>
      <c r="AW57" s="10"/>
      <c r="AX57" s="19">
        <v>0</v>
      </c>
      <c r="AY57" s="19">
        <v>0</v>
      </c>
      <c r="AZ57" s="19">
        <v>1</v>
      </c>
      <c r="BA57" s="19">
        <v>0</v>
      </c>
      <c r="BB57" s="19">
        <v>0</v>
      </c>
      <c r="BC57" s="19">
        <v>0</v>
      </c>
      <c r="BD57" s="19">
        <v>1</v>
      </c>
      <c r="BE57" s="19">
        <v>0</v>
      </c>
      <c r="BF57" s="19">
        <v>0</v>
      </c>
      <c r="BG57" s="19">
        <v>0</v>
      </c>
      <c r="BH57" s="19">
        <v>0</v>
      </c>
      <c r="BI57" s="19">
        <v>0</v>
      </c>
      <c r="BJ57" s="19">
        <v>0</v>
      </c>
      <c r="BK57" s="19">
        <v>0</v>
      </c>
      <c r="BL57" s="19">
        <v>0</v>
      </c>
      <c r="BM57" s="19">
        <v>0</v>
      </c>
      <c r="BN57" s="19">
        <v>0</v>
      </c>
      <c r="BO57" s="19">
        <v>0</v>
      </c>
      <c r="BP57" s="19">
        <v>0</v>
      </c>
      <c r="BQ57" s="19">
        <v>0</v>
      </c>
      <c r="BR57" s="19">
        <v>0</v>
      </c>
      <c r="BS57" s="12" t="s">
        <v>663</v>
      </c>
      <c r="BT57" s="20">
        <v>1</v>
      </c>
      <c r="BU57" s="20">
        <v>0</v>
      </c>
      <c r="BV57" s="14" t="s">
        <v>87</v>
      </c>
      <c r="BW57" s="16">
        <v>0</v>
      </c>
      <c r="BX57" s="12" t="s">
        <v>664</v>
      </c>
      <c r="BY57" s="21" t="s">
        <v>665</v>
      </c>
      <c r="BZ57" s="23"/>
      <c r="CA57" s="24"/>
      <c r="CB57" s="24"/>
      <c r="CC57" s="24"/>
      <c r="CD57" s="24"/>
      <c r="CE57" s="24"/>
      <c r="CF57" s="8"/>
    </row>
    <row r="58" spans="1:84" ht="13" x14ac:dyDescent="0.15">
      <c r="A58" s="8" t="s">
        <v>666</v>
      </c>
      <c r="B58" s="9">
        <v>1</v>
      </c>
      <c r="C58" s="9">
        <v>0</v>
      </c>
      <c r="D58" s="9">
        <v>1</v>
      </c>
      <c r="E58" s="9">
        <v>1</v>
      </c>
      <c r="F58" s="9">
        <v>1</v>
      </c>
      <c r="G58" s="10">
        <v>1</v>
      </c>
      <c r="H58" s="9">
        <v>1</v>
      </c>
      <c r="I58" s="8" t="s">
        <v>104</v>
      </c>
      <c r="J58" s="11">
        <v>38</v>
      </c>
      <c r="K58" s="8" t="s">
        <v>78</v>
      </c>
      <c r="L58" s="8"/>
      <c r="M58" s="8"/>
      <c r="N58" s="8" t="s">
        <v>105</v>
      </c>
      <c r="O58" s="12" t="s">
        <v>667</v>
      </c>
      <c r="P58" s="13">
        <f t="shared" si="0"/>
        <v>1</v>
      </c>
      <c r="Q58" s="13">
        <v>1</v>
      </c>
      <c r="R58" s="13">
        <v>0</v>
      </c>
      <c r="S58" s="13">
        <v>0</v>
      </c>
      <c r="T58" s="13">
        <v>0</v>
      </c>
      <c r="U58" s="14" t="s">
        <v>135</v>
      </c>
      <c r="V58" s="15">
        <v>43787</v>
      </c>
      <c r="W58" s="8" t="s">
        <v>82</v>
      </c>
      <c r="X58" s="8" t="s">
        <v>82</v>
      </c>
      <c r="Y58" s="8" t="s">
        <v>82</v>
      </c>
      <c r="Z58" s="12" t="s">
        <v>82</v>
      </c>
      <c r="AA58" s="16">
        <v>0</v>
      </c>
      <c r="AB58" s="12" t="s">
        <v>668</v>
      </c>
      <c r="AC58" s="8" t="s">
        <v>669</v>
      </c>
      <c r="AD58" s="17" t="s">
        <v>670</v>
      </c>
      <c r="AE58" s="9">
        <f t="shared" si="1"/>
        <v>1</v>
      </c>
      <c r="AF58" s="18">
        <f t="shared" si="2"/>
        <v>1</v>
      </c>
      <c r="AG58" s="18">
        <v>1</v>
      </c>
      <c r="AH58" s="18">
        <v>0</v>
      </c>
      <c r="AI58" s="18">
        <v>0</v>
      </c>
      <c r="AJ58" s="18">
        <v>0</v>
      </c>
      <c r="AK58" s="18">
        <v>0</v>
      </c>
      <c r="AL58" s="18">
        <v>0</v>
      </c>
      <c r="AM58" s="18">
        <v>0</v>
      </c>
      <c r="AN58" s="18">
        <v>0</v>
      </c>
      <c r="AO58" s="18">
        <v>0</v>
      </c>
      <c r="AP58" s="18">
        <v>0</v>
      </c>
      <c r="AQ58" s="18">
        <v>0</v>
      </c>
      <c r="AR58" s="18">
        <v>0</v>
      </c>
      <c r="AS58" s="18">
        <v>0</v>
      </c>
      <c r="AT58" s="18">
        <v>0</v>
      </c>
      <c r="AU58" s="18">
        <v>0</v>
      </c>
      <c r="AV58" s="18">
        <v>1</v>
      </c>
      <c r="AW58" s="22"/>
      <c r="AX58" s="19">
        <v>0</v>
      </c>
      <c r="AY58" s="19">
        <v>0</v>
      </c>
      <c r="AZ58" s="19">
        <v>0</v>
      </c>
      <c r="BA58" s="19">
        <v>0</v>
      </c>
      <c r="BB58" s="19">
        <v>0</v>
      </c>
      <c r="BC58" s="19">
        <v>1</v>
      </c>
      <c r="BD58" s="19">
        <v>0</v>
      </c>
      <c r="BE58" s="19">
        <v>0</v>
      </c>
      <c r="BF58" s="19">
        <v>0</v>
      </c>
      <c r="BG58" s="19">
        <v>0</v>
      </c>
      <c r="BH58" s="19">
        <v>0</v>
      </c>
      <c r="BI58" s="19">
        <v>0</v>
      </c>
      <c r="BJ58" s="19">
        <v>0</v>
      </c>
      <c r="BK58" s="19">
        <v>0</v>
      </c>
      <c r="BL58" s="19">
        <v>0</v>
      </c>
      <c r="BM58" s="19">
        <v>0</v>
      </c>
      <c r="BN58" s="19">
        <v>0</v>
      </c>
      <c r="BO58" s="19">
        <v>0</v>
      </c>
      <c r="BP58" s="19">
        <v>0</v>
      </c>
      <c r="BQ58" s="19">
        <v>0</v>
      </c>
      <c r="BR58" s="19">
        <v>0</v>
      </c>
      <c r="BS58" s="17" t="s">
        <v>671</v>
      </c>
      <c r="BT58" s="20">
        <v>1</v>
      </c>
      <c r="BU58" s="20">
        <v>0</v>
      </c>
      <c r="BV58" s="14" t="s">
        <v>87</v>
      </c>
      <c r="BW58" s="16">
        <v>0</v>
      </c>
      <c r="BX58" s="17" t="s">
        <v>672</v>
      </c>
      <c r="BY58" s="21" t="s">
        <v>673</v>
      </c>
      <c r="BZ58" s="23"/>
      <c r="CA58" s="24"/>
      <c r="CB58" s="24"/>
      <c r="CC58" s="24"/>
      <c r="CD58" s="24"/>
      <c r="CE58" s="24"/>
      <c r="CF58" s="8"/>
    </row>
    <row r="59" spans="1:84" ht="13" x14ac:dyDescent="0.15">
      <c r="A59" s="8" t="s">
        <v>674</v>
      </c>
      <c r="B59" s="9">
        <v>1</v>
      </c>
      <c r="C59" s="9">
        <v>0</v>
      </c>
      <c r="D59" s="9">
        <v>1</v>
      </c>
      <c r="E59" s="9">
        <v>1</v>
      </c>
      <c r="F59" s="9">
        <v>1</v>
      </c>
      <c r="G59" s="10">
        <v>1</v>
      </c>
      <c r="H59" s="9">
        <v>1</v>
      </c>
      <c r="I59" s="8" t="s">
        <v>104</v>
      </c>
      <c r="J59" s="11">
        <v>12</v>
      </c>
      <c r="K59" s="8" t="s">
        <v>78</v>
      </c>
      <c r="L59" s="8"/>
      <c r="M59" s="8"/>
      <c r="N59" s="8" t="s">
        <v>192</v>
      </c>
      <c r="O59" s="12" t="s">
        <v>675</v>
      </c>
      <c r="P59" s="13">
        <f t="shared" si="0"/>
        <v>1</v>
      </c>
      <c r="Q59" s="13">
        <v>1</v>
      </c>
      <c r="R59" s="13">
        <v>0</v>
      </c>
      <c r="S59" s="13">
        <v>0</v>
      </c>
      <c r="T59" s="13">
        <v>0</v>
      </c>
      <c r="U59" s="14" t="s">
        <v>135</v>
      </c>
      <c r="V59" s="15">
        <v>43689</v>
      </c>
      <c r="W59" s="8" t="s">
        <v>94</v>
      </c>
      <c r="X59" s="8" t="s">
        <v>95</v>
      </c>
      <c r="Y59" s="8" t="s">
        <v>676</v>
      </c>
      <c r="Z59" s="12" t="s">
        <v>677</v>
      </c>
      <c r="AA59" s="16">
        <v>0</v>
      </c>
      <c r="AB59" s="12" t="s">
        <v>678</v>
      </c>
      <c r="AC59" s="8" t="s">
        <v>679</v>
      </c>
      <c r="AD59" s="17" t="s">
        <v>680</v>
      </c>
      <c r="AE59" s="9">
        <f t="shared" si="1"/>
        <v>1</v>
      </c>
      <c r="AF59" s="18">
        <f t="shared" si="2"/>
        <v>1</v>
      </c>
      <c r="AG59" s="18">
        <v>1</v>
      </c>
      <c r="AH59" s="18">
        <v>0</v>
      </c>
      <c r="AI59" s="18">
        <v>0</v>
      </c>
      <c r="AJ59" s="18">
        <v>0</v>
      </c>
      <c r="AK59" s="18">
        <v>0</v>
      </c>
      <c r="AL59" s="18">
        <v>0</v>
      </c>
      <c r="AM59" s="18">
        <v>0</v>
      </c>
      <c r="AN59" s="18">
        <v>0</v>
      </c>
      <c r="AO59" s="18">
        <v>0</v>
      </c>
      <c r="AP59" s="18">
        <v>0</v>
      </c>
      <c r="AQ59" s="18">
        <v>0</v>
      </c>
      <c r="AR59" s="18">
        <v>0</v>
      </c>
      <c r="AS59" s="18">
        <v>0</v>
      </c>
      <c r="AT59" s="18">
        <v>0</v>
      </c>
      <c r="AU59" s="18">
        <v>0</v>
      </c>
      <c r="AV59" s="18">
        <v>1</v>
      </c>
      <c r="AW59" s="10"/>
      <c r="AX59" s="19">
        <v>0</v>
      </c>
      <c r="AY59" s="19">
        <v>0</v>
      </c>
      <c r="AZ59" s="19">
        <v>0</v>
      </c>
      <c r="BA59" s="19">
        <v>0</v>
      </c>
      <c r="BB59" s="19">
        <v>0</v>
      </c>
      <c r="BC59" s="19">
        <v>0</v>
      </c>
      <c r="BD59" s="19">
        <v>0</v>
      </c>
      <c r="BE59" s="19">
        <v>0</v>
      </c>
      <c r="BF59" s="19">
        <v>0</v>
      </c>
      <c r="BG59" s="19">
        <v>0</v>
      </c>
      <c r="BH59" s="19">
        <v>0</v>
      </c>
      <c r="BI59" s="19">
        <v>0</v>
      </c>
      <c r="BJ59" s="19">
        <v>0</v>
      </c>
      <c r="BK59" s="19">
        <v>0</v>
      </c>
      <c r="BL59" s="19">
        <v>0</v>
      </c>
      <c r="BM59" s="19">
        <v>0</v>
      </c>
      <c r="BN59" s="19">
        <v>0</v>
      </c>
      <c r="BO59" s="19">
        <v>0</v>
      </c>
      <c r="BP59" s="19">
        <v>0</v>
      </c>
      <c r="BQ59" s="19">
        <v>0</v>
      </c>
      <c r="BR59" s="19">
        <v>1</v>
      </c>
      <c r="BS59" s="17" t="s">
        <v>681</v>
      </c>
      <c r="BT59" s="20">
        <v>1</v>
      </c>
      <c r="BU59" s="20">
        <v>0</v>
      </c>
      <c r="BV59" s="14" t="s">
        <v>87</v>
      </c>
      <c r="BW59" s="16">
        <v>0</v>
      </c>
      <c r="BX59" s="12" t="s">
        <v>682</v>
      </c>
      <c r="BY59" s="21" t="s">
        <v>683</v>
      </c>
      <c r="BZ59" s="23"/>
      <c r="CA59" s="24"/>
      <c r="CB59" s="24"/>
      <c r="CC59" s="24"/>
      <c r="CD59" s="24"/>
      <c r="CE59" s="24"/>
      <c r="CF59" s="8"/>
    </row>
    <row r="60" spans="1:84" ht="13" x14ac:dyDescent="0.15">
      <c r="A60" s="8" t="s">
        <v>684</v>
      </c>
      <c r="B60" s="9">
        <v>1</v>
      </c>
      <c r="C60" s="9">
        <v>0</v>
      </c>
      <c r="D60" s="9">
        <v>1</v>
      </c>
      <c r="E60" s="9">
        <v>1</v>
      </c>
      <c r="F60" s="9">
        <v>1</v>
      </c>
      <c r="G60" s="10">
        <v>1</v>
      </c>
      <c r="H60" s="9">
        <v>1</v>
      </c>
      <c r="I60" s="8" t="s">
        <v>104</v>
      </c>
      <c r="J60" s="11">
        <v>20</v>
      </c>
      <c r="K60" s="8" t="s">
        <v>78</v>
      </c>
      <c r="L60" s="8"/>
      <c r="M60" s="8"/>
      <c r="N60" s="8" t="s">
        <v>192</v>
      </c>
      <c r="O60" s="12" t="s">
        <v>685</v>
      </c>
      <c r="P60" s="13">
        <f t="shared" si="0"/>
        <v>1</v>
      </c>
      <c r="Q60" s="13">
        <v>1</v>
      </c>
      <c r="R60" s="13">
        <v>0</v>
      </c>
      <c r="S60" s="13">
        <v>0</v>
      </c>
      <c r="T60" s="13">
        <v>0</v>
      </c>
      <c r="U60" s="14" t="s">
        <v>686</v>
      </c>
      <c r="V60" s="15">
        <v>43644</v>
      </c>
      <c r="W60" s="8" t="s">
        <v>216</v>
      </c>
      <c r="X60" s="8" t="s">
        <v>217</v>
      </c>
      <c r="Y60" s="8" t="s">
        <v>687</v>
      </c>
      <c r="Z60" s="12" t="s">
        <v>688</v>
      </c>
      <c r="AA60" s="16">
        <v>0</v>
      </c>
      <c r="AB60" s="12" t="s">
        <v>689</v>
      </c>
      <c r="AC60" s="8" t="s">
        <v>690</v>
      </c>
      <c r="AD60" s="17" t="s">
        <v>691</v>
      </c>
      <c r="AE60" s="9">
        <f t="shared" si="1"/>
        <v>1</v>
      </c>
      <c r="AF60" s="18">
        <f t="shared" si="2"/>
        <v>1</v>
      </c>
      <c r="AG60" s="18">
        <v>1</v>
      </c>
      <c r="AH60" s="18">
        <v>0</v>
      </c>
      <c r="AI60" s="18">
        <v>0</v>
      </c>
      <c r="AJ60" s="18">
        <v>0</v>
      </c>
      <c r="AK60" s="18">
        <v>0</v>
      </c>
      <c r="AL60" s="18">
        <v>0</v>
      </c>
      <c r="AM60" s="18">
        <v>0</v>
      </c>
      <c r="AN60" s="18">
        <v>0</v>
      </c>
      <c r="AO60" s="18">
        <v>0</v>
      </c>
      <c r="AP60" s="18">
        <v>0</v>
      </c>
      <c r="AQ60" s="18">
        <v>0</v>
      </c>
      <c r="AR60" s="18">
        <v>0</v>
      </c>
      <c r="AS60" s="18">
        <v>0</v>
      </c>
      <c r="AT60" s="18">
        <v>0</v>
      </c>
      <c r="AU60" s="18">
        <v>0</v>
      </c>
      <c r="AV60" s="18">
        <v>0</v>
      </c>
      <c r="AW60" s="10"/>
      <c r="AX60" s="19">
        <v>0</v>
      </c>
      <c r="AY60" s="19">
        <v>0</v>
      </c>
      <c r="AZ60" s="19">
        <v>1</v>
      </c>
      <c r="BA60" s="19">
        <v>0</v>
      </c>
      <c r="BB60" s="19">
        <v>0</v>
      </c>
      <c r="BC60" s="19">
        <v>0</v>
      </c>
      <c r="BD60" s="19">
        <v>0</v>
      </c>
      <c r="BE60" s="19">
        <v>0</v>
      </c>
      <c r="BF60" s="19">
        <v>0</v>
      </c>
      <c r="BG60" s="19">
        <v>0</v>
      </c>
      <c r="BH60" s="19">
        <v>0</v>
      </c>
      <c r="BI60" s="19">
        <v>0</v>
      </c>
      <c r="BJ60" s="19">
        <v>0</v>
      </c>
      <c r="BK60" s="19">
        <v>0</v>
      </c>
      <c r="BL60" s="19">
        <v>0</v>
      </c>
      <c r="BM60" s="19">
        <v>0</v>
      </c>
      <c r="BN60" s="19">
        <v>0</v>
      </c>
      <c r="BO60" s="19">
        <v>0</v>
      </c>
      <c r="BP60" s="19">
        <v>0</v>
      </c>
      <c r="BQ60" s="19">
        <v>0</v>
      </c>
      <c r="BR60" s="19">
        <v>0</v>
      </c>
      <c r="BS60" s="17" t="s">
        <v>692</v>
      </c>
      <c r="BT60" s="20">
        <v>1</v>
      </c>
      <c r="BU60" s="20">
        <v>0</v>
      </c>
      <c r="BV60" s="14" t="s">
        <v>371</v>
      </c>
      <c r="BW60" s="16">
        <v>0</v>
      </c>
      <c r="BX60" s="17" t="s">
        <v>693</v>
      </c>
      <c r="BY60" s="21" t="s">
        <v>694</v>
      </c>
      <c r="BZ60" s="23"/>
      <c r="CA60" s="24"/>
      <c r="CB60" s="24"/>
      <c r="CC60" s="24"/>
      <c r="CD60" s="24"/>
      <c r="CE60" s="24"/>
      <c r="CF60" s="8"/>
    </row>
    <row r="61" spans="1:84" ht="13" x14ac:dyDescent="0.15">
      <c r="A61" s="8" t="s">
        <v>695</v>
      </c>
      <c r="B61" s="9">
        <v>1</v>
      </c>
      <c r="C61" s="9">
        <v>0</v>
      </c>
      <c r="D61" s="9">
        <v>1</v>
      </c>
      <c r="E61" s="9">
        <v>1</v>
      </c>
      <c r="F61" s="9">
        <v>1</v>
      </c>
      <c r="G61" s="10">
        <v>1</v>
      </c>
      <c r="H61" s="9">
        <v>1</v>
      </c>
      <c r="I61" s="8" t="s">
        <v>104</v>
      </c>
      <c r="J61" s="11">
        <v>12</v>
      </c>
      <c r="K61" s="8" t="s">
        <v>78</v>
      </c>
      <c r="L61" s="8"/>
      <c r="M61" s="8"/>
      <c r="N61" s="8" t="s">
        <v>105</v>
      </c>
      <c r="O61" s="12" t="s">
        <v>696</v>
      </c>
      <c r="P61" s="13">
        <f t="shared" si="0"/>
        <v>1</v>
      </c>
      <c r="Q61" s="13">
        <v>1</v>
      </c>
      <c r="R61" s="13">
        <v>0</v>
      </c>
      <c r="S61" s="13">
        <v>0</v>
      </c>
      <c r="T61" s="13">
        <v>0</v>
      </c>
      <c r="U61" s="14" t="s">
        <v>697</v>
      </c>
      <c r="V61" s="15">
        <v>43550</v>
      </c>
      <c r="W61" s="8" t="s">
        <v>698</v>
      </c>
      <c r="X61" s="8" t="s">
        <v>699</v>
      </c>
      <c r="Y61" s="8" t="s">
        <v>700</v>
      </c>
      <c r="Z61" s="12" t="s">
        <v>701</v>
      </c>
      <c r="AA61" s="16">
        <v>0</v>
      </c>
      <c r="AB61" s="12" t="s">
        <v>702</v>
      </c>
      <c r="AC61" s="8" t="s">
        <v>703</v>
      </c>
      <c r="AD61" s="17" t="s">
        <v>100</v>
      </c>
      <c r="AE61" s="9">
        <f t="shared" si="1"/>
        <v>1</v>
      </c>
      <c r="AF61" s="18">
        <f t="shared" si="2"/>
        <v>1</v>
      </c>
      <c r="AG61" s="18">
        <v>1</v>
      </c>
      <c r="AH61" s="18">
        <v>0</v>
      </c>
      <c r="AI61" s="18">
        <v>0</v>
      </c>
      <c r="AJ61" s="18">
        <v>0</v>
      </c>
      <c r="AK61" s="18">
        <v>0</v>
      </c>
      <c r="AL61" s="18">
        <v>0</v>
      </c>
      <c r="AM61" s="18">
        <v>0</v>
      </c>
      <c r="AN61" s="18">
        <v>0</v>
      </c>
      <c r="AO61" s="18">
        <v>0</v>
      </c>
      <c r="AP61" s="18">
        <v>0</v>
      </c>
      <c r="AQ61" s="18">
        <v>0</v>
      </c>
      <c r="AR61" s="18">
        <v>0</v>
      </c>
      <c r="AS61" s="18">
        <v>0</v>
      </c>
      <c r="AT61" s="18">
        <v>0</v>
      </c>
      <c r="AU61" s="18">
        <v>0</v>
      </c>
      <c r="AV61" s="18">
        <v>1</v>
      </c>
      <c r="AW61" s="22"/>
      <c r="AX61" s="19">
        <v>0</v>
      </c>
      <c r="AY61" s="19">
        <v>0</v>
      </c>
      <c r="AZ61" s="19">
        <v>0</v>
      </c>
      <c r="BA61" s="19">
        <v>0</v>
      </c>
      <c r="BB61" s="19">
        <v>0</v>
      </c>
      <c r="BC61" s="19">
        <v>0</v>
      </c>
      <c r="BD61" s="19">
        <v>0</v>
      </c>
      <c r="BE61" s="19">
        <v>0</v>
      </c>
      <c r="BF61" s="19">
        <v>0</v>
      </c>
      <c r="BG61" s="19">
        <v>0</v>
      </c>
      <c r="BH61" s="19">
        <v>0</v>
      </c>
      <c r="BI61" s="19">
        <v>0</v>
      </c>
      <c r="BJ61" s="19">
        <v>0</v>
      </c>
      <c r="BK61" s="19">
        <v>0</v>
      </c>
      <c r="BL61" s="19">
        <v>0</v>
      </c>
      <c r="BM61" s="19">
        <v>0</v>
      </c>
      <c r="BN61" s="19">
        <v>0</v>
      </c>
      <c r="BO61" s="19">
        <v>0</v>
      </c>
      <c r="BP61" s="19">
        <v>0</v>
      </c>
      <c r="BQ61" s="19">
        <v>0</v>
      </c>
      <c r="BR61" s="19">
        <v>1</v>
      </c>
      <c r="BS61" s="17" t="s">
        <v>100</v>
      </c>
      <c r="BT61" s="20">
        <v>1</v>
      </c>
      <c r="BU61" s="20">
        <v>0</v>
      </c>
      <c r="BV61" s="14" t="s">
        <v>87</v>
      </c>
      <c r="BW61" s="16">
        <v>0</v>
      </c>
      <c r="BX61" s="17" t="s">
        <v>704</v>
      </c>
      <c r="BY61" s="21" t="s">
        <v>705</v>
      </c>
      <c r="BZ61" s="23"/>
      <c r="CA61" s="24"/>
      <c r="CB61" s="24"/>
      <c r="CC61" s="24"/>
      <c r="CD61" s="24"/>
      <c r="CE61" s="24"/>
      <c r="CF61" s="8"/>
    </row>
    <row r="62" spans="1:84" ht="13" x14ac:dyDescent="0.15">
      <c r="A62" s="8" t="s">
        <v>706</v>
      </c>
      <c r="B62" s="9">
        <v>1</v>
      </c>
      <c r="C62" s="9">
        <v>0</v>
      </c>
      <c r="D62" s="9">
        <v>1</v>
      </c>
      <c r="E62" s="9">
        <v>1</v>
      </c>
      <c r="F62" s="9">
        <v>1</v>
      </c>
      <c r="G62" s="10">
        <v>1</v>
      </c>
      <c r="H62" s="9">
        <v>1</v>
      </c>
      <c r="I62" s="8" t="s">
        <v>104</v>
      </c>
      <c r="J62" s="11">
        <v>28</v>
      </c>
      <c r="K62" s="8" t="s">
        <v>78</v>
      </c>
      <c r="L62" s="8"/>
      <c r="M62" s="8"/>
      <c r="N62" s="8" t="s">
        <v>192</v>
      </c>
      <c r="O62" s="12" t="s">
        <v>707</v>
      </c>
      <c r="P62" s="13">
        <f t="shared" si="0"/>
        <v>1</v>
      </c>
      <c r="Q62" s="13">
        <v>1</v>
      </c>
      <c r="R62" s="13">
        <v>0</v>
      </c>
      <c r="S62" s="13">
        <v>0</v>
      </c>
      <c r="T62" s="13">
        <v>0</v>
      </c>
      <c r="U62" s="14" t="s">
        <v>135</v>
      </c>
      <c r="V62" s="15">
        <v>43290</v>
      </c>
      <c r="W62" s="8" t="s">
        <v>708</v>
      </c>
      <c r="X62" s="8" t="s">
        <v>709</v>
      </c>
      <c r="Y62" s="8" t="s">
        <v>710</v>
      </c>
      <c r="Z62" s="12" t="s">
        <v>711</v>
      </c>
      <c r="AA62" s="16">
        <v>0</v>
      </c>
      <c r="AB62" s="12" t="s">
        <v>712</v>
      </c>
      <c r="AC62" s="8" t="s">
        <v>713</v>
      </c>
      <c r="AD62" s="17" t="s">
        <v>714</v>
      </c>
      <c r="AE62" s="9">
        <f t="shared" si="1"/>
        <v>1</v>
      </c>
      <c r="AF62" s="18">
        <f t="shared" si="2"/>
        <v>1</v>
      </c>
      <c r="AG62" s="18">
        <v>1</v>
      </c>
      <c r="AH62" s="18">
        <v>0</v>
      </c>
      <c r="AI62" s="18">
        <v>0</v>
      </c>
      <c r="AJ62" s="18">
        <v>0</v>
      </c>
      <c r="AK62" s="18">
        <v>0</v>
      </c>
      <c r="AL62" s="18">
        <v>0</v>
      </c>
      <c r="AM62" s="18">
        <v>0</v>
      </c>
      <c r="AN62" s="18">
        <v>0</v>
      </c>
      <c r="AO62" s="18">
        <v>0</v>
      </c>
      <c r="AP62" s="18">
        <v>0</v>
      </c>
      <c r="AQ62" s="18">
        <v>0</v>
      </c>
      <c r="AR62" s="18">
        <v>0</v>
      </c>
      <c r="AS62" s="18">
        <v>0</v>
      </c>
      <c r="AT62" s="18">
        <v>0</v>
      </c>
      <c r="AU62" s="18">
        <v>0</v>
      </c>
      <c r="AV62" s="18">
        <v>0</v>
      </c>
      <c r="AW62" s="10"/>
      <c r="AX62" s="19">
        <v>0</v>
      </c>
      <c r="AY62" s="19">
        <v>0</v>
      </c>
      <c r="AZ62" s="19">
        <v>0</v>
      </c>
      <c r="BA62" s="19">
        <v>0</v>
      </c>
      <c r="BB62" s="19">
        <v>0</v>
      </c>
      <c r="BC62" s="19">
        <v>0</v>
      </c>
      <c r="BD62" s="19">
        <v>0</v>
      </c>
      <c r="BE62" s="19">
        <v>0</v>
      </c>
      <c r="BF62" s="19">
        <v>0</v>
      </c>
      <c r="BG62" s="19">
        <v>0</v>
      </c>
      <c r="BH62" s="19">
        <v>1</v>
      </c>
      <c r="BI62" s="19">
        <v>0</v>
      </c>
      <c r="BJ62" s="19">
        <v>0</v>
      </c>
      <c r="BK62" s="19">
        <v>0</v>
      </c>
      <c r="BL62" s="19">
        <v>0</v>
      </c>
      <c r="BM62" s="19">
        <v>0</v>
      </c>
      <c r="BN62" s="19">
        <v>0</v>
      </c>
      <c r="BO62" s="19">
        <v>0</v>
      </c>
      <c r="BP62" s="19">
        <v>0</v>
      </c>
      <c r="BQ62" s="19">
        <v>0</v>
      </c>
      <c r="BR62" s="19">
        <v>0</v>
      </c>
      <c r="BS62" s="17" t="s">
        <v>715</v>
      </c>
      <c r="BT62" s="20">
        <v>1</v>
      </c>
      <c r="BU62" s="20">
        <v>0</v>
      </c>
      <c r="BV62" s="14" t="s">
        <v>371</v>
      </c>
      <c r="BW62" s="16">
        <v>0</v>
      </c>
      <c r="BX62" s="17" t="s">
        <v>716</v>
      </c>
      <c r="BY62" s="21" t="s">
        <v>717</v>
      </c>
      <c r="BZ62" s="23"/>
      <c r="CA62" s="24"/>
      <c r="CB62" s="24"/>
      <c r="CC62" s="24"/>
      <c r="CD62" s="24"/>
      <c r="CE62" s="24"/>
      <c r="CF62" s="8"/>
    </row>
    <row r="63" spans="1:84" ht="13" x14ac:dyDescent="0.15">
      <c r="A63" s="8" t="s">
        <v>718</v>
      </c>
      <c r="B63" s="9">
        <v>1</v>
      </c>
      <c r="C63" s="9">
        <v>0</v>
      </c>
      <c r="D63" s="9">
        <v>1</v>
      </c>
      <c r="E63" s="9">
        <v>1</v>
      </c>
      <c r="F63" s="9">
        <v>1</v>
      </c>
      <c r="G63" s="10">
        <v>1</v>
      </c>
      <c r="H63" s="9">
        <v>1</v>
      </c>
      <c r="I63" s="8" t="s">
        <v>104</v>
      </c>
      <c r="J63" s="11">
        <v>8</v>
      </c>
      <c r="K63" s="8" t="s">
        <v>78</v>
      </c>
      <c r="L63" s="8"/>
      <c r="M63" s="8"/>
      <c r="N63" s="8" t="s">
        <v>338</v>
      </c>
      <c r="O63" s="12" t="s">
        <v>719</v>
      </c>
      <c r="P63" s="13">
        <f t="shared" si="0"/>
        <v>1</v>
      </c>
      <c r="Q63" s="13">
        <v>1</v>
      </c>
      <c r="R63" s="13">
        <v>0</v>
      </c>
      <c r="S63" s="13">
        <v>0</v>
      </c>
      <c r="T63" s="13">
        <v>0</v>
      </c>
      <c r="U63" s="14" t="s">
        <v>720</v>
      </c>
      <c r="V63" s="15">
        <v>43111</v>
      </c>
      <c r="W63" s="8" t="s">
        <v>721</v>
      </c>
      <c r="X63" s="8" t="s">
        <v>722</v>
      </c>
      <c r="Y63" s="8" t="s">
        <v>723</v>
      </c>
      <c r="Z63" s="12" t="s">
        <v>724</v>
      </c>
      <c r="AA63" s="16">
        <v>0</v>
      </c>
      <c r="AB63" s="12" t="s">
        <v>725</v>
      </c>
      <c r="AC63" s="8" t="s">
        <v>726</v>
      </c>
      <c r="AD63" s="17" t="s">
        <v>727</v>
      </c>
      <c r="AE63" s="9">
        <f t="shared" si="1"/>
        <v>1</v>
      </c>
      <c r="AF63" s="18">
        <f t="shared" si="2"/>
        <v>1</v>
      </c>
      <c r="AG63" s="18">
        <v>1</v>
      </c>
      <c r="AH63" s="18">
        <v>0</v>
      </c>
      <c r="AI63" s="18">
        <v>0</v>
      </c>
      <c r="AJ63" s="18">
        <v>0</v>
      </c>
      <c r="AK63" s="18">
        <v>0</v>
      </c>
      <c r="AL63" s="18">
        <v>0</v>
      </c>
      <c r="AM63" s="18">
        <v>0</v>
      </c>
      <c r="AN63" s="18">
        <v>0</v>
      </c>
      <c r="AO63" s="18">
        <v>0</v>
      </c>
      <c r="AP63" s="18">
        <v>0</v>
      </c>
      <c r="AQ63" s="18">
        <v>0</v>
      </c>
      <c r="AR63" s="18">
        <v>0</v>
      </c>
      <c r="AS63" s="18">
        <v>0</v>
      </c>
      <c r="AT63" s="18">
        <v>0</v>
      </c>
      <c r="AU63" s="18">
        <v>0</v>
      </c>
      <c r="AV63" s="18">
        <v>1</v>
      </c>
      <c r="AW63" s="10"/>
      <c r="AX63" s="19">
        <v>0</v>
      </c>
      <c r="AY63" s="19">
        <v>0</v>
      </c>
      <c r="AZ63" s="19">
        <v>0</v>
      </c>
      <c r="BA63" s="19">
        <v>1</v>
      </c>
      <c r="BB63" s="19">
        <v>0</v>
      </c>
      <c r="BC63" s="19">
        <v>0</v>
      </c>
      <c r="BD63" s="19">
        <v>0</v>
      </c>
      <c r="BE63" s="19">
        <v>0</v>
      </c>
      <c r="BF63" s="19">
        <v>0</v>
      </c>
      <c r="BG63" s="19">
        <v>0</v>
      </c>
      <c r="BH63" s="19">
        <v>0</v>
      </c>
      <c r="BI63" s="19">
        <v>0</v>
      </c>
      <c r="BJ63" s="19">
        <v>0</v>
      </c>
      <c r="BK63" s="19">
        <v>0</v>
      </c>
      <c r="BL63" s="19">
        <v>0</v>
      </c>
      <c r="BM63" s="19">
        <v>0</v>
      </c>
      <c r="BN63" s="19">
        <v>0</v>
      </c>
      <c r="BO63" s="19">
        <v>0</v>
      </c>
      <c r="BP63" s="19">
        <v>0</v>
      </c>
      <c r="BQ63" s="19">
        <v>0</v>
      </c>
      <c r="BR63" s="19">
        <v>0</v>
      </c>
      <c r="BS63" s="17" t="s">
        <v>728</v>
      </c>
      <c r="BT63" s="20">
        <v>1</v>
      </c>
      <c r="BU63" s="20">
        <v>0</v>
      </c>
      <c r="BV63" s="14" t="s">
        <v>87</v>
      </c>
      <c r="BW63" s="16">
        <v>0</v>
      </c>
      <c r="BX63" s="17" t="s">
        <v>729</v>
      </c>
      <c r="BY63" s="21" t="s">
        <v>730</v>
      </c>
      <c r="BZ63" s="23"/>
      <c r="CA63" s="24"/>
      <c r="CB63" s="24"/>
      <c r="CC63" s="24"/>
      <c r="CD63" s="24"/>
      <c r="CE63" s="24"/>
      <c r="CF63" s="8"/>
    </row>
    <row r="64" spans="1:84" ht="13" x14ac:dyDescent="0.15">
      <c r="A64" s="8" t="s">
        <v>731</v>
      </c>
      <c r="B64" s="9">
        <v>1</v>
      </c>
      <c r="C64" s="9">
        <v>0</v>
      </c>
      <c r="D64" s="9">
        <v>1</v>
      </c>
      <c r="E64" s="9">
        <v>1</v>
      </c>
      <c r="F64" s="9">
        <v>1</v>
      </c>
      <c r="G64" s="10">
        <v>1</v>
      </c>
      <c r="H64" s="9">
        <v>1</v>
      </c>
      <c r="I64" s="8" t="s">
        <v>104</v>
      </c>
      <c r="J64" s="11">
        <v>30</v>
      </c>
      <c r="K64" s="8" t="s">
        <v>78</v>
      </c>
      <c r="L64" s="8"/>
      <c r="M64" s="8"/>
      <c r="N64" s="8" t="s">
        <v>192</v>
      </c>
      <c r="O64" s="12" t="s">
        <v>732</v>
      </c>
      <c r="P64" s="13">
        <f t="shared" si="0"/>
        <v>1</v>
      </c>
      <c r="Q64" s="13">
        <v>1</v>
      </c>
      <c r="R64" s="13">
        <v>0</v>
      </c>
      <c r="S64" s="13">
        <v>0</v>
      </c>
      <c r="T64" s="13">
        <v>0</v>
      </c>
      <c r="U64" s="14" t="s">
        <v>697</v>
      </c>
      <c r="V64" s="15">
        <v>43002</v>
      </c>
      <c r="W64" s="8" t="s">
        <v>82</v>
      </c>
      <c r="X64" s="8" t="s">
        <v>82</v>
      </c>
      <c r="Y64" s="8" t="s">
        <v>82</v>
      </c>
      <c r="Z64" s="12" t="s">
        <v>82</v>
      </c>
      <c r="AA64" s="16">
        <v>0</v>
      </c>
      <c r="AB64" s="12" t="s">
        <v>733</v>
      </c>
      <c r="AC64" s="8" t="s">
        <v>734</v>
      </c>
      <c r="AD64" s="17" t="s">
        <v>735</v>
      </c>
      <c r="AE64" s="9">
        <f t="shared" si="1"/>
        <v>1</v>
      </c>
      <c r="AF64" s="18">
        <f t="shared" si="2"/>
        <v>1</v>
      </c>
      <c r="AG64" s="18">
        <v>1</v>
      </c>
      <c r="AH64" s="18">
        <v>0</v>
      </c>
      <c r="AI64" s="18">
        <v>0</v>
      </c>
      <c r="AJ64" s="18">
        <v>0</v>
      </c>
      <c r="AK64" s="18">
        <v>0</v>
      </c>
      <c r="AL64" s="18">
        <v>0</v>
      </c>
      <c r="AM64" s="18">
        <v>0</v>
      </c>
      <c r="AN64" s="18">
        <v>0</v>
      </c>
      <c r="AO64" s="18">
        <v>0</v>
      </c>
      <c r="AP64" s="18">
        <v>0</v>
      </c>
      <c r="AQ64" s="18">
        <v>0</v>
      </c>
      <c r="AR64" s="18">
        <v>0</v>
      </c>
      <c r="AS64" s="18">
        <v>0</v>
      </c>
      <c r="AT64" s="18">
        <v>0</v>
      </c>
      <c r="AU64" s="18">
        <v>0</v>
      </c>
      <c r="AV64" s="18">
        <v>1</v>
      </c>
      <c r="AW64" s="10"/>
      <c r="AX64" s="19">
        <v>0</v>
      </c>
      <c r="AY64" s="19">
        <v>0</v>
      </c>
      <c r="AZ64" s="19">
        <v>1</v>
      </c>
      <c r="BA64" s="19">
        <v>0</v>
      </c>
      <c r="BB64" s="19">
        <v>0</v>
      </c>
      <c r="BC64" s="19">
        <v>0</v>
      </c>
      <c r="BD64" s="19">
        <v>0</v>
      </c>
      <c r="BE64" s="19">
        <v>0</v>
      </c>
      <c r="BF64" s="19">
        <v>0</v>
      </c>
      <c r="BG64" s="19">
        <v>0</v>
      </c>
      <c r="BH64" s="19">
        <v>0</v>
      </c>
      <c r="BI64" s="19">
        <v>0</v>
      </c>
      <c r="BJ64" s="19">
        <v>0</v>
      </c>
      <c r="BK64" s="19">
        <v>0</v>
      </c>
      <c r="BL64" s="19">
        <v>0</v>
      </c>
      <c r="BM64" s="19">
        <v>0</v>
      </c>
      <c r="BN64" s="19">
        <v>0</v>
      </c>
      <c r="BO64" s="19">
        <v>0</v>
      </c>
      <c r="BP64" s="19">
        <v>0</v>
      </c>
      <c r="BQ64" s="19">
        <v>0</v>
      </c>
      <c r="BR64" s="19">
        <v>0</v>
      </c>
      <c r="BS64" s="17" t="s">
        <v>736</v>
      </c>
      <c r="BT64" s="20">
        <v>1</v>
      </c>
      <c r="BU64" s="20">
        <v>0</v>
      </c>
      <c r="BV64" s="14" t="s">
        <v>87</v>
      </c>
      <c r="BW64" s="16">
        <v>0</v>
      </c>
      <c r="BX64" s="12" t="s">
        <v>737</v>
      </c>
      <c r="BY64" s="21" t="s">
        <v>738</v>
      </c>
      <c r="BZ64" s="23"/>
      <c r="CA64" s="24"/>
      <c r="CB64" s="24"/>
      <c r="CC64" s="24"/>
      <c r="CD64" s="24"/>
      <c r="CE64" s="24"/>
      <c r="CF64" s="8"/>
    </row>
    <row r="65" spans="1:84" ht="13" x14ac:dyDescent="0.15">
      <c r="A65" s="8" t="s">
        <v>739</v>
      </c>
      <c r="B65" s="9">
        <v>1</v>
      </c>
      <c r="C65" s="9">
        <v>0</v>
      </c>
      <c r="D65" s="9">
        <v>1</v>
      </c>
      <c r="E65" s="9">
        <v>1</v>
      </c>
      <c r="F65" s="9">
        <v>1</v>
      </c>
      <c r="G65" s="10">
        <v>1</v>
      </c>
      <c r="H65" s="9">
        <v>1</v>
      </c>
      <c r="I65" s="8" t="s">
        <v>104</v>
      </c>
      <c r="J65" s="11">
        <v>6</v>
      </c>
      <c r="K65" s="8" t="s">
        <v>155</v>
      </c>
      <c r="L65" s="8"/>
      <c r="M65" s="8"/>
      <c r="N65" s="8" t="s">
        <v>82</v>
      </c>
      <c r="O65" s="12" t="s">
        <v>740</v>
      </c>
      <c r="P65" s="13">
        <f t="shared" si="0"/>
        <v>1</v>
      </c>
      <c r="Q65" s="13">
        <v>1</v>
      </c>
      <c r="R65" s="13">
        <v>0</v>
      </c>
      <c r="S65" s="13">
        <v>0</v>
      </c>
      <c r="T65" s="13">
        <v>0</v>
      </c>
      <c r="U65" s="8" t="s">
        <v>82</v>
      </c>
      <c r="V65" s="15">
        <v>43602</v>
      </c>
      <c r="W65" s="8" t="s">
        <v>82</v>
      </c>
      <c r="X65" s="8" t="s">
        <v>82</v>
      </c>
      <c r="Y65" s="8" t="s">
        <v>82</v>
      </c>
      <c r="Z65" s="12" t="s">
        <v>82</v>
      </c>
      <c r="AA65" s="16">
        <v>0</v>
      </c>
      <c r="AB65" s="12" t="s">
        <v>82</v>
      </c>
      <c r="AC65" s="8" t="s">
        <v>741</v>
      </c>
      <c r="AD65" s="12" t="s">
        <v>82</v>
      </c>
      <c r="AE65" s="9">
        <f t="shared" si="1"/>
        <v>1</v>
      </c>
      <c r="AF65" s="18">
        <f t="shared" si="2"/>
        <v>1</v>
      </c>
      <c r="AG65" s="18">
        <v>1</v>
      </c>
      <c r="AH65" s="18">
        <v>0</v>
      </c>
      <c r="AI65" s="18">
        <v>0</v>
      </c>
      <c r="AJ65" s="18">
        <v>0</v>
      </c>
      <c r="AK65" s="18">
        <v>0</v>
      </c>
      <c r="AL65" s="18">
        <v>0</v>
      </c>
      <c r="AM65" s="18">
        <v>0</v>
      </c>
      <c r="AN65" s="18">
        <v>0</v>
      </c>
      <c r="AO65" s="18">
        <v>0</v>
      </c>
      <c r="AP65" s="18">
        <v>0</v>
      </c>
      <c r="AQ65" s="18">
        <v>0</v>
      </c>
      <c r="AR65" s="18">
        <v>0</v>
      </c>
      <c r="AS65" s="18">
        <v>0</v>
      </c>
      <c r="AT65" s="18">
        <v>0</v>
      </c>
      <c r="AU65" s="18">
        <v>0</v>
      </c>
      <c r="AV65" s="18">
        <v>1</v>
      </c>
      <c r="AW65" s="22"/>
      <c r="AX65" s="19">
        <v>0</v>
      </c>
      <c r="AY65" s="19">
        <v>0</v>
      </c>
      <c r="AZ65" s="19">
        <v>0</v>
      </c>
      <c r="BA65" s="19">
        <v>1</v>
      </c>
      <c r="BB65" s="19">
        <v>0</v>
      </c>
      <c r="BC65" s="19">
        <v>0</v>
      </c>
      <c r="BD65" s="19">
        <v>0</v>
      </c>
      <c r="BE65" s="19">
        <v>0</v>
      </c>
      <c r="BF65" s="19">
        <v>0</v>
      </c>
      <c r="BG65" s="19">
        <v>0</v>
      </c>
      <c r="BH65" s="19">
        <v>0</v>
      </c>
      <c r="BI65" s="19">
        <v>0</v>
      </c>
      <c r="BJ65" s="19">
        <v>0</v>
      </c>
      <c r="BK65" s="19">
        <v>0</v>
      </c>
      <c r="BL65" s="19">
        <v>0</v>
      </c>
      <c r="BM65" s="19">
        <v>0</v>
      </c>
      <c r="BN65" s="19">
        <v>0</v>
      </c>
      <c r="BO65" s="19">
        <v>0</v>
      </c>
      <c r="BP65" s="19">
        <v>0</v>
      </c>
      <c r="BQ65" s="19">
        <v>0</v>
      </c>
      <c r="BR65" s="19">
        <v>0</v>
      </c>
      <c r="BS65" s="12" t="s">
        <v>269</v>
      </c>
      <c r="BT65" s="20">
        <v>1</v>
      </c>
      <c r="BU65" s="20">
        <v>0</v>
      </c>
      <c r="BV65" s="8" t="s">
        <v>82</v>
      </c>
      <c r="BW65" s="16">
        <v>0</v>
      </c>
      <c r="BX65" s="12" t="s">
        <v>82</v>
      </c>
      <c r="BY65" s="8" t="s">
        <v>82</v>
      </c>
      <c r="BZ65" s="23"/>
      <c r="CA65" s="24"/>
      <c r="CB65" s="24"/>
      <c r="CC65" s="24"/>
      <c r="CD65" s="24"/>
      <c r="CE65" s="24"/>
      <c r="CF65" s="8"/>
    </row>
    <row r="66" spans="1:84" ht="13" x14ac:dyDescent="0.15">
      <c r="A66" s="8" t="s">
        <v>742</v>
      </c>
      <c r="B66" s="9">
        <v>1</v>
      </c>
      <c r="C66" s="9">
        <v>0</v>
      </c>
      <c r="D66" s="9">
        <v>1</v>
      </c>
      <c r="E66" s="9">
        <v>1</v>
      </c>
      <c r="F66" s="9">
        <v>1</v>
      </c>
      <c r="G66" s="10">
        <v>1</v>
      </c>
      <c r="H66" s="9">
        <v>1</v>
      </c>
      <c r="I66" s="8" t="s">
        <v>104</v>
      </c>
      <c r="J66" s="11">
        <v>96</v>
      </c>
      <c r="K66" s="8" t="s">
        <v>78</v>
      </c>
      <c r="L66" s="8"/>
      <c r="M66" s="8"/>
      <c r="N66" s="8" t="s">
        <v>105</v>
      </c>
      <c r="O66" s="12" t="s">
        <v>743</v>
      </c>
      <c r="P66" s="13">
        <f t="shared" si="0"/>
        <v>1</v>
      </c>
      <c r="Q66" s="13">
        <v>1</v>
      </c>
      <c r="R66" s="13">
        <v>0</v>
      </c>
      <c r="S66" s="13">
        <v>0</v>
      </c>
      <c r="T66" s="13">
        <v>0</v>
      </c>
      <c r="U66" s="14" t="s">
        <v>744</v>
      </c>
      <c r="V66" s="15">
        <v>43951</v>
      </c>
      <c r="W66" s="8" t="s">
        <v>82</v>
      </c>
      <c r="X66" s="8" t="s">
        <v>82</v>
      </c>
      <c r="Y66" s="8" t="s">
        <v>82</v>
      </c>
      <c r="Z66" s="12" t="s">
        <v>82</v>
      </c>
      <c r="AA66" s="16">
        <v>0</v>
      </c>
      <c r="AB66" s="12" t="s">
        <v>745</v>
      </c>
      <c r="AC66" s="8" t="s">
        <v>746</v>
      </c>
      <c r="AD66" s="17" t="s">
        <v>747</v>
      </c>
      <c r="AE66" s="9">
        <f t="shared" si="1"/>
        <v>2</v>
      </c>
      <c r="AF66" s="18">
        <f t="shared" si="2"/>
        <v>1</v>
      </c>
      <c r="AG66" s="18">
        <v>1</v>
      </c>
      <c r="AH66" s="18">
        <v>1</v>
      </c>
      <c r="AI66" s="18">
        <v>0</v>
      </c>
      <c r="AJ66" s="18">
        <v>0</v>
      </c>
      <c r="AK66" s="18">
        <v>0</v>
      </c>
      <c r="AL66" s="18">
        <v>0</v>
      </c>
      <c r="AM66" s="18">
        <v>0</v>
      </c>
      <c r="AN66" s="18">
        <v>0</v>
      </c>
      <c r="AO66" s="18">
        <v>0</v>
      </c>
      <c r="AP66" s="18">
        <v>0</v>
      </c>
      <c r="AQ66" s="18">
        <v>0</v>
      </c>
      <c r="AR66" s="18">
        <v>0</v>
      </c>
      <c r="AS66" s="18">
        <v>0</v>
      </c>
      <c r="AT66" s="18">
        <v>0</v>
      </c>
      <c r="AU66" s="18">
        <v>0</v>
      </c>
      <c r="AV66" s="18">
        <v>0</v>
      </c>
      <c r="AW66" s="22"/>
      <c r="AX66" s="19">
        <v>0</v>
      </c>
      <c r="AY66" s="19">
        <v>0</v>
      </c>
      <c r="AZ66" s="19">
        <v>1</v>
      </c>
      <c r="BA66" s="19">
        <v>0</v>
      </c>
      <c r="BB66" s="19">
        <v>0</v>
      </c>
      <c r="BC66" s="19">
        <v>0</v>
      </c>
      <c r="BD66" s="19">
        <v>0</v>
      </c>
      <c r="BE66" s="19">
        <v>0</v>
      </c>
      <c r="BF66" s="19">
        <v>0</v>
      </c>
      <c r="BG66" s="19">
        <v>0</v>
      </c>
      <c r="BH66" s="19">
        <v>0</v>
      </c>
      <c r="BI66" s="19">
        <v>0</v>
      </c>
      <c r="BJ66" s="19">
        <v>0</v>
      </c>
      <c r="BK66" s="19">
        <v>0</v>
      </c>
      <c r="BL66" s="19">
        <v>0</v>
      </c>
      <c r="BM66" s="19">
        <v>0</v>
      </c>
      <c r="BN66" s="19">
        <v>0</v>
      </c>
      <c r="BO66" s="19">
        <v>0</v>
      </c>
      <c r="BP66" s="19">
        <v>0</v>
      </c>
      <c r="BQ66" s="19">
        <v>0</v>
      </c>
      <c r="BR66" s="19">
        <v>0</v>
      </c>
      <c r="BS66" s="17" t="s">
        <v>748</v>
      </c>
      <c r="BT66" s="20">
        <v>1</v>
      </c>
      <c r="BU66" s="20">
        <v>0</v>
      </c>
      <c r="BV66" s="14" t="s">
        <v>371</v>
      </c>
      <c r="BW66" s="16">
        <v>0</v>
      </c>
      <c r="BX66" s="17" t="s">
        <v>749</v>
      </c>
      <c r="BY66" s="21" t="s">
        <v>750</v>
      </c>
      <c r="BZ66" s="23"/>
      <c r="CA66" s="24"/>
      <c r="CB66" s="24"/>
      <c r="CC66" s="24"/>
      <c r="CD66" s="24"/>
      <c r="CE66" s="24"/>
      <c r="CF66" s="8"/>
    </row>
    <row r="67" spans="1:84" ht="13" x14ac:dyDescent="0.15">
      <c r="A67" s="8" t="s">
        <v>751</v>
      </c>
      <c r="B67" s="9">
        <v>1</v>
      </c>
      <c r="C67" s="9">
        <v>0</v>
      </c>
      <c r="D67" s="9">
        <v>1</v>
      </c>
      <c r="E67" s="9">
        <v>1</v>
      </c>
      <c r="F67" s="9">
        <v>1</v>
      </c>
      <c r="G67" s="10">
        <v>1</v>
      </c>
      <c r="H67" s="9">
        <v>1</v>
      </c>
      <c r="I67" s="8" t="s">
        <v>104</v>
      </c>
      <c r="J67" s="11">
        <v>5</v>
      </c>
      <c r="K67" s="8" t="s">
        <v>78</v>
      </c>
      <c r="L67" s="8"/>
      <c r="M67" s="8"/>
      <c r="N67" s="8" t="s">
        <v>105</v>
      </c>
      <c r="O67" s="12" t="s">
        <v>752</v>
      </c>
      <c r="P67" s="13">
        <f t="shared" si="0"/>
        <v>1</v>
      </c>
      <c r="Q67" s="13">
        <v>1</v>
      </c>
      <c r="R67" s="13">
        <v>0</v>
      </c>
      <c r="S67" s="13">
        <v>0</v>
      </c>
      <c r="T67" s="13">
        <v>0</v>
      </c>
      <c r="U67" s="14" t="s">
        <v>135</v>
      </c>
      <c r="V67" s="15">
        <v>43298</v>
      </c>
      <c r="W67" s="8" t="s">
        <v>94</v>
      </c>
      <c r="X67" s="8" t="s">
        <v>95</v>
      </c>
      <c r="Y67" s="8" t="s">
        <v>753</v>
      </c>
      <c r="Z67" s="12" t="s">
        <v>754</v>
      </c>
      <c r="AA67" s="16">
        <v>0</v>
      </c>
      <c r="AB67" s="12" t="s">
        <v>755</v>
      </c>
      <c r="AC67" s="8" t="s">
        <v>756</v>
      </c>
      <c r="AD67" s="17" t="s">
        <v>757</v>
      </c>
      <c r="AE67" s="9">
        <f t="shared" si="1"/>
        <v>2</v>
      </c>
      <c r="AF67" s="18">
        <f t="shared" si="2"/>
        <v>1</v>
      </c>
      <c r="AG67" s="18">
        <v>1</v>
      </c>
      <c r="AH67" s="18">
        <v>0</v>
      </c>
      <c r="AI67" s="18">
        <v>1</v>
      </c>
      <c r="AJ67" s="18">
        <v>0</v>
      </c>
      <c r="AK67" s="18">
        <v>0</v>
      </c>
      <c r="AL67" s="18">
        <v>0</v>
      </c>
      <c r="AM67" s="18">
        <v>0</v>
      </c>
      <c r="AN67" s="18">
        <v>0</v>
      </c>
      <c r="AO67" s="18">
        <v>0</v>
      </c>
      <c r="AP67" s="18">
        <v>0</v>
      </c>
      <c r="AQ67" s="18">
        <v>0</v>
      </c>
      <c r="AR67" s="18">
        <v>0</v>
      </c>
      <c r="AS67" s="18">
        <v>0</v>
      </c>
      <c r="AT67" s="18">
        <v>0</v>
      </c>
      <c r="AU67" s="18">
        <v>0</v>
      </c>
      <c r="AV67" s="18">
        <v>0</v>
      </c>
      <c r="AW67" s="10"/>
      <c r="AX67" s="19">
        <v>0</v>
      </c>
      <c r="AY67" s="19">
        <v>0</v>
      </c>
      <c r="AZ67" s="19">
        <v>1</v>
      </c>
      <c r="BA67" s="19">
        <v>0</v>
      </c>
      <c r="BB67" s="19">
        <v>0</v>
      </c>
      <c r="BC67" s="19">
        <v>0</v>
      </c>
      <c r="BD67" s="19">
        <v>0</v>
      </c>
      <c r="BE67" s="19">
        <v>0</v>
      </c>
      <c r="BF67" s="19">
        <v>0</v>
      </c>
      <c r="BG67" s="19">
        <v>0</v>
      </c>
      <c r="BH67" s="19">
        <v>0</v>
      </c>
      <c r="BI67" s="19">
        <v>0</v>
      </c>
      <c r="BJ67" s="19">
        <v>0</v>
      </c>
      <c r="BK67" s="19">
        <v>0</v>
      </c>
      <c r="BL67" s="19">
        <v>0</v>
      </c>
      <c r="BM67" s="19">
        <v>0</v>
      </c>
      <c r="BN67" s="19">
        <v>0</v>
      </c>
      <c r="BO67" s="19">
        <v>0</v>
      </c>
      <c r="BP67" s="19">
        <v>0</v>
      </c>
      <c r="BQ67" s="19">
        <v>0</v>
      </c>
      <c r="BR67" s="19">
        <v>0</v>
      </c>
      <c r="BS67" s="17" t="s">
        <v>758</v>
      </c>
      <c r="BT67" s="20">
        <v>1</v>
      </c>
      <c r="BU67" s="20">
        <v>0</v>
      </c>
      <c r="BV67" s="14" t="s">
        <v>87</v>
      </c>
      <c r="BW67" s="16">
        <v>0</v>
      </c>
      <c r="BX67" s="17" t="s">
        <v>759</v>
      </c>
      <c r="BY67" s="21" t="s">
        <v>760</v>
      </c>
      <c r="BZ67" s="23"/>
      <c r="CA67" s="24"/>
      <c r="CB67" s="24"/>
      <c r="CC67" s="24"/>
      <c r="CD67" s="24"/>
      <c r="CE67" s="24"/>
      <c r="CF67" s="8"/>
    </row>
    <row r="68" spans="1:84" ht="13" x14ac:dyDescent="0.15">
      <c r="A68" s="8" t="s">
        <v>761</v>
      </c>
      <c r="B68" s="9">
        <v>1</v>
      </c>
      <c r="C68" s="9">
        <v>0</v>
      </c>
      <c r="D68" s="9">
        <v>1</v>
      </c>
      <c r="E68" s="9">
        <v>1</v>
      </c>
      <c r="F68" s="9">
        <v>1</v>
      </c>
      <c r="G68" s="10">
        <v>1</v>
      </c>
      <c r="H68" s="9">
        <v>1</v>
      </c>
      <c r="I68" s="8" t="s">
        <v>104</v>
      </c>
      <c r="J68" s="11">
        <v>46</v>
      </c>
      <c r="K68" s="8" t="s">
        <v>78</v>
      </c>
      <c r="L68" s="8"/>
      <c r="M68" s="8"/>
      <c r="N68" s="8" t="s">
        <v>762</v>
      </c>
      <c r="O68" s="12" t="s">
        <v>763</v>
      </c>
      <c r="P68" s="13">
        <f t="shared" si="0"/>
        <v>1</v>
      </c>
      <c r="Q68" s="13">
        <v>1</v>
      </c>
      <c r="R68" s="13">
        <v>0</v>
      </c>
      <c r="S68" s="13">
        <v>0</v>
      </c>
      <c r="T68" s="13">
        <v>0</v>
      </c>
      <c r="U68" s="14" t="s">
        <v>764</v>
      </c>
      <c r="V68" s="15">
        <v>42929</v>
      </c>
      <c r="W68" s="8" t="s">
        <v>765</v>
      </c>
      <c r="X68" s="8" t="s">
        <v>766</v>
      </c>
      <c r="Y68" s="8" t="s">
        <v>767</v>
      </c>
      <c r="Z68" s="12" t="s">
        <v>768</v>
      </c>
      <c r="AA68" s="16">
        <v>0</v>
      </c>
      <c r="AB68" s="12" t="s">
        <v>769</v>
      </c>
      <c r="AC68" s="8" t="s">
        <v>770</v>
      </c>
      <c r="AD68" s="17" t="s">
        <v>771</v>
      </c>
      <c r="AE68" s="9">
        <f t="shared" si="1"/>
        <v>2</v>
      </c>
      <c r="AF68" s="18">
        <f t="shared" si="2"/>
        <v>1</v>
      </c>
      <c r="AG68" s="18">
        <v>1</v>
      </c>
      <c r="AH68" s="18">
        <v>0</v>
      </c>
      <c r="AI68" s="18">
        <v>1</v>
      </c>
      <c r="AJ68" s="18">
        <v>0</v>
      </c>
      <c r="AK68" s="18">
        <v>0</v>
      </c>
      <c r="AL68" s="18">
        <v>0</v>
      </c>
      <c r="AM68" s="18">
        <v>0</v>
      </c>
      <c r="AN68" s="18">
        <v>0</v>
      </c>
      <c r="AO68" s="18">
        <v>0</v>
      </c>
      <c r="AP68" s="18">
        <v>0</v>
      </c>
      <c r="AQ68" s="18">
        <v>0</v>
      </c>
      <c r="AR68" s="18">
        <v>0</v>
      </c>
      <c r="AS68" s="18">
        <v>0</v>
      </c>
      <c r="AT68" s="18">
        <v>0</v>
      </c>
      <c r="AU68" s="18">
        <v>0</v>
      </c>
      <c r="AV68" s="18">
        <v>1</v>
      </c>
      <c r="AW68" s="10"/>
      <c r="AX68" s="19">
        <v>0</v>
      </c>
      <c r="AY68" s="19">
        <v>0</v>
      </c>
      <c r="AZ68" s="19">
        <v>1</v>
      </c>
      <c r="BA68" s="19">
        <v>0</v>
      </c>
      <c r="BB68" s="19">
        <v>0</v>
      </c>
      <c r="BC68" s="19">
        <v>0</v>
      </c>
      <c r="BD68" s="19">
        <v>0</v>
      </c>
      <c r="BE68" s="19">
        <v>0</v>
      </c>
      <c r="BF68" s="19">
        <v>0</v>
      </c>
      <c r="BG68" s="19">
        <v>0</v>
      </c>
      <c r="BH68" s="19">
        <v>0</v>
      </c>
      <c r="BI68" s="19">
        <v>0</v>
      </c>
      <c r="BJ68" s="19">
        <v>0</v>
      </c>
      <c r="BK68" s="19">
        <v>0</v>
      </c>
      <c r="BL68" s="19">
        <v>0</v>
      </c>
      <c r="BM68" s="19">
        <v>0</v>
      </c>
      <c r="BN68" s="19">
        <v>0</v>
      </c>
      <c r="BO68" s="19">
        <v>0</v>
      </c>
      <c r="BP68" s="19">
        <v>0</v>
      </c>
      <c r="BQ68" s="19">
        <v>0</v>
      </c>
      <c r="BR68" s="19">
        <v>0</v>
      </c>
      <c r="BS68" s="17" t="s">
        <v>772</v>
      </c>
      <c r="BT68" s="20">
        <v>1</v>
      </c>
      <c r="BU68" s="20">
        <v>0</v>
      </c>
      <c r="BV68" s="14" t="s">
        <v>773</v>
      </c>
      <c r="BW68" s="16">
        <v>0</v>
      </c>
      <c r="BX68" s="12" t="s">
        <v>774</v>
      </c>
      <c r="BY68" s="21" t="s">
        <v>775</v>
      </c>
      <c r="BZ68" s="23"/>
      <c r="CA68" s="24"/>
      <c r="CB68" s="24"/>
      <c r="CC68" s="24"/>
      <c r="CD68" s="24"/>
      <c r="CE68" s="24"/>
      <c r="CF68" s="8"/>
    </row>
    <row r="69" spans="1:84" ht="13" x14ac:dyDescent="0.15">
      <c r="A69" s="8" t="s">
        <v>776</v>
      </c>
      <c r="B69" s="9">
        <v>1</v>
      </c>
      <c r="C69" s="9">
        <v>0</v>
      </c>
      <c r="D69" s="9">
        <v>1</v>
      </c>
      <c r="E69" s="9">
        <v>1</v>
      </c>
      <c r="F69" s="9">
        <v>1</v>
      </c>
      <c r="G69" s="10">
        <v>1</v>
      </c>
      <c r="H69" s="9">
        <v>1</v>
      </c>
      <c r="I69" s="8" t="s">
        <v>104</v>
      </c>
      <c r="J69" s="11">
        <v>19</v>
      </c>
      <c r="K69" s="8" t="s">
        <v>78</v>
      </c>
      <c r="L69" s="8"/>
      <c r="M69" s="8"/>
      <c r="N69" s="8" t="s">
        <v>192</v>
      </c>
      <c r="O69" s="12" t="s">
        <v>777</v>
      </c>
      <c r="P69" s="13">
        <f t="shared" si="0"/>
        <v>1</v>
      </c>
      <c r="Q69" s="13">
        <v>1</v>
      </c>
      <c r="R69" s="13">
        <v>0</v>
      </c>
      <c r="S69" s="13">
        <v>0</v>
      </c>
      <c r="T69" s="13">
        <v>0</v>
      </c>
      <c r="U69" s="14" t="s">
        <v>353</v>
      </c>
      <c r="V69" s="15">
        <v>43360</v>
      </c>
      <c r="W69" s="8" t="s">
        <v>82</v>
      </c>
      <c r="X69" s="8" t="s">
        <v>82</v>
      </c>
      <c r="Y69" s="8" t="s">
        <v>82</v>
      </c>
      <c r="Z69" s="12" t="s">
        <v>82</v>
      </c>
      <c r="AA69" s="16">
        <v>0</v>
      </c>
      <c r="AB69" s="12" t="s">
        <v>778</v>
      </c>
      <c r="AC69" s="8" t="s">
        <v>779</v>
      </c>
      <c r="AD69" s="17" t="s">
        <v>780</v>
      </c>
      <c r="AE69" s="9">
        <f t="shared" si="1"/>
        <v>3</v>
      </c>
      <c r="AF69" s="18">
        <f t="shared" si="2"/>
        <v>1</v>
      </c>
      <c r="AG69" s="18">
        <v>1</v>
      </c>
      <c r="AH69" s="18">
        <v>1</v>
      </c>
      <c r="AI69" s="18">
        <v>1</v>
      </c>
      <c r="AJ69" s="18">
        <v>0</v>
      </c>
      <c r="AK69" s="18">
        <v>0</v>
      </c>
      <c r="AL69" s="18">
        <v>0</v>
      </c>
      <c r="AM69" s="18">
        <v>0</v>
      </c>
      <c r="AN69" s="18">
        <v>0</v>
      </c>
      <c r="AO69" s="18">
        <v>0</v>
      </c>
      <c r="AP69" s="18">
        <v>0</v>
      </c>
      <c r="AQ69" s="18">
        <v>0</v>
      </c>
      <c r="AR69" s="18">
        <v>0</v>
      </c>
      <c r="AS69" s="18">
        <v>0</v>
      </c>
      <c r="AT69" s="18">
        <v>0</v>
      </c>
      <c r="AU69" s="18">
        <v>0</v>
      </c>
      <c r="AV69" s="18">
        <v>1</v>
      </c>
      <c r="AW69" s="10"/>
      <c r="AX69" s="19">
        <v>0</v>
      </c>
      <c r="AY69" s="19">
        <v>0</v>
      </c>
      <c r="AZ69" s="19">
        <v>0</v>
      </c>
      <c r="BA69" s="19">
        <v>0</v>
      </c>
      <c r="BB69" s="19">
        <v>0</v>
      </c>
      <c r="BC69" s="19">
        <v>0</v>
      </c>
      <c r="BD69" s="19">
        <v>1</v>
      </c>
      <c r="BE69" s="19">
        <v>0</v>
      </c>
      <c r="BF69" s="19">
        <v>0</v>
      </c>
      <c r="BG69" s="19">
        <v>0</v>
      </c>
      <c r="BH69" s="19">
        <v>0</v>
      </c>
      <c r="BI69" s="19">
        <v>0</v>
      </c>
      <c r="BJ69" s="19">
        <v>0</v>
      </c>
      <c r="BK69" s="19">
        <v>0</v>
      </c>
      <c r="BL69" s="19">
        <v>0</v>
      </c>
      <c r="BM69" s="19">
        <v>0</v>
      </c>
      <c r="BN69" s="19">
        <v>0</v>
      </c>
      <c r="BO69" s="19">
        <v>0</v>
      </c>
      <c r="BP69" s="19">
        <v>0</v>
      </c>
      <c r="BQ69" s="19">
        <v>0</v>
      </c>
      <c r="BR69" s="19">
        <v>0</v>
      </c>
      <c r="BS69" s="17" t="s">
        <v>357</v>
      </c>
      <c r="BT69" s="20">
        <v>1</v>
      </c>
      <c r="BU69" s="20">
        <v>0</v>
      </c>
      <c r="BV69" s="14" t="s">
        <v>87</v>
      </c>
      <c r="BW69" s="16">
        <v>0</v>
      </c>
      <c r="BX69" s="17" t="s">
        <v>358</v>
      </c>
      <c r="BY69" s="21" t="s">
        <v>781</v>
      </c>
      <c r="BZ69" s="23"/>
      <c r="CA69" s="24"/>
      <c r="CB69" s="24"/>
      <c r="CC69" s="24"/>
      <c r="CD69" s="24"/>
      <c r="CE69" s="24"/>
      <c r="CF69" s="8"/>
    </row>
    <row r="70" spans="1:84" ht="13" x14ac:dyDescent="0.15">
      <c r="A70" s="8" t="s">
        <v>782</v>
      </c>
      <c r="B70" s="9">
        <v>1</v>
      </c>
      <c r="C70" s="9">
        <v>0</v>
      </c>
      <c r="D70" s="9">
        <v>1</v>
      </c>
      <c r="E70" s="9">
        <v>1</v>
      </c>
      <c r="F70" s="9">
        <v>1</v>
      </c>
      <c r="G70" s="10">
        <v>1</v>
      </c>
      <c r="H70" s="9">
        <v>1</v>
      </c>
      <c r="I70" s="8" t="s">
        <v>104</v>
      </c>
      <c r="J70" s="11">
        <v>85</v>
      </c>
      <c r="K70" s="8" t="s">
        <v>78</v>
      </c>
      <c r="L70" s="8"/>
      <c r="M70" s="8"/>
      <c r="N70" s="8" t="s">
        <v>271</v>
      </c>
      <c r="O70" s="12" t="s">
        <v>783</v>
      </c>
      <c r="P70" s="13">
        <f t="shared" si="0"/>
        <v>1</v>
      </c>
      <c r="Q70" s="13">
        <v>1</v>
      </c>
      <c r="R70" s="13">
        <v>0</v>
      </c>
      <c r="S70" s="13">
        <v>0</v>
      </c>
      <c r="T70" s="13">
        <v>1</v>
      </c>
      <c r="U70" s="14" t="s">
        <v>784</v>
      </c>
      <c r="V70" s="15">
        <v>41865</v>
      </c>
      <c r="W70" s="8" t="s">
        <v>785</v>
      </c>
      <c r="X70" s="8" t="s">
        <v>786</v>
      </c>
      <c r="Y70" s="8" t="s">
        <v>787</v>
      </c>
      <c r="Z70" s="12" t="s">
        <v>788</v>
      </c>
      <c r="AA70" s="16">
        <v>0</v>
      </c>
      <c r="AB70" s="12" t="s">
        <v>789</v>
      </c>
      <c r="AC70" s="8" t="s">
        <v>790</v>
      </c>
      <c r="AD70" s="17" t="s">
        <v>791</v>
      </c>
      <c r="AE70" s="9">
        <f t="shared" si="1"/>
        <v>2</v>
      </c>
      <c r="AF70" s="18">
        <f t="shared" si="2"/>
        <v>1</v>
      </c>
      <c r="AG70" s="18">
        <v>1</v>
      </c>
      <c r="AH70" s="18">
        <v>0</v>
      </c>
      <c r="AI70" s="18">
        <v>0</v>
      </c>
      <c r="AJ70" s="18">
        <v>1</v>
      </c>
      <c r="AK70" s="18">
        <v>0</v>
      </c>
      <c r="AL70" s="18">
        <v>0</v>
      </c>
      <c r="AM70" s="18">
        <v>0</v>
      </c>
      <c r="AN70" s="18">
        <v>0</v>
      </c>
      <c r="AO70" s="18">
        <v>0</v>
      </c>
      <c r="AP70" s="18">
        <v>0</v>
      </c>
      <c r="AQ70" s="18">
        <v>0</v>
      </c>
      <c r="AR70" s="18">
        <v>0</v>
      </c>
      <c r="AS70" s="18">
        <v>0</v>
      </c>
      <c r="AT70" s="18">
        <v>0</v>
      </c>
      <c r="AU70" s="18">
        <v>0</v>
      </c>
      <c r="AV70" s="18">
        <v>1</v>
      </c>
      <c r="AW70" s="22"/>
      <c r="AX70" s="19">
        <v>0</v>
      </c>
      <c r="AY70" s="19">
        <v>0</v>
      </c>
      <c r="AZ70" s="19">
        <v>0</v>
      </c>
      <c r="BA70" s="19">
        <v>0</v>
      </c>
      <c r="BB70" s="19">
        <v>0</v>
      </c>
      <c r="BC70" s="19">
        <v>0</v>
      </c>
      <c r="BD70" s="19">
        <v>0</v>
      </c>
      <c r="BE70" s="19">
        <v>0</v>
      </c>
      <c r="BF70" s="19">
        <v>1</v>
      </c>
      <c r="BG70" s="19">
        <v>0</v>
      </c>
      <c r="BH70" s="19">
        <v>0</v>
      </c>
      <c r="BI70" s="19">
        <v>0</v>
      </c>
      <c r="BJ70" s="19">
        <v>0</v>
      </c>
      <c r="BK70" s="19">
        <v>0</v>
      </c>
      <c r="BL70" s="19">
        <v>0</v>
      </c>
      <c r="BM70" s="19">
        <v>0</v>
      </c>
      <c r="BN70" s="19">
        <v>0</v>
      </c>
      <c r="BO70" s="19">
        <v>0</v>
      </c>
      <c r="BP70" s="19">
        <v>0</v>
      </c>
      <c r="BQ70" s="19">
        <v>0</v>
      </c>
      <c r="BR70" s="19">
        <v>0</v>
      </c>
      <c r="BS70" s="17" t="s">
        <v>792</v>
      </c>
      <c r="BT70" s="20">
        <v>1</v>
      </c>
      <c r="BU70" s="20">
        <v>0</v>
      </c>
      <c r="BV70" s="14" t="s">
        <v>87</v>
      </c>
      <c r="BW70" s="16">
        <v>0</v>
      </c>
      <c r="BX70" s="17" t="s">
        <v>793</v>
      </c>
      <c r="BY70" s="21" t="s">
        <v>794</v>
      </c>
      <c r="BZ70" s="8"/>
      <c r="CA70" s="8"/>
      <c r="CB70" s="8"/>
      <c r="CC70" s="8"/>
      <c r="CD70" s="8"/>
      <c r="CE70" s="8"/>
      <c r="CF70" s="8"/>
    </row>
    <row r="71" spans="1:84" ht="13" x14ac:dyDescent="0.15">
      <c r="A71" s="8" t="s">
        <v>795</v>
      </c>
      <c r="B71" s="9">
        <v>1</v>
      </c>
      <c r="C71" s="9">
        <v>0</v>
      </c>
      <c r="D71" s="9">
        <v>1</v>
      </c>
      <c r="E71" s="9">
        <v>1</v>
      </c>
      <c r="F71" s="9">
        <v>1</v>
      </c>
      <c r="G71" s="10">
        <v>1</v>
      </c>
      <c r="H71" s="9">
        <v>1</v>
      </c>
      <c r="I71" s="8" t="s">
        <v>104</v>
      </c>
      <c r="J71" s="11">
        <v>15</v>
      </c>
      <c r="K71" s="8" t="s">
        <v>78</v>
      </c>
      <c r="L71" s="8"/>
      <c r="M71" s="8"/>
      <c r="N71" s="8" t="s">
        <v>192</v>
      </c>
      <c r="O71" s="12" t="s">
        <v>796</v>
      </c>
      <c r="P71" s="13">
        <f t="shared" si="0"/>
        <v>1</v>
      </c>
      <c r="Q71" s="13">
        <v>1</v>
      </c>
      <c r="R71" s="13">
        <v>0</v>
      </c>
      <c r="S71" s="13">
        <v>0</v>
      </c>
      <c r="T71" s="13">
        <v>1</v>
      </c>
      <c r="U71" s="14" t="s">
        <v>797</v>
      </c>
      <c r="V71" s="15">
        <v>43977</v>
      </c>
      <c r="W71" s="8" t="s">
        <v>82</v>
      </c>
      <c r="X71" s="8" t="s">
        <v>82</v>
      </c>
      <c r="Y71" s="8" t="s">
        <v>82</v>
      </c>
      <c r="Z71" s="12" t="s">
        <v>82</v>
      </c>
      <c r="AA71" s="16">
        <v>0</v>
      </c>
      <c r="AB71" s="12" t="s">
        <v>798</v>
      </c>
      <c r="AC71" s="8" t="s">
        <v>799</v>
      </c>
      <c r="AD71" s="17" t="s">
        <v>100</v>
      </c>
      <c r="AE71" s="9">
        <f t="shared" si="1"/>
        <v>3</v>
      </c>
      <c r="AF71" s="18">
        <f t="shared" si="2"/>
        <v>1</v>
      </c>
      <c r="AG71" s="18">
        <v>1</v>
      </c>
      <c r="AH71" s="18">
        <v>0</v>
      </c>
      <c r="AI71" s="18">
        <v>1</v>
      </c>
      <c r="AJ71" s="18">
        <v>1</v>
      </c>
      <c r="AK71" s="18">
        <v>0</v>
      </c>
      <c r="AL71" s="18">
        <v>0</v>
      </c>
      <c r="AM71" s="18">
        <v>0</v>
      </c>
      <c r="AN71" s="18">
        <v>0</v>
      </c>
      <c r="AO71" s="18">
        <v>0</v>
      </c>
      <c r="AP71" s="18">
        <v>0</v>
      </c>
      <c r="AQ71" s="18">
        <v>0</v>
      </c>
      <c r="AR71" s="18">
        <v>0</v>
      </c>
      <c r="AS71" s="18">
        <v>0</v>
      </c>
      <c r="AT71" s="18">
        <v>0</v>
      </c>
      <c r="AU71" s="18">
        <v>0</v>
      </c>
      <c r="AV71" s="18">
        <v>1</v>
      </c>
      <c r="AW71" s="10" t="s">
        <v>800</v>
      </c>
      <c r="AX71" s="19">
        <v>0</v>
      </c>
      <c r="AY71" s="19">
        <v>0</v>
      </c>
      <c r="AZ71" s="19">
        <v>0</v>
      </c>
      <c r="BA71" s="19">
        <v>0</v>
      </c>
      <c r="BB71" s="19">
        <v>0</v>
      </c>
      <c r="BC71" s="19">
        <v>0</v>
      </c>
      <c r="BD71" s="19">
        <v>0</v>
      </c>
      <c r="BE71" s="19">
        <v>0</v>
      </c>
      <c r="BF71" s="19">
        <v>0</v>
      </c>
      <c r="BG71" s="19">
        <v>0</v>
      </c>
      <c r="BH71" s="19">
        <v>0</v>
      </c>
      <c r="BI71" s="19">
        <v>0</v>
      </c>
      <c r="BJ71" s="19">
        <v>0</v>
      </c>
      <c r="BK71" s="19">
        <v>0</v>
      </c>
      <c r="BL71" s="19">
        <v>0</v>
      </c>
      <c r="BM71" s="19">
        <v>0</v>
      </c>
      <c r="BN71" s="19">
        <v>0</v>
      </c>
      <c r="BO71" s="19">
        <v>0</v>
      </c>
      <c r="BP71" s="19">
        <v>0</v>
      </c>
      <c r="BQ71" s="19">
        <v>0</v>
      </c>
      <c r="BR71" s="19">
        <v>1</v>
      </c>
      <c r="BS71" s="17" t="s">
        <v>100</v>
      </c>
      <c r="BT71" s="20">
        <v>1</v>
      </c>
      <c r="BU71" s="20">
        <v>0</v>
      </c>
      <c r="BV71" s="14" t="s">
        <v>87</v>
      </c>
      <c r="BW71" s="16">
        <v>0</v>
      </c>
      <c r="BX71" s="12" t="s">
        <v>801</v>
      </c>
      <c r="BY71" s="21" t="s">
        <v>802</v>
      </c>
      <c r="BZ71" s="23"/>
      <c r="CA71" s="24"/>
      <c r="CB71" s="24"/>
      <c r="CC71" s="24"/>
      <c r="CD71" s="24"/>
      <c r="CE71" s="24"/>
      <c r="CF71" s="8"/>
    </row>
    <row r="72" spans="1:84" ht="13" x14ac:dyDescent="0.15">
      <c r="A72" s="8" t="s">
        <v>803</v>
      </c>
      <c r="B72" s="9">
        <v>1</v>
      </c>
      <c r="C72" s="9">
        <v>0</v>
      </c>
      <c r="D72" s="9">
        <v>1</v>
      </c>
      <c r="E72" s="9">
        <v>1</v>
      </c>
      <c r="F72" s="9">
        <v>1</v>
      </c>
      <c r="G72" s="10">
        <v>1</v>
      </c>
      <c r="H72" s="9">
        <v>1</v>
      </c>
      <c r="I72" s="8" t="s">
        <v>104</v>
      </c>
      <c r="J72" s="11">
        <v>43</v>
      </c>
      <c r="K72" s="8" t="s">
        <v>78</v>
      </c>
      <c r="L72" s="8"/>
      <c r="M72" s="8"/>
      <c r="N72" s="8" t="s">
        <v>804</v>
      </c>
      <c r="O72" s="12" t="s">
        <v>805</v>
      </c>
      <c r="P72" s="13">
        <f t="shared" si="0"/>
        <v>1</v>
      </c>
      <c r="Q72" s="13">
        <v>1</v>
      </c>
      <c r="R72" s="13">
        <v>0</v>
      </c>
      <c r="S72" s="13">
        <v>0</v>
      </c>
      <c r="T72" s="13">
        <v>1</v>
      </c>
      <c r="U72" s="14" t="s">
        <v>135</v>
      </c>
      <c r="V72" s="15">
        <v>43802</v>
      </c>
      <c r="W72" s="8" t="s">
        <v>82</v>
      </c>
      <c r="X72" s="8" t="s">
        <v>82</v>
      </c>
      <c r="Y72" s="8" t="s">
        <v>82</v>
      </c>
      <c r="Z72" s="12" t="s">
        <v>82</v>
      </c>
      <c r="AA72" s="16">
        <v>0</v>
      </c>
      <c r="AB72" s="12" t="s">
        <v>806</v>
      </c>
      <c r="AC72" s="8" t="s">
        <v>807</v>
      </c>
      <c r="AD72" s="17" t="s">
        <v>808</v>
      </c>
      <c r="AE72" s="9">
        <f t="shared" si="1"/>
        <v>3</v>
      </c>
      <c r="AF72" s="18">
        <f t="shared" si="2"/>
        <v>1</v>
      </c>
      <c r="AG72" s="18">
        <v>1</v>
      </c>
      <c r="AH72" s="18">
        <v>1</v>
      </c>
      <c r="AI72" s="18">
        <v>0</v>
      </c>
      <c r="AJ72" s="18">
        <v>1</v>
      </c>
      <c r="AK72" s="18">
        <v>0</v>
      </c>
      <c r="AL72" s="18">
        <v>0</v>
      </c>
      <c r="AM72" s="18">
        <v>0</v>
      </c>
      <c r="AN72" s="18">
        <v>0</v>
      </c>
      <c r="AO72" s="18">
        <v>0</v>
      </c>
      <c r="AP72" s="18">
        <v>0</v>
      </c>
      <c r="AQ72" s="18">
        <v>0</v>
      </c>
      <c r="AR72" s="18">
        <v>0</v>
      </c>
      <c r="AS72" s="18">
        <v>0</v>
      </c>
      <c r="AT72" s="18">
        <v>0</v>
      </c>
      <c r="AU72" s="18">
        <v>0</v>
      </c>
      <c r="AV72" s="18">
        <v>0</v>
      </c>
      <c r="AW72" s="10"/>
      <c r="AX72" s="19">
        <v>0</v>
      </c>
      <c r="AY72" s="19">
        <v>0</v>
      </c>
      <c r="AZ72" s="19">
        <v>1</v>
      </c>
      <c r="BA72" s="19">
        <v>0</v>
      </c>
      <c r="BB72" s="19">
        <v>0</v>
      </c>
      <c r="BC72" s="19">
        <v>0</v>
      </c>
      <c r="BD72" s="19">
        <v>0</v>
      </c>
      <c r="BE72" s="19">
        <v>0</v>
      </c>
      <c r="BF72" s="19">
        <v>0</v>
      </c>
      <c r="BG72" s="19">
        <v>0</v>
      </c>
      <c r="BH72" s="19">
        <v>0</v>
      </c>
      <c r="BI72" s="19">
        <v>0</v>
      </c>
      <c r="BJ72" s="19">
        <v>0</v>
      </c>
      <c r="BK72" s="19">
        <v>0</v>
      </c>
      <c r="BL72" s="19">
        <v>0</v>
      </c>
      <c r="BM72" s="19">
        <v>0</v>
      </c>
      <c r="BN72" s="19">
        <v>0</v>
      </c>
      <c r="BO72" s="19">
        <v>0</v>
      </c>
      <c r="BP72" s="19">
        <v>0</v>
      </c>
      <c r="BQ72" s="19">
        <v>0</v>
      </c>
      <c r="BR72" s="19">
        <v>0</v>
      </c>
      <c r="BS72" s="12" t="s">
        <v>809</v>
      </c>
      <c r="BT72" s="20">
        <v>1</v>
      </c>
      <c r="BU72" s="20">
        <v>0</v>
      </c>
      <c r="BV72" s="14" t="s">
        <v>87</v>
      </c>
      <c r="BW72" s="16">
        <v>0</v>
      </c>
      <c r="BX72" s="17" t="s">
        <v>810</v>
      </c>
      <c r="BY72" s="21" t="s">
        <v>811</v>
      </c>
      <c r="BZ72" s="23"/>
      <c r="CA72" s="24"/>
      <c r="CB72" s="24"/>
      <c r="CC72" s="24"/>
      <c r="CD72" s="24"/>
      <c r="CE72" s="24"/>
      <c r="CF72" s="8"/>
    </row>
    <row r="73" spans="1:84" ht="13" x14ac:dyDescent="0.15">
      <c r="A73" s="8" t="s">
        <v>812</v>
      </c>
      <c r="B73" s="9">
        <v>1</v>
      </c>
      <c r="C73" s="9">
        <v>0</v>
      </c>
      <c r="D73" s="9">
        <v>1</v>
      </c>
      <c r="E73" s="9">
        <v>1</v>
      </c>
      <c r="F73" s="9">
        <v>1</v>
      </c>
      <c r="G73" s="10">
        <v>1</v>
      </c>
      <c r="H73" s="9">
        <v>1</v>
      </c>
      <c r="I73" s="8" t="s">
        <v>104</v>
      </c>
      <c r="J73" s="11">
        <v>96</v>
      </c>
      <c r="K73" s="8" t="s">
        <v>78</v>
      </c>
      <c r="L73" s="8"/>
      <c r="M73" s="8"/>
      <c r="N73" s="8" t="s">
        <v>192</v>
      </c>
      <c r="O73" s="12" t="s">
        <v>813</v>
      </c>
      <c r="P73" s="13">
        <f t="shared" si="0"/>
        <v>1</v>
      </c>
      <c r="Q73" s="13">
        <v>1</v>
      </c>
      <c r="R73" s="13">
        <v>0</v>
      </c>
      <c r="S73" s="13">
        <v>0</v>
      </c>
      <c r="T73" s="13">
        <v>1</v>
      </c>
      <c r="U73" s="14" t="s">
        <v>135</v>
      </c>
      <c r="V73" s="15">
        <v>42438</v>
      </c>
      <c r="W73" s="8" t="s">
        <v>340</v>
      </c>
      <c r="X73" s="8" t="s">
        <v>341</v>
      </c>
      <c r="Y73" s="8" t="s">
        <v>814</v>
      </c>
      <c r="Z73" s="12" t="s">
        <v>815</v>
      </c>
      <c r="AA73" s="16">
        <v>0</v>
      </c>
      <c r="AB73" s="12" t="s">
        <v>816</v>
      </c>
      <c r="AC73" s="8" t="s">
        <v>817</v>
      </c>
      <c r="AD73" s="17" t="s">
        <v>818</v>
      </c>
      <c r="AE73" s="9">
        <f t="shared" si="1"/>
        <v>1</v>
      </c>
      <c r="AF73" s="18">
        <f t="shared" si="2"/>
        <v>1</v>
      </c>
      <c r="AG73" s="18">
        <v>1</v>
      </c>
      <c r="AH73" s="18">
        <v>0</v>
      </c>
      <c r="AI73" s="18">
        <v>0</v>
      </c>
      <c r="AJ73" s="18">
        <v>0</v>
      </c>
      <c r="AK73" s="18">
        <v>0</v>
      </c>
      <c r="AL73" s="18">
        <v>0</v>
      </c>
      <c r="AM73" s="18">
        <v>0</v>
      </c>
      <c r="AN73" s="18">
        <v>0</v>
      </c>
      <c r="AO73" s="18">
        <v>0</v>
      </c>
      <c r="AP73" s="18">
        <v>0</v>
      </c>
      <c r="AQ73" s="18">
        <v>0</v>
      </c>
      <c r="AR73" s="18">
        <v>0</v>
      </c>
      <c r="AS73" s="18">
        <v>0</v>
      </c>
      <c r="AT73" s="18">
        <v>0</v>
      </c>
      <c r="AU73" s="18">
        <v>0</v>
      </c>
      <c r="AV73" s="18">
        <v>1</v>
      </c>
      <c r="AW73" s="22"/>
      <c r="AX73" s="19">
        <v>0</v>
      </c>
      <c r="AY73" s="19">
        <v>0</v>
      </c>
      <c r="AZ73" s="19">
        <v>0</v>
      </c>
      <c r="BA73" s="19">
        <v>0</v>
      </c>
      <c r="BB73" s="19">
        <v>0</v>
      </c>
      <c r="BC73" s="19">
        <v>0</v>
      </c>
      <c r="BD73" s="19">
        <v>0</v>
      </c>
      <c r="BE73" s="19">
        <v>0</v>
      </c>
      <c r="BF73" s="19">
        <v>0</v>
      </c>
      <c r="BG73" s="19">
        <v>0</v>
      </c>
      <c r="BH73" s="19">
        <v>0</v>
      </c>
      <c r="BI73" s="19">
        <v>0</v>
      </c>
      <c r="BJ73" s="19">
        <v>0</v>
      </c>
      <c r="BK73" s="19">
        <v>0</v>
      </c>
      <c r="BL73" s="19">
        <v>0</v>
      </c>
      <c r="BM73" s="19">
        <v>0</v>
      </c>
      <c r="BN73" s="19">
        <v>0</v>
      </c>
      <c r="BO73" s="19">
        <v>0</v>
      </c>
      <c r="BP73" s="19">
        <v>0</v>
      </c>
      <c r="BQ73" s="19">
        <v>1</v>
      </c>
      <c r="BR73" s="19">
        <v>0</v>
      </c>
      <c r="BS73" s="12" t="s">
        <v>819</v>
      </c>
      <c r="BT73" s="20">
        <v>1</v>
      </c>
      <c r="BU73" s="20">
        <v>0</v>
      </c>
      <c r="BV73" s="14" t="s">
        <v>87</v>
      </c>
      <c r="BW73" s="16">
        <v>0</v>
      </c>
      <c r="BX73" s="17" t="s">
        <v>820</v>
      </c>
      <c r="BY73" s="21" t="s">
        <v>821</v>
      </c>
      <c r="BZ73" s="23"/>
      <c r="CA73" s="24"/>
      <c r="CB73" s="24"/>
      <c r="CC73" s="24"/>
      <c r="CD73" s="24"/>
      <c r="CE73" s="24"/>
      <c r="CF73" s="8"/>
    </row>
    <row r="74" spans="1:84" ht="13" x14ac:dyDescent="0.15">
      <c r="A74" s="8" t="s">
        <v>822</v>
      </c>
      <c r="B74" s="9">
        <v>1</v>
      </c>
      <c r="C74" s="9">
        <v>0</v>
      </c>
      <c r="D74" s="9">
        <v>1</v>
      </c>
      <c r="E74" s="9">
        <v>1</v>
      </c>
      <c r="F74" s="9">
        <v>1</v>
      </c>
      <c r="G74" s="10">
        <v>1</v>
      </c>
      <c r="H74" s="9">
        <v>1</v>
      </c>
      <c r="I74" s="8" t="s">
        <v>104</v>
      </c>
      <c r="J74" s="11">
        <v>64</v>
      </c>
      <c r="K74" s="8" t="s">
        <v>78</v>
      </c>
      <c r="L74" s="8"/>
      <c r="M74" s="8"/>
      <c r="N74" s="8" t="s">
        <v>338</v>
      </c>
      <c r="O74" s="12" t="s">
        <v>823</v>
      </c>
      <c r="P74" s="13">
        <f t="shared" si="0"/>
        <v>1</v>
      </c>
      <c r="Q74" s="13">
        <v>1</v>
      </c>
      <c r="R74" s="13">
        <v>0</v>
      </c>
      <c r="S74" s="13">
        <v>0</v>
      </c>
      <c r="T74" s="13">
        <v>1</v>
      </c>
      <c r="U74" s="14" t="s">
        <v>824</v>
      </c>
      <c r="V74" s="15">
        <v>41799</v>
      </c>
      <c r="W74" s="8" t="s">
        <v>825</v>
      </c>
      <c r="X74" s="8" t="s">
        <v>826</v>
      </c>
      <c r="Y74" s="8" t="s">
        <v>827</v>
      </c>
      <c r="Z74" s="12" t="s">
        <v>828</v>
      </c>
      <c r="AA74" s="16">
        <v>0</v>
      </c>
      <c r="AB74" s="12" t="s">
        <v>829</v>
      </c>
      <c r="AC74" s="8" t="s">
        <v>830</v>
      </c>
      <c r="AD74" s="17" t="s">
        <v>831</v>
      </c>
      <c r="AE74" s="9">
        <f t="shared" si="1"/>
        <v>1</v>
      </c>
      <c r="AF74" s="18">
        <f t="shared" si="2"/>
        <v>1</v>
      </c>
      <c r="AG74" s="18">
        <v>1</v>
      </c>
      <c r="AH74" s="18">
        <v>0</v>
      </c>
      <c r="AI74" s="18">
        <v>0</v>
      </c>
      <c r="AJ74" s="18">
        <v>0</v>
      </c>
      <c r="AK74" s="18">
        <v>0</v>
      </c>
      <c r="AL74" s="18">
        <v>0</v>
      </c>
      <c r="AM74" s="18">
        <v>0</v>
      </c>
      <c r="AN74" s="18">
        <v>0</v>
      </c>
      <c r="AO74" s="18">
        <v>0</v>
      </c>
      <c r="AP74" s="18">
        <v>0</v>
      </c>
      <c r="AQ74" s="18">
        <v>0</v>
      </c>
      <c r="AR74" s="18">
        <v>0</v>
      </c>
      <c r="AS74" s="18">
        <v>0</v>
      </c>
      <c r="AT74" s="18">
        <v>0</v>
      </c>
      <c r="AU74" s="18">
        <v>0</v>
      </c>
      <c r="AV74" s="18">
        <v>1</v>
      </c>
      <c r="AW74" s="10"/>
      <c r="AX74" s="19">
        <v>0</v>
      </c>
      <c r="AY74" s="19">
        <v>0</v>
      </c>
      <c r="AZ74" s="19">
        <v>0</v>
      </c>
      <c r="BA74" s="19">
        <v>0</v>
      </c>
      <c r="BB74" s="19">
        <v>0</v>
      </c>
      <c r="BC74" s="19">
        <v>0</v>
      </c>
      <c r="BD74" s="19">
        <v>1</v>
      </c>
      <c r="BE74" s="19">
        <v>0</v>
      </c>
      <c r="BF74" s="19">
        <v>0</v>
      </c>
      <c r="BG74" s="19">
        <v>0</v>
      </c>
      <c r="BH74" s="19">
        <v>0</v>
      </c>
      <c r="BI74" s="19">
        <v>0</v>
      </c>
      <c r="BJ74" s="19">
        <v>0</v>
      </c>
      <c r="BK74" s="19">
        <v>0</v>
      </c>
      <c r="BL74" s="19">
        <v>0</v>
      </c>
      <c r="BM74" s="19">
        <v>0</v>
      </c>
      <c r="BN74" s="19">
        <v>0</v>
      </c>
      <c r="BO74" s="19">
        <v>0</v>
      </c>
      <c r="BP74" s="19">
        <v>0</v>
      </c>
      <c r="BQ74" s="19">
        <v>0</v>
      </c>
      <c r="BR74" s="19">
        <v>0</v>
      </c>
      <c r="BS74" s="17" t="s">
        <v>832</v>
      </c>
      <c r="BT74" s="20">
        <v>1</v>
      </c>
      <c r="BU74" s="20">
        <v>0</v>
      </c>
      <c r="BV74" s="14" t="s">
        <v>281</v>
      </c>
      <c r="BW74" s="16">
        <v>0</v>
      </c>
      <c r="BX74" s="17" t="s">
        <v>833</v>
      </c>
      <c r="BY74" s="21" t="s">
        <v>834</v>
      </c>
      <c r="BZ74" s="23"/>
      <c r="CA74" s="24"/>
      <c r="CB74" s="24"/>
      <c r="CC74" s="24"/>
      <c r="CD74" s="24"/>
      <c r="CE74" s="24"/>
      <c r="CF74" s="8"/>
    </row>
    <row r="75" spans="1:84" ht="13" x14ac:dyDescent="0.15">
      <c r="A75" s="8" t="s">
        <v>835</v>
      </c>
      <c r="B75" s="9">
        <v>1</v>
      </c>
      <c r="C75" s="9">
        <v>0</v>
      </c>
      <c r="D75" s="9">
        <v>1</v>
      </c>
      <c r="E75" s="9">
        <v>1</v>
      </c>
      <c r="F75" s="9">
        <v>1</v>
      </c>
      <c r="G75" s="10">
        <v>1</v>
      </c>
      <c r="H75" s="9">
        <v>1</v>
      </c>
      <c r="I75" s="8" t="s">
        <v>104</v>
      </c>
      <c r="J75" s="11">
        <v>16</v>
      </c>
      <c r="K75" s="8" t="s">
        <v>78</v>
      </c>
      <c r="L75" s="8"/>
      <c r="M75" s="8"/>
      <c r="N75" s="8" t="s">
        <v>338</v>
      </c>
      <c r="O75" s="12" t="s">
        <v>836</v>
      </c>
      <c r="P75" s="13">
        <f t="shared" si="0"/>
        <v>1</v>
      </c>
      <c r="Q75" s="13">
        <v>1</v>
      </c>
      <c r="R75" s="13">
        <v>0</v>
      </c>
      <c r="S75" s="13">
        <v>0</v>
      </c>
      <c r="T75" s="13">
        <v>1</v>
      </c>
      <c r="U75" s="14" t="s">
        <v>135</v>
      </c>
      <c r="V75" s="15">
        <v>42963</v>
      </c>
      <c r="W75" s="8" t="s">
        <v>391</v>
      </c>
      <c r="X75" s="8" t="s">
        <v>392</v>
      </c>
      <c r="Y75" s="8" t="s">
        <v>837</v>
      </c>
      <c r="Z75" s="12" t="s">
        <v>838</v>
      </c>
      <c r="AA75" s="16">
        <v>0</v>
      </c>
      <c r="AB75" s="12" t="s">
        <v>839</v>
      </c>
      <c r="AC75" s="8" t="s">
        <v>840</v>
      </c>
      <c r="AD75" s="17" t="s">
        <v>841</v>
      </c>
      <c r="AE75" s="9">
        <f t="shared" si="1"/>
        <v>1</v>
      </c>
      <c r="AF75" s="18">
        <f t="shared" si="2"/>
        <v>1</v>
      </c>
      <c r="AG75" s="18">
        <v>1</v>
      </c>
      <c r="AH75" s="18">
        <v>0</v>
      </c>
      <c r="AI75" s="18">
        <v>0</v>
      </c>
      <c r="AJ75" s="18">
        <v>0</v>
      </c>
      <c r="AK75" s="18">
        <v>0</v>
      </c>
      <c r="AL75" s="18">
        <v>0</v>
      </c>
      <c r="AM75" s="18">
        <v>0</v>
      </c>
      <c r="AN75" s="18">
        <v>0</v>
      </c>
      <c r="AO75" s="18">
        <v>0</v>
      </c>
      <c r="AP75" s="18">
        <v>0</v>
      </c>
      <c r="AQ75" s="18">
        <v>0</v>
      </c>
      <c r="AR75" s="18">
        <v>0</v>
      </c>
      <c r="AS75" s="18">
        <v>0</v>
      </c>
      <c r="AT75" s="18">
        <v>0</v>
      </c>
      <c r="AU75" s="18">
        <v>0</v>
      </c>
      <c r="AV75" s="18">
        <v>1</v>
      </c>
      <c r="AW75" s="10"/>
      <c r="AX75" s="19">
        <v>0</v>
      </c>
      <c r="AY75" s="19">
        <v>0</v>
      </c>
      <c r="AZ75" s="19">
        <v>1</v>
      </c>
      <c r="BA75" s="19">
        <v>0</v>
      </c>
      <c r="BB75" s="19">
        <v>0</v>
      </c>
      <c r="BC75" s="19">
        <v>0</v>
      </c>
      <c r="BD75" s="19">
        <v>0</v>
      </c>
      <c r="BE75" s="19">
        <v>0</v>
      </c>
      <c r="BF75" s="19">
        <v>0</v>
      </c>
      <c r="BG75" s="19">
        <v>0</v>
      </c>
      <c r="BH75" s="19">
        <v>0</v>
      </c>
      <c r="BI75" s="19">
        <v>0</v>
      </c>
      <c r="BJ75" s="19">
        <v>0</v>
      </c>
      <c r="BK75" s="19">
        <v>0</v>
      </c>
      <c r="BL75" s="19">
        <v>0</v>
      </c>
      <c r="BM75" s="19">
        <v>0</v>
      </c>
      <c r="BN75" s="19">
        <v>0</v>
      </c>
      <c r="BO75" s="19">
        <v>0</v>
      </c>
      <c r="BP75" s="19">
        <v>0</v>
      </c>
      <c r="BQ75" s="19">
        <v>0</v>
      </c>
      <c r="BR75" s="19">
        <v>0</v>
      </c>
      <c r="BS75" s="17" t="s">
        <v>842</v>
      </c>
      <c r="BT75" s="20">
        <v>1</v>
      </c>
      <c r="BU75" s="20">
        <v>0</v>
      </c>
      <c r="BV75" s="14" t="s">
        <v>281</v>
      </c>
      <c r="BW75" s="16">
        <v>0</v>
      </c>
      <c r="BX75" s="17" t="s">
        <v>843</v>
      </c>
      <c r="BY75" s="21" t="s">
        <v>844</v>
      </c>
      <c r="BZ75" s="23"/>
      <c r="CA75" s="24"/>
      <c r="CB75" s="24"/>
      <c r="CC75" s="24"/>
      <c r="CD75" s="24"/>
      <c r="CE75" s="24"/>
      <c r="CF75" s="8"/>
    </row>
    <row r="76" spans="1:84" ht="13" x14ac:dyDescent="0.15">
      <c r="A76" s="8" t="s">
        <v>845</v>
      </c>
      <c r="B76" s="9">
        <v>1</v>
      </c>
      <c r="C76" s="9">
        <v>0</v>
      </c>
      <c r="D76" s="9">
        <v>1</v>
      </c>
      <c r="E76" s="9">
        <v>1</v>
      </c>
      <c r="F76" s="9">
        <v>1</v>
      </c>
      <c r="G76" s="10">
        <v>1</v>
      </c>
      <c r="H76" s="9">
        <v>1</v>
      </c>
      <c r="I76" s="8" t="s">
        <v>104</v>
      </c>
      <c r="J76" s="11">
        <v>12</v>
      </c>
      <c r="K76" s="8" t="s">
        <v>155</v>
      </c>
      <c r="L76" s="8"/>
      <c r="M76" s="8"/>
      <c r="N76" s="8" t="s">
        <v>82</v>
      </c>
      <c r="O76" s="12" t="s">
        <v>846</v>
      </c>
      <c r="P76" s="13">
        <f t="shared" si="0"/>
        <v>1</v>
      </c>
      <c r="Q76" s="13">
        <v>1</v>
      </c>
      <c r="R76" s="13">
        <v>0</v>
      </c>
      <c r="S76" s="13">
        <v>0</v>
      </c>
      <c r="T76" s="13">
        <v>1</v>
      </c>
      <c r="U76" s="8" t="s">
        <v>82</v>
      </c>
      <c r="V76" s="15">
        <v>43939</v>
      </c>
      <c r="W76" s="8" t="s">
        <v>82</v>
      </c>
      <c r="X76" s="8" t="s">
        <v>82</v>
      </c>
      <c r="Y76" s="8" t="s">
        <v>82</v>
      </c>
      <c r="Z76" s="12" t="s">
        <v>82</v>
      </c>
      <c r="AA76" s="16">
        <v>0</v>
      </c>
      <c r="AB76" s="12" t="s">
        <v>82</v>
      </c>
      <c r="AC76" s="8" t="s">
        <v>847</v>
      </c>
      <c r="AD76" s="12" t="s">
        <v>82</v>
      </c>
      <c r="AE76" s="9">
        <f t="shared" si="1"/>
        <v>1</v>
      </c>
      <c r="AF76" s="18">
        <f t="shared" si="2"/>
        <v>1</v>
      </c>
      <c r="AG76" s="18">
        <v>1</v>
      </c>
      <c r="AH76" s="18">
        <v>0</v>
      </c>
      <c r="AI76" s="18">
        <v>0</v>
      </c>
      <c r="AJ76" s="18">
        <v>0</v>
      </c>
      <c r="AK76" s="18">
        <v>0</v>
      </c>
      <c r="AL76" s="18">
        <v>0</v>
      </c>
      <c r="AM76" s="18">
        <v>0</v>
      </c>
      <c r="AN76" s="18">
        <v>0</v>
      </c>
      <c r="AO76" s="18">
        <v>0</v>
      </c>
      <c r="AP76" s="18">
        <v>0</v>
      </c>
      <c r="AQ76" s="18">
        <v>0</v>
      </c>
      <c r="AR76" s="18">
        <v>0</v>
      </c>
      <c r="AS76" s="18">
        <v>0</v>
      </c>
      <c r="AT76" s="18">
        <v>0</v>
      </c>
      <c r="AU76" s="18">
        <v>0</v>
      </c>
      <c r="AV76" s="18">
        <v>1</v>
      </c>
      <c r="AW76" s="22"/>
      <c r="AX76" s="19">
        <v>0</v>
      </c>
      <c r="AY76" s="19">
        <v>0</v>
      </c>
      <c r="AZ76" s="19">
        <v>0</v>
      </c>
      <c r="BA76" s="19">
        <v>0</v>
      </c>
      <c r="BB76" s="19">
        <v>0</v>
      </c>
      <c r="BC76" s="19">
        <v>0</v>
      </c>
      <c r="BD76" s="19">
        <v>0</v>
      </c>
      <c r="BE76" s="19">
        <v>0</v>
      </c>
      <c r="BF76" s="19">
        <v>0</v>
      </c>
      <c r="BG76" s="19">
        <v>0</v>
      </c>
      <c r="BH76" s="19">
        <v>0</v>
      </c>
      <c r="BI76" s="19">
        <v>0</v>
      </c>
      <c r="BJ76" s="19">
        <v>0</v>
      </c>
      <c r="BK76" s="19">
        <v>0</v>
      </c>
      <c r="BL76" s="19">
        <v>0</v>
      </c>
      <c r="BM76" s="19">
        <v>0</v>
      </c>
      <c r="BN76" s="19">
        <v>0</v>
      </c>
      <c r="BO76" s="19">
        <v>0</v>
      </c>
      <c r="BP76" s="19">
        <v>0</v>
      </c>
      <c r="BQ76" s="19">
        <v>0</v>
      </c>
      <c r="BR76" s="19">
        <v>1</v>
      </c>
      <c r="BS76" s="12" t="s">
        <v>158</v>
      </c>
      <c r="BT76" s="20">
        <v>1</v>
      </c>
      <c r="BU76" s="20">
        <v>0</v>
      </c>
      <c r="BV76" s="8" t="s">
        <v>82</v>
      </c>
      <c r="BW76" s="16">
        <v>0</v>
      </c>
      <c r="BX76" s="12" t="s">
        <v>82</v>
      </c>
      <c r="BY76" s="8" t="s">
        <v>82</v>
      </c>
      <c r="BZ76" s="23"/>
      <c r="CA76" s="24"/>
      <c r="CB76" s="24"/>
      <c r="CC76" s="8"/>
      <c r="CD76" s="8"/>
      <c r="CE76" s="8"/>
      <c r="CF76" s="8"/>
    </row>
    <row r="77" spans="1:84" ht="13" x14ac:dyDescent="0.15">
      <c r="A77" s="8" t="s">
        <v>848</v>
      </c>
      <c r="B77" s="9">
        <v>1</v>
      </c>
      <c r="C77" s="9">
        <v>0</v>
      </c>
      <c r="D77" s="9">
        <v>1</v>
      </c>
      <c r="E77" s="9">
        <v>1</v>
      </c>
      <c r="F77" s="9">
        <v>1</v>
      </c>
      <c r="G77" s="10">
        <v>1</v>
      </c>
      <c r="H77" s="9">
        <v>1</v>
      </c>
      <c r="I77" s="8" t="s">
        <v>104</v>
      </c>
      <c r="J77" s="11">
        <v>18</v>
      </c>
      <c r="K77" s="8" t="s">
        <v>155</v>
      </c>
      <c r="L77" s="8"/>
      <c r="M77" s="8"/>
      <c r="N77" s="8" t="s">
        <v>82</v>
      </c>
      <c r="O77" s="12" t="s">
        <v>849</v>
      </c>
      <c r="P77" s="13">
        <f t="shared" si="0"/>
        <v>1</v>
      </c>
      <c r="Q77" s="13">
        <v>1</v>
      </c>
      <c r="R77" s="13">
        <v>0</v>
      </c>
      <c r="S77" s="13">
        <v>0</v>
      </c>
      <c r="T77" s="13">
        <v>1</v>
      </c>
      <c r="U77" s="8" t="s">
        <v>82</v>
      </c>
      <c r="V77" s="15">
        <v>42507</v>
      </c>
      <c r="W77" s="8" t="s">
        <v>82</v>
      </c>
      <c r="X77" s="8" t="s">
        <v>82</v>
      </c>
      <c r="Y77" s="8" t="s">
        <v>82</v>
      </c>
      <c r="Z77" s="12" t="s">
        <v>82</v>
      </c>
      <c r="AA77" s="16">
        <v>0</v>
      </c>
      <c r="AB77" s="12" t="s">
        <v>82</v>
      </c>
      <c r="AC77" s="8" t="s">
        <v>850</v>
      </c>
      <c r="AD77" s="12" t="s">
        <v>82</v>
      </c>
      <c r="AE77" s="9">
        <f t="shared" si="1"/>
        <v>1</v>
      </c>
      <c r="AF77" s="18">
        <f t="shared" si="2"/>
        <v>1</v>
      </c>
      <c r="AG77" s="18">
        <v>1</v>
      </c>
      <c r="AH77" s="18">
        <v>0</v>
      </c>
      <c r="AI77" s="18">
        <v>0</v>
      </c>
      <c r="AJ77" s="18">
        <v>0</v>
      </c>
      <c r="AK77" s="18">
        <v>0</v>
      </c>
      <c r="AL77" s="18">
        <v>0</v>
      </c>
      <c r="AM77" s="18">
        <v>0</v>
      </c>
      <c r="AN77" s="18">
        <v>0</v>
      </c>
      <c r="AO77" s="18">
        <v>0</v>
      </c>
      <c r="AP77" s="18">
        <v>0</v>
      </c>
      <c r="AQ77" s="18">
        <v>0</v>
      </c>
      <c r="AR77" s="18">
        <v>0</v>
      </c>
      <c r="AS77" s="18">
        <v>0</v>
      </c>
      <c r="AT77" s="18">
        <v>0</v>
      </c>
      <c r="AU77" s="18">
        <v>0</v>
      </c>
      <c r="AV77" s="18">
        <v>0</v>
      </c>
      <c r="AW77" s="22"/>
      <c r="AX77" s="19">
        <v>0</v>
      </c>
      <c r="AY77" s="19">
        <v>0</v>
      </c>
      <c r="AZ77" s="19">
        <v>0</v>
      </c>
      <c r="BA77" s="19">
        <v>0</v>
      </c>
      <c r="BB77" s="19">
        <v>0</v>
      </c>
      <c r="BC77" s="19">
        <v>0</v>
      </c>
      <c r="BD77" s="19">
        <v>0</v>
      </c>
      <c r="BE77" s="19">
        <v>0</v>
      </c>
      <c r="BF77" s="19">
        <v>0</v>
      </c>
      <c r="BG77" s="19">
        <v>0</v>
      </c>
      <c r="BH77" s="19">
        <v>0</v>
      </c>
      <c r="BI77" s="19">
        <v>0</v>
      </c>
      <c r="BJ77" s="19">
        <v>0</v>
      </c>
      <c r="BK77" s="19">
        <v>0</v>
      </c>
      <c r="BL77" s="19">
        <v>0</v>
      </c>
      <c r="BM77" s="19">
        <v>0</v>
      </c>
      <c r="BN77" s="19">
        <v>1</v>
      </c>
      <c r="BO77" s="19">
        <v>0</v>
      </c>
      <c r="BP77" s="19">
        <v>0</v>
      </c>
      <c r="BQ77" s="19">
        <v>0</v>
      </c>
      <c r="BR77" s="19">
        <v>0</v>
      </c>
      <c r="BS77" s="12" t="s">
        <v>82</v>
      </c>
      <c r="BT77" s="20">
        <v>1</v>
      </c>
      <c r="BU77" s="20">
        <v>0</v>
      </c>
      <c r="BV77" s="8" t="s">
        <v>82</v>
      </c>
      <c r="BW77" s="16">
        <v>0</v>
      </c>
      <c r="BX77" s="12" t="s">
        <v>82</v>
      </c>
      <c r="BY77" s="8" t="s">
        <v>82</v>
      </c>
      <c r="BZ77" s="23"/>
      <c r="CA77" s="24"/>
      <c r="CB77" s="24"/>
      <c r="CC77" s="24"/>
      <c r="CD77" s="24"/>
      <c r="CE77" s="24"/>
      <c r="CF77" s="8"/>
    </row>
    <row r="78" spans="1:84" ht="13" x14ac:dyDescent="0.15">
      <c r="A78" s="8" t="s">
        <v>851</v>
      </c>
      <c r="B78" s="9">
        <v>1</v>
      </c>
      <c r="C78" s="9">
        <v>0</v>
      </c>
      <c r="D78" s="9">
        <v>1</v>
      </c>
      <c r="E78" s="9">
        <v>1</v>
      </c>
      <c r="F78" s="9">
        <v>1</v>
      </c>
      <c r="G78" s="10">
        <v>1</v>
      </c>
      <c r="H78" s="9">
        <v>1</v>
      </c>
      <c r="I78" s="8" t="s">
        <v>104</v>
      </c>
      <c r="J78" s="11">
        <v>20</v>
      </c>
      <c r="K78" s="8" t="s">
        <v>78</v>
      </c>
      <c r="L78" s="8"/>
      <c r="M78" s="8"/>
      <c r="N78" s="8" t="s">
        <v>105</v>
      </c>
      <c r="O78" s="12" t="s">
        <v>852</v>
      </c>
      <c r="P78" s="13">
        <f t="shared" si="0"/>
        <v>1</v>
      </c>
      <c r="Q78" s="13">
        <v>1</v>
      </c>
      <c r="R78" s="13">
        <v>0</v>
      </c>
      <c r="S78" s="13">
        <v>0</v>
      </c>
      <c r="T78" s="13">
        <v>1</v>
      </c>
      <c r="U78" s="14" t="s">
        <v>853</v>
      </c>
      <c r="V78" s="15">
        <v>43573</v>
      </c>
      <c r="W78" s="8" t="s">
        <v>854</v>
      </c>
      <c r="X78" s="8" t="s">
        <v>855</v>
      </c>
      <c r="Y78" s="8" t="s">
        <v>856</v>
      </c>
      <c r="Z78" s="12" t="s">
        <v>857</v>
      </c>
      <c r="AA78" s="16">
        <v>0</v>
      </c>
      <c r="AB78" s="12" t="s">
        <v>858</v>
      </c>
      <c r="AC78" s="8" t="s">
        <v>859</v>
      </c>
      <c r="AD78" s="17" t="s">
        <v>860</v>
      </c>
      <c r="AE78" s="9">
        <f t="shared" si="1"/>
        <v>2</v>
      </c>
      <c r="AF78" s="18">
        <f t="shared" si="2"/>
        <v>1</v>
      </c>
      <c r="AG78" s="18">
        <v>1</v>
      </c>
      <c r="AH78" s="18">
        <v>1</v>
      </c>
      <c r="AI78" s="18">
        <v>0</v>
      </c>
      <c r="AJ78" s="18">
        <v>0</v>
      </c>
      <c r="AK78" s="18">
        <v>0</v>
      </c>
      <c r="AL78" s="18">
        <v>0</v>
      </c>
      <c r="AM78" s="18">
        <v>0</v>
      </c>
      <c r="AN78" s="18">
        <v>0</v>
      </c>
      <c r="AO78" s="18">
        <v>0</v>
      </c>
      <c r="AP78" s="18">
        <v>0</v>
      </c>
      <c r="AQ78" s="18">
        <v>0</v>
      </c>
      <c r="AR78" s="18">
        <v>0</v>
      </c>
      <c r="AS78" s="18">
        <v>0</v>
      </c>
      <c r="AT78" s="18">
        <v>0</v>
      </c>
      <c r="AU78" s="18">
        <v>0</v>
      </c>
      <c r="AV78" s="18">
        <v>0</v>
      </c>
      <c r="AW78" s="10"/>
      <c r="AX78" s="19">
        <v>0</v>
      </c>
      <c r="AY78" s="19">
        <v>0</v>
      </c>
      <c r="AZ78" s="19">
        <v>0</v>
      </c>
      <c r="BA78" s="19">
        <v>1</v>
      </c>
      <c r="BB78" s="19">
        <v>0</v>
      </c>
      <c r="BC78" s="19">
        <v>0</v>
      </c>
      <c r="BD78" s="19">
        <v>0</v>
      </c>
      <c r="BE78" s="19">
        <v>0</v>
      </c>
      <c r="BF78" s="19">
        <v>0</v>
      </c>
      <c r="BG78" s="19">
        <v>0</v>
      </c>
      <c r="BH78" s="19">
        <v>0</v>
      </c>
      <c r="BI78" s="19">
        <v>0</v>
      </c>
      <c r="BJ78" s="19">
        <v>0</v>
      </c>
      <c r="BK78" s="19">
        <v>0</v>
      </c>
      <c r="BL78" s="19">
        <v>0</v>
      </c>
      <c r="BM78" s="19">
        <v>0</v>
      </c>
      <c r="BN78" s="19">
        <v>0</v>
      </c>
      <c r="BO78" s="19">
        <v>0</v>
      </c>
      <c r="BP78" s="19">
        <v>0</v>
      </c>
      <c r="BQ78" s="19">
        <v>0</v>
      </c>
      <c r="BR78" s="19">
        <v>0</v>
      </c>
      <c r="BS78" s="17" t="s">
        <v>861</v>
      </c>
      <c r="BT78" s="20">
        <v>1</v>
      </c>
      <c r="BU78" s="20">
        <v>0</v>
      </c>
      <c r="BV78" s="14" t="s">
        <v>129</v>
      </c>
      <c r="BW78" s="16">
        <v>0</v>
      </c>
      <c r="BX78" s="17" t="s">
        <v>862</v>
      </c>
      <c r="BY78" s="21" t="s">
        <v>863</v>
      </c>
      <c r="BZ78" s="23"/>
      <c r="CA78" s="24"/>
      <c r="CB78" s="24"/>
      <c r="CC78" s="24"/>
      <c r="CD78" s="24"/>
      <c r="CE78" s="24"/>
      <c r="CF78" s="8"/>
    </row>
    <row r="79" spans="1:84" ht="13" x14ac:dyDescent="0.15">
      <c r="A79" s="8" t="s">
        <v>864</v>
      </c>
      <c r="B79" s="9">
        <v>1</v>
      </c>
      <c r="C79" s="9">
        <v>0</v>
      </c>
      <c r="D79" s="9">
        <v>1</v>
      </c>
      <c r="E79" s="9">
        <v>1</v>
      </c>
      <c r="F79" s="9">
        <v>1</v>
      </c>
      <c r="G79" s="10">
        <v>1</v>
      </c>
      <c r="H79" s="9">
        <v>1</v>
      </c>
      <c r="I79" s="8" t="s">
        <v>104</v>
      </c>
      <c r="J79" s="11">
        <v>18</v>
      </c>
      <c r="K79" s="8" t="s">
        <v>155</v>
      </c>
      <c r="L79" s="8"/>
      <c r="M79" s="8"/>
      <c r="N79" s="8" t="s">
        <v>82</v>
      </c>
      <c r="O79" s="12" t="s">
        <v>865</v>
      </c>
      <c r="P79" s="13">
        <f t="shared" si="0"/>
        <v>1</v>
      </c>
      <c r="Q79" s="13">
        <v>1</v>
      </c>
      <c r="R79" s="13">
        <v>0</v>
      </c>
      <c r="S79" s="13">
        <v>0</v>
      </c>
      <c r="T79" s="13">
        <v>1</v>
      </c>
      <c r="U79" s="8" t="s">
        <v>82</v>
      </c>
      <c r="V79" s="15">
        <v>43873</v>
      </c>
      <c r="W79" s="8" t="s">
        <v>82</v>
      </c>
      <c r="X79" s="8" t="s">
        <v>82</v>
      </c>
      <c r="Y79" s="8" t="s">
        <v>82</v>
      </c>
      <c r="Z79" s="12" t="s">
        <v>82</v>
      </c>
      <c r="AA79" s="16">
        <v>0</v>
      </c>
      <c r="AB79" s="12" t="s">
        <v>82</v>
      </c>
      <c r="AC79" s="8" t="s">
        <v>866</v>
      </c>
      <c r="AD79" s="12" t="s">
        <v>82</v>
      </c>
      <c r="AE79" s="9">
        <f t="shared" si="1"/>
        <v>2</v>
      </c>
      <c r="AF79" s="18">
        <f t="shared" si="2"/>
        <v>1</v>
      </c>
      <c r="AG79" s="18">
        <v>1</v>
      </c>
      <c r="AH79" s="18">
        <v>1</v>
      </c>
      <c r="AI79" s="18">
        <v>0</v>
      </c>
      <c r="AJ79" s="18">
        <v>0</v>
      </c>
      <c r="AK79" s="18">
        <v>0</v>
      </c>
      <c r="AL79" s="18">
        <v>0</v>
      </c>
      <c r="AM79" s="18">
        <v>0</v>
      </c>
      <c r="AN79" s="18">
        <v>0</v>
      </c>
      <c r="AO79" s="18">
        <v>0</v>
      </c>
      <c r="AP79" s="18">
        <v>0</v>
      </c>
      <c r="AQ79" s="18">
        <v>0</v>
      </c>
      <c r="AR79" s="18">
        <v>0</v>
      </c>
      <c r="AS79" s="18">
        <v>0</v>
      </c>
      <c r="AT79" s="18">
        <v>0</v>
      </c>
      <c r="AU79" s="18">
        <v>0</v>
      </c>
      <c r="AV79" s="18">
        <v>0</v>
      </c>
      <c r="AW79" s="22"/>
      <c r="AX79" s="19">
        <v>0</v>
      </c>
      <c r="AY79" s="19">
        <v>0</v>
      </c>
      <c r="AZ79" s="19">
        <v>1</v>
      </c>
      <c r="BA79" s="19">
        <v>0</v>
      </c>
      <c r="BB79" s="19">
        <v>0</v>
      </c>
      <c r="BC79" s="19">
        <v>0</v>
      </c>
      <c r="BD79" s="19">
        <v>0</v>
      </c>
      <c r="BE79" s="19">
        <v>0</v>
      </c>
      <c r="BF79" s="19">
        <v>0</v>
      </c>
      <c r="BG79" s="19">
        <v>0</v>
      </c>
      <c r="BH79" s="19">
        <v>0</v>
      </c>
      <c r="BI79" s="19">
        <v>0</v>
      </c>
      <c r="BJ79" s="19">
        <v>0</v>
      </c>
      <c r="BK79" s="19">
        <v>0</v>
      </c>
      <c r="BL79" s="19">
        <v>0</v>
      </c>
      <c r="BM79" s="19">
        <v>0</v>
      </c>
      <c r="BN79" s="19">
        <v>0</v>
      </c>
      <c r="BO79" s="19">
        <v>0</v>
      </c>
      <c r="BP79" s="19">
        <v>0</v>
      </c>
      <c r="BQ79" s="19">
        <v>0</v>
      </c>
      <c r="BR79" s="19">
        <v>0</v>
      </c>
      <c r="BS79" s="12" t="s">
        <v>269</v>
      </c>
      <c r="BT79" s="20">
        <v>1</v>
      </c>
      <c r="BU79" s="20">
        <v>0</v>
      </c>
      <c r="BV79" s="8" t="s">
        <v>82</v>
      </c>
      <c r="BW79" s="16">
        <v>0</v>
      </c>
      <c r="BX79" s="12" t="s">
        <v>82</v>
      </c>
      <c r="BY79" s="8" t="s">
        <v>82</v>
      </c>
      <c r="BZ79" s="23"/>
      <c r="CA79" s="24"/>
      <c r="CB79" s="24"/>
      <c r="CC79" s="24"/>
      <c r="CD79" s="24"/>
      <c r="CE79" s="24"/>
      <c r="CF79" s="8"/>
    </row>
    <row r="80" spans="1:84" ht="13" x14ac:dyDescent="0.15">
      <c r="A80" s="8" t="s">
        <v>867</v>
      </c>
      <c r="B80" s="9">
        <v>1</v>
      </c>
      <c r="C80" s="9">
        <v>0</v>
      </c>
      <c r="D80" s="9">
        <v>1</v>
      </c>
      <c r="E80" s="9">
        <v>1</v>
      </c>
      <c r="F80" s="9">
        <v>1</v>
      </c>
      <c r="G80" s="10">
        <v>1</v>
      </c>
      <c r="H80" s="9">
        <v>1</v>
      </c>
      <c r="I80" s="8" t="s">
        <v>104</v>
      </c>
      <c r="J80" s="11">
        <v>20</v>
      </c>
      <c r="K80" s="8" t="s">
        <v>78</v>
      </c>
      <c r="L80" s="8"/>
      <c r="M80" s="8"/>
      <c r="N80" s="8" t="s">
        <v>338</v>
      </c>
      <c r="O80" s="12" t="s">
        <v>868</v>
      </c>
      <c r="P80" s="13">
        <f t="shared" si="0"/>
        <v>1</v>
      </c>
      <c r="Q80" s="13">
        <v>1</v>
      </c>
      <c r="R80" s="13">
        <v>0</v>
      </c>
      <c r="S80" s="13">
        <v>0</v>
      </c>
      <c r="T80" s="13">
        <v>1</v>
      </c>
      <c r="U80" s="14" t="s">
        <v>869</v>
      </c>
      <c r="V80" s="15">
        <v>42536</v>
      </c>
      <c r="W80" s="8" t="s">
        <v>82</v>
      </c>
      <c r="X80" s="8" t="s">
        <v>82</v>
      </c>
      <c r="Y80" s="8" t="s">
        <v>82</v>
      </c>
      <c r="Z80" s="12" t="s">
        <v>82</v>
      </c>
      <c r="AA80" s="16">
        <v>0</v>
      </c>
      <c r="AB80" s="12" t="s">
        <v>870</v>
      </c>
      <c r="AC80" s="8" t="s">
        <v>871</v>
      </c>
      <c r="AD80" s="17" t="s">
        <v>872</v>
      </c>
      <c r="AE80" s="9">
        <f t="shared" si="1"/>
        <v>3</v>
      </c>
      <c r="AF80" s="18">
        <f t="shared" si="2"/>
        <v>1</v>
      </c>
      <c r="AG80" s="18">
        <v>1</v>
      </c>
      <c r="AH80" s="18">
        <v>1</v>
      </c>
      <c r="AI80" s="18">
        <v>1</v>
      </c>
      <c r="AJ80" s="18">
        <v>0</v>
      </c>
      <c r="AK80" s="18">
        <v>0</v>
      </c>
      <c r="AL80" s="18">
        <v>0</v>
      </c>
      <c r="AM80" s="18">
        <v>0</v>
      </c>
      <c r="AN80" s="18">
        <v>0</v>
      </c>
      <c r="AO80" s="18">
        <v>0</v>
      </c>
      <c r="AP80" s="18">
        <v>0</v>
      </c>
      <c r="AQ80" s="18">
        <v>0</v>
      </c>
      <c r="AR80" s="18">
        <v>0</v>
      </c>
      <c r="AS80" s="18">
        <v>0</v>
      </c>
      <c r="AT80" s="18">
        <v>0</v>
      </c>
      <c r="AU80" s="18">
        <v>0</v>
      </c>
      <c r="AV80" s="18">
        <v>1</v>
      </c>
      <c r="AW80" s="10"/>
      <c r="AX80" s="19">
        <v>0</v>
      </c>
      <c r="AY80" s="19">
        <v>0</v>
      </c>
      <c r="AZ80" s="19">
        <v>1</v>
      </c>
      <c r="BA80" s="19">
        <v>0</v>
      </c>
      <c r="BB80" s="19">
        <v>0</v>
      </c>
      <c r="BC80" s="19">
        <v>0</v>
      </c>
      <c r="BD80" s="19">
        <v>0</v>
      </c>
      <c r="BE80" s="19">
        <v>0</v>
      </c>
      <c r="BF80" s="19">
        <v>0</v>
      </c>
      <c r="BG80" s="19">
        <v>0</v>
      </c>
      <c r="BH80" s="19">
        <v>0</v>
      </c>
      <c r="BI80" s="19">
        <v>0</v>
      </c>
      <c r="BJ80" s="19">
        <v>0</v>
      </c>
      <c r="BK80" s="19">
        <v>0</v>
      </c>
      <c r="BL80" s="19">
        <v>0</v>
      </c>
      <c r="BM80" s="19">
        <v>0</v>
      </c>
      <c r="BN80" s="19">
        <v>0</v>
      </c>
      <c r="BO80" s="19">
        <v>0</v>
      </c>
      <c r="BP80" s="19">
        <v>0</v>
      </c>
      <c r="BQ80" s="19">
        <v>0</v>
      </c>
      <c r="BR80" s="19">
        <v>0</v>
      </c>
      <c r="BS80" s="17" t="s">
        <v>873</v>
      </c>
      <c r="BT80" s="20">
        <v>1</v>
      </c>
      <c r="BU80" s="20">
        <v>0</v>
      </c>
      <c r="BV80" s="14" t="s">
        <v>87</v>
      </c>
      <c r="BW80" s="16">
        <v>0</v>
      </c>
      <c r="BX80" s="17" t="s">
        <v>874</v>
      </c>
      <c r="BY80" s="27" t="s">
        <v>875</v>
      </c>
      <c r="BZ80" s="23"/>
      <c r="CA80" s="8"/>
      <c r="CB80" s="8"/>
      <c r="CC80" s="8"/>
      <c r="CD80" s="8"/>
      <c r="CE80" s="8"/>
      <c r="CF80" s="8"/>
    </row>
    <row r="81" spans="1:84" ht="13" x14ac:dyDescent="0.15">
      <c r="A81" s="8" t="s">
        <v>876</v>
      </c>
      <c r="B81" s="9">
        <v>1</v>
      </c>
      <c r="C81" s="9">
        <v>0</v>
      </c>
      <c r="D81" s="9">
        <v>0</v>
      </c>
      <c r="E81" s="9">
        <v>0</v>
      </c>
      <c r="F81" s="9">
        <v>0</v>
      </c>
      <c r="G81" s="10">
        <v>0</v>
      </c>
      <c r="H81" s="9">
        <v>0</v>
      </c>
      <c r="I81" s="8" t="s">
        <v>77</v>
      </c>
      <c r="J81" s="11">
        <v>24</v>
      </c>
      <c r="K81" s="8" t="s">
        <v>78</v>
      </c>
      <c r="L81" s="8"/>
      <c r="M81" s="8"/>
      <c r="N81" s="8" t="s">
        <v>146</v>
      </c>
      <c r="O81" s="12" t="s">
        <v>877</v>
      </c>
      <c r="P81" s="13">
        <f t="shared" si="0"/>
        <v>1</v>
      </c>
      <c r="Q81" s="13">
        <v>0</v>
      </c>
      <c r="R81" s="13">
        <v>1</v>
      </c>
      <c r="S81" s="13">
        <v>0</v>
      </c>
      <c r="T81" s="13">
        <v>0</v>
      </c>
      <c r="U81" s="14" t="s">
        <v>135</v>
      </c>
      <c r="V81" s="15">
        <v>44010</v>
      </c>
      <c r="W81" s="8" t="s">
        <v>82</v>
      </c>
      <c r="X81" s="8" t="s">
        <v>82</v>
      </c>
      <c r="Y81" s="8" t="s">
        <v>82</v>
      </c>
      <c r="Z81" s="12" t="s">
        <v>82</v>
      </c>
      <c r="AA81" s="16">
        <v>0</v>
      </c>
      <c r="AB81" s="12" t="s">
        <v>878</v>
      </c>
      <c r="AC81" s="8" t="s">
        <v>879</v>
      </c>
      <c r="AD81" s="17" t="s">
        <v>880</v>
      </c>
      <c r="AE81" s="9">
        <f t="shared" si="1"/>
        <v>0</v>
      </c>
      <c r="AF81" s="18">
        <f t="shared" si="2"/>
        <v>1</v>
      </c>
      <c r="AG81" s="18">
        <v>0</v>
      </c>
      <c r="AH81" s="18">
        <v>0</v>
      </c>
      <c r="AI81" s="18">
        <v>0</v>
      </c>
      <c r="AJ81" s="18">
        <v>0</v>
      </c>
      <c r="AK81" s="18">
        <v>0</v>
      </c>
      <c r="AL81" s="18">
        <v>0</v>
      </c>
      <c r="AM81" s="18">
        <v>0</v>
      </c>
      <c r="AN81" s="18">
        <v>0</v>
      </c>
      <c r="AO81" s="18">
        <v>0</v>
      </c>
      <c r="AP81" s="18">
        <v>0</v>
      </c>
      <c r="AQ81" s="18">
        <v>0</v>
      </c>
      <c r="AR81" s="18">
        <v>0</v>
      </c>
      <c r="AS81" s="18">
        <v>0</v>
      </c>
      <c r="AT81" s="18">
        <v>0</v>
      </c>
      <c r="AU81" s="18">
        <v>0</v>
      </c>
      <c r="AV81" s="18">
        <v>1</v>
      </c>
      <c r="AW81" s="22"/>
      <c r="AX81" s="19">
        <v>0</v>
      </c>
      <c r="AY81" s="19">
        <v>0</v>
      </c>
      <c r="AZ81" s="19">
        <v>0</v>
      </c>
      <c r="BA81" s="19">
        <v>0</v>
      </c>
      <c r="BB81" s="19">
        <v>0</v>
      </c>
      <c r="BC81" s="19">
        <v>0</v>
      </c>
      <c r="BD81" s="19">
        <v>0</v>
      </c>
      <c r="BE81" s="19">
        <v>0</v>
      </c>
      <c r="BF81" s="19">
        <v>0</v>
      </c>
      <c r="BG81" s="19">
        <v>0</v>
      </c>
      <c r="BH81" s="19">
        <v>0</v>
      </c>
      <c r="BI81" s="19">
        <v>0</v>
      </c>
      <c r="BJ81" s="19">
        <v>0</v>
      </c>
      <c r="BK81" s="19">
        <v>0</v>
      </c>
      <c r="BL81" s="19">
        <v>0</v>
      </c>
      <c r="BM81" s="19">
        <v>0</v>
      </c>
      <c r="BN81" s="19">
        <v>0</v>
      </c>
      <c r="BO81" s="19">
        <v>0</v>
      </c>
      <c r="BP81" s="19">
        <v>0</v>
      </c>
      <c r="BQ81" s="19">
        <v>0</v>
      </c>
      <c r="BR81" s="19">
        <v>0</v>
      </c>
      <c r="BS81" s="17" t="s">
        <v>881</v>
      </c>
      <c r="BT81" s="20">
        <v>1</v>
      </c>
      <c r="BU81" s="20">
        <v>0</v>
      </c>
      <c r="BV81" s="14" t="s">
        <v>371</v>
      </c>
      <c r="BW81" s="16">
        <v>0</v>
      </c>
      <c r="BX81" s="17" t="s">
        <v>882</v>
      </c>
      <c r="BY81" s="21" t="s">
        <v>883</v>
      </c>
      <c r="BZ81" s="23"/>
      <c r="CA81" s="24"/>
      <c r="CB81" s="24"/>
      <c r="CC81" s="24"/>
      <c r="CD81" s="24"/>
      <c r="CE81" s="24"/>
      <c r="CF81" s="8"/>
    </row>
    <row r="82" spans="1:84" ht="13" x14ac:dyDescent="0.15">
      <c r="A82" s="8" t="s">
        <v>884</v>
      </c>
      <c r="B82" s="9">
        <v>1</v>
      </c>
      <c r="C82" s="9">
        <v>0</v>
      </c>
      <c r="D82" s="9">
        <v>0</v>
      </c>
      <c r="E82" s="9">
        <v>0</v>
      </c>
      <c r="F82" s="9">
        <v>0</v>
      </c>
      <c r="G82" s="10">
        <v>0</v>
      </c>
      <c r="H82" s="9">
        <v>1</v>
      </c>
      <c r="I82" s="8" t="s">
        <v>77</v>
      </c>
      <c r="J82" s="11">
        <v>15</v>
      </c>
      <c r="K82" s="8" t="s">
        <v>78</v>
      </c>
      <c r="L82" s="8"/>
      <c r="M82" s="8"/>
      <c r="N82" s="8" t="s">
        <v>885</v>
      </c>
      <c r="O82" s="12" t="s">
        <v>886</v>
      </c>
      <c r="P82" s="13">
        <f t="shared" si="0"/>
        <v>1</v>
      </c>
      <c r="Q82" s="13">
        <v>0</v>
      </c>
      <c r="R82" s="13">
        <v>1</v>
      </c>
      <c r="S82" s="13">
        <v>0</v>
      </c>
      <c r="T82" s="13">
        <v>0</v>
      </c>
      <c r="U82" s="14" t="s">
        <v>887</v>
      </c>
      <c r="V82" s="15">
        <v>42184</v>
      </c>
      <c r="W82" s="8" t="s">
        <v>888</v>
      </c>
      <c r="X82" s="8" t="s">
        <v>889</v>
      </c>
      <c r="Y82" s="8" t="s">
        <v>890</v>
      </c>
      <c r="Z82" s="12" t="s">
        <v>891</v>
      </c>
      <c r="AA82" s="16">
        <v>0</v>
      </c>
      <c r="AB82" s="12" t="s">
        <v>892</v>
      </c>
      <c r="AC82" s="8" t="s">
        <v>893</v>
      </c>
      <c r="AD82" s="17" t="s">
        <v>894</v>
      </c>
      <c r="AE82" s="9">
        <f t="shared" si="1"/>
        <v>3</v>
      </c>
      <c r="AF82" s="18">
        <f t="shared" si="2"/>
        <v>1</v>
      </c>
      <c r="AG82" s="18">
        <v>1</v>
      </c>
      <c r="AH82" s="18">
        <v>1</v>
      </c>
      <c r="AI82" s="18">
        <v>0</v>
      </c>
      <c r="AJ82" s="18">
        <v>1</v>
      </c>
      <c r="AK82" s="18">
        <v>0</v>
      </c>
      <c r="AL82" s="18">
        <v>0</v>
      </c>
      <c r="AM82" s="18">
        <v>0</v>
      </c>
      <c r="AN82" s="18">
        <v>0</v>
      </c>
      <c r="AO82" s="18">
        <v>0</v>
      </c>
      <c r="AP82" s="18">
        <v>0</v>
      </c>
      <c r="AQ82" s="18">
        <v>0</v>
      </c>
      <c r="AR82" s="18">
        <v>0</v>
      </c>
      <c r="AS82" s="18">
        <v>1</v>
      </c>
      <c r="AT82" s="18">
        <v>0</v>
      </c>
      <c r="AU82" s="18">
        <v>0</v>
      </c>
      <c r="AV82" s="18">
        <v>0</v>
      </c>
      <c r="AW82" s="10"/>
      <c r="AX82" s="19">
        <v>0</v>
      </c>
      <c r="AY82" s="19">
        <v>0</v>
      </c>
      <c r="AZ82" s="19">
        <v>0</v>
      </c>
      <c r="BA82" s="19">
        <v>0</v>
      </c>
      <c r="BB82" s="19">
        <v>0</v>
      </c>
      <c r="BC82" s="19">
        <v>0</v>
      </c>
      <c r="BD82" s="19">
        <v>0</v>
      </c>
      <c r="BE82" s="19">
        <v>0</v>
      </c>
      <c r="BF82" s="19">
        <v>0</v>
      </c>
      <c r="BG82" s="19">
        <v>0</v>
      </c>
      <c r="BH82" s="19">
        <v>0</v>
      </c>
      <c r="BI82" s="19">
        <v>0</v>
      </c>
      <c r="BJ82" s="19">
        <v>0</v>
      </c>
      <c r="BK82" s="19">
        <v>0</v>
      </c>
      <c r="BL82" s="19">
        <v>0</v>
      </c>
      <c r="BM82" s="19">
        <v>0</v>
      </c>
      <c r="BN82" s="19">
        <v>0</v>
      </c>
      <c r="BO82" s="19">
        <v>0</v>
      </c>
      <c r="BP82" s="19">
        <v>0</v>
      </c>
      <c r="BQ82" s="19">
        <v>0</v>
      </c>
      <c r="BR82" s="19">
        <v>0</v>
      </c>
      <c r="BS82" s="17" t="s">
        <v>895</v>
      </c>
      <c r="BT82" s="20">
        <v>1</v>
      </c>
      <c r="BU82" s="20">
        <v>0</v>
      </c>
      <c r="BV82" s="14" t="s">
        <v>87</v>
      </c>
      <c r="BW82" s="16">
        <v>0</v>
      </c>
      <c r="BX82" s="12" t="s">
        <v>896</v>
      </c>
      <c r="BY82" s="21" t="s">
        <v>897</v>
      </c>
      <c r="BZ82" s="23"/>
      <c r="CA82" s="24"/>
      <c r="CB82" s="24"/>
      <c r="CC82" s="24"/>
      <c r="CD82" s="24"/>
      <c r="CE82" s="24"/>
      <c r="CF82" s="8"/>
    </row>
    <row r="83" spans="1:84" ht="13" x14ac:dyDescent="0.15">
      <c r="A83" s="8" t="s">
        <v>898</v>
      </c>
      <c r="B83" s="9">
        <v>1</v>
      </c>
      <c r="C83" s="9">
        <v>0</v>
      </c>
      <c r="D83" s="9">
        <v>0</v>
      </c>
      <c r="E83" s="9">
        <v>0</v>
      </c>
      <c r="F83" s="9">
        <v>0</v>
      </c>
      <c r="G83" s="10">
        <v>0</v>
      </c>
      <c r="H83" s="9">
        <v>1</v>
      </c>
      <c r="I83" s="8" t="s">
        <v>77</v>
      </c>
      <c r="J83" s="11">
        <v>816</v>
      </c>
      <c r="K83" s="8" t="s">
        <v>78</v>
      </c>
      <c r="L83" s="8"/>
      <c r="M83" s="8"/>
      <c r="N83" s="8" t="s">
        <v>133</v>
      </c>
      <c r="O83" s="12" t="s">
        <v>899</v>
      </c>
      <c r="P83" s="13">
        <f t="shared" si="0"/>
        <v>1</v>
      </c>
      <c r="Q83" s="13">
        <v>0</v>
      </c>
      <c r="R83" s="13">
        <v>1</v>
      </c>
      <c r="S83" s="13">
        <v>0</v>
      </c>
      <c r="T83" s="13">
        <v>0</v>
      </c>
      <c r="U83" s="14" t="s">
        <v>900</v>
      </c>
      <c r="V83" s="15">
        <v>43117</v>
      </c>
      <c r="W83" s="8" t="s">
        <v>901</v>
      </c>
      <c r="X83" s="8" t="s">
        <v>902</v>
      </c>
      <c r="Y83" s="8" t="s">
        <v>903</v>
      </c>
      <c r="Z83" s="12" t="s">
        <v>904</v>
      </c>
      <c r="AA83" s="16">
        <v>0</v>
      </c>
      <c r="AB83" s="12" t="s">
        <v>905</v>
      </c>
      <c r="AC83" s="8" t="s">
        <v>906</v>
      </c>
      <c r="AD83" s="17" t="s">
        <v>100</v>
      </c>
      <c r="AE83" s="9">
        <f t="shared" si="1"/>
        <v>4</v>
      </c>
      <c r="AF83" s="18">
        <f t="shared" si="2"/>
        <v>1</v>
      </c>
      <c r="AG83" s="18">
        <v>1</v>
      </c>
      <c r="AH83" s="18">
        <v>1</v>
      </c>
      <c r="AI83" s="18">
        <v>1</v>
      </c>
      <c r="AJ83" s="18">
        <v>1</v>
      </c>
      <c r="AK83" s="18">
        <v>1</v>
      </c>
      <c r="AL83" s="18">
        <v>1</v>
      </c>
      <c r="AM83" s="18">
        <v>1</v>
      </c>
      <c r="AN83" s="18">
        <v>0</v>
      </c>
      <c r="AO83" s="18">
        <v>0</v>
      </c>
      <c r="AP83" s="18">
        <v>1</v>
      </c>
      <c r="AQ83" s="18">
        <v>0</v>
      </c>
      <c r="AR83" s="18">
        <v>1</v>
      </c>
      <c r="AS83" s="18">
        <v>1</v>
      </c>
      <c r="AT83" s="18">
        <v>1</v>
      </c>
      <c r="AU83" s="18">
        <v>0</v>
      </c>
      <c r="AV83" s="18">
        <v>1</v>
      </c>
      <c r="AW83" s="22"/>
      <c r="AX83" s="19">
        <v>0</v>
      </c>
      <c r="AY83" s="19">
        <v>0</v>
      </c>
      <c r="AZ83" s="19">
        <v>0</v>
      </c>
      <c r="BA83" s="19">
        <v>0</v>
      </c>
      <c r="BB83" s="19">
        <v>0</v>
      </c>
      <c r="BC83" s="19">
        <v>0</v>
      </c>
      <c r="BD83" s="19">
        <v>0</v>
      </c>
      <c r="BE83" s="19">
        <v>0</v>
      </c>
      <c r="BF83" s="19">
        <v>0</v>
      </c>
      <c r="BG83" s="19">
        <v>0</v>
      </c>
      <c r="BH83" s="19">
        <v>0</v>
      </c>
      <c r="BI83" s="19">
        <v>0</v>
      </c>
      <c r="BJ83" s="19">
        <v>0</v>
      </c>
      <c r="BK83" s="19">
        <v>0</v>
      </c>
      <c r="BL83" s="19">
        <v>0</v>
      </c>
      <c r="BM83" s="19">
        <v>0</v>
      </c>
      <c r="BN83" s="19">
        <v>0</v>
      </c>
      <c r="BO83" s="19">
        <v>0</v>
      </c>
      <c r="BP83" s="19">
        <v>0</v>
      </c>
      <c r="BQ83" s="19">
        <v>0</v>
      </c>
      <c r="BR83" s="19">
        <v>0</v>
      </c>
      <c r="BS83" s="17" t="s">
        <v>100</v>
      </c>
      <c r="BT83" s="20">
        <v>1</v>
      </c>
      <c r="BU83" s="20">
        <v>1</v>
      </c>
      <c r="BV83" s="14" t="s">
        <v>87</v>
      </c>
      <c r="BW83" s="16">
        <v>0</v>
      </c>
      <c r="BX83" s="17" t="s">
        <v>907</v>
      </c>
      <c r="BY83" s="21" t="s">
        <v>908</v>
      </c>
      <c r="BZ83" s="23"/>
      <c r="CA83" s="24"/>
      <c r="CB83" s="24"/>
      <c r="CC83" s="24"/>
      <c r="CD83" s="24"/>
      <c r="CE83" s="24"/>
      <c r="CF83" s="8"/>
    </row>
    <row r="84" spans="1:84" ht="13" x14ac:dyDescent="0.15">
      <c r="A84" s="8" t="s">
        <v>909</v>
      </c>
      <c r="B84" s="9">
        <v>1</v>
      </c>
      <c r="C84" s="9">
        <v>0</v>
      </c>
      <c r="D84" s="9">
        <v>0</v>
      </c>
      <c r="E84" s="9">
        <v>0</v>
      </c>
      <c r="F84" s="9">
        <v>0</v>
      </c>
      <c r="G84" s="10">
        <v>0</v>
      </c>
      <c r="H84" s="9">
        <v>1</v>
      </c>
      <c r="I84" s="8" t="s">
        <v>77</v>
      </c>
      <c r="J84" s="11">
        <v>46</v>
      </c>
      <c r="K84" s="8" t="s">
        <v>78</v>
      </c>
      <c r="L84" s="8"/>
      <c r="M84" s="8"/>
      <c r="N84" s="8" t="s">
        <v>133</v>
      </c>
      <c r="O84" s="12" t="s">
        <v>910</v>
      </c>
      <c r="P84" s="13">
        <f t="shared" si="0"/>
        <v>1</v>
      </c>
      <c r="Q84" s="13">
        <v>0</v>
      </c>
      <c r="R84" s="13">
        <v>1</v>
      </c>
      <c r="S84" s="13">
        <v>0</v>
      </c>
      <c r="T84" s="13">
        <v>0</v>
      </c>
      <c r="U84" s="14" t="s">
        <v>135</v>
      </c>
      <c r="V84" s="15">
        <v>42850</v>
      </c>
      <c r="W84" s="8" t="s">
        <v>470</v>
      </c>
      <c r="X84" s="8" t="s">
        <v>471</v>
      </c>
      <c r="Y84" s="8" t="s">
        <v>911</v>
      </c>
      <c r="Z84" s="12" t="s">
        <v>912</v>
      </c>
      <c r="AA84" s="16">
        <v>0</v>
      </c>
      <c r="AB84" s="12" t="s">
        <v>913</v>
      </c>
      <c r="AC84" s="8" t="s">
        <v>914</v>
      </c>
      <c r="AD84" s="17" t="s">
        <v>100</v>
      </c>
      <c r="AE84" s="9">
        <f t="shared" si="1"/>
        <v>1</v>
      </c>
      <c r="AF84" s="18">
        <f t="shared" si="2"/>
        <v>1</v>
      </c>
      <c r="AG84" s="18">
        <v>1</v>
      </c>
      <c r="AH84" s="18">
        <v>0</v>
      </c>
      <c r="AI84" s="18">
        <v>0</v>
      </c>
      <c r="AJ84" s="18">
        <v>0</v>
      </c>
      <c r="AK84" s="18">
        <v>0</v>
      </c>
      <c r="AL84" s="18">
        <v>0</v>
      </c>
      <c r="AM84" s="18">
        <v>0</v>
      </c>
      <c r="AN84" s="18">
        <v>0</v>
      </c>
      <c r="AO84" s="18">
        <v>0</v>
      </c>
      <c r="AP84" s="18">
        <v>0</v>
      </c>
      <c r="AQ84" s="18">
        <v>0</v>
      </c>
      <c r="AR84" s="18">
        <v>0</v>
      </c>
      <c r="AS84" s="18">
        <v>0</v>
      </c>
      <c r="AT84" s="18">
        <v>0</v>
      </c>
      <c r="AU84" s="18">
        <v>0</v>
      </c>
      <c r="AV84" s="18">
        <v>1</v>
      </c>
      <c r="AW84" s="22"/>
      <c r="AX84" s="19">
        <v>0</v>
      </c>
      <c r="AY84" s="19">
        <v>0</v>
      </c>
      <c r="AZ84" s="19">
        <v>0</v>
      </c>
      <c r="BA84" s="19">
        <v>0</v>
      </c>
      <c r="BB84" s="19">
        <v>0</v>
      </c>
      <c r="BC84" s="19">
        <v>0</v>
      </c>
      <c r="BD84" s="19">
        <v>0</v>
      </c>
      <c r="BE84" s="19">
        <v>0</v>
      </c>
      <c r="BF84" s="19">
        <v>0</v>
      </c>
      <c r="BG84" s="19">
        <v>0</v>
      </c>
      <c r="BH84" s="19">
        <v>0</v>
      </c>
      <c r="BI84" s="19">
        <v>0</v>
      </c>
      <c r="BJ84" s="19">
        <v>0</v>
      </c>
      <c r="BK84" s="19">
        <v>0</v>
      </c>
      <c r="BL84" s="19">
        <v>0</v>
      </c>
      <c r="BM84" s="19">
        <v>0</v>
      </c>
      <c r="BN84" s="19">
        <v>0</v>
      </c>
      <c r="BO84" s="19">
        <v>0</v>
      </c>
      <c r="BP84" s="19">
        <v>0</v>
      </c>
      <c r="BQ84" s="19">
        <v>0</v>
      </c>
      <c r="BR84" s="19">
        <v>0</v>
      </c>
      <c r="BS84" s="17" t="s">
        <v>100</v>
      </c>
      <c r="BT84" s="20">
        <v>1</v>
      </c>
      <c r="BU84" s="20">
        <v>0</v>
      </c>
      <c r="BV84" s="14" t="s">
        <v>87</v>
      </c>
      <c r="BW84" s="16">
        <v>0</v>
      </c>
      <c r="BX84" s="17" t="s">
        <v>915</v>
      </c>
      <c r="BY84" s="21" t="s">
        <v>916</v>
      </c>
      <c r="BZ84" s="23"/>
      <c r="CA84" s="24"/>
      <c r="CB84" s="24"/>
      <c r="CC84" s="24"/>
      <c r="CD84" s="24"/>
      <c r="CE84" s="8"/>
      <c r="CF84" s="8"/>
    </row>
    <row r="85" spans="1:84" ht="13" x14ac:dyDescent="0.15">
      <c r="A85" s="8" t="s">
        <v>917</v>
      </c>
      <c r="B85" s="9">
        <v>1</v>
      </c>
      <c r="C85" s="9">
        <v>0</v>
      </c>
      <c r="D85" s="9">
        <v>0</v>
      </c>
      <c r="E85" s="9">
        <v>0</v>
      </c>
      <c r="F85" s="9">
        <v>0</v>
      </c>
      <c r="G85" s="10">
        <v>0</v>
      </c>
      <c r="H85" s="9">
        <v>1</v>
      </c>
      <c r="I85" s="8" t="s">
        <v>77</v>
      </c>
      <c r="J85" s="11">
        <v>10</v>
      </c>
      <c r="K85" s="8" t="s">
        <v>78</v>
      </c>
      <c r="L85" s="8"/>
      <c r="M85" s="8"/>
      <c r="N85" s="8" t="s">
        <v>91</v>
      </c>
      <c r="O85" s="12" t="s">
        <v>918</v>
      </c>
      <c r="P85" s="13">
        <f t="shared" si="0"/>
        <v>1</v>
      </c>
      <c r="Q85" s="13">
        <v>0</v>
      </c>
      <c r="R85" s="13">
        <v>1</v>
      </c>
      <c r="S85" s="13">
        <v>0</v>
      </c>
      <c r="T85" s="13">
        <v>0</v>
      </c>
      <c r="U85" s="14" t="s">
        <v>919</v>
      </c>
      <c r="V85" s="15">
        <v>42762</v>
      </c>
      <c r="W85" s="8" t="s">
        <v>920</v>
      </c>
      <c r="X85" s="8" t="s">
        <v>921</v>
      </c>
      <c r="Y85" s="8" t="s">
        <v>922</v>
      </c>
      <c r="Z85" s="12" t="s">
        <v>923</v>
      </c>
      <c r="AA85" s="16">
        <v>0</v>
      </c>
      <c r="AB85" s="12" t="s">
        <v>924</v>
      </c>
      <c r="AC85" s="8" t="s">
        <v>925</v>
      </c>
      <c r="AD85" s="17" t="s">
        <v>926</v>
      </c>
      <c r="AE85" s="9">
        <f t="shared" si="1"/>
        <v>1</v>
      </c>
      <c r="AF85" s="18">
        <f t="shared" si="2"/>
        <v>1</v>
      </c>
      <c r="AG85" s="18">
        <v>1</v>
      </c>
      <c r="AH85" s="18">
        <v>0</v>
      </c>
      <c r="AI85" s="18">
        <v>0</v>
      </c>
      <c r="AJ85" s="18">
        <v>0</v>
      </c>
      <c r="AK85" s="18">
        <v>0</v>
      </c>
      <c r="AL85" s="18">
        <v>0</v>
      </c>
      <c r="AM85" s="18">
        <v>0</v>
      </c>
      <c r="AN85" s="18">
        <v>0</v>
      </c>
      <c r="AO85" s="18">
        <v>0</v>
      </c>
      <c r="AP85" s="18">
        <v>0</v>
      </c>
      <c r="AQ85" s="18">
        <v>0</v>
      </c>
      <c r="AR85" s="18">
        <v>0</v>
      </c>
      <c r="AS85" s="18">
        <v>0</v>
      </c>
      <c r="AT85" s="18">
        <v>0</v>
      </c>
      <c r="AU85" s="18">
        <v>0</v>
      </c>
      <c r="AV85" s="18">
        <v>1</v>
      </c>
      <c r="AW85" s="10"/>
      <c r="AX85" s="19">
        <v>0</v>
      </c>
      <c r="AY85" s="19">
        <v>0</v>
      </c>
      <c r="AZ85" s="19">
        <v>0</v>
      </c>
      <c r="BA85" s="19">
        <v>0</v>
      </c>
      <c r="BB85" s="19">
        <v>0</v>
      </c>
      <c r="BC85" s="19">
        <v>0</v>
      </c>
      <c r="BD85" s="19">
        <v>0</v>
      </c>
      <c r="BE85" s="19">
        <v>0</v>
      </c>
      <c r="BF85" s="19">
        <v>0</v>
      </c>
      <c r="BG85" s="19">
        <v>0</v>
      </c>
      <c r="BH85" s="19">
        <v>0</v>
      </c>
      <c r="BI85" s="19">
        <v>0</v>
      </c>
      <c r="BJ85" s="19">
        <v>0</v>
      </c>
      <c r="BK85" s="19">
        <v>0</v>
      </c>
      <c r="BL85" s="19">
        <v>0</v>
      </c>
      <c r="BM85" s="19">
        <v>0</v>
      </c>
      <c r="BN85" s="19">
        <v>0</v>
      </c>
      <c r="BO85" s="19">
        <v>0</v>
      </c>
      <c r="BP85" s="19">
        <v>0</v>
      </c>
      <c r="BQ85" s="19">
        <v>0</v>
      </c>
      <c r="BR85" s="19">
        <v>0</v>
      </c>
      <c r="BS85" s="17" t="s">
        <v>927</v>
      </c>
      <c r="BT85" s="20">
        <v>1</v>
      </c>
      <c r="BU85" s="20">
        <v>0</v>
      </c>
      <c r="BV85" s="14" t="s">
        <v>87</v>
      </c>
      <c r="BW85" s="16">
        <v>0</v>
      </c>
      <c r="BX85" s="17" t="s">
        <v>928</v>
      </c>
      <c r="BY85" s="21" t="s">
        <v>929</v>
      </c>
      <c r="BZ85" s="23"/>
      <c r="CA85" s="24"/>
      <c r="CB85" s="24"/>
      <c r="CC85" s="24"/>
      <c r="CD85" s="24"/>
      <c r="CE85" s="8"/>
      <c r="CF85" s="8"/>
    </row>
    <row r="86" spans="1:84" ht="13" x14ac:dyDescent="0.15">
      <c r="A86" s="8" t="s">
        <v>930</v>
      </c>
      <c r="B86" s="9">
        <v>1</v>
      </c>
      <c r="C86" s="9">
        <v>0</v>
      </c>
      <c r="D86" s="9">
        <v>0</v>
      </c>
      <c r="E86" s="9">
        <v>0</v>
      </c>
      <c r="F86" s="9">
        <v>0</v>
      </c>
      <c r="G86" s="10">
        <v>0</v>
      </c>
      <c r="H86" s="9">
        <v>1</v>
      </c>
      <c r="I86" s="8" t="s">
        <v>77</v>
      </c>
      <c r="J86" s="11">
        <v>6</v>
      </c>
      <c r="K86" s="8" t="s">
        <v>78</v>
      </c>
      <c r="L86" s="8"/>
      <c r="M86" s="8"/>
      <c r="N86" s="8" t="s">
        <v>931</v>
      </c>
      <c r="O86" s="12" t="s">
        <v>932</v>
      </c>
      <c r="P86" s="13">
        <f t="shared" si="0"/>
        <v>1</v>
      </c>
      <c r="Q86" s="13">
        <v>0</v>
      </c>
      <c r="R86" s="13">
        <v>1</v>
      </c>
      <c r="S86" s="13">
        <v>0</v>
      </c>
      <c r="T86" s="13">
        <v>0</v>
      </c>
      <c r="U86" s="14" t="s">
        <v>933</v>
      </c>
      <c r="V86" s="15">
        <v>42710</v>
      </c>
      <c r="W86" s="8" t="s">
        <v>934</v>
      </c>
      <c r="X86" s="8" t="s">
        <v>935</v>
      </c>
      <c r="Y86" s="8" t="s">
        <v>936</v>
      </c>
      <c r="Z86" s="12" t="s">
        <v>937</v>
      </c>
      <c r="AA86" s="16">
        <v>0</v>
      </c>
      <c r="AB86" s="12" t="s">
        <v>938</v>
      </c>
      <c r="AC86" s="8" t="s">
        <v>939</v>
      </c>
      <c r="AD86" s="17" t="s">
        <v>940</v>
      </c>
      <c r="AE86" s="9">
        <f t="shared" si="1"/>
        <v>1</v>
      </c>
      <c r="AF86" s="18">
        <f t="shared" si="2"/>
        <v>1</v>
      </c>
      <c r="AG86" s="18">
        <v>1</v>
      </c>
      <c r="AH86" s="18">
        <v>0</v>
      </c>
      <c r="AI86" s="18">
        <v>0</v>
      </c>
      <c r="AJ86" s="18">
        <v>0</v>
      </c>
      <c r="AK86" s="18">
        <v>0</v>
      </c>
      <c r="AL86" s="18">
        <v>0</v>
      </c>
      <c r="AM86" s="18">
        <v>0</v>
      </c>
      <c r="AN86" s="18">
        <v>0</v>
      </c>
      <c r="AO86" s="18">
        <v>0</v>
      </c>
      <c r="AP86" s="18">
        <v>0</v>
      </c>
      <c r="AQ86" s="18">
        <v>0</v>
      </c>
      <c r="AR86" s="18">
        <v>0</v>
      </c>
      <c r="AS86" s="18">
        <v>0</v>
      </c>
      <c r="AT86" s="18">
        <v>0</v>
      </c>
      <c r="AU86" s="18">
        <v>0</v>
      </c>
      <c r="AV86" s="18">
        <v>1</v>
      </c>
      <c r="AW86" s="10"/>
      <c r="AX86" s="19">
        <v>0</v>
      </c>
      <c r="AY86" s="19">
        <v>0</v>
      </c>
      <c r="AZ86" s="19">
        <v>0</v>
      </c>
      <c r="BA86" s="19">
        <v>0</v>
      </c>
      <c r="BB86" s="19">
        <v>0</v>
      </c>
      <c r="BC86" s="19">
        <v>0</v>
      </c>
      <c r="BD86" s="19">
        <v>0</v>
      </c>
      <c r="BE86" s="19">
        <v>0</v>
      </c>
      <c r="BF86" s="19">
        <v>0</v>
      </c>
      <c r="BG86" s="19">
        <v>0</v>
      </c>
      <c r="BH86" s="19">
        <v>0</v>
      </c>
      <c r="BI86" s="19">
        <v>0</v>
      </c>
      <c r="BJ86" s="19">
        <v>0</v>
      </c>
      <c r="BK86" s="19">
        <v>0</v>
      </c>
      <c r="BL86" s="19">
        <v>0</v>
      </c>
      <c r="BM86" s="19">
        <v>0</v>
      </c>
      <c r="BN86" s="19">
        <v>0</v>
      </c>
      <c r="BO86" s="19">
        <v>0</v>
      </c>
      <c r="BP86" s="19">
        <v>0</v>
      </c>
      <c r="BQ86" s="19">
        <v>0</v>
      </c>
      <c r="BR86" s="19">
        <v>0</v>
      </c>
      <c r="BS86" s="17" t="s">
        <v>941</v>
      </c>
      <c r="BT86" s="20">
        <v>1</v>
      </c>
      <c r="BU86" s="20">
        <v>0</v>
      </c>
      <c r="BV86" s="14" t="s">
        <v>87</v>
      </c>
      <c r="BW86" s="16">
        <v>0</v>
      </c>
      <c r="BX86" s="17" t="s">
        <v>942</v>
      </c>
      <c r="BY86" s="21" t="s">
        <v>943</v>
      </c>
      <c r="BZ86" s="23"/>
      <c r="CA86" s="24"/>
      <c r="CB86" s="24"/>
      <c r="CC86" s="24"/>
      <c r="CD86" s="24"/>
      <c r="CE86" s="24"/>
      <c r="CF86" s="8"/>
    </row>
    <row r="87" spans="1:84" ht="13" x14ac:dyDescent="0.15">
      <c r="A87" s="8" t="s">
        <v>944</v>
      </c>
      <c r="B87" s="9">
        <v>1</v>
      </c>
      <c r="C87" s="9">
        <v>0</v>
      </c>
      <c r="D87" s="9">
        <v>0</v>
      </c>
      <c r="E87" s="9">
        <v>0</v>
      </c>
      <c r="F87" s="9">
        <v>0</v>
      </c>
      <c r="G87" s="10">
        <v>0</v>
      </c>
      <c r="H87" s="9">
        <v>1</v>
      </c>
      <c r="I87" s="8" t="s">
        <v>77</v>
      </c>
      <c r="J87" s="11">
        <v>6</v>
      </c>
      <c r="K87" s="8" t="s">
        <v>78</v>
      </c>
      <c r="L87" s="8"/>
      <c r="M87" s="8"/>
      <c r="N87" s="8" t="s">
        <v>931</v>
      </c>
      <c r="O87" s="12" t="s">
        <v>945</v>
      </c>
      <c r="P87" s="13">
        <f t="shared" si="0"/>
        <v>1</v>
      </c>
      <c r="Q87" s="13">
        <v>0</v>
      </c>
      <c r="R87" s="13">
        <v>1</v>
      </c>
      <c r="S87" s="13">
        <v>0</v>
      </c>
      <c r="T87" s="13">
        <v>0</v>
      </c>
      <c r="U87" s="14" t="s">
        <v>933</v>
      </c>
      <c r="V87" s="15">
        <v>42688</v>
      </c>
      <c r="W87" s="8" t="s">
        <v>287</v>
      </c>
      <c r="X87" s="8" t="s">
        <v>288</v>
      </c>
      <c r="Y87" s="8" t="s">
        <v>946</v>
      </c>
      <c r="Z87" s="12" t="s">
        <v>947</v>
      </c>
      <c r="AA87" s="16">
        <v>0</v>
      </c>
      <c r="AB87" s="12" t="s">
        <v>948</v>
      </c>
      <c r="AC87" s="8" t="s">
        <v>949</v>
      </c>
      <c r="AD87" s="17" t="s">
        <v>950</v>
      </c>
      <c r="AE87" s="9">
        <f t="shared" si="1"/>
        <v>1</v>
      </c>
      <c r="AF87" s="18">
        <f t="shared" si="2"/>
        <v>1</v>
      </c>
      <c r="AG87" s="18">
        <v>1</v>
      </c>
      <c r="AH87" s="18">
        <v>0</v>
      </c>
      <c r="AI87" s="18">
        <v>0</v>
      </c>
      <c r="AJ87" s="18">
        <v>0</v>
      </c>
      <c r="AK87" s="18">
        <v>0</v>
      </c>
      <c r="AL87" s="18">
        <v>0</v>
      </c>
      <c r="AM87" s="18">
        <v>0</v>
      </c>
      <c r="AN87" s="18">
        <v>0</v>
      </c>
      <c r="AO87" s="18">
        <v>0</v>
      </c>
      <c r="AP87" s="18">
        <v>0</v>
      </c>
      <c r="AQ87" s="18">
        <v>0</v>
      </c>
      <c r="AR87" s="18">
        <v>0</v>
      </c>
      <c r="AS87" s="18">
        <v>0</v>
      </c>
      <c r="AT87" s="18">
        <v>0</v>
      </c>
      <c r="AU87" s="18">
        <v>0</v>
      </c>
      <c r="AV87" s="18">
        <v>1</v>
      </c>
      <c r="AW87" s="10"/>
      <c r="AX87" s="19">
        <v>0</v>
      </c>
      <c r="AY87" s="19">
        <v>0</v>
      </c>
      <c r="AZ87" s="19">
        <v>0</v>
      </c>
      <c r="BA87" s="19">
        <v>0</v>
      </c>
      <c r="BB87" s="19">
        <v>0</v>
      </c>
      <c r="BC87" s="19">
        <v>0</v>
      </c>
      <c r="BD87" s="19">
        <v>0</v>
      </c>
      <c r="BE87" s="19">
        <v>0</v>
      </c>
      <c r="BF87" s="19">
        <v>0</v>
      </c>
      <c r="BG87" s="19">
        <v>0</v>
      </c>
      <c r="BH87" s="19">
        <v>0</v>
      </c>
      <c r="BI87" s="19">
        <v>0</v>
      </c>
      <c r="BJ87" s="19">
        <v>0</v>
      </c>
      <c r="BK87" s="19">
        <v>0</v>
      </c>
      <c r="BL87" s="19">
        <v>0</v>
      </c>
      <c r="BM87" s="19">
        <v>0</v>
      </c>
      <c r="BN87" s="19">
        <v>0</v>
      </c>
      <c r="BO87" s="19">
        <v>0</v>
      </c>
      <c r="BP87" s="19">
        <v>0</v>
      </c>
      <c r="BQ87" s="19">
        <v>0</v>
      </c>
      <c r="BR87" s="19">
        <v>0</v>
      </c>
      <c r="BS87" s="17" t="s">
        <v>951</v>
      </c>
      <c r="BT87" s="20">
        <v>1</v>
      </c>
      <c r="BU87" s="20">
        <v>0</v>
      </c>
      <c r="BV87" s="14" t="s">
        <v>87</v>
      </c>
      <c r="BW87" s="16">
        <v>0</v>
      </c>
      <c r="BX87" s="17" t="s">
        <v>952</v>
      </c>
      <c r="BY87" s="21" t="s">
        <v>953</v>
      </c>
      <c r="BZ87" s="8"/>
      <c r="CA87" s="8"/>
      <c r="CB87" s="8"/>
      <c r="CC87" s="8"/>
      <c r="CD87" s="8"/>
      <c r="CE87" s="8"/>
      <c r="CF87" s="8"/>
    </row>
    <row r="88" spans="1:84" ht="13" x14ac:dyDescent="0.15">
      <c r="A88" s="8" t="s">
        <v>954</v>
      </c>
      <c r="B88" s="9">
        <v>1</v>
      </c>
      <c r="C88" s="9">
        <v>0</v>
      </c>
      <c r="D88" s="9">
        <v>0</v>
      </c>
      <c r="E88" s="9">
        <v>0</v>
      </c>
      <c r="F88" s="9">
        <v>0</v>
      </c>
      <c r="G88" s="10">
        <v>0</v>
      </c>
      <c r="H88" s="9">
        <v>1</v>
      </c>
      <c r="I88" s="8" t="s">
        <v>77</v>
      </c>
      <c r="J88" s="11">
        <v>8</v>
      </c>
      <c r="K88" s="8" t="s">
        <v>78</v>
      </c>
      <c r="L88" s="8"/>
      <c r="M88" s="8"/>
      <c r="N88" s="8" t="s">
        <v>931</v>
      </c>
      <c r="O88" s="12" t="s">
        <v>955</v>
      </c>
      <c r="P88" s="13">
        <f t="shared" si="0"/>
        <v>1</v>
      </c>
      <c r="Q88" s="13">
        <v>0</v>
      </c>
      <c r="R88" s="13">
        <v>1</v>
      </c>
      <c r="S88" s="13">
        <v>0</v>
      </c>
      <c r="T88" s="13">
        <v>0</v>
      </c>
      <c r="U88" s="14" t="s">
        <v>956</v>
      </c>
      <c r="V88" s="15">
        <v>42643</v>
      </c>
      <c r="W88" s="8" t="s">
        <v>82</v>
      </c>
      <c r="X88" s="8" t="s">
        <v>82</v>
      </c>
      <c r="Y88" s="8" t="s">
        <v>82</v>
      </c>
      <c r="Z88" s="12" t="s">
        <v>82</v>
      </c>
      <c r="AA88" s="16">
        <v>0</v>
      </c>
      <c r="AB88" s="12" t="s">
        <v>957</v>
      </c>
      <c r="AC88" s="8" t="s">
        <v>958</v>
      </c>
      <c r="AD88" s="17" t="s">
        <v>959</v>
      </c>
      <c r="AE88" s="9">
        <f t="shared" si="1"/>
        <v>1</v>
      </c>
      <c r="AF88" s="18">
        <f t="shared" si="2"/>
        <v>1</v>
      </c>
      <c r="AG88" s="18">
        <v>1</v>
      </c>
      <c r="AH88" s="18">
        <v>0</v>
      </c>
      <c r="AI88" s="18">
        <v>0</v>
      </c>
      <c r="AJ88" s="18">
        <v>0</v>
      </c>
      <c r="AK88" s="18">
        <v>0</v>
      </c>
      <c r="AL88" s="18">
        <v>0</v>
      </c>
      <c r="AM88" s="18">
        <v>0</v>
      </c>
      <c r="AN88" s="18">
        <v>0</v>
      </c>
      <c r="AO88" s="18">
        <v>0</v>
      </c>
      <c r="AP88" s="18">
        <v>0</v>
      </c>
      <c r="AQ88" s="18">
        <v>0</v>
      </c>
      <c r="AR88" s="18">
        <v>0</v>
      </c>
      <c r="AS88" s="18">
        <v>0</v>
      </c>
      <c r="AT88" s="18">
        <v>0</v>
      </c>
      <c r="AU88" s="18">
        <v>0</v>
      </c>
      <c r="AV88" s="18">
        <v>1</v>
      </c>
      <c r="AW88" s="10"/>
      <c r="AX88" s="19">
        <v>0</v>
      </c>
      <c r="AY88" s="19">
        <v>0</v>
      </c>
      <c r="AZ88" s="19">
        <v>0</v>
      </c>
      <c r="BA88" s="19">
        <v>0</v>
      </c>
      <c r="BB88" s="19">
        <v>0</v>
      </c>
      <c r="BC88" s="19">
        <v>0</v>
      </c>
      <c r="BD88" s="19">
        <v>0</v>
      </c>
      <c r="BE88" s="19">
        <v>0</v>
      </c>
      <c r="BF88" s="19">
        <v>0</v>
      </c>
      <c r="BG88" s="19">
        <v>0</v>
      </c>
      <c r="BH88" s="19">
        <v>0</v>
      </c>
      <c r="BI88" s="19">
        <v>0</v>
      </c>
      <c r="BJ88" s="19">
        <v>0</v>
      </c>
      <c r="BK88" s="19">
        <v>0</v>
      </c>
      <c r="BL88" s="19">
        <v>0</v>
      </c>
      <c r="BM88" s="19">
        <v>0</v>
      </c>
      <c r="BN88" s="19">
        <v>0</v>
      </c>
      <c r="BO88" s="19">
        <v>0</v>
      </c>
      <c r="BP88" s="19">
        <v>0</v>
      </c>
      <c r="BQ88" s="19">
        <v>0</v>
      </c>
      <c r="BR88" s="19">
        <v>0</v>
      </c>
      <c r="BS88" s="12" t="s">
        <v>960</v>
      </c>
      <c r="BT88" s="20">
        <v>1</v>
      </c>
      <c r="BU88" s="20">
        <v>0</v>
      </c>
      <c r="BV88" s="14" t="s">
        <v>87</v>
      </c>
      <c r="BW88" s="16">
        <v>0</v>
      </c>
      <c r="BX88" s="17" t="s">
        <v>961</v>
      </c>
      <c r="BY88" s="21" t="s">
        <v>962</v>
      </c>
      <c r="BZ88" s="23"/>
      <c r="CA88" s="24"/>
      <c r="CB88" s="24"/>
      <c r="CC88" s="24"/>
      <c r="CD88" s="24"/>
      <c r="CE88" s="24"/>
      <c r="CF88" s="8"/>
    </row>
    <row r="89" spans="1:84" ht="13" x14ac:dyDescent="0.15">
      <c r="A89" s="8" t="s">
        <v>963</v>
      </c>
      <c r="B89" s="9">
        <v>1</v>
      </c>
      <c r="C89" s="9">
        <v>0</v>
      </c>
      <c r="D89" s="9">
        <v>0</v>
      </c>
      <c r="E89" s="9">
        <v>0</v>
      </c>
      <c r="F89" s="9">
        <v>0</v>
      </c>
      <c r="G89" s="10">
        <v>0</v>
      </c>
      <c r="H89" s="9">
        <v>1</v>
      </c>
      <c r="I89" s="8" t="s">
        <v>77</v>
      </c>
      <c r="J89" s="11">
        <v>9</v>
      </c>
      <c r="K89" s="8" t="s">
        <v>78</v>
      </c>
      <c r="L89" s="8"/>
      <c r="M89" s="8"/>
      <c r="N89" s="8" t="s">
        <v>931</v>
      </c>
      <c r="O89" s="12" t="s">
        <v>964</v>
      </c>
      <c r="P89" s="13">
        <f t="shared" si="0"/>
        <v>1</v>
      </c>
      <c r="Q89" s="13">
        <v>0</v>
      </c>
      <c r="R89" s="13">
        <v>1</v>
      </c>
      <c r="S89" s="13">
        <v>0</v>
      </c>
      <c r="T89" s="13">
        <v>0</v>
      </c>
      <c r="U89" s="14" t="s">
        <v>933</v>
      </c>
      <c r="V89" s="15">
        <v>42474</v>
      </c>
      <c r="W89" s="8" t="s">
        <v>965</v>
      </c>
      <c r="X89" s="8" t="s">
        <v>966</v>
      </c>
      <c r="Y89" s="8" t="s">
        <v>967</v>
      </c>
      <c r="Z89" s="12" t="s">
        <v>968</v>
      </c>
      <c r="AA89" s="16">
        <v>0</v>
      </c>
      <c r="AB89" s="12" t="s">
        <v>969</v>
      </c>
      <c r="AC89" s="8" t="s">
        <v>970</v>
      </c>
      <c r="AD89" s="17" t="s">
        <v>971</v>
      </c>
      <c r="AE89" s="9">
        <f t="shared" si="1"/>
        <v>1</v>
      </c>
      <c r="AF89" s="18">
        <f t="shared" si="2"/>
        <v>1</v>
      </c>
      <c r="AG89" s="18">
        <v>1</v>
      </c>
      <c r="AH89" s="18">
        <v>0</v>
      </c>
      <c r="AI89" s="18">
        <v>0</v>
      </c>
      <c r="AJ89" s="18">
        <v>0</v>
      </c>
      <c r="AK89" s="18">
        <v>0</v>
      </c>
      <c r="AL89" s="18">
        <v>0</v>
      </c>
      <c r="AM89" s="18">
        <v>0</v>
      </c>
      <c r="AN89" s="18">
        <v>0</v>
      </c>
      <c r="AO89" s="18">
        <v>0</v>
      </c>
      <c r="AP89" s="18">
        <v>0</v>
      </c>
      <c r="AQ89" s="18">
        <v>0</v>
      </c>
      <c r="AR89" s="18">
        <v>0</v>
      </c>
      <c r="AS89" s="18">
        <v>0</v>
      </c>
      <c r="AT89" s="18">
        <v>0</v>
      </c>
      <c r="AU89" s="18">
        <v>0</v>
      </c>
      <c r="AV89" s="18">
        <v>0</v>
      </c>
      <c r="AW89" s="10"/>
      <c r="AX89" s="19">
        <v>0</v>
      </c>
      <c r="AY89" s="19">
        <v>0</v>
      </c>
      <c r="AZ89" s="19">
        <v>0</v>
      </c>
      <c r="BA89" s="19">
        <v>0</v>
      </c>
      <c r="BB89" s="19">
        <v>0</v>
      </c>
      <c r="BC89" s="19">
        <v>0</v>
      </c>
      <c r="BD89" s="19">
        <v>0</v>
      </c>
      <c r="BE89" s="19">
        <v>0</v>
      </c>
      <c r="BF89" s="19">
        <v>0</v>
      </c>
      <c r="BG89" s="19">
        <v>0</v>
      </c>
      <c r="BH89" s="19">
        <v>0</v>
      </c>
      <c r="BI89" s="19">
        <v>0</v>
      </c>
      <c r="BJ89" s="19">
        <v>0</v>
      </c>
      <c r="BK89" s="19">
        <v>0</v>
      </c>
      <c r="BL89" s="19">
        <v>0</v>
      </c>
      <c r="BM89" s="19">
        <v>0</v>
      </c>
      <c r="BN89" s="19">
        <v>0</v>
      </c>
      <c r="BO89" s="19">
        <v>0</v>
      </c>
      <c r="BP89" s="19">
        <v>0</v>
      </c>
      <c r="BQ89" s="19">
        <v>0</v>
      </c>
      <c r="BR89" s="19">
        <v>0</v>
      </c>
      <c r="BS89" s="17" t="s">
        <v>972</v>
      </c>
      <c r="BT89" s="20">
        <v>1</v>
      </c>
      <c r="BU89" s="20">
        <v>0</v>
      </c>
      <c r="BV89" s="14" t="s">
        <v>87</v>
      </c>
      <c r="BW89" s="16">
        <v>0</v>
      </c>
      <c r="BX89" s="17" t="s">
        <v>973</v>
      </c>
      <c r="BY89" s="21" t="s">
        <v>974</v>
      </c>
      <c r="BZ89" s="23"/>
      <c r="CA89" s="24"/>
      <c r="CB89" s="24"/>
      <c r="CC89" s="24"/>
      <c r="CD89" s="24"/>
      <c r="CE89" s="24"/>
      <c r="CF89" s="8"/>
    </row>
    <row r="90" spans="1:84" ht="13" x14ac:dyDescent="0.15">
      <c r="A90" s="8" t="s">
        <v>975</v>
      </c>
      <c r="B90" s="9">
        <v>1</v>
      </c>
      <c r="C90" s="9">
        <v>0</v>
      </c>
      <c r="D90" s="9">
        <v>0</v>
      </c>
      <c r="E90" s="9">
        <v>0</v>
      </c>
      <c r="F90" s="9">
        <v>0</v>
      </c>
      <c r="G90" s="10">
        <v>0</v>
      </c>
      <c r="H90" s="9">
        <v>1</v>
      </c>
      <c r="I90" s="8" t="s">
        <v>77</v>
      </c>
      <c r="J90" s="11">
        <v>15</v>
      </c>
      <c r="K90" s="8" t="s">
        <v>78</v>
      </c>
      <c r="L90" s="8"/>
      <c r="M90" s="8"/>
      <c r="N90" s="8" t="s">
        <v>931</v>
      </c>
      <c r="O90" s="12" t="s">
        <v>976</v>
      </c>
      <c r="P90" s="13">
        <f t="shared" si="0"/>
        <v>1</v>
      </c>
      <c r="Q90" s="13">
        <v>0</v>
      </c>
      <c r="R90" s="13">
        <v>1</v>
      </c>
      <c r="S90" s="13">
        <v>0</v>
      </c>
      <c r="T90" s="13">
        <v>0</v>
      </c>
      <c r="U90" s="14" t="s">
        <v>977</v>
      </c>
      <c r="V90" s="15">
        <v>42464</v>
      </c>
      <c r="W90" s="8" t="s">
        <v>965</v>
      </c>
      <c r="X90" s="8" t="s">
        <v>966</v>
      </c>
      <c r="Y90" s="8" t="s">
        <v>967</v>
      </c>
      <c r="Z90" s="12" t="s">
        <v>968</v>
      </c>
      <c r="AA90" s="16">
        <v>0</v>
      </c>
      <c r="AB90" s="12" t="s">
        <v>978</v>
      </c>
      <c r="AC90" s="8" t="s">
        <v>979</v>
      </c>
      <c r="AD90" s="17" t="s">
        <v>980</v>
      </c>
      <c r="AE90" s="9">
        <f t="shared" si="1"/>
        <v>1</v>
      </c>
      <c r="AF90" s="18">
        <f t="shared" si="2"/>
        <v>1</v>
      </c>
      <c r="AG90" s="18">
        <v>1</v>
      </c>
      <c r="AH90" s="18">
        <v>0</v>
      </c>
      <c r="AI90" s="18">
        <v>0</v>
      </c>
      <c r="AJ90" s="18">
        <v>0</v>
      </c>
      <c r="AK90" s="18">
        <v>0</v>
      </c>
      <c r="AL90" s="18">
        <v>0</v>
      </c>
      <c r="AM90" s="18">
        <v>0</v>
      </c>
      <c r="AN90" s="18">
        <v>0</v>
      </c>
      <c r="AO90" s="18">
        <v>0</v>
      </c>
      <c r="AP90" s="18">
        <v>0</v>
      </c>
      <c r="AQ90" s="18">
        <v>0</v>
      </c>
      <c r="AR90" s="18">
        <v>0</v>
      </c>
      <c r="AS90" s="18">
        <v>0</v>
      </c>
      <c r="AT90" s="18">
        <v>0</v>
      </c>
      <c r="AU90" s="18">
        <v>0</v>
      </c>
      <c r="AV90" s="18">
        <v>1</v>
      </c>
      <c r="AW90" s="10"/>
      <c r="AX90" s="19">
        <v>0</v>
      </c>
      <c r="AY90" s="19">
        <v>0</v>
      </c>
      <c r="AZ90" s="19">
        <v>0</v>
      </c>
      <c r="BA90" s="19">
        <v>0</v>
      </c>
      <c r="BB90" s="19">
        <v>0</v>
      </c>
      <c r="BC90" s="19">
        <v>0</v>
      </c>
      <c r="BD90" s="19">
        <v>0</v>
      </c>
      <c r="BE90" s="19">
        <v>0</v>
      </c>
      <c r="BF90" s="19">
        <v>0</v>
      </c>
      <c r="BG90" s="19">
        <v>0</v>
      </c>
      <c r="BH90" s="19">
        <v>0</v>
      </c>
      <c r="BI90" s="19">
        <v>0</v>
      </c>
      <c r="BJ90" s="19">
        <v>0</v>
      </c>
      <c r="BK90" s="19">
        <v>0</v>
      </c>
      <c r="BL90" s="19">
        <v>0</v>
      </c>
      <c r="BM90" s="19">
        <v>0</v>
      </c>
      <c r="BN90" s="19">
        <v>0</v>
      </c>
      <c r="BO90" s="19">
        <v>0</v>
      </c>
      <c r="BP90" s="19">
        <v>0</v>
      </c>
      <c r="BQ90" s="19">
        <v>0</v>
      </c>
      <c r="BR90" s="19">
        <v>0</v>
      </c>
      <c r="BS90" s="17" t="s">
        <v>981</v>
      </c>
      <c r="BT90" s="20">
        <v>1</v>
      </c>
      <c r="BU90" s="20">
        <v>0</v>
      </c>
      <c r="BV90" s="14" t="s">
        <v>87</v>
      </c>
      <c r="BW90" s="16">
        <v>0</v>
      </c>
      <c r="BX90" s="17" t="s">
        <v>973</v>
      </c>
      <c r="BY90" s="21" t="s">
        <v>982</v>
      </c>
      <c r="BZ90" s="23"/>
      <c r="CA90" s="8"/>
      <c r="CB90" s="8"/>
      <c r="CC90" s="8"/>
      <c r="CD90" s="8"/>
      <c r="CE90" s="8"/>
      <c r="CF90" s="8"/>
    </row>
    <row r="91" spans="1:84" ht="13" x14ac:dyDescent="0.15">
      <c r="A91" s="8" t="s">
        <v>983</v>
      </c>
      <c r="B91" s="9">
        <v>1</v>
      </c>
      <c r="C91" s="9">
        <v>0</v>
      </c>
      <c r="D91" s="9">
        <v>0</v>
      </c>
      <c r="E91" s="9">
        <v>0</v>
      </c>
      <c r="F91" s="9">
        <v>0</v>
      </c>
      <c r="G91" s="10">
        <v>0</v>
      </c>
      <c r="H91" s="9">
        <v>1</v>
      </c>
      <c r="I91" s="8" t="s">
        <v>77</v>
      </c>
      <c r="J91" s="11">
        <v>4</v>
      </c>
      <c r="K91" s="8" t="s">
        <v>78</v>
      </c>
      <c r="L91" s="8"/>
      <c r="M91" s="8"/>
      <c r="N91" s="8" t="s">
        <v>931</v>
      </c>
      <c r="O91" s="12" t="s">
        <v>984</v>
      </c>
      <c r="P91" s="13">
        <f t="shared" si="0"/>
        <v>1</v>
      </c>
      <c r="Q91" s="13">
        <v>0</v>
      </c>
      <c r="R91" s="13">
        <v>1</v>
      </c>
      <c r="S91" s="13">
        <v>0</v>
      </c>
      <c r="T91" s="13">
        <v>0</v>
      </c>
      <c r="U91" s="14" t="s">
        <v>933</v>
      </c>
      <c r="V91" s="15">
        <v>42342</v>
      </c>
      <c r="W91" s="8" t="s">
        <v>82</v>
      </c>
      <c r="X91" s="8" t="s">
        <v>82</v>
      </c>
      <c r="Y91" s="8" t="s">
        <v>82</v>
      </c>
      <c r="Z91" s="12" t="s">
        <v>82</v>
      </c>
      <c r="AA91" s="16">
        <v>0</v>
      </c>
      <c r="AB91" s="12" t="s">
        <v>985</v>
      </c>
      <c r="AC91" s="8" t="s">
        <v>970</v>
      </c>
      <c r="AD91" s="17" t="s">
        <v>986</v>
      </c>
      <c r="AE91" s="9">
        <f t="shared" si="1"/>
        <v>1</v>
      </c>
      <c r="AF91" s="18">
        <f t="shared" si="2"/>
        <v>1</v>
      </c>
      <c r="AG91" s="18">
        <v>1</v>
      </c>
      <c r="AH91" s="18">
        <v>0</v>
      </c>
      <c r="AI91" s="18">
        <v>0</v>
      </c>
      <c r="AJ91" s="18">
        <v>0</v>
      </c>
      <c r="AK91" s="18">
        <v>0</v>
      </c>
      <c r="AL91" s="18">
        <v>0</v>
      </c>
      <c r="AM91" s="18">
        <v>0</v>
      </c>
      <c r="AN91" s="18">
        <v>0</v>
      </c>
      <c r="AO91" s="18">
        <v>0</v>
      </c>
      <c r="AP91" s="18">
        <v>0</v>
      </c>
      <c r="AQ91" s="18">
        <v>0</v>
      </c>
      <c r="AR91" s="18">
        <v>0</v>
      </c>
      <c r="AS91" s="18">
        <v>0</v>
      </c>
      <c r="AT91" s="18">
        <v>0</v>
      </c>
      <c r="AU91" s="18">
        <v>0</v>
      </c>
      <c r="AV91" s="18">
        <v>0</v>
      </c>
      <c r="AW91" s="10"/>
      <c r="AX91" s="19">
        <v>0</v>
      </c>
      <c r="AY91" s="19">
        <v>0</v>
      </c>
      <c r="AZ91" s="19">
        <v>0</v>
      </c>
      <c r="BA91" s="19">
        <v>0</v>
      </c>
      <c r="BB91" s="19">
        <v>0</v>
      </c>
      <c r="BC91" s="19">
        <v>0</v>
      </c>
      <c r="BD91" s="19">
        <v>0</v>
      </c>
      <c r="BE91" s="19">
        <v>0</v>
      </c>
      <c r="BF91" s="19">
        <v>0</v>
      </c>
      <c r="BG91" s="19">
        <v>0</v>
      </c>
      <c r="BH91" s="19">
        <v>0</v>
      </c>
      <c r="BI91" s="19">
        <v>0</v>
      </c>
      <c r="BJ91" s="19">
        <v>0</v>
      </c>
      <c r="BK91" s="19">
        <v>0</v>
      </c>
      <c r="BL91" s="19">
        <v>0</v>
      </c>
      <c r="BM91" s="19">
        <v>0</v>
      </c>
      <c r="BN91" s="19">
        <v>0</v>
      </c>
      <c r="BO91" s="19">
        <v>0</v>
      </c>
      <c r="BP91" s="19">
        <v>0</v>
      </c>
      <c r="BQ91" s="19">
        <v>0</v>
      </c>
      <c r="BR91" s="19">
        <v>0</v>
      </c>
      <c r="BS91" s="17" t="s">
        <v>972</v>
      </c>
      <c r="BT91" s="20">
        <v>1</v>
      </c>
      <c r="BU91" s="20">
        <v>0</v>
      </c>
      <c r="BV91" s="14" t="s">
        <v>87</v>
      </c>
      <c r="BW91" s="16">
        <v>0</v>
      </c>
      <c r="BX91" s="17" t="s">
        <v>973</v>
      </c>
      <c r="BY91" s="21" t="s">
        <v>987</v>
      </c>
      <c r="BZ91" s="23"/>
      <c r="CA91" s="24"/>
      <c r="CB91" s="24"/>
      <c r="CC91" s="24"/>
      <c r="CD91" s="8"/>
      <c r="CE91" s="8"/>
      <c r="CF91" s="8"/>
    </row>
    <row r="92" spans="1:84" ht="13" x14ac:dyDescent="0.15">
      <c r="A92" s="8" t="s">
        <v>988</v>
      </c>
      <c r="B92" s="9">
        <v>1</v>
      </c>
      <c r="C92" s="9">
        <v>0</v>
      </c>
      <c r="D92" s="9">
        <v>0</v>
      </c>
      <c r="E92" s="9">
        <v>0</v>
      </c>
      <c r="F92" s="9">
        <v>0</v>
      </c>
      <c r="G92" s="10">
        <v>0</v>
      </c>
      <c r="H92" s="9">
        <v>1</v>
      </c>
      <c r="I92" s="8" t="s">
        <v>77</v>
      </c>
      <c r="J92" s="11">
        <v>24</v>
      </c>
      <c r="K92" s="8" t="s">
        <v>78</v>
      </c>
      <c r="L92" s="8"/>
      <c r="M92" s="8"/>
      <c r="N92" s="8" t="s">
        <v>931</v>
      </c>
      <c r="O92" s="12" t="s">
        <v>989</v>
      </c>
      <c r="P92" s="13">
        <f t="shared" si="0"/>
        <v>1</v>
      </c>
      <c r="Q92" s="13">
        <v>0</v>
      </c>
      <c r="R92" s="13">
        <v>1</v>
      </c>
      <c r="S92" s="13">
        <v>0</v>
      </c>
      <c r="T92" s="13">
        <v>0</v>
      </c>
      <c r="U92" s="14" t="s">
        <v>135</v>
      </c>
      <c r="V92" s="15">
        <v>41935</v>
      </c>
      <c r="W92" s="8" t="s">
        <v>82</v>
      </c>
      <c r="X92" s="8" t="s">
        <v>82</v>
      </c>
      <c r="Y92" s="8" t="s">
        <v>82</v>
      </c>
      <c r="Z92" s="12" t="s">
        <v>82</v>
      </c>
      <c r="AA92" s="16">
        <v>0</v>
      </c>
      <c r="AB92" s="12" t="s">
        <v>990</v>
      </c>
      <c r="AC92" s="8" t="s">
        <v>991</v>
      </c>
      <c r="AD92" s="17" t="s">
        <v>100</v>
      </c>
      <c r="AE92" s="9">
        <f t="shared" si="1"/>
        <v>1</v>
      </c>
      <c r="AF92" s="18">
        <f t="shared" si="2"/>
        <v>1</v>
      </c>
      <c r="AG92" s="18">
        <v>1</v>
      </c>
      <c r="AH92" s="18">
        <v>0</v>
      </c>
      <c r="AI92" s="18">
        <v>0</v>
      </c>
      <c r="AJ92" s="18">
        <v>0</v>
      </c>
      <c r="AK92" s="18">
        <v>0</v>
      </c>
      <c r="AL92" s="18">
        <v>0</v>
      </c>
      <c r="AM92" s="18">
        <v>0</v>
      </c>
      <c r="AN92" s="18">
        <v>0</v>
      </c>
      <c r="AO92" s="18">
        <v>0</v>
      </c>
      <c r="AP92" s="18">
        <v>0</v>
      </c>
      <c r="AQ92" s="18">
        <v>0</v>
      </c>
      <c r="AR92" s="18">
        <v>0</v>
      </c>
      <c r="AS92" s="18">
        <v>0</v>
      </c>
      <c r="AT92" s="18">
        <v>0</v>
      </c>
      <c r="AU92" s="18">
        <v>0</v>
      </c>
      <c r="AV92" s="18">
        <v>1</v>
      </c>
      <c r="AW92" s="26" t="s">
        <v>992</v>
      </c>
      <c r="AX92" s="19">
        <v>0</v>
      </c>
      <c r="AY92" s="19">
        <v>0</v>
      </c>
      <c r="AZ92" s="19">
        <v>0</v>
      </c>
      <c r="BA92" s="19">
        <v>0</v>
      </c>
      <c r="BB92" s="19">
        <v>0</v>
      </c>
      <c r="BC92" s="19">
        <v>0</v>
      </c>
      <c r="BD92" s="19">
        <v>0</v>
      </c>
      <c r="BE92" s="19">
        <v>0</v>
      </c>
      <c r="BF92" s="19">
        <v>0</v>
      </c>
      <c r="BG92" s="19">
        <v>0</v>
      </c>
      <c r="BH92" s="19">
        <v>0</v>
      </c>
      <c r="BI92" s="19">
        <v>0</v>
      </c>
      <c r="BJ92" s="19">
        <v>0</v>
      </c>
      <c r="BK92" s="19">
        <v>0</v>
      </c>
      <c r="BL92" s="19">
        <v>0</v>
      </c>
      <c r="BM92" s="19">
        <v>0</v>
      </c>
      <c r="BN92" s="19">
        <v>0</v>
      </c>
      <c r="BO92" s="19">
        <v>0</v>
      </c>
      <c r="BP92" s="19">
        <v>0</v>
      </c>
      <c r="BQ92" s="19">
        <v>0</v>
      </c>
      <c r="BR92" s="19">
        <v>0</v>
      </c>
      <c r="BS92" s="17" t="s">
        <v>100</v>
      </c>
      <c r="BT92" s="20">
        <v>1</v>
      </c>
      <c r="BU92" s="20">
        <v>0</v>
      </c>
      <c r="BV92" s="14" t="s">
        <v>87</v>
      </c>
      <c r="BW92" s="16">
        <v>0</v>
      </c>
      <c r="BX92" s="12" t="s">
        <v>993</v>
      </c>
      <c r="BY92" s="21" t="s">
        <v>994</v>
      </c>
      <c r="BZ92" s="23"/>
      <c r="CA92" s="24"/>
      <c r="CB92" s="24"/>
      <c r="CC92" s="24"/>
      <c r="CD92" s="24"/>
      <c r="CE92" s="24"/>
      <c r="CF92" s="8"/>
    </row>
    <row r="93" spans="1:84" ht="13" x14ac:dyDescent="0.15">
      <c r="A93" s="8" t="s">
        <v>995</v>
      </c>
      <c r="B93" s="9">
        <v>1</v>
      </c>
      <c r="C93" s="9">
        <v>0</v>
      </c>
      <c r="D93" s="9">
        <v>0</v>
      </c>
      <c r="E93" s="9">
        <v>0</v>
      </c>
      <c r="F93" s="9">
        <v>0</v>
      </c>
      <c r="G93" s="10">
        <v>0</v>
      </c>
      <c r="H93" s="9">
        <v>1</v>
      </c>
      <c r="I93" s="8" t="s">
        <v>77</v>
      </c>
      <c r="J93" s="11">
        <v>9</v>
      </c>
      <c r="K93" s="8" t="s">
        <v>78</v>
      </c>
      <c r="L93" s="8"/>
      <c r="M93" s="8"/>
      <c r="N93" s="8" t="s">
        <v>91</v>
      </c>
      <c r="O93" s="12" t="s">
        <v>996</v>
      </c>
      <c r="P93" s="13">
        <f t="shared" si="0"/>
        <v>1</v>
      </c>
      <c r="Q93" s="13">
        <v>0</v>
      </c>
      <c r="R93" s="13">
        <v>1</v>
      </c>
      <c r="S93" s="13">
        <v>0</v>
      </c>
      <c r="T93" s="13">
        <v>0</v>
      </c>
      <c r="U93" s="14" t="s">
        <v>997</v>
      </c>
      <c r="V93" s="15">
        <v>43727</v>
      </c>
      <c r="W93" s="8" t="s">
        <v>216</v>
      </c>
      <c r="X93" s="8" t="s">
        <v>217</v>
      </c>
      <c r="Y93" s="8" t="s">
        <v>998</v>
      </c>
      <c r="Z93" s="12" t="s">
        <v>999</v>
      </c>
      <c r="AA93" s="16">
        <v>0</v>
      </c>
      <c r="AB93" s="12" t="s">
        <v>1000</v>
      </c>
      <c r="AC93" s="8" t="s">
        <v>1001</v>
      </c>
      <c r="AD93" s="17" t="s">
        <v>100</v>
      </c>
      <c r="AE93" s="9">
        <f t="shared" si="1"/>
        <v>1</v>
      </c>
      <c r="AF93" s="18">
        <f t="shared" si="2"/>
        <v>1</v>
      </c>
      <c r="AG93" s="18">
        <v>1</v>
      </c>
      <c r="AH93" s="18">
        <v>0</v>
      </c>
      <c r="AI93" s="18">
        <v>0</v>
      </c>
      <c r="AJ93" s="18">
        <v>0</v>
      </c>
      <c r="AK93" s="18">
        <v>0</v>
      </c>
      <c r="AL93" s="18">
        <v>0</v>
      </c>
      <c r="AM93" s="18">
        <v>0</v>
      </c>
      <c r="AN93" s="18">
        <v>0</v>
      </c>
      <c r="AO93" s="18">
        <v>0</v>
      </c>
      <c r="AP93" s="18">
        <v>0</v>
      </c>
      <c r="AQ93" s="18">
        <v>0</v>
      </c>
      <c r="AR93" s="18">
        <v>0</v>
      </c>
      <c r="AS93" s="18">
        <v>0</v>
      </c>
      <c r="AT93" s="18">
        <v>0</v>
      </c>
      <c r="AU93" s="18">
        <v>0</v>
      </c>
      <c r="AV93" s="18">
        <v>0</v>
      </c>
      <c r="AW93" s="22"/>
      <c r="AX93" s="19">
        <v>0</v>
      </c>
      <c r="AY93" s="19">
        <v>0</v>
      </c>
      <c r="AZ93" s="19">
        <v>0</v>
      </c>
      <c r="BA93" s="19">
        <v>0</v>
      </c>
      <c r="BB93" s="19">
        <v>0</v>
      </c>
      <c r="BC93" s="19">
        <v>0</v>
      </c>
      <c r="BD93" s="19">
        <v>0</v>
      </c>
      <c r="BE93" s="19">
        <v>0</v>
      </c>
      <c r="BF93" s="19">
        <v>0</v>
      </c>
      <c r="BG93" s="19">
        <v>0</v>
      </c>
      <c r="BH93" s="19">
        <v>0</v>
      </c>
      <c r="BI93" s="19">
        <v>0</v>
      </c>
      <c r="BJ93" s="19">
        <v>0</v>
      </c>
      <c r="BK93" s="19">
        <v>0</v>
      </c>
      <c r="BL93" s="19">
        <v>0</v>
      </c>
      <c r="BM93" s="19">
        <v>0</v>
      </c>
      <c r="BN93" s="19">
        <v>0</v>
      </c>
      <c r="BO93" s="19">
        <v>0</v>
      </c>
      <c r="BP93" s="19">
        <v>0</v>
      </c>
      <c r="BQ93" s="19">
        <v>0</v>
      </c>
      <c r="BR93" s="19">
        <v>0</v>
      </c>
      <c r="BS93" s="17" t="s">
        <v>100</v>
      </c>
      <c r="BT93" s="20">
        <v>1</v>
      </c>
      <c r="BU93" s="20">
        <v>0</v>
      </c>
      <c r="BV93" s="14" t="s">
        <v>87</v>
      </c>
      <c r="BW93" s="16">
        <v>0</v>
      </c>
      <c r="BX93" s="17" t="s">
        <v>1002</v>
      </c>
      <c r="BY93" s="21" t="s">
        <v>1003</v>
      </c>
      <c r="BZ93" s="23"/>
      <c r="CA93" s="24"/>
      <c r="CB93" s="24"/>
      <c r="CC93" s="24"/>
      <c r="CD93" s="24"/>
      <c r="CE93" s="24"/>
      <c r="CF93" s="8"/>
    </row>
    <row r="94" spans="1:84" ht="13" x14ac:dyDescent="0.15">
      <c r="A94" s="8" t="s">
        <v>1004</v>
      </c>
      <c r="B94" s="9">
        <v>1</v>
      </c>
      <c r="C94" s="9">
        <v>0</v>
      </c>
      <c r="D94" s="9">
        <v>0</v>
      </c>
      <c r="E94" s="9">
        <v>0</v>
      </c>
      <c r="F94" s="9">
        <v>0</v>
      </c>
      <c r="G94" s="10">
        <v>0</v>
      </c>
      <c r="H94" s="9">
        <v>1</v>
      </c>
      <c r="I94" s="8" t="s">
        <v>77</v>
      </c>
      <c r="J94" s="11">
        <v>70</v>
      </c>
      <c r="K94" s="8" t="s">
        <v>78</v>
      </c>
      <c r="L94" s="8"/>
      <c r="M94" s="8"/>
      <c r="N94" s="8" t="s">
        <v>79</v>
      </c>
      <c r="O94" s="12" t="s">
        <v>1005</v>
      </c>
      <c r="P94" s="13">
        <f t="shared" si="0"/>
        <v>1</v>
      </c>
      <c r="Q94" s="13">
        <v>0</v>
      </c>
      <c r="R94" s="13">
        <v>1</v>
      </c>
      <c r="S94" s="13">
        <v>0</v>
      </c>
      <c r="T94" s="13">
        <v>0</v>
      </c>
      <c r="U94" s="14" t="s">
        <v>135</v>
      </c>
      <c r="V94" s="15">
        <v>43306</v>
      </c>
      <c r="W94" s="8" t="s">
        <v>1006</v>
      </c>
      <c r="X94" s="8" t="s">
        <v>1007</v>
      </c>
      <c r="Y94" s="8" t="s">
        <v>1008</v>
      </c>
      <c r="Z94" s="12" t="s">
        <v>1009</v>
      </c>
      <c r="AA94" s="16">
        <v>0</v>
      </c>
      <c r="AB94" s="12" t="s">
        <v>1010</v>
      </c>
      <c r="AC94" s="8" t="s">
        <v>1011</v>
      </c>
      <c r="AD94" s="17" t="s">
        <v>100</v>
      </c>
      <c r="AE94" s="9">
        <f t="shared" si="1"/>
        <v>1</v>
      </c>
      <c r="AF94" s="18">
        <f t="shared" si="2"/>
        <v>1</v>
      </c>
      <c r="AG94" s="18">
        <v>1</v>
      </c>
      <c r="AH94" s="18">
        <v>0</v>
      </c>
      <c r="AI94" s="18">
        <v>0</v>
      </c>
      <c r="AJ94" s="18">
        <v>0</v>
      </c>
      <c r="AK94" s="18">
        <v>0</v>
      </c>
      <c r="AL94" s="18">
        <v>0</v>
      </c>
      <c r="AM94" s="18">
        <v>0</v>
      </c>
      <c r="AN94" s="18">
        <v>0</v>
      </c>
      <c r="AO94" s="18">
        <v>0</v>
      </c>
      <c r="AP94" s="18">
        <v>0</v>
      </c>
      <c r="AQ94" s="18">
        <v>0</v>
      </c>
      <c r="AR94" s="18">
        <v>0</v>
      </c>
      <c r="AS94" s="18">
        <v>0</v>
      </c>
      <c r="AT94" s="18">
        <v>0</v>
      </c>
      <c r="AU94" s="18">
        <v>0</v>
      </c>
      <c r="AV94" s="18">
        <v>1</v>
      </c>
      <c r="AW94" s="22"/>
      <c r="AX94" s="19">
        <v>0</v>
      </c>
      <c r="AY94" s="19">
        <v>0</v>
      </c>
      <c r="AZ94" s="19">
        <v>0</v>
      </c>
      <c r="BA94" s="19">
        <v>0</v>
      </c>
      <c r="BB94" s="19">
        <v>0</v>
      </c>
      <c r="BC94" s="19">
        <v>0</v>
      </c>
      <c r="BD94" s="19">
        <v>0</v>
      </c>
      <c r="BE94" s="19">
        <v>0</v>
      </c>
      <c r="BF94" s="19">
        <v>0</v>
      </c>
      <c r="BG94" s="19">
        <v>0</v>
      </c>
      <c r="BH94" s="19">
        <v>0</v>
      </c>
      <c r="BI94" s="19">
        <v>0</v>
      </c>
      <c r="BJ94" s="19">
        <v>0</v>
      </c>
      <c r="BK94" s="19">
        <v>0</v>
      </c>
      <c r="BL94" s="19">
        <v>0</v>
      </c>
      <c r="BM94" s="19">
        <v>0</v>
      </c>
      <c r="BN94" s="19">
        <v>0</v>
      </c>
      <c r="BO94" s="19">
        <v>0</v>
      </c>
      <c r="BP94" s="19">
        <v>0</v>
      </c>
      <c r="BQ94" s="19">
        <v>0</v>
      </c>
      <c r="BR94" s="19">
        <v>0</v>
      </c>
      <c r="BS94" s="17" t="s">
        <v>100</v>
      </c>
      <c r="BT94" s="20">
        <v>1</v>
      </c>
      <c r="BU94" s="20">
        <v>0</v>
      </c>
      <c r="BV94" s="14" t="s">
        <v>87</v>
      </c>
      <c r="BW94" s="16">
        <v>0</v>
      </c>
      <c r="BX94" s="17" t="s">
        <v>1012</v>
      </c>
      <c r="BY94" s="21" t="s">
        <v>1013</v>
      </c>
      <c r="BZ94" s="23"/>
      <c r="CA94" s="24"/>
      <c r="CB94" s="24"/>
      <c r="CC94" s="24"/>
      <c r="CD94" s="24"/>
      <c r="CE94" s="24"/>
      <c r="CF94" s="8"/>
    </row>
    <row r="95" spans="1:84" ht="13" x14ac:dyDescent="0.15">
      <c r="A95" s="8" t="s">
        <v>1014</v>
      </c>
      <c r="B95" s="9">
        <v>1</v>
      </c>
      <c r="C95" s="9">
        <v>0</v>
      </c>
      <c r="D95" s="9">
        <v>0</v>
      </c>
      <c r="E95" s="9">
        <v>0</v>
      </c>
      <c r="F95" s="9">
        <v>0</v>
      </c>
      <c r="G95" s="10">
        <v>0</v>
      </c>
      <c r="H95" s="9">
        <v>1</v>
      </c>
      <c r="I95" s="8" t="s">
        <v>77</v>
      </c>
      <c r="J95" s="11">
        <v>67</v>
      </c>
      <c r="K95" s="8" t="s">
        <v>78</v>
      </c>
      <c r="L95" s="8"/>
      <c r="M95" s="8"/>
      <c r="N95" s="8" t="s">
        <v>133</v>
      </c>
      <c r="O95" s="12" t="s">
        <v>1015</v>
      </c>
      <c r="P95" s="13">
        <f t="shared" si="0"/>
        <v>1</v>
      </c>
      <c r="Q95" s="13">
        <v>0</v>
      </c>
      <c r="R95" s="13">
        <v>1</v>
      </c>
      <c r="S95" s="13">
        <v>0</v>
      </c>
      <c r="T95" s="13">
        <v>0</v>
      </c>
      <c r="U95" s="14" t="s">
        <v>977</v>
      </c>
      <c r="V95" s="15">
        <v>43223</v>
      </c>
      <c r="W95" s="8" t="s">
        <v>1016</v>
      </c>
      <c r="X95" s="8" t="s">
        <v>1017</v>
      </c>
      <c r="Y95" s="8" t="s">
        <v>1018</v>
      </c>
      <c r="Z95" s="12" t="s">
        <v>1019</v>
      </c>
      <c r="AA95" s="16">
        <v>0</v>
      </c>
      <c r="AB95" s="12" t="s">
        <v>1020</v>
      </c>
      <c r="AC95" s="8" t="s">
        <v>1021</v>
      </c>
      <c r="AD95" s="17" t="s">
        <v>1022</v>
      </c>
      <c r="AE95" s="9">
        <f t="shared" si="1"/>
        <v>1</v>
      </c>
      <c r="AF95" s="18">
        <f t="shared" si="2"/>
        <v>1</v>
      </c>
      <c r="AG95" s="18">
        <v>1</v>
      </c>
      <c r="AH95" s="18">
        <v>0</v>
      </c>
      <c r="AI95" s="18">
        <v>0</v>
      </c>
      <c r="AJ95" s="18">
        <v>0</v>
      </c>
      <c r="AK95" s="18">
        <v>0</v>
      </c>
      <c r="AL95" s="18">
        <v>0</v>
      </c>
      <c r="AM95" s="18">
        <v>0</v>
      </c>
      <c r="AN95" s="18">
        <v>0</v>
      </c>
      <c r="AO95" s="18">
        <v>0</v>
      </c>
      <c r="AP95" s="18">
        <v>0</v>
      </c>
      <c r="AQ95" s="18">
        <v>0</v>
      </c>
      <c r="AR95" s="18">
        <v>0</v>
      </c>
      <c r="AS95" s="18">
        <v>0</v>
      </c>
      <c r="AT95" s="18">
        <v>0</v>
      </c>
      <c r="AU95" s="18">
        <v>0</v>
      </c>
      <c r="AV95" s="18">
        <v>1</v>
      </c>
      <c r="AW95" s="10"/>
      <c r="AX95" s="19">
        <v>0</v>
      </c>
      <c r="AY95" s="19">
        <v>0</v>
      </c>
      <c r="AZ95" s="19">
        <v>0</v>
      </c>
      <c r="BA95" s="19">
        <v>0</v>
      </c>
      <c r="BB95" s="19">
        <v>0</v>
      </c>
      <c r="BC95" s="19">
        <v>0</v>
      </c>
      <c r="BD95" s="19">
        <v>0</v>
      </c>
      <c r="BE95" s="19">
        <v>0</v>
      </c>
      <c r="BF95" s="19">
        <v>0</v>
      </c>
      <c r="BG95" s="19">
        <v>0</v>
      </c>
      <c r="BH95" s="19">
        <v>0</v>
      </c>
      <c r="BI95" s="19">
        <v>0</v>
      </c>
      <c r="BJ95" s="19">
        <v>0</v>
      </c>
      <c r="BK95" s="19">
        <v>0</v>
      </c>
      <c r="BL95" s="19">
        <v>0</v>
      </c>
      <c r="BM95" s="19">
        <v>0</v>
      </c>
      <c r="BN95" s="19">
        <v>0</v>
      </c>
      <c r="BO95" s="19">
        <v>0</v>
      </c>
      <c r="BP95" s="19">
        <v>0</v>
      </c>
      <c r="BQ95" s="19">
        <v>0</v>
      </c>
      <c r="BR95" s="19">
        <v>0</v>
      </c>
      <c r="BS95" s="17" t="s">
        <v>100</v>
      </c>
      <c r="BT95" s="20">
        <v>1</v>
      </c>
      <c r="BU95" s="20">
        <v>0</v>
      </c>
      <c r="BV95" s="14" t="s">
        <v>87</v>
      </c>
      <c r="BW95" s="16">
        <v>0</v>
      </c>
      <c r="BX95" s="12" t="s">
        <v>1023</v>
      </c>
      <c r="BY95" s="21" t="s">
        <v>1024</v>
      </c>
      <c r="BZ95" s="23"/>
      <c r="CA95" s="24"/>
      <c r="CB95" s="24"/>
      <c r="CC95" s="24"/>
      <c r="CD95" s="24"/>
      <c r="CE95" s="24"/>
      <c r="CF95" s="8"/>
    </row>
    <row r="96" spans="1:84" ht="13" x14ac:dyDescent="0.15">
      <c r="A96" s="8" t="s">
        <v>1025</v>
      </c>
      <c r="B96" s="9">
        <v>1</v>
      </c>
      <c r="C96" s="9">
        <v>0</v>
      </c>
      <c r="D96" s="9">
        <v>0</v>
      </c>
      <c r="E96" s="9">
        <v>0</v>
      </c>
      <c r="F96" s="9">
        <v>0</v>
      </c>
      <c r="G96" s="10">
        <v>0</v>
      </c>
      <c r="H96" s="9">
        <v>1</v>
      </c>
      <c r="I96" s="8" t="s">
        <v>77</v>
      </c>
      <c r="J96" s="11">
        <v>28</v>
      </c>
      <c r="K96" s="8" t="s">
        <v>78</v>
      </c>
      <c r="L96" s="8"/>
      <c r="M96" s="8"/>
      <c r="N96" s="8" t="s">
        <v>931</v>
      </c>
      <c r="O96" s="12" t="s">
        <v>1026</v>
      </c>
      <c r="P96" s="13">
        <f t="shared" si="0"/>
        <v>1</v>
      </c>
      <c r="Q96" s="13">
        <v>0</v>
      </c>
      <c r="R96" s="13">
        <v>1</v>
      </c>
      <c r="S96" s="13">
        <v>0</v>
      </c>
      <c r="T96" s="13">
        <v>0</v>
      </c>
      <c r="U96" s="14" t="s">
        <v>135</v>
      </c>
      <c r="V96" s="15">
        <v>43104</v>
      </c>
      <c r="W96" s="8" t="s">
        <v>82</v>
      </c>
      <c r="X96" s="8" t="s">
        <v>82</v>
      </c>
      <c r="Y96" s="8" t="s">
        <v>82</v>
      </c>
      <c r="Z96" s="12" t="s">
        <v>82</v>
      </c>
      <c r="AA96" s="16">
        <v>0</v>
      </c>
      <c r="AB96" s="12" t="s">
        <v>1027</v>
      </c>
      <c r="AC96" s="8" t="s">
        <v>1028</v>
      </c>
      <c r="AD96" s="17" t="s">
        <v>1029</v>
      </c>
      <c r="AE96" s="9">
        <f t="shared" si="1"/>
        <v>1</v>
      </c>
      <c r="AF96" s="18">
        <f t="shared" si="2"/>
        <v>1</v>
      </c>
      <c r="AG96" s="18">
        <v>1</v>
      </c>
      <c r="AH96" s="18">
        <v>0</v>
      </c>
      <c r="AI96" s="18">
        <v>0</v>
      </c>
      <c r="AJ96" s="18">
        <v>0</v>
      </c>
      <c r="AK96" s="18">
        <v>0</v>
      </c>
      <c r="AL96" s="18">
        <v>0</v>
      </c>
      <c r="AM96" s="18">
        <v>0</v>
      </c>
      <c r="AN96" s="18">
        <v>0</v>
      </c>
      <c r="AO96" s="18">
        <v>0</v>
      </c>
      <c r="AP96" s="18">
        <v>0</v>
      </c>
      <c r="AQ96" s="18">
        <v>0</v>
      </c>
      <c r="AR96" s="18">
        <v>0</v>
      </c>
      <c r="AS96" s="18">
        <v>0</v>
      </c>
      <c r="AT96" s="18">
        <v>0</v>
      </c>
      <c r="AU96" s="18">
        <v>0</v>
      </c>
      <c r="AV96" s="18">
        <v>1</v>
      </c>
      <c r="AW96" s="10"/>
      <c r="AX96" s="19">
        <v>0</v>
      </c>
      <c r="AY96" s="19">
        <v>0</v>
      </c>
      <c r="AZ96" s="19">
        <v>0</v>
      </c>
      <c r="BA96" s="19">
        <v>0</v>
      </c>
      <c r="BB96" s="19">
        <v>0</v>
      </c>
      <c r="BC96" s="19">
        <v>0</v>
      </c>
      <c r="BD96" s="19">
        <v>0</v>
      </c>
      <c r="BE96" s="19">
        <v>0</v>
      </c>
      <c r="BF96" s="19">
        <v>0</v>
      </c>
      <c r="BG96" s="19">
        <v>0</v>
      </c>
      <c r="BH96" s="19">
        <v>0</v>
      </c>
      <c r="BI96" s="19">
        <v>0</v>
      </c>
      <c r="BJ96" s="19">
        <v>0</v>
      </c>
      <c r="BK96" s="19">
        <v>0</v>
      </c>
      <c r="BL96" s="19">
        <v>0</v>
      </c>
      <c r="BM96" s="19">
        <v>0</v>
      </c>
      <c r="BN96" s="19">
        <v>0</v>
      </c>
      <c r="BO96" s="19">
        <v>0</v>
      </c>
      <c r="BP96" s="19">
        <v>0</v>
      </c>
      <c r="BQ96" s="19">
        <v>0</v>
      </c>
      <c r="BR96" s="19">
        <v>0</v>
      </c>
      <c r="BS96" s="17" t="s">
        <v>1030</v>
      </c>
      <c r="BT96" s="20">
        <v>1</v>
      </c>
      <c r="BU96" s="20">
        <v>0</v>
      </c>
      <c r="BV96" s="14" t="s">
        <v>281</v>
      </c>
      <c r="BW96" s="16">
        <v>0</v>
      </c>
      <c r="BX96" s="12" t="s">
        <v>1031</v>
      </c>
      <c r="BY96" s="21" t="s">
        <v>1032</v>
      </c>
      <c r="BZ96" s="23"/>
      <c r="CA96" s="24"/>
      <c r="CB96" s="24"/>
      <c r="CC96" s="24"/>
      <c r="CD96" s="24"/>
      <c r="CE96" s="24"/>
      <c r="CF96" s="8"/>
    </row>
    <row r="97" spans="1:84" ht="13" x14ac:dyDescent="0.15">
      <c r="A97" s="8" t="s">
        <v>1033</v>
      </c>
      <c r="B97" s="9">
        <v>1</v>
      </c>
      <c r="C97" s="9">
        <v>0</v>
      </c>
      <c r="D97" s="9">
        <v>0</v>
      </c>
      <c r="E97" s="9">
        <v>0</v>
      </c>
      <c r="F97" s="9">
        <v>0</v>
      </c>
      <c r="G97" s="10">
        <v>0</v>
      </c>
      <c r="H97" s="9">
        <v>1</v>
      </c>
      <c r="I97" s="8" t="s">
        <v>77</v>
      </c>
      <c r="J97" s="11">
        <v>18</v>
      </c>
      <c r="K97" s="8" t="s">
        <v>78</v>
      </c>
      <c r="L97" s="8"/>
      <c r="M97" s="8"/>
      <c r="N97" s="8" t="s">
        <v>1034</v>
      </c>
      <c r="O97" s="12" t="s">
        <v>1035</v>
      </c>
      <c r="P97" s="13">
        <f t="shared" si="0"/>
        <v>1</v>
      </c>
      <c r="Q97" s="13">
        <v>0</v>
      </c>
      <c r="R97" s="13">
        <v>1</v>
      </c>
      <c r="S97" s="13">
        <v>0</v>
      </c>
      <c r="T97" s="13">
        <v>0</v>
      </c>
      <c r="U97" s="14" t="s">
        <v>1036</v>
      </c>
      <c r="V97" s="15">
        <v>43074</v>
      </c>
      <c r="W97" s="8" t="s">
        <v>94</v>
      </c>
      <c r="X97" s="8" t="s">
        <v>95</v>
      </c>
      <c r="Y97" s="8" t="s">
        <v>1037</v>
      </c>
      <c r="Z97" s="12" t="s">
        <v>1038</v>
      </c>
      <c r="AA97" s="16">
        <v>0</v>
      </c>
      <c r="AB97" s="12" t="s">
        <v>1039</v>
      </c>
      <c r="AC97" s="8" t="s">
        <v>1040</v>
      </c>
      <c r="AD97" s="17" t="s">
        <v>1041</v>
      </c>
      <c r="AE97" s="9">
        <f t="shared" si="1"/>
        <v>1</v>
      </c>
      <c r="AF97" s="18">
        <f t="shared" si="2"/>
        <v>1</v>
      </c>
      <c r="AG97" s="18">
        <v>1</v>
      </c>
      <c r="AH97" s="18">
        <v>0</v>
      </c>
      <c r="AI97" s="18">
        <v>0</v>
      </c>
      <c r="AJ97" s="18">
        <v>0</v>
      </c>
      <c r="AK97" s="18">
        <v>0</v>
      </c>
      <c r="AL97" s="18">
        <v>0</v>
      </c>
      <c r="AM97" s="18">
        <v>0</v>
      </c>
      <c r="AN97" s="18">
        <v>0</v>
      </c>
      <c r="AO97" s="18">
        <v>0</v>
      </c>
      <c r="AP97" s="18">
        <v>0</v>
      </c>
      <c r="AQ97" s="18">
        <v>0</v>
      </c>
      <c r="AR97" s="18">
        <v>0</v>
      </c>
      <c r="AS97" s="18">
        <v>0</v>
      </c>
      <c r="AT97" s="18">
        <v>0</v>
      </c>
      <c r="AU97" s="18">
        <v>0</v>
      </c>
      <c r="AV97" s="18">
        <v>0</v>
      </c>
      <c r="AW97" s="10"/>
      <c r="AX97" s="19">
        <v>0</v>
      </c>
      <c r="AY97" s="19">
        <v>0</v>
      </c>
      <c r="AZ97" s="19">
        <v>0</v>
      </c>
      <c r="BA97" s="19">
        <v>0</v>
      </c>
      <c r="BB97" s="19">
        <v>0</v>
      </c>
      <c r="BC97" s="19">
        <v>0</v>
      </c>
      <c r="BD97" s="19">
        <v>0</v>
      </c>
      <c r="BE97" s="19">
        <v>0</v>
      </c>
      <c r="BF97" s="19">
        <v>0</v>
      </c>
      <c r="BG97" s="19">
        <v>0</v>
      </c>
      <c r="BH97" s="19">
        <v>0</v>
      </c>
      <c r="BI97" s="19">
        <v>0</v>
      </c>
      <c r="BJ97" s="19">
        <v>0</v>
      </c>
      <c r="BK97" s="19">
        <v>0</v>
      </c>
      <c r="BL97" s="19">
        <v>0</v>
      </c>
      <c r="BM97" s="19">
        <v>0</v>
      </c>
      <c r="BN97" s="19">
        <v>0</v>
      </c>
      <c r="BO97" s="19">
        <v>0</v>
      </c>
      <c r="BP97" s="19">
        <v>0</v>
      </c>
      <c r="BQ97" s="19">
        <v>0</v>
      </c>
      <c r="BR97" s="19">
        <v>0</v>
      </c>
      <c r="BS97" s="17" t="s">
        <v>1042</v>
      </c>
      <c r="BT97" s="20">
        <v>1</v>
      </c>
      <c r="BU97" s="20">
        <v>0</v>
      </c>
      <c r="BV97" s="14" t="s">
        <v>87</v>
      </c>
      <c r="BW97" s="16">
        <v>0</v>
      </c>
      <c r="BX97" s="17" t="s">
        <v>1043</v>
      </c>
      <c r="BY97" s="21" t="s">
        <v>1044</v>
      </c>
      <c r="BZ97" s="23"/>
      <c r="CA97" s="24"/>
      <c r="CB97" s="24"/>
      <c r="CC97" s="24"/>
      <c r="CD97" s="24"/>
      <c r="CE97" s="24"/>
      <c r="CF97" s="8"/>
    </row>
    <row r="98" spans="1:84" ht="13" x14ac:dyDescent="0.15">
      <c r="A98" s="8" t="s">
        <v>1045</v>
      </c>
      <c r="B98" s="9">
        <v>1</v>
      </c>
      <c r="C98" s="9">
        <v>0</v>
      </c>
      <c r="D98" s="9">
        <v>0</v>
      </c>
      <c r="E98" s="9">
        <v>0</v>
      </c>
      <c r="F98" s="9">
        <v>0</v>
      </c>
      <c r="G98" s="10">
        <v>0</v>
      </c>
      <c r="H98" s="9">
        <v>1</v>
      </c>
      <c r="I98" s="8" t="s">
        <v>77</v>
      </c>
      <c r="J98" s="11">
        <v>11</v>
      </c>
      <c r="K98" s="8" t="s">
        <v>78</v>
      </c>
      <c r="L98" s="8"/>
      <c r="M98" s="8"/>
      <c r="N98" s="8" t="s">
        <v>133</v>
      </c>
      <c r="O98" s="12" t="s">
        <v>1046</v>
      </c>
      <c r="P98" s="13">
        <f t="shared" si="0"/>
        <v>1</v>
      </c>
      <c r="Q98" s="13">
        <v>0</v>
      </c>
      <c r="R98" s="13">
        <v>1</v>
      </c>
      <c r="S98" s="13">
        <v>0</v>
      </c>
      <c r="T98" s="13">
        <v>0</v>
      </c>
      <c r="U98" s="14" t="s">
        <v>135</v>
      </c>
      <c r="V98" s="15">
        <v>43027</v>
      </c>
      <c r="W98" s="8" t="s">
        <v>698</v>
      </c>
      <c r="X98" s="8" t="s">
        <v>699</v>
      </c>
      <c r="Y98" s="8" t="s">
        <v>1047</v>
      </c>
      <c r="Z98" s="12" t="s">
        <v>1048</v>
      </c>
      <c r="AA98" s="16">
        <v>0</v>
      </c>
      <c r="AB98" s="12" t="s">
        <v>1049</v>
      </c>
      <c r="AC98" s="8" t="s">
        <v>1050</v>
      </c>
      <c r="AD98" s="17" t="s">
        <v>1051</v>
      </c>
      <c r="AE98" s="9">
        <f t="shared" si="1"/>
        <v>1</v>
      </c>
      <c r="AF98" s="18">
        <f t="shared" si="2"/>
        <v>1</v>
      </c>
      <c r="AG98" s="18">
        <v>1</v>
      </c>
      <c r="AH98" s="18">
        <v>0</v>
      </c>
      <c r="AI98" s="18">
        <v>0</v>
      </c>
      <c r="AJ98" s="18">
        <v>0</v>
      </c>
      <c r="AK98" s="18">
        <v>0</v>
      </c>
      <c r="AL98" s="18">
        <v>0</v>
      </c>
      <c r="AM98" s="18">
        <v>0</v>
      </c>
      <c r="AN98" s="18">
        <v>0</v>
      </c>
      <c r="AO98" s="18">
        <v>0</v>
      </c>
      <c r="AP98" s="18">
        <v>0</v>
      </c>
      <c r="AQ98" s="18">
        <v>0</v>
      </c>
      <c r="AR98" s="18">
        <v>0</v>
      </c>
      <c r="AS98" s="18">
        <v>0</v>
      </c>
      <c r="AT98" s="18">
        <v>0</v>
      </c>
      <c r="AU98" s="18">
        <v>0</v>
      </c>
      <c r="AV98" s="18">
        <v>0</v>
      </c>
      <c r="AW98" s="10"/>
      <c r="AX98" s="19">
        <v>0</v>
      </c>
      <c r="AY98" s="19">
        <v>0</v>
      </c>
      <c r="AZ98" s="19">
        <v>0</v>
      </c>
      <c r="BA98" s="19">
        <v>0</v>
      </c>
      <c r="BB98" s="19">
        <v>0</v>
      </c>
      <c r="BC98" s="19">
        <v>0</v>
      </c>
      <c r="BD98" s="19">
        <v>0</v>
      </c>
      <c r="BE98" s="19">
        <v>0</v>
      </c>
      <c r="BF98" s="19">
        <v>0</v>
      </c>
      <c r="BG98" s="19">
        <v>0</v>
      </c>
      <c r="BH98" s="19">
        <v>0</v>
      </c>
      <c r="BI98" s="19">
        <v>0</v>
      </c>
      <c r="BJ98" s="19">
        <v>0</v>
      </c>
      <c r="BK98" s="19">
        <v>0</v>
      </c>
      <c r="BL98" s="19">
        <v>0</v>
      </c>
      <c r="BM98" s="19">
        <v>0</v>
      </c>
      <c r="BN98" s="19">
        <v>0</v>
      </c>
      <c r="BO98" s="19">
        <v>0</v>
      </c>
      <c r="BP98" s="19">
        <v>0</v>
      </c>
      <c r="BQ98" s="19">
        <v>0</v>
      </c>
      <c r="BR98" s="19">
        <v>0</v>
      </c>
      <c r="BS98" s="17" t="s">
        <v>1052</v>
      </c>
      <c r="BT98" s="20">
        <v>1</v>
      </c>
      <c r="BU98" s="20">
        <v>0</v>
      </c>
      <c r="BV98" s="14" t="s">
        <v>371</v>
      </c>
      <c r="BW98" s="16">
        <v>0</v>
      </c>
      <c r="BX98" s="12" t="s">
        <v>1053</v>
      </c>
      <c r="BY98" s="21" t="s">
        <v>1054</v>
      </c>
      <c r="BZ98" s="23"/>
      <c r="CA98" s="24"/>
      <c r="CB98" s="24"/>
      <c r="CC98" s="24"/>
      <c r="CD98" s="8"/>
      <c r="CE98" s="8"/>
      <c r="CF98" s="8"/>
    </row>
    <row r="99" spans="1:84" ht="13" x14ac:dyDescent="0.15">
      <c r="A99" s="8" t="s">
        <v>1055</v>
      </c>
      <c r="B99" s="9">
        <v>1</v>
      </c>
      <c r="C99" s="9">
        <v>0</v>
      </c>
      <c r="D99" s="9">
        <v>0</v>
      </c>
      <c r="E99" s="9">
        <v>0</v>
      </c>
      <c r="F99" s="9">
        <v>0</v>
      </c>
      <c r="G99" s="10">
        <v>0</v>
      </c>
      <c r="H99" s="9">
        <v>1</v>
      </c>
      <c r="I99" s="8" t="s">
        <v>77</v>
      </c>
      <c r="J99" s="11">
        <v>21</v>
      </c>
      <c r="K99" s="8" t="s">
        <v>78</v>
      </c>
      <c r="L99" s="8"/>
      <c r="M99" s="8"/>
      <c r="N99" s="8" t="s">
        <v>118</v>
      </c>
      <c r="O99" s="12" t="s">
        <v>1056</v>
      </c>
      <c r="P99" s="13">
        <f t="shared" si="0"/>
        <v>1</v>
      </c>
      <c r="Q99" s="13">
        <v>0</v>
      </c>
      <c r="R99" s="13">
        <v>1</v>
      </c>
      <c r="S99" s="13">
        <v>0</v>
      </c>
      <c r="T99" s="13">
        <v>0</v>
      </c>
      <c r="U99" s="14" t="s">
        <v>135</v>
      </c>
      <c r="V99" s="15">
        <v>42692</v>
      </c>
      <c r="W99" s="8" t="s">
        <v>965</v>
      </c>
      <c r="X99" s="8" t="s">
        <v>966</v>
      </c>
      <c r="Y99" s="8" t="s">
        <v>1057</v>
      </c>
      <c r="Z99" s="12" t="s">
        <v>1058</v>
      </c>
      <c r="AA99" s="16">
        <v>0</v>
      </c>
      <c r="AB99" s="12" t="s">
        <v>1059</v>
      </c>
      <c r="AC99" s="8" t="s">
        <v>1060</v>
      </c>
      <c r="AD99" s="17" t="s">
        <v>1061</v>
      </c>
      <c r="AE99" s="9">
        <f t="shared" si="1"/>
        <v>2</v>
      </c>
      <c r="AF99" s="18">
        <f t="shared" si="2"/>
        <v>1</v>
      </c>
      <c r="AG99" s="18">
        <v>1</v>
      </c>
      <c r="AH99" s="18">
        <v>1</v>
      </c>
      <c r="AI99" s="18">
        <v>0</v>
      </c>
      <c r="AJ99" s="18">
        <v>0</v>
      </c>
      <c r="AK99" s="18">
        <v>0</v>
      </c>
      <c r="AL99" s="18">
        <v>0</v>
      </c>
      <c r="AM99" s="18">
        <v>0</v>
      </c>
      <c r="AN99" s="18">
        <v>0</v>
      </c>
      <c r="AO99" s="18">
        <v>0</v>
      </c>
      <c r="AP99" s="18">
        <v>0</v>
      </c>
      <c r="AQ99" s="18">
        <v>0</v>
      </c>
      <c r="AR99" s="18">
        <v>0</v>
      </c>
      <c r="AS99" s="18">
        <v>0</v>
      </c>
      <c r="AT99" s="18">
        <v>0</v>
      </c>
      <c r="AU99" s="18">
        <v>0</v>
      </c>
      <c r="AV99" s="18">
        <v>0</v>
      </c>
      <c r="AW99" s="10"/>
      <c r="AX99" s="19">
        <v>0</v>
      </c>
      <c r="AY99" s="19">
        <v>0</v>
      </c>
      <c r="AZ99" s="19">
        <v>0</v>
      </c>
      <c r="BA99" s="19">
        <v>0</v>
      </c>
      <c r="BB99" s="19">
        <v>0</v>
      </c>
      <c r="BC99" s="19">
        <v>0</v>
      </c>
      <c r="BD99" s="19">
        <v>0</v>
      </c>
      <c r="BE99" s="19">
        <v>0</v>
      </c>
      <c r="BF99" s="19">
        <v>0</v>
      </c>
      <c r="BG99" s="19">
        <v>0</v>
      </c>
      <c r="BH99" s="19">
        <v>0</v>
      </c>
      <c r="BI99" s="19">
        <v>0</v>
      </c>
      <c r="BJ99" s="19">
        <v>0</v>
      </c>
      <c r="BK99" s="19">
        <v>0</v>
      </c>
      <c r="BL99" s="19">
        <v>0</v>
      </c>
      <c r="BM99" s="19">
        <v>0</v>
      </c>
      <c r="BN99" s="19">
        <v>0</v>
      </c>
      <c r="BO99" s="19">
        <v>0</v>
      </c>
      <c r="BP99" s="19">
        <v>0</v>
      </c>
      <c r="BQ99" s="19">
        <v>0</v>
      </c>
      <c r="BR99" s="19">
        <v>0</v>
      </c>
      <c r="BS99" s="17" t="s">
        <v>1062</v>
      </c>
      <c r="BT99" s="20">
        <v>1</v>
      </c>
      <c r="BU99" s="20">
        <v>0</v>
      </c>
      <c r="BV99" s="14" t="s">
        <v>87</v>
      </c>
      <c r="BW99" s="16">
        <v>0</v>
      </c>
      <c r="BX99" s="17" t="s">
        <v>1063</v>
      </c>
      <c r="BY99" s="21" t="s">
        <v>1064</v>
      </c>
      <c r="BZ99" s="23"/>
      <c r="CA99" s="24"/>
      <c r="CB99" s="24"/>
      <c r="CC99" s="24"/>
      <c r="CD99" s="24"/>
      <c r="CE99" s="24"/>
      <c r="CF99" s="8"/>
    </row>
    <row r="100" spans="1:84" ht="13" x14ac:dyDescent="0.15">
      <c r="A100" s="8" t="s">
        <v>1065</v>
      </c>
      <c r="B100" s="9">
        <v>1</v>
      </c>
      <c r="C100" s="9">
        <v>0</v>
      </c>
      <c r="D100" s="9">
        <v>0</v>
      </c>
      <c r="E100" s="9">
        <v>0</v>
      </c>
      <c r="F100" s="9">
        <v>0</v>
      </c>
      <c r="G100" s="10">
        <v>0</v>
      </c>
      <c r="H100" s="9">
        <v>1</v>
      </c>
      <c r="I100" s="8" t="s">
        <v>77</v>
      </c>
      <c r="J100" s="11">
        <v>30</v>
      </c>
      <c r="K100" s="8" t="s">
        <v>78</v>
      </c>
      <c r="L100" s="8"/>
      <c r="M100" s="8"/>
      <c r="N100" s="8" t="s">
        <v>91</v>
      </c>
      <c r="O100" s="12" t="s">
        <v>1066</v>
      </c>
      <c r="P100" s="13">
        <f t="shared" si="0"/>
        <v>1</v>
      </c>
      <c r="Q100" s="13">
        <v>0</v>
      </c>
      <c r="R100" s="13">
        <v>1</v>
      </c>
      <c r="S100" s="13">
        <v>0</v>
      </c>
      <c r="T100" s="13">
        <v>0</v>
      </c>
      <c r="U100" s="14" t="s">
        <v>1067</v>
      </c>
      <c r="V100" s="15">
        <v>43633</v>
      </c>
      <c r="W100" s="8" t="s">
        <v>287</v>
      </c>
      <c r="X100" s="8" t="s">
        <v>288</v>
      </c>
      <c r="Y100" s="8" t="s">
        <v>1068</v>
      </c>
      <c r="Z100" s="12" t="s">
        <v>1069</v>
      </c>
      <c r="AA100" s="16">
        <v>0</v>
      </c>
      <c r="AB100" s="12" t="s">
        <v>1070</v>
      </c>
      <c r="AC100" s="8" t="s">
        <v>1071</v>
      </c>
      <c r="AD100" s="17" t="s">
        <v>100</v>
      </c>
      <c r="AE100" s="9">
        <f t="shared" si="1"/>
        <v>2</v>
      </c>
      <c r="AF100" s="18">
        <f t="shared" si="2"/>
        <v>1</v>
      </c>
      <c r="AG100" s="18">
        <v>1</v>
      </c>
      <c r="AH100" s="18">
        <v>0</v>
      </c>
      <c r="AI100" s="18">
        <v>1</v>
      </c>
      <c r="AJ100" s="18">
        <v>0</v>
      </c>
      <c r="AK100" s="18">
        <v>0</v>
      </c>
      <c r="AL100" s="18">
        <v>0</v>
      </c>
      <c r="AM100" s="18">
        <v>0</v>
      </c>
      <c r="AN100" s="18">
        <v>0</v>
      </c>
      <c r="AO100" s="18">
        <v>0</v>
      </c>
      <c r="AP100" s="18">
        <v>0</v>
      </c>
      <c r="AQ100" s="18">
        <v>0</v>
      </c>
      <c r="AR100" s="18">
        <v>0</v>
      </c>
      <c r="AS100" s="18">
        <v>0</v>
      </c>
      <c r="AT100" s="18">
        <v>0</v>
      </c>
      <c r="AU100" s="18">
        <v>0</v>
      </c>
      <c r="AV100" s="18">
        <v>1</v>
      </c>
      <c r="AW100" s="25"/>
      <c r="AX100" s="19">
        <v>0</v>
      </c>
      <c r="AY100" s="19">
        <v>0</v>
      </c>
      <c r="AZ100" s="19">
        <v>0</v>
      </c>
      <c r="BA100" s="19">
        <v>0</v>
      </c>
      <c r="BB100" s="19">
        <v>0</v>
      </c>
      <c r="BC100" s="19">
        <v>0</v>
      </c>
      <c r="BD100" s="19">
        <v>0</v>
      </c>
      <c r="BE100" s="19">
        <v>0</v>
      </c>
      <c r="BF100" s="19">
        <v>0</v>
      </c>
      <c r="BG100" s="19">
        <v>0</v>
      </c>
      <c r="BH100" s="19">
        <v>0</v>
      </c>
      <c r="BI100" s="19">
        <v>0</v>
      </c>
      <c r="BJ100" s="19">
        <v>0</v>
      </c>
      <c r="BK100" s="19">
        <v>0</v>
      </c>
      <c r="BL100" s="19">
        <v>0</v>
      </c>
      <c r="BM100" s="19">
        <v>0</v>
      </c>
      <c r="BN100" s="19">
        <v>0</v>
      </c>
      <c r="BO100" s="19">
        <v>0</v>
      </c>
      <c r="BP100" s="19">
        <v>0</v>
      </c>
      <c r="BQ100" s="19">
        <v>0</v>
      </c>
      <c r="BR100" s="19">
        <v>0</v>
      </c>
      <c r="BS100" s="17" t="s">
        <v>1072</v>
      </c>
      <c r="BT100" s="20">
        <v>1</v>
      </c>
      <c r="BU100" s="20">
        <v>0</v>
      </c>
      <c r="BV100" s="14" t="s">
        <v>87</v>
      </c>
      <c r="BW100" s="16">
        <v>0</v>
      </c>
      <c r="BX100" s="17" t="s">
        <v>1073</v>
      </c>
      <c r="BY100" s="21" t="s">
        <v>1074</v>
      </c>
      <c r="BZ100" s="23"/>
      <c r="CA100" s="24"/>
      <c r="CB100" s="24"/>
      <c r="CC100" s="24"/>
      <c r="CD100" s="24"/>
      <c r="CE100" s="24"/>
      <c r="CF100" s="8"/>
    </row>
    <row r="101" spans="1:84" ht="13" x14ac:dyDescent="0.15">
      <c r="A101" s="8" t="s">
        <v>1075</v>
      </c>
      <c r="B101" s="9">
        <v>1</v>
      </c>
      <c r="C101" s="9">
        <v>1</v>
      </c>
      <c r="D101" s="9">
        <v>1</v>
      </c>
      <c r="E101" s="9">
        <v>1</v>
      </c>
      <c r="F101" s="9">
        <v>1</v>
      </c>
      <c r="G101" s="10">
        <v>1</v>
      </c>
      <c r="H101" s="9">
        <v>1</v>
      </c>
      <c r="I101" s="8" t="s">
        <v>77</v>
      </c>
      <c r="J101" s="11">
        <v>4</v>
      </c>
      <c r="K101" s="8" t="s">
        <v>78</v>
      </c>
      <c r="L101" s="8"/>
      <c r="M101" s="8"/>
      <c r="N101" s="8" t="s">
        <v>91</v>
      </c>
      <c r="O101" s="12" t="s">
        <v>1076</v>
      </c>
      <c r="P101" s="13">
        <f t="shared" si="0"/>
        <v>1</v>
      </c>
      <c r="Q101" s="13">
        <v>1</v>
      </c>
      <c r="R101" s="13">
        <v>0</v>
      </c>
      <c r="S101" s="13">
        <v>0</v>
      </c>
      <c r="T101" s="13">
        <v>0</v>
      </c>
      <c r="U101" s="14" t="s">
        <v>135</v>
      </c>
      <c r="V101" s="15">
        <v>42873</v>
      </c>
      <c r="W101" s="8" t="s">
        <v>1016</v>
      </c>
      <c r="X101" s="8" t="s">
        <v>1017</v>
      </c>
      <c r="Y101" s="8" t="s">
        <v>1077</v>
      </c>
      <c r="Z101" s="12" t="s">
        <v>1078</v>
      </c>
      <c r="AA101" s="16">
        <v>0</v>
      </c>
      <c r="AB101" s="12" t="s">
        <v>1079</v>
      </c>
      <c r="AC101" s="8" t="s">
        <v>1080</v>
      </c>
      <c r="AD101" s="17" t="s">
        <v>100</v>
      </c>
      <c r="AE101" s="9">
        <f t="shared" si="1"/>
        <v>1</v>
      </c>
      <c r="AF101" s="18">
        <f t="shared" si="2"/>
        <v>1</v>
      </c>
      <c r="AG101" s="18">
        <v>0</v>
      </c>
      <c r="AH101" s="18">
        <v>0</v>
      </c>
      <c r="AI101" s="18">
        <v>0</v>
      </c>
      <c r="AJ101" s="18">
        <v>1</v>
      </c>
      <c r="AK101" s="18">
        <v>0</v>
      </c>
      <c r="AL101" s="18">
        <v>0</v>
      </c>
      <c r="AM101" s="18">
        <v>0</v>
      </c>
      <c r="AN101" s="18">
        <v>0</v>
      </c>
      <c r="AO101" s="18">
        <v>0</v>
      </c>
      <c r="AP101" s="18">
        <v>0</v>
      </c>
      <c r="AQ101" s="18">
        <v>0</v>
      </c>
      <c r="AR101" s="18">
        <v>0</v>
      </c>
      <c r="AS101" s="18">
        <v>0</v>
      </c>
      <c r="AT101" s="18">
        <v>0</v>
      </c>
      <c r="AU101" s="18">
        <v>0</v>
      </c>
      <c r="AV101" s="18">
        <v>0</v>
      </c>
      <c r="AW101" s="22"/>
      <c r="AX101" s="19">
        <v>1</v>
      </c>
      <c r="AY101" s="19">
        <v>0</v>
      </c>
      <c r="AZ101" s="19">
        <v>0</v>
      </c>
      <c r="BA101" s="19">
        <v>0</v>
      </c>
      <c r="BB101" s="19">
        <v>0</v>
      </c>
      <c r="BC101" s="19">
        <v>0</v>
      </c>
      <c r="BD101" s="19">
        <v>0</v>
      </c>
      <c r="BE101" s="19">
        <v>0</v>
      </c>
      <c r="BF101" s="19">
        <v>0</v>
      </c>
      <c r="BG101" s="19">
        <v>0</v>
      </c>
      <c r="BH101" s="19">
        <v>0</v>
      </c>
      <c r="BI101" s="19">
        <v>0</v>
      </c>
      <c r="BJ101" s="19">
        <v>0</v>
      </c>
      <c r="BK101" s="19">
        <v>0</v>
      </c>
      <c r="BL101" s="19">
        <v>0</v>
      </c>
      <c r="BM101" s="19">
        <v>0</v>
      </c>
      <c r="BN101" s="19">
        <v>0</v>
      </c>
      <c r="BO101" s="19">
        <v>0</v>
      </c>
      <c r="BP101" s="19">
        <v>0</v>
      </c>
      <c r="BQ101" s="19">
        <v>0</v>
      </c>
      <c r="BR101" s="19">
        <v>0</v>
      </c>
      <c r="BS101" s="17" t="s">
        <v>100</v>
      </c>
      <c r="BT101" s="20">
        <v>1</v>
      </c>
      <c r="BU101" s="20">
        <v>0</v>
      </c>
      <c r="BV101" s="14" t="s">
        <v>87</v>
      </c>
      <c r="BW101" s="16">
        <v>0</v>
      </c>
      <c r="BX101" s="17" t="s">
        <v>1081</v>
      </c>
      <c r="BY101" s="21" t="s">
        <v>1082</v>
      </c>
      <c r="BZ101" s="23"/>
      <c r="CA101" s="24"/>
      <c r="CB101" s="24"/>
      <c r="CC101" s="24"/>
      <c r="CD101" s="24"/>
      <c r="CE101" s="24"/>
      <c r="CF101" s="8"/>
    </row>
    <row r="102" spans="1:84" ht="13" x14ac:dyDescent="0.15">
      <c r="A102" s="8" t="s">
        <v>1083</v>
      </c>
      <c r="B102" s="9">
        <v>1</v>
      </c>
      <c r="C102" s="9">
        <v>1</v>
      </c>
      <c r="D102" s="9">
        <v>1</v>
      </c>
      <c r="E102" s="9">
        <v>1</v>
      </c>
      <c r="F102" s="9">
        <v>1</v>
      </c>
      <c r="G102" s="10">
        <v>1</v>
      </c>
      <c r="H102" s="9">
        <v>1</v>
      </c>
      <c r="I102" s="8" t="s">
        <v>77</v>
      </c>
      <c r="J102" s="11">
        <v>24</v>
      </c>
      <c r="K102" s="8" t="s">
        <v>78</v>
      </c>
      <c r="L102" s="8"/>
      <c r="M102" s="8"/>
      <c r="N102" s="8" t="s">
        <v>931</v>
      </c>
      <c r="O102" s="12" t="s">
        <v>1084</v>
      </c>
      <c r="P102" s="13">
        <f t="shared" si="0"/>
        <v>1</v>
      </c>
      <c r="Q102" s="13">
        <v>1</v>
      </c>
      <c r="R102" s="13">
        <v>0</v>
      </c>
      <c r="S102" s="13">
        <v>0</v>
      </c>
      <c r="T102" s="13">
        <v>0</v>
      </c>
      <c r="U102" s="14" t="s">
        <v>1085</v>
      </c>
      <c r="V102" s="15">
        <v>42871</v>
      </c>
      <c r="W102" s="8" t="s">
        <v>470</v>
      </c>
      <c r="X102" s="8" t="s">
        <v>471</v>
      </c>
      <c r="Y102" s="8" t="s">
        <v>1086</v>
      </c>
      <c r="Z102" s="12" t="s">
        <v>1087</v>
      </c>
      <c r="AA102" s="16">
        <v>0</v>
      </c>
      <c r="AB102" s="12" t="s">
        <v>1088</v>
      </c>
      <c r="AC102" s="8" t="s">
        <v>1089</v>
      </c>
      <c r="AD102" s="17" t="s">
        <v>1090</v>
      </c>
      <c r="AE102" s="9">
        <f t="shared" si="1"/>
        <v>1</v>
      </c>
      <c r="AF102" s="18">
        <f t="shared" si="2"/>
        <v>1</v>
      </c>
      <c r="AG102" s="18">
        <v>0</v>
      </c>
      <c r="AH102" s="18">
        <v>0</v>
      </c>
      <c r="AI102" s="18">
        <v>0</v>
      </c>
      <c r="AJ102" s="18">
        <v>1</v>
      </c>
      <c r="AK102" s="18">
        <v>0</v>
      </c>
      <c r="AL102" s="18">
        <v>0</v>
      </c>
      <c r="AM102" s="18">
        <v>0</v>
      </c>
      <c r="AN102" s="18">
        <v>0</v>
      </c>
      <c r="AO102" s="18">
        <v>0</v>
      </c>
      <c r="AP102" s="18">
        <v>0</v>
      </c>
      <c r="AQ102" s="18">
        <v>0</v>
      </c>
      <c r="AR102" s="18">
        <v>0</v>
      </c>
      <c r="AS102" s="18">
        <v>0</v>
      </c>
      <c r="AT102" s="18">
        <v>0</v>
      </c>
      <c r="AU102" s="18">
        <v>0</v>
      </c>
      <c r="AV102" s="18">
        <v>0</v>
      </c>
      <c r="AW102" s="10"/>
      <c r="AX102" s="19">
        <v>1</v>
      </c>
      <c r="AY102" s="19">
        <v>0</v>
      </c>
      <c r="AZ102" s="19">
        <v>0</v>
      </c>
      <c r="BA102" s="19">
        <v>0</v>
      </c>
      <c r="BB102" s="19">
        <v>0</v>
      </c>
      <c r="BC102" s="19">
        <v>0</v>
      </c>
      <c r="BD102" s="19">
        <v>0</v>
      </c>
      <c r="BE102" s="19">
        <v>0</v>
      </c>
      <c r="BF102" s="19">
        <v>0</v>
      </c>
      <c r="BG102" s="19">
        <v>0</v>
      </c>
      <c r="BH102" s="19">
        <v>0</v>
      </c>
      <c r="BI102" s="19">
        <v>0</v>
      </c>
      <c r="BJ102" s="19">
        <v>0</v>
      </c>
      <c r="BK102" s="19">
        <v>0</v>
      </c>
      <c r="BL102" s="19">
        <v>0</v>
      </c>
      <c r="BM102" s="19">
        <v>0</v>
      </c>
      <c r="BN102" s="19">
        <v>0</v>
      </c>
      <c r="BO102" s="19">
        <v>0</v>
      </c>
      <c r="BP102" s="19">
        <v>0</v>
      </c>
      <c r="BQ102" s="19">
        <v>0</v>
      </c>
      <c r="BR102" s="19">
        <v>0</v>
      </c>
      <c r="BS102" s="17" t="s">
        <v>1091</v>
      </c>
      <c r="BT102" s="20">
        <v>1</v>
      </c>
      <c r="BU102" s="20">
        <v>0</v>
      </c>
      <c r="BV102" s="14" t="s">
        <v>348</v>
      </c>
      <c r="BW102" s="16">
        <v>0</v>
      </c>
      <c r="BX102" s="17" t="s">
        <v>1092</v>
      </c>
      <c r="BY102" s="21" t="s">
        <v>1093</v>
      </c>
      <c r="BZ102" s="23"/>
      <c r="CA102" s="24"/>
      <c r="CB102" s="24"/>
      <c r="CC102" s="24"/>
      <c r="CD102" s="24"/>
      <c r="CE102" s="24"/>
      <c r="CF102" s="8"/>
    </row>
    <row r="103" spans="1:84" ht="13" x14ac:dyDescent="0.15">
      <c r="A103" s="8" t="s">
        <v>1094</v>
      </c>
      <c r="B103" s="9">
        <v>1</v>
      </c>
      <c r="C103" s="9">
        <v>1</v>
      </c>
      <c r="D103" s="9">
        <v>1</v>
      </c>
      <c r="E103" s="9">
        <v>1</v>
      </c>
      <c r="F103" s="9">
        <v>1</v>
      </c>
      <c r="G103" s="10">
        <v>1</v>
      </c>
      <c r="H103" s="9">
        <v>1</v>
      </c>
      <c r="I103" s="8" t="s">
        <v>77</v>
      </c>
      <c r="J103" s="11">
        <v>7</v>
      </c>
      <c r="K103" s="8" t="s">
        <v>78</v>
      </c>
      <c r="L103" s="8"/>
      <c r="M103" s="8"/>
      <c r="N103" s="8" t="s">
        <v>91</v>
      </c>
      <c r="O103" s="12" t="s">
        <v>1095</v>
      </c>
      <c r="P103" s="13">
        <f t="shared" si="0"/>
        <v>1</v>
      </c>
      <c r="Q103" s="13">
        <v>1</v>
      </c>
      <c r="R103" s="13">
        <v>0</v>
      </c>
      <c r="S103" s="13">
        <v>0</v>
      </c>
      <c r="T103" s="13">
        <v>0</v>
      </c>
      <c r="U103" s="14" t="s">
        <v>1096</v>
      </c>
      <c r="V103" s="15">
        <v>42850</v>
      </c>
      <c r="W103" s="8" t="s">
        <v>825</v>
      </c>
      <c r="X103" s="8" t="s">
        <v>826</v>
      </c>
      <c r="Y103" s="8" t="s">
        <v>1097</v>
      </c>
      <c r="Z103" s="12" t="s">
        <v>1098</v>
      </c>
      <c r="AA103" s="16">
        <v>0</v>
      </c>
      <c r="AB103" s="12" t="s">
        <v>1099</v>
      </c>
      <c r="AC103" s="8" t="s">
        <v>1100</v>
      </c>
      <c r="AD103" s="17" t="s">
        <v>100</v>
      </c>
      <c r="AE103" s="9">
        <f t="shared" si="1"/>
        <v>1</v>
      </c>
      <c r="AF103" s="18">
        <f t="shared" si="2"/>
        <v>1</v>
      </c>
      <c r="AG103" s="18">
        <v>0</v>
      </c>
      <c r="AH103" s="18">
        <v>0</v>
      </c>
      <c r="AI103" s="18">
        <v>0</v>
      </c>
      <c r="AJ103" s="18">
        <v>1</v>
      </c>
      <c r="AK103" s="18">
        <v>0</v>
      </c>
      <c r="AL103" s="18">
        <v>0</v>
      </c>
      <c r="AM103" s="18">
        <v>0</v>
      </c>
      <c r="AN103" s="18">
        <v>0</v>
      </c>
      <c r="AO103" s="18">
        <v>0</v>
      </c>
      <c r="AP103" s="18">
        <v>0</v>
      </c>
      <c r="AQ103" s="18">
        <v>0</v>
      </c>
      <c r="AR103" s="18">
        <v>0</v>
      </c>
      <c r="AS103" s="18">
        <v>0</v>
      </c>
      <c r="AT103" s="18">
        <v>0</v>
      </c>
      <c r="AU103" s="18">
        <v>0</v>
      </c>
      <c r="AV103" s="18">
        <v>1</v>
      </c>
      <c r="AW103" s="22"/>
      <c r="AX103" s="19">
        <v>1</v>
      </c>
      <c r="AY103" s="19">
        <v>0</v>
      </c>
      <c r="AZ103" s="19">
        <v>0</v>
      </c>
      <c r="BA103" s="19">
        <v>0</v>
      </c>
      <c r="BB103" s="19">
        <v>0</v>
      </c>
      <c r="BC103" s="19">
        <v>0</v>
      </c>
      <c r="BD103" s="19">
        <v>0</v>
      </c>
      <c r="BE103" s="19">
        <v>0</v>
      </c>
      <c r="BF103" s="19">
        <v>0</v>
      </c>
      <c r="BG103" s="19">
        <v>0</v>
      </c>
      <c r="BH103" s="19">
        <v>0</v>
      </c>
      <c r="BI103" s="19">
        <v>0</v>
      </c>
      <c r="BJ103" s="19">
        <v>0</v>
      </c>
      <c r="BK103" s="19">
        <v>0</v>
      </c>
      <c r="BL103" s="19">
        <v>0</v>
      </c>
      <c r="BM103" s="19">
        <v>0</v>
      </c>
      <c r="BN103" s="19">
        <v>0</v>
      </c>
      <c r="BO103" s="19">
        <v>0</v>
      </c>
      <c r="BP103" s="19">
        <v>0</v>
      </c>
      <c r="BQ103" s="19">
        <v>0</v>
      </c>
      <c r="BR103" s="19">
        <v>0</v>
      </c>
      <c r="BS103" s="17" t="s">
        <v>1101</v>
      </c>
      <c r="BT103" s="20">
        <v>1</v>
      </c>
      <c r="BU103" s="20">
        <v>0</v>
      </c>
      <c r="BV103" s="14" t="s">
        <v>87</v>
      </c>
      <c r="BW103" s="16">
        <v>0</v>
      </c>
      <c r="BX103" s="12" t="s">
        <v>1102</v>
      </c>
      <c r="BY103" s="21" t="s">
        <v>1103</v>
      </c>
      <c r="BZ103" s="23"/>
      <c r="CA103" s="24"/>
      <c r="CB103" s="24"/>
      <c r="CC103" s="24"/>
      <c r="CD103" s="24"/>
      <c r="CE103" s="24"/>
      <c r="CF103" s="8"/>
    </row>
    <row r="104" spans="1:84" ht="13" x14ac:dyDescent="0.15">
      <c r="A104" s="8" t="s">
        <v>1104</v>
      </c>
      <c r="B104" s="9">
        <v>1</v>
      </c>
      <c r="C104" s="9">
        <v>1</v>
      </c>
      <c r="D104" s="9">
        <v>1</v>
      </c>
      <c r="E104" s="9">
        <v>1</v>
      </c>
      <c r="F104" s="9">
        <v>1</v>
      </c>
      <c r="G104" s="10">
        <v>1</v>
      </c>
      <c r="H104" s="9">
        <v>1</v>
      </c>
      <c r="I104" s="8" t="s">
        <v>77</v>
      </c>
      <c r="J104" s="11">
        <v>8</v>
      </c>
      <c r="K104" s="8" t="s">
        <v>78</v>
      </c>
      <c r="L104" s="8"/>
      <c r="M104" s="8"/>
      <c r="N104" s="8" t="s">
        <v>931</v>
      </c>
      <c r="O104" s="12" t="s">
        <v>1105</v>
      </c>
      <c r="P104" s="13">
        <f t="shared" si="0"/>
        <v>1</v>
      </c>
      <c r="Q104" s="13">
        <v>1</v>
      </c>
      <c r="R104" s="13">
        <v>0</v>
      </c>
      <c r="S104" s="13">
        <v>0</v>
      </c>
      <c r="T104" s="13">
        <v>0</v>
      </c>
      <c r="U104" s="14" t="s">
        <v>135</v>
      </c>
      <c r="V104" s="15">
        <v>42774</v>
      </c>
      <c r="W104" s="8" t="s">
        <v>1016</v>
      </c>
      <c r="X104" s="8" t="s">
        <v>1017</v>
      </c>
      <c r="Y104" s="8" t="s">
        <v>1106</v>
      </c>
      <c r="Z104" s="12" t="s">
        <v>1107</v>
      </c>
      <c r="AA104" s="16">
        <v>0</v>
      </c>
      <c r="AB104" s="12" t="s">
        <v>1108</v>
      </c>
      <c r="AC104" s="8" t="s">
        <v>1109</v>
      </c>
      <c r="AD104" s="17" t="s">
        <v>1110</v>
      </c>
      <c r="AE104" s="9">
        <f t="shared" si="1"/>
        <v>1</v>
      </c>
      <c r="AF104" s="18">
        <f t="shared" si="2"/>
        <v>1</v>
      </c>
      <c r="AG104" s="18">
        <v>0</v>
      </c>
      <c r="AH104" s="18">
        <v>0</v>
      </c>
      <c r="AI104" s="18">
        <v>0</v>
      </c>
      <c r="AJ104" s="18">
        <v>1</v>
      </c>
      <c r="AK104" s="18">
        <v>0</v>
      </c>
      <c r="AL104" s="18">
        <v>0</v>
      </c>
      <c r="AM104" s="18">
        <v>0</v>
      </c>
      <c r="AN104" s="18">
        <v>0</v>
      </c>
      <c r="AO104" s="18">
        <v>0</v>
      </c>
      <c r="AP104" s="18">
        <v>0</v>
      </c>
      <c r="AQ104" s="18">
        <v>0</v>
      </c>
      <c r="AR104" s="18">
        <v>0</v>
      </c>
      <c r="AS104" s="18">
        <v>0</v>
      </c>
      <c r="AT104" s="18">
        <v>0</v>
      </c>
      <c r="AU104" s="18">
        <v>0</v>
      </c>
      <c r="AV104" s="18">
        <v>0</v>
      </c>
      <c r="AW104" s="10"/>
      <c r="AX104" s="19">
        <v>1</v>
      </c>
      <c r="AY104" s="19">
        <v>0</v>
      </c>
      <c r="AZ104" s="19">
        <v>0</v>
      </c>
      <c r="BA104" s="19">
        <v>0</v>
      </c>
      <c r="BB104" s="19">
        <v>0</v>
      </c>
      <c r="BC104" s="19">
        <v>0</v>
      </c>
      <c r="BD104" s="19">
        <v>0</v>
      </c>
      <c r="BE104" s="19">
        <v>0</v>
      </c>
      <c r="BF104" s="19">
        <v>0</v>
      </c>
      <c r="BG104" s="19">
        <v>0</v>
      </c>
      <c r="BH104" s="19">
        <v>0</v>
      </c>
      <c r="BI104" s="19">
        <v>0</v>
      </c>
      <c r="BJ104" s="19">
        <v>0</v>
      </c>
      <c r="BK104" s="19">
        <v>0</v>
      </c>
      <c r="BL104" s="19">
        <v>0</v>
      </c>
      <c r="BM104" s="19">
        <v>0</v>
      </c>
      <c r="BN104" s="19">
        <v>0</v>
      </c>
      <c r="BO104" s="19">
        <v>0</v>
      </c>
      <c r="BP104" s="19">
        <v>0</v>
      </c>
      <c r="BQ104" s="19">
        <v>0</v>
      </c>
      <c r="BR104" s="19">
        <v>0</v>
      </c>
      <c r="BS104" s="17" t="s">
        <v>1111</v>
      </c>
      <c r="BT104" s="20">
        <v>1</v>
      </c>
      <c r="BU104" s="20">
        <v>0</v>
      </c>
      <c r="BV104" s="14" t="s">
        <v>87</v>
      </c>
      <c r="BW104" s="16">
        <v>0</v>
      </c>
      <c r="BX104" s="17" t="s">
        <v>1112</v>
      </c>
      <c r="BY104" s="21" t="s">
        <v>1113</v>
      </c>
      <c r="BZ104" s="23"/>
      <c r="CA104" s="24"/>
      <c r="CB104" s="24"/>
      <c r="CC104" s="24"/>
      <c r="CD104" s="24"/>
      <c r="CE104" s="24"/>
      <c r="CF104" s="8"/>
    </row>
    <row r="105" spans="1:84" ht="13" x14ac:dyDescent="0.15">
      <c r="A105" s="8" t="s">
        <v>1114</v>
      </c>
      <c r="B105" s="9">
        <v>1</v>
      </c>
      <c r="C105" s="9">
        <v>1</v>
      </c>
      <c r="D105" s="9">
        <v>1</v>
      </c>
      <c r="E105" s="9">
        <v>1</v>
      </c>
      <c r="F105" s="9">
        <v>1</v>
      </c>
      <c r="G105" s="10">
        <v>1</v>
      </c>
      <c r="H105" s="9">
        <v>1</v>
      </c>
      <c r="I105" s="8" t="s">
        <v>77</v>
      </c>
      <c r="J105" s="11">
        <v>8</v>
      </c>
      <c r="K105" s="8" t="s">
        <v>78</v>
      </c>
      <c r="L105" s="8"/>
      <c r="M105" s="8"/>
      <c r="N105" s="8" t="s">
        <v>91</v>
      </c>
      <c r="O105" s="12" t="s">
        <v>1115</v>
      </c>
      <c r="P105" s="13">
        <f t="shared" si="0"/>
        <v>1</v>
      </c>
      <c r="Q105" s="13">
        <v>1</v>
      </c>
      <c r="R105" s="13">
        <v>0</v>
      </c>
      <c r="S105" s="13">
        <v>0</v>
      </c>
      <c r="T105" s="13">
        <v>0</v>
      </c>
      <c r="U105" s="14" t="s">
        <v>135</v>
      </c>
      <c r="V105" s="15">
        <v>42471</v>
      </c>
      <c r="W105" s="8" t="s">
        <v>94</v>
      </c>
      <c r="X105" s="8" t="s">
        <v>95</v>
      </c>
      <c r="Y105" s="8" t="s">
        <v>1116</v>
      </c>
      <c r="Z105" s="12" t="s">
        <v>1117</v>
      </c>
      <c r="AA105" s="16">
        <v>0</v>
      </c>
      <c r="AB105" s="12" t="s">
        <v>1118</v>
      </c>
      <c r="AC105" s="8" t="s">
        <v>1119</v>
      </c>
      <c r="AD105" s="17" t="s">
        <v>1120</v>
      </c>
      <c r="AE105" s="9">
        <f t="shared" si="1"/>
        <v>1</v>
      </c>
      <c r="AF105" s="18">
        <f t="shared" si="2"/>
        <v>1</v>
      </c>
      <c r="AG105" s="18">
        <v>0</v>
      </c>
      <c r="AH105" s="18">
        <v>0</v>
      </c>
      <c r="AI105" s="18">
        <v>0</v>
      </c>
      <c r="AJ105" s="18">
        <v>1</v>
      </c>
      <c r="AK105" s="18">
        <v>0</v>
      </c>
      <c r="AL105" s="18">
        <v>0</v>
      </c>
      <c r="AM105" s="18">
        <v>0</v>
      </c>
      <c r="AN105" s="18">
        <v>0</v>
      </c>
      <c r="AO105" s="18">
        <v>0</v>
      </c>
      <c r="AP105" s="18">
        <v>0</v>
      </c>
      <c r="AQ105" s="18">
        <v>0</v>
      </c>
      <c r="AR105" s="18">
        <v>0</v>
      </c>
      <c r="AS105" s="18">
        <v>0</v>
      </c>
      <c r="AT105" s="18">
        <v>0</v>
      </c>
      <c r="AU105" s="18">
        <v>0</v>
      </c>
      <c r="AV105" s="18">
        <v>0</v>
      </c>
      <c r="AW105" s="22"/>
      <c r="AX105" s="19">
        <v>1</v>
      </c>
      <c r="AY105" s="19">
        <v>0</v>
      </c>
      <c r="AZ105" s="19">
        <v>0</v>
      </c>
      <c r="BA105" s="19">
        <v>0</v>
      </c>
      <c r="BB105" s="19">
        <v>0</v>
      </c>
      <c r="BC105" s="19">
        <v>0</v>
      </c>
      <c r="BD105" s="19">
        <v>0</v>
      </c>
      <c r="BE105" s="19">
        <v>0</v>
      </c>
      <c r="BF105" s="19">
        <v>0</v>
      </c>
      <c r="BG105" s="19">
        <v>0</v>
      </c>
      <c r="BH105" s="19">
        <v>0</v>
      </c>
      <c r="BI105" s="19">
        <v>0</v>
      </c>
      <c r="BJ105" s="19">
        <v>0</v>
      </c>
      <c r="BK105" s="19">
        <v>0</v>
      </c>
      <c r="BL105" s="19">
        <v>0</v>
      </c>
      <c r="BM105" s="19">
        <v>0</v>
      </c>
      <c r="BN105" s="19">
        <v>0</v>
      </c>
      <c r="BO105" s="19">
        <v>1</v>
      </c>
      <c r="BP105" s="19">
        <v>0</v>
      </c>
      <c r="BQ105" s="19">
        <v>0</v>
      </c>
      <c r="BR105" s="19">
        <v>0</v>
      </c>
      <c r="BS105" s="17" t="s">
        <v>1121</v>
      </c>
      <c r="BT105" s="20">
        <v>1</v>
      </c>
      <c r="BU105" s="20">
        <v>1</v>
      </c>
      <c r="BV105" s="14" t="s">
        <v>371</v>
      </c>
      <c r="BW105" s="16">
        <v>0</v>
      </c>
      <c r="BX105" s="17" t="s">
        <v>1122</v>
      </c>
      <c r="BY105" s="21" t="s">
        <v>1123</v>
      </c>
      <c r="BZ105" s="23"/>
      <c r="CA105" s="24"/>
      <c r="CB105" s="24"/>
      <c r="CC105" s="24"/>
      <c r="CD105" s="24"/>
      <c r="CE105" s="24"/>
      <c r="CF105" s="8"/>
    </row>
    <row r="106" spans="1:84" ht="13" x14ac:dyDescent="0.15">
      <c r="A106" s="8" t="s">
        <v>1124</v>
      </c>
      <c r="B106" s="9">
        <v>1</v>
      </c>
      <c r="C106" s="9">
        <v>1</v>
      </c>
      <c r="D106" s="9">
        <v>1</v>
      </c>
      <c r="E106" s="9">
        <v>1</v>
      </c>
      <c r="F106" s="9">
        <v>1</v>
      </c>
      <c r="G106" s="10">
        <v>1</v>
      </c>
      <c r="H106" s="9">
        <v>1</v>
      </c>
      <c r="I106" s="8" t="s">
        <v>77</v>
      </c>
      <c r="J106" s="11">
        <v>24</v>
      </c>
      <c r="K106" s="8" t="s">
        <v>78</v>
      </c>
      <c r="L106" s="8"/>
      <c r="M106" s="8"/>
      <c r="N106" s="8" t="s">
        <v>91</v>
      </c>
      <c r="O106" s="12" t="s">
        <v>1125</v>
      </c>
      <c r="P106" s="13">
        <f t="shared" si="0"/>
        <v>1</v>
      </c>
      <c r="Q106" s="13">
        <v>1</v>
      </c>
      <c r="R106" s="13">
        <v>0</v>
      </c>
      <c r="S106" s="13">
        <v>0</v>
      </c>
      <c r="T106" s="13">
        <v>0</v>
      </c>
      <c r="U106" s="14" t="s">
        <v>135</v>
      </c>
      <c r="V106" s="15">
        <v>43259</v>
      </c>
      <c r="W106" s="8" t="s">
        <v>82</v>
      </c>
      <c r="X106" s="8" t="s">
        <v>82</v>
      </c>
      <c r="Y106" s="8" t="s">
        <v>82</v>
      </c>
      <c r="Z106" s="12" t="s">
        <v>82</v>
      </c>
      <c r="AA106" s="16">
        <v>0</v>
      </c>
      <c r="AB106" s="12" t="s">
        <v>1126</v>
      </c>
      <c r="AC106" s="8" t="s">
        <v>1127</v>
      </c>
      <c r="AD106" s="17" t="s">
        <v>1128</v>
      </c>
      <c r="AE106" s="9">
        <f t="shared" si="1"/>
        <v>1</v>
      </c>
      <c r="AF106" s="18">
        <f t="shared" si="2"/>
        <v>1</v>
      </c>
      <c r="AG106" s="18">
        <v>0</v>
      </c>
      <c r="AH106" s="18">
        <v>0</v>
      </c>
      <c r="AI106" s="18">
        <v>0</v>
      </c>
      <c r="AJ106" s="18">
        <v>1</v>
      </c>
      <c r="AK106" s="18">
        <v>0</v>
      </c>
      <c r="AL106" s="18">
        <v>0</v>
      </c>
      <c r="AM106" s="18">
        <v>0</v>
      </c>
      <c r="AN106" s="18">
        <v>0</v>
      </c>
      <c r="AO106" s="18">
        <v>0</v>
      </c>
      <c r="AP106" s="18">
        <v>0</v>
      </c>
      <c r="AQ106" s="18">
        <v>0</v>
      </c>
      <c r="AR106" s="18">
        <v>0</v>
      </c>
      <c r="AS106" s="18">
        <v>0</v>
      </c>
      <c r="AT106" s="18">
        <v>0</v>
      </c>
      <c r="AU106" s="18">
        <v>0</v>
      </c>
      <c r="AV106" s="18">
        <v>0</v>
      </c>
      <c r="AW106" s="10"/>
      <c r="AX106" s="19">
        <v>1</v>
      </c>
      <c r="AY106" s="19">
        <v>0</v>
      </c>
      <c r="AZ106" s="19">
        <v>0</v>
      </c>
      <c r="BA106" s="19">
        <v>0</v>
      </c>
      <c r="BB106" s="19">
        <v>0</v>
      </c>
      <c r="BC106" s="19">
        <v>0</v>
      </c>
      <c r="BD106" s="19">
        <v>0</v>
      </c>
      <c r="BE106" s="19">
        <v>0</v>
      </c>
      <c r="BF106" s="19">
        <v>0</v>
      </c>
      <c r="BG106" s="19">
        <v>0</v>
      </c>
      <c r="BH106" s="19">
        <v>0</v>
      </c>
      <c r="BI106" s="19">
        <v>0</v>
      </c>
      <c r="BJ106" s="19">
        <v>0</v>
      </c>
      <c r="BK106" s="19">
        <v>0</v>
      </c>
      <c r="BL106" s="19">
        <v>0</v>
      </c>
      <c r="BM106" s="19">
        <v>0</v>
      </c>
      <c r="BN106" s="19">
        <v>0</v>
      </c>
      <c r="BO106" s="19">
        <v>0</v>
      </c>
      <c r="BP106" s="19">
        <v>0</v>
      </c>
      <c r="BQ106" s="19">
        <v>0</v>
      </c>
      <c r="BR106" s="19">
        <v>0</v>
      </c>
      <c r="BS106" s="17" t="s">
        <v>1129</v>
      </c>
      <c r="BT106" s="20">
        <v>1</v>
      </c>
      <c r="BU106" s="20">
        <v>0</v>
      </c>
      <c r="BV106" s="14" t="s">
        <v>87</v>
      </c>
      <c r="BW106" s="16">
        <v>0</v>
      </c>
      <c r="BX106" s="17" t="s">
        <v>1130</v>
      </c>
      <c r="BY106" s="21" t="s">
        <v>1131</v>
      </c>
      <c r="BZ106" s="23"/>
      <c r="CA106" s="24"/>
      <c r="CB106" s="24"/>
      <c r="CC106" s="24"/>
      <c r="CD106" s="24"/>
      <c r="CE106" s="24"/>
      <c r="CF106" s="8"/>
    </row>
    <row r="107" spans="1:84" ht="13" x14ac:dyDescent="0.15">
      <c r="A107" s="8" t="s">
        <v>1132</v>
      </c>
      <c r="B107" s="9">
        <v>1</v>
      </c>
      <c r="C107" s="9">
        <v>1</v>
      </c>
      <c r="D107" s="9">
        <v>1</v>
      </c>
      <c r="E107" s="9">
        <v>1</v>
      </c>
      <c r="F107" s="9">
        <v>1</v>
      </c>
      <c r="G107" s="10">
        <v>1</v>
      </c>
      <c r="H107" s="9">
        <v>1</v>
      </c>
      <c r="I107" s="8" t="s">
        <v>77</v>
      </c>
      <c r="J107" s="11">
        <v>53</v>
      </c>
      <c r="K107" s="8" t="s">
        <v>78</v>
      </c>
      <c r="L107" s="8"/>
      <c r="M107" s="8"/>
      <c r="N107" s="8" t="s">
        <v>91</v>
      </c>
      <c r="O107" s="12" t="s">
        <v>1133</v>
      </c>
      <c r="P107" s="13">
        <f t="shared" si="0"/>
        <v>1</v>
      </c>
      <c r="Q107" s="13">
        <v>1</v>
      </c>
      <c r="R107" s="13">
        <v>0</v>
      </c>
      <c r="S107" s="13">
        <v>0</v>
      </c>
      <c r="T107" s="13">
        <v>0</v>
      </c>
      <c r="U107" s="14" t="s">
        <v>135</v>
      </c>
      <c r="V107" s="15">
        <v>43047</v>
      </c>
      <c r="W107" s="8" t="s">
        <v>470</v>
      </c>
      <c r="X107" s="8" t="s">
        <v>471</v>
      </c>
      <c r="Y107" s="8" t="s">
        <v>1134</v>
      </c>
      <c r="Z107" s="12" t="s">
        <v>1135</v>
      </c>
      <c r="AA107" s="16">
        <v>0</v>
      </c>
      <c r="AB107" s="12" t="s">
        <v>1136</v>
      </c>
      <c r="AC107" s="8" t="s">
        <v>1137</v>
      </c>
      <c r="AD107" s="17" t="s">
        <v>1138</v>
      </c>
      <c r="AE107" s="9">
        <f t="shared" si="1"/>
        <v>1</v>
      </c>
      <c r="AF107" s="18">
        <f t="shared" si="2"/>
        <v>1</v>
      </c>
      <c r="AG107" s="18">
        <v>0</v>
      </c>
      <c r="AH107" s="18">
        <v>0</v>
      </c>
      <c r="AI107" s="18">
        <v>0</v>
      </c>
      <c r="AJ107" s="18">
        <v>1</v>
      </c>
      <c r="AK107" s="18">
        <v>0</v>
      </c>
      <c r="AL107" s="18">
        <v>0</v>
      </c>
      <c r="AM107" s="18">
        <v>0</v>
      </c>
      <c r="AN107" s="18">
        <v>0</v>
      </c>
      <c r="AO107" s="18">
        <v>0</v>
      </c>
      <c r="AP107" s="18">
        <v>0</v>
      </c>
      <c r="AQ107" s="18">
        <v>0</v>
      </c>
      <c r="AR107" s="18">
        <v>0</v>
      </c>
      <c r="AS107" s="18">
        <v>0</v>
      </c>
      <c r="AT107" s="18">
        <v>0</v>
      </c>
      <c r="AU107" s="18">
        <v>0</v>
      </c>
      <c r="AV107" s="18">
        <v>0</v>
      </c>
      <c r="AW107" s="10"/>
      <c r="AX107" s="19">
        <v>1</v>
      </c>
      <c r="AY107" s="19">
        <v>0</v>
      </c>
      <c r="AZ107" s="19">
        <v>0</v>
      </c>
      <c r="BA107" s="19">
        <v>0</v>
      </c>
      <c r="BB107" s="19">
        <v>0</v>
      </c>
      <c r="BC107" s="19">
        <v>0</v>
      </c>
      <c r="BD107" s="19">
        <v>0</v>
      </c>
      <c r="BE107" s="19">
        <v>0</v>
      </c>
      <c r="BF107" s="19">
        <v>0</v>
      </c>
      <c r="BG107" s="19">
        <v>0</v>
      </c>
      <c r="BH107" s="19">
        <v>0</v>
      </c>
      <c r="BI107" s="19">
        <v>0</v>
      </c>
      <c r="BJ107" s="19">
        <v>0</v>
      </c>
      <c r="BK107" s="19">
        <v>0</v>
      </c>
      <c r="BL107" s="19">
        <v>0</v>
      </c>
      <c r="BM107" s="19">
        <v>0</v>
      </c>
      <c r="BN107" s="19">
        <v>0</v>
      </c>
      <c r="BO107" s="19">
        <v>0</v>
      </c>
      <c r="BP107" s="19">
        <v>0</v>
      </c>
      <c r="BQ107" s="19">
        <v>0</v>
      </c>
      <c r="BR107" s="19">
        <v>0</v>
      </c>
      <c r="BS107" s="17" t="s">
        <v>1139</v>
      </c>
      <c r="BT107" s="20">
        <v>1</v>
      </c>
      <c r="BU107" s="20">
        <v>0</v>
      </c>
      <c r="BV107" s="14" t="s">
        <v>87</v>
      </c>
      <c r="BW107" s="16">
        <v>0</v>
      </c>
      <c r="BX107" s="17" t="s">
        <v>1140</v>
      </c>
      <c r="BY107" s="21" t="s">
        <v>1141</v>
      </c>
      <c r="BZ107" s="23"/>
      <c r="CA107" s="24"/>
      <c r="CB107" s="24"/>
      <c r="CC107" s="24"/>
      <c r="CD107" s="24"/>
      <c r="CE107" s="24"/>
      <c r="CF107" s="8"/>
    </row>
    <row r="108" spans="1:84" ht="13" x14ac:dyDescent="0.15">
      <c r="A108" s="8" t="s">
        <v>1142</v>
      </c>
      <c r="B108" s="9">
        <v>1</v>
      </c>
      <c r="C108" s="9">
        <v>1</v>
      </c>
      <c r="D108" s="9">
        <v>1</v>
      </c>
      <c r="E108" s="9">
        <v>1</v>
      </c>
      <c r="F108" s="9">
        <v>1</v>
      </c>
      <c r="G108" s="10">
        <v>1</v>
      </c>
      <c r="H108" s="9">
        <v>1</v>
      </c>
      <c r="I108" s="8" t="s">
        <v>77</v>
      </c>
      <c r="J108" s="11">
        <v>2</v>
      </c>
      <c r="K108" s="8" t="s">
        <v>78</v>
      </c>
      <c r="L108" s="8"/>
      <c r="M108" s="8"/>
      <c r="N108" s="8" t="s">
        <v>91</v>
      </c>
      <c r="O108" s="12" t="s">
        <v>1143</v>
      </c>
      <c r="P108" s="13">
        <f t="shared" si="0"/>
        <v>1</v>
      </c>
      <c r="Q108" s="13">
        <v>1</v>
      </c>
      <c r="R108" s="13">
        <v>0</v>
      </c>
      <c r="S108" s="13">
        <v>0</v>
      </c>
      <c r="T108" s="13">
        <v>0</v>
      </c>
      <c r="U108" s="14" t="s">
        <v>135</v>
      </c>
      <c r="V108" s="15">
        <v>43047</v>
      </c>
      <c r="W108" s="8" t="s">
        <v>470</v>
      </c>
      <c r="X108" s="8" t="s">
        <v>471</v>
      </c>
      <c r="Y108" s="8" t="s">
        <v>1134</v>
      </c>
      <c r="Z108" s="12" t="s">
        <v>1135</v>
      </c>
      <c r="AA108" s="16">
        <v>0</v>
      </c>
      <c r="AB108" s="12" t="s">
        <v>1136</v>
      </c>
      <c r="AC108" s="8" t="s">
        <v>1144</v>
      </c>
      <c r="AD108" s="17" t="s">
        <v>1145</v>
      </c>
      <c r="AE108" s="9">
        <f t="shared" si="1"/>
        <v>1</v>
      </c>
      <c r="AF108" s="18">
        <f t="shared" si="2"/>
        <v>1</v>
      </c>
      <c r="AG108" s="18">
        <v>0</v>
      </c>
      <c r="AH108" s="18">
        <v>0</v>
      </c>
      <c r="AI108" s="18">
        <v>0</v>
      </c>
      <c r="AJ108" s="18">
        <v>1</v>
      </c>
      <c r="AK108" s="18">
        <v>0</v>
      </c>
      <c r="AL108" s="18">
        <v>0</v>
      </c>
      <c r="AM108" s="18">
        <v>0</v>
      </c>
      <c r="AN108" s="18">
        <v>0</v>
      </c>
      <c r="AO108" s="18">
        <v>0</v>
      </c>
      <c r="AP108" s="18">
        <v>0</v>
      </c>
      <c r="AQ108" s="18">
        <v>0</v>
      </c>
      <c r="AR108" s="18">
        <v>0</v>
      </c>
      <c r="AS108" s="18">
        <v>0</v>
      </c>
      <c r="AT108" s="18">
        <v>0</v>
      </c>
      <c r="AU108" s="18">
        <v>0</v>
      </c>
      <c r="AV108" s="18">
        <v>0</v>
      </c>
      <c r="AW108" s="22"/>
      <c r="AX108" s="19">
        <v>1</v>
      </c>
      <c r="AY108" s="19">
        <v>0</v>
      </c>
      <c r="AZ108" s="19">
        <v>0</v>
      </c>
      <c r="BA108" s="19">
        <v>0</v>
      </c>
      <c r="BB108" s="19">
        <v>0</v>
      </c>
      <c r="BC108" s="19">
        <v>0</v>
      </c>
      <c r="BD108" s="19">
        <v>0</v>
      </c>
      <c r="BE108" s="19">
        <v>0</v>
      </c>
      <c r="BF108" s="19">
        <v>0</v>
      </c>
      <c r="BG108" s="19">
        <v>0</v>
      </c>
      <c r="BH108" s="19">
        <v>0</v>
      </c>
      <c r="BI108" s="19">
        <v>0</v>
      </c>
      <c r="BJ108" s="19">
        <v>0</v>
      </c>
      <c r="BK108" s="19">
        <v>0</v>
      </c>
      <c r="BL108" s="19">
        <v>0</v>
      </c>
      <c r="BM108" s="19">
        <v>0</v>
      </c>
      <c r="BN108" s="19">
        <v>0</v>
      </c>
      <c r="BO108" s="19">
        <v>0</v>
      </c>
      <c r="BP108" s="19">
        <v>0</v>
      </c>
      <c r="BQ108" s="19">
        <v>0</v>
      </c>
      <c r="BR108" s="19">
        <v>0</v>
      </c>
      <c r="BS108" s="17" t="s">
        <v>1139</v>
      </c>
      <c r="BT108" s="20">
        <v>1</v>
      </c>
      <c r="BU108" s="20">
        <v>0</v>
      </c>
      <c r="BV108" s="14" t="s">
        <v>87</v>
      </c>
      <c r="BW108" s="16">
        <v>0</v>
      </c>
      <c r="BX108" s="17" t="s">
        <v>1146</v>
      </c>
      <c r="BY108" s="21" t="s">
        <v>1147</v>
      </c>
      <c r="BZ108" s="23"/>
      <c r="CA108" s="24"/>
      <c r="CB108" s="24"/>
      <c r="CC108" s="24"/>
      <c r="CD108" s="24"/>
      <c r="CE108" s="24"/>
      <c r="CF108" s="8"/>
    </row>
    <row r="109" spans="1:84" ht="13" x14ac:dyDescent="0.15">
      <c r="A109" s="8" t="s">
        <v>1148</v>
      </c>
      <c r="B109" s="9">
        <v>1</v>
      </c>
      <c r="C109" s="9">
        <v>1</v>
      </c>
      <c r="D109" s="9">
        <v>1</v>
      </c>
      <c r="E109" s="9">
        <v>1</v>
      </c>
      <c r="F109" s="9">
        <v>1</v>
      </c>
      <c r="G109" s="10">
        <v>1</v>
      </c>
      <c r="H109" s="9">
        <v>1</v>
      </c>
      <c r="I109" s="8" t="s">
        <v>77</v>
      </c>
      <c r="J109" s="11">
        <v>45</v>
      </c>
      <c r="K109" s="8" t="s">
        <v>78</v>
      </c>
      <c r="L109" s="8"/>
      <c r="M109" s="8"/>
      <c r="N109" s="8" t="s">
        <v>931</v>
      </c>
      <c r="O109" s="12" t="s">
        <v>1149</v>
      </c>
      <c r="P109" s="13">
        <f t="shared" si="0"/>
        <v>1</v>
      </c>
      <c r="Q109" s="13">
        <v>1</v>
      </c>
      <c r="R109" s="13">
        <v>0</v>
      </c>
      <c r="S109" s="13">
        <v>0</v>
      </c>
      <c r="T109" s="13">
        <v>0</v>
      </c>
      <c r="U109" s="14" t="s">
        <v>1150</v>
      </c>
      <c r="V109" s="15">
        <v>42569</v>
      </c>
      <c r="W109" s="8" t="s">
        <v>1016</v>
      </c>
      <c r="X109" s="8" t="s">
        <v>1017</v>
      </c>
      <c r="Y109" s="8" t="s">
        <v>1151</v>
      </c>
      <c r="Z109" s="12" t="s">
        <v>1152</v>
      </c>
      <c r="AA109" s="16">
        <v>0</v>
      </c>
      <c r="AB109" s="12" t="s">
        <v>1153</v>
      </c>
      <c r="AC109" s="8" t="s">
        <v>1154</v>
      </c>
      <c r="AD109" s="17" t="s">
        <v>1155</v>
      </c>
      <c r="AE109" s="9">
        <f t="shared" si="1"/>
        <v>2</v>
      </c>
      <c r="AF109" s="18">
        <f t="shared" si="2"/>
        <v>1</v>
      </c>
      <c r="AG109" s="18">
        <v>0</v>
      </c>
      <c r="AH109" s="18">
        <v>1</v>
      </c>
      <c r="AI109" s="18">
        <v>0</v>
      </c>
      <c r="AJ109" s="18">
        <v>1</v>
      </c>
      <c r="AK109" s="18">
        <v>0</v>
      </c>
      <c r="AL109" s="18">
        <v>0</v>
      </c>
      <c r="AM109" s="18">
        <v>0</v>
      </c>
      <c r="AN109" s="18">
        <v>0</v>
      </c>
      <c r="AO109" s="18">
        <v>0</v>
      </c>
      <c r="AP109" s="18">
        <v>0</v>
      </c>
      <c r="AQ109" s="18">
        <v>0</v>
      </c>
      <c r="AR109" s="18">
        <v>0</v>
      </c>
      <c r="AS109" s="18">
        <v>0</v>
      </c>
      <c r="AT109" s="18">
        <v>0</v>
      </c>
      <c r="AU109" s="18">
        <v>0</v>
      </c>
      <c r="AV109" s="18">
        <v>0</v>
      </c>
      <c r="AW109" s="22"/>
      <c r="AX109" s="19">
        <v>1</v>
      </c>
      <c r="AY109" s="19">
        <v>0</v>
      </c>
      <c r="AZ109" s="19">
        <v>0</v>
      </c>
      <c r="BA109" s="19">
        <v>0</v>
      </c>
      <c r="BB109" s="19">
        <v>0</v>
      </c>
      <c r="BC109" s="19">
        <v>0</v>
      </c>
      <c r="BD109" s="19">
        <v>0</v>
      </c>
      <c r="BE109" s="19">
        <v>0</v>
      </c>
      <c r="BF109" s="19">
        <v>0</v>
      </c>
      <c r="BG109" s="19">
        <v>0</v>
      </c>
      <c r="BH109" s="19">
        <v>0</v>
      </c>
      <c r="BI109" s="19">
        <v>0</v>
      </c>
      <c r="BJ109" s="19">
        <v>0</v>
      </c>
      <c r="BK109" s="19">
        <v>0</v>
      </c>
      <c r="BL109" s="19">
        <v>0</v>
      </c>
      <c r="BM109" s="19">
        <v>0</v>
      </c>
      <c r="BN109" s="19">
        <v>0</v>
      </c>
      <c r="BO109" s="19">
        <v>0</v>
      </c>
      <c r="BP109" s="19">
        <v>0</v>
      </c>
      <c r="BQ109" s="19">
        <v>0</v>
      </c>
      <c r="BR109" s="19">
        <v>0</v>
      </c>
      <c r="BS109" s="17" t="s">
        <v>1156</v>
      </c>
      <c r="BT109" s="20">
        <v>1</v>
      </c>
      <c r="BU109" s="20">
        <v>0</v>
      </c>
      <c r="BV109" s="14" t="s">
        <v>371</v>
      </c>
      <c r="BW109" s="16">
        <v>0</v>
      </c>
      <c r="BX109" s="17" t="s">
        <v>1157</v>
      </c>
      <c r="BY109" s="21" t="s">
        <v>1158</v>
      </c>
      <c r="BZ109" s="23"/>
      <c r="CA109" s="24"/>
      <c r="CB109" s="24"/>
      <c r="CC109" s="24"/>
      <c r="CD109" s="24"/>
      <c r="CE109" s="24"/>
      <c r="CF109" s="8"/>
    </row>
    <row r="110" spans="1:84" ht="13" x14ac:dyDescent="0.15">
      <c r="A110" s="8" t="s">
        <v>1159</v>
      </c>
      <c r="B110" s="9">
        <v>1</v>
      </c>
      <c r="C110" s="9">
        <v>1</v>
      </c>
      <c r="D110" s="9">
        <v>1</v>
      </c>
      <c r="E110" s="9">
        <v>1</v>
      </c>
      <c r="F110" s="9">
        <v>1</v>
      </c>
      <c r="G110" s="10">
        <v>1</v>
      </c>
      <c r="H110" s="9">
        <v>1</v>
      </c>
      <c r="I110" s="8" t="s">
        <v>77</v>
      </c>
      <c r="J110" s="11">
        <v>8</v>
      </c>
      <c r="K110" s="8" t="s">
        <v>78</v>
      </c>
      <c r="L110" s="8"/>
      <c r="M110" s="8"/>
      <c r="N110" s="8" t="s">
        <v>91</v>
      </c>
      <c r="O110" s="12" t="s">
        <v>1160</v>
      </c>
      <c r="P110" s="13">
        <f t="shared" si="0"/>
        <v>1</v>
      </c>
      <c r="Q110" s="13">
        <v>1</v>
      </c>
      <c r="R110" s="13">
        <v>0</v>
      </c>
      <c r="S110" s="13">
        <v>0</v>
      </c>
      <c r="T110" s="13">
        <v>0</v>
      </c>
      <c r="U110" s="14" t="s">
        <v>1161</v>
      </c>
      <c r="V110" s="15">
        <v>41796</v>
      </c>
      <c r="W110" s="8" t="s">
        <v>698</v>
      </c>
      <c r="X110" s="8" t="s">
        <v>699</v>
      </c>
      <c r="Y110" s="8" t="s">
        <v>1162</v>
      </c>
      <c r="Z110" s="12" t="s">
        <v>1163</v>
      </c>
      <c r="AA110" s="16">
        <v>0</v>
      </c>
      <c r="AB110" s="12" t="s">
        <v>1164</v>
      </c>
      <c r="AC110" s="8" t="s">
        <v>1165</v>
      </c>
      <c r="AD110" s="17" t="s">
        <v>100</v>
      </c>
      <c r="AE110" s="9">
        <f t="shared" si="1"/>
        <v>2</v>
      </c>
      <c r="AF110" s="18">
        <f t="shared" si="2"/>
        <v>1</v>
      </c>
      <c r="AG110" s="18">
        <v>0</v>
      </c>
      <c r="AH110" s="18">
        <v>0</v>
      </c>
      <c r="AI110" s="18">
        <v>1</v>
      </c>
      <c r="AJ110" s="18">
        <v>1</v>
      </c>
      <c r="AK110" s="18">
        <v>0</v>
      </c>
      <c r="AL110" s="18">
        <v>0</v>
      </c>
      <c r="AM110" s="18">
        <v>0</v>
      </c>
      <c r="AN110" s="18">
        <v>0</v>
      </c>
      <c r="AO110" s="18">
        <v>0</v>
      </c>
      <c r="AP110" s="18">
        <v>0</v>
      </c>
      <c r="AQ110" s="18">
        <v>0</v>
      </c>
      <c r="AR110" s="18">
        <v>0</v>
      </c>
      <c r="AS110" s="18">
        <v>0</v>
      </c>
      <c r="AT110" s="18">
        <v>0</v>
      </c>
      <c r="AU110" s="18">
        <v>0</v>
      </c>
      <c r="AV110" s="18">
        <v>1</v>
      </c>
      <c r="AW110" s="22"/>
      <c r="AX110" s="19">
        <v>1</v>
      </c>
      <c r="AY110" s="19">
        <v>0</v>
      </c>
      <c r="AZ110" s="19">
        <v>0</v>
      </c>
      <c r="BA110" s="19">
        <v>0</v>
      </c>
      <c r="BB110" s="19">
        <v>0</v>
      </c>
      <c r="BC110" s="19">
        <v>0</v>
      </c>
      <c r="BD110" s="19">
        <v>0</v>
      </c>
      <c r="BE110" s="19">
        <v>0</v>
      </c>
      <c r="BF110" s="19">
        <v>0</v>
      </c>
      <c r="BG110" s="19">
        <v>0</v>
      </c>
      <c r="BH110" s="19">
        <v>0</v>
      </c>
      <c r="BI110" s="19">
        <v>0</v>
      </c>
      <c r="BJ110" s="19">
        <v>0</v>
      </c>
      <c r="BK110" s="19">
        <v>0</v>
      </c>
      <c r="BL110" s="19">
        <v>0</v>
      </c>
      <c r="BM110" s="19">
        <v>0</v>
      </c>
      <c r="BN110" s="19">
        <v>0</v>
      </c>
      <c r="BO110" s="19">
        <v>0</v>
      </c>
      <c r="BP110" s="19">
        <v>0</v>
      </c>
      <c r="BQ110" s="19">
        <v>0</v>
      </c>
      <c r="BR110" s="19">
        <v>0</v>
      </c>
      <c r="BS110" s="17" t="s">
        <v>100</v>
      </c>
      <c r="BT110" s="20">
        <v>1</v>
      </c>
      <c r="BU110" s="20">
        <v>0</v>
      </c>
      <c r="BV110" s="14" t="s">
        <v>87</v>
      </c>
      <c r="BW110" s="16">
        <v>0</v>
      </c>
      <c r="BX110" s="17" t="s">
        <v>1166</v>
      </c>
      <c r="BY110" s="21" t="s">
        <v>1167</v>
      </c>
      <c r="BZ110" s="23"/>
      <c r="CA110" s="24"/>
      <c r="CB110" s="24"/>
      <c r="CC110" s="24"/>
      <c r="CD110" s="24"/>
      <c r="CE110" s="24"/>
      <c r="CF110" s="8"/>
    </row>
    <row r="111" spans="1:84" ht="13" x14ac:dyDescent="0.15">
      <c r="A111" s="8" t="s">
        <v>1168</v>
      </c>
      <c r="B111" s="9">
        <v>1</v>
      </c>
      <c r="C111" s="9">
        <v>1</v>
      </c>
      <c r="D111" s="9">
        <v>1</v>
      </c>
      <c r="E111" s="9">
        <v>1</v>
      </c>
      <c r="F111" s="9">
        <v>1</v>
      </c>
      <c r="G111" s="10">
        <v>1</v>
      </c>
      <c r="H111" s="9">
        <v>1</v>
      </c>
      <c r="I111" s="8" t="s">
        <v>77</v>
      </c>
      <c r="J111" s="11">
        <v>15</v>
      </c>
      <c r="K111" s="8" t="s">
        <v>78</v>
      </c>
      <c r="L111" s="8"/>
      <c r="M111" s="8"/>
      <c r="N111" s="8" t="s">
        <v>1169</v>
      </c>
      <c r="O111" s="12" t="s">
        <v>1170</v>
      </c>
      <c r="P111" s="13">
        <f t="shared" si="0"/>
        <v>1</v>
      </c>
      <c r="Q111" s="13">
        <v>1</v>
      </c>
      <c r="R111" s="13">
        <v>0</v>
      </c>
      <c r="S111" s="13">
        <v>0</v>
      </c>
      <c r="T111" s="13">
        <v>0</v>
      </c>
      <c r="U111" s="14" t="s">
        <v>135</v>
      </c>
      <c r="V111" s="15">
        <v>43879</v>
      </c>
      <c r="W111" s="8" t="s">
        <v>82</v>
      </c>
      <c r="X111" s="8" t="s">
        <v>82</v>
      </c>
      <c r="Y111" s="8" t="s">
        <v>82</v>
      </c>
      <c r="Z111" s="12" t="s">
        <v>82</v>
      </c>
      <c r="AA111" s="16">
        <v>0</v>
      </c>
      <c r="AB111" s="12" t="s">
        <v>1171</v>
      </c>
      <c r="AC111" s="8" t="s">
        <v>1172</v>
      </c>
      <c r="AD111" s="17" t="s">
        <v>100</v>
      </c>
      <c r="AE111" s="9">
        <f t="shared" si="1"/>
        <v>2</v>
      </c>
      <c r="AF111" s="18">
        <f t="shared" si="2"/>
        <v>1</v>
      </c>
      <c r="AG111" s="18">
        <v>0</v>
      </c>
      <c r="AH111" s="18">
        <v>0</v>
      </c>
      <c r="AI111" s="18">
        <v>1</v>
      </c>
      <c r="AJ111" s="18">
        <v>1</v>
      </c>
      <c r="AK111" s="18">
        <v>0</v>
      </c>
      <c r="AL111" s="18">
        <v>0</v>
      </c>
      <c r="AM111" s="18">
        <v>0</v>
      </c>
      <c r="AN111" s="18">
        <v>0</v>
      </c>
      <c r="AO111" s="18">
        <v>0</v>
      </c>
      <c r="AP111" s="18">
        <v>0</v>
      </c>
      <c r="AQ111" s="18">
        <v>0</v>
      </c>
      <c r="AR111" s="18">
        <v>0</v>
      </c>
      <c r="AS111" s="18">
        <v>0</v>
      </c>
      <c r="AT111" s="18">
        <v>0</v>
      </c>
      <c r="AU111" s="18">
        <v>0</v>
      </c>
      <c r="AV111" s="18">
        <v>1</v>
      </c>
      <c r="AW111" s="10"/>
      <c r="AX111" s="19">
        <v>1</v>
      </c>
      <c r="AY111" s="19">
        <v>0</v>
      </c>
      <c r="AZ111" s="19">
        <v>0</v>
      </c>
      <c r="BA111" s="19">
        <v>0</v>
      </c>
      <c r="BB111" s="19">
        <v>0</v>
      </c>
      <c r="BC111" s="19">
        <v>0</v>
      </c>
      <c r="BD111" s="19">
        <v>0</v>
      </c>
      <c r="BE111" s="19">
        <v>0</v>
      </c>
      <c r="BF111" s="19">
        <v>0</v>
      </c>
      <c r="BG111" s="19">
        <v>0</v>
      </c>
      <c r="BH111" s="19">
        <v>0</v>
      </c>
      <c r="BI111" s="19">
        <v>0</v>
      </c>
      <c r="BJ111" s="19">
        <v>0</v>
      </c>
      <c r="BK111" s="19">
        <v>0</v>
      </c>
      <c r="BL111" s="19">
        <v>0</v>
      </c>
      <c r="BM111" s="19">
        <v>0</v>
      </c>
      <c r="BN111" s="19">
        <v>0</v>
      </c>
      <c r="BO111" s="19">
        <v>0</v>
      </c>
      <c r="BP111" s="19">
        <v>0</v>
      </c>
      <c r="BQ111" s="19">
        <v>0</v>
      </c>
      <c r="BR111" s="19">
        <v>0</v>
      </c>
      <c r="BS111" s="17" t="s">
        <v>1173</v>
      </c>
      <c r="BT111" s="20">
        <v>1</v>
      </c>
      <c r="BU111" s="20">
        <v>0</v>
      </c>
      <c r="BV111" s="14" t="s">
        <v>87</v>
      </c>
      <c r="BW111" s="16">
        <v>0</v>
      </c>
      <c r="BX111" s="17" t="s">
        <v>1174</v>
      </c>
      <c r="BY111" s="21" t="s">
        <v>1175</v>
      </c>
      <c r="BZ111" s="23"/>
      <c r="CA111" s="24"/>
      <c r="CB111" s="24"/>
      <c r="CC111" s="24"/>
      <c r="CD111" s="24"/>
      <c r="CE111" s="24"/>
      <c r="CF111" s="8"/>
    </row>
    <row r="112" spans="1:84" ht="13" x14ac:dyDescent="0.15">
      <c r="A112" s="8" t="s">
        <v>1176</v>
      </c>
      <c r="B112" s="9">
        <v>1</v>
      </c>
      <c r="C112" s="9">
        <v>1</v>
      </c>
      <c r="D112" s="9">
        <v>1</v>
      </c>
      <c r="E112" s="9">
        <v>1</v>
      </c>
      <c r="F112" s="9">
        <v>1</v>
      </c>
      <c r="G112" s="10">
        <v>1</v>
      </c>
      <c r="H112" s="9">
        <v>1</v>
      </c>
      <c r="I112" s="8" t="s">
        <v>77</v>
      </c>
      <c r="J112" s="11">
        <v>12</v>
      </c>
      <c r="K112" s="8" t="s">
        <v>78</v>
      </c>
      <c r="L112" s="8"/>
      <c r="M112" s="8"/>
      <c r="N112" s="8" t="s">
        <v>133</v>
      </c>
      <c r="O112" s="12" t="s">
        <v>1177</v>
      </c>
      <c r="P112" s="13">
        <f t="shared" si="0"/>
        <v>1</v>
      </c>
      <c r="Q112" s="13">
        <v>1</v>
      </c>
      <c r="R112" s="13">
        <v>0</v>
      </c>
      <c r="S112" s="13">
        <v>0</v>
      </c>
      <c r="T112" s="13">
        <v>0</v>
      </c>
      <c r="U112" s="14" t="s">
        <v>1178</v>
      </c>
      <c r="V112" s="15">
        <v>43790</v>
      </c>
      <c r="W112" s="8" t="s">
        <v>1006</v>
      </c>
      <c r="X112" s="8" t="s">
        <v>1007</v>
      </c>
      <c r="Y112" s="8" t="s">
        <v>1179</v>
      </c>
      <c r="Z112" s="12" t="s">
        <v>1180</v>
      </c>
      <c r="AA112" s="16">
        <v>0</v>
      </c>
      <c r="AB112" s="12" t="s">
        <v>1181</v>
      </c>
      <c r="AC112" s="8" t="s">
        <v>1182</v>
      </c>
      <c r="AD112" s="17" t="s">
        <v>1183</v>
      </c>
      <c r="AE112" s="9">
        <f t="shared" si="1"/>
        <v>2</v>
      </c>
      <c r="AF112" s="18">
        <f t="shared" si="2"/>
        <v>1</v>
      </c>
      <c r="AG112" s="18">
        <v>0</v>
      </c>
      <c r="AH112" s="18">
        <v>1</v>
      </c>
      <c r="AI112" s="18">
        <v>0</v>
      </c>
      <c r="AJ112" s="18">
        <v>1</v>
      </c>
      <c r="AK112" s="18">
        <v>0</v>
      </c>
      <c r="AL112" s="18">
        <v>0</v>
      </c>
      <c r="AM112" s="18">
        <v>1</v>
      </c>
      <c r="AN112" s="18">
        <v>0</v>
      </c>
      <c r="AO112" s="18">
        <v>0</v>
      </c>
      <c r="AP112" s="18">
        <v>0</v>
      </c>
      <c r="AQ112" s="18">
        <v>0</v>
      </c>
      <c r="AR112" s="18">
        <v>0</v>
      </c>
      <c r="AS112" s="18">
        <v>0</v>
      </c>
      <c r="AT112" s="18">
        <v>0</v>
      </c>
      <c r="AU112" s="18">
        <v>0</v>
      </c>
      <c r="AV112" s="18">
        <v>0</v>
      </c>
      <c r="AW112" s="10"/>
      <c r="AX112" s="19">
        <v>1</v>
      </c>
      <c r="AY112" s="19">
        <v>0</v>
      </c>
      <c r="AZ112" s="19">
        <v>0</v>
      </c>
      <c r="BA112" s="19">
        <v>0</v>
      </c>
      <c r="BB112" s="19">
        <v>0</v>
      </c>
      <c r="BC112" s="19">
        <v>0</v>
      </c>
      <c r="BD112" s="19">
        <v>0</v>
      </c>
      <c r="BE112" s="19">
        <v>0</v>
      </c>
      <c r="BF112" s="19">
        <v>0</v>
      </c>
      <c r="BG112" s="19">
        <v>0</v>
      </c>
      <c r="BH112" s="19">
        <v>0</v>
      </c>
      <c r="BI112" s="19">
        <v>0</v>
      </c>
      <c r="BJ112" s="19">
        <v>0</v>
      </c>
      <c r="BK112" s="19">
        <v>0</v>
      </c>
      <c r="BL112" s="19">
        <v>0</v>
      </c>
      <c r="BM112" s="19">
        <v>0</v>
      </c>
      <c r="BN112" s="19">
        <v>0</v>
      </c>
      <c r="BO112" s="19">
        <v>0</v>
      </c>
      <c r="BP112" s="19">
        <v>0</v>
      </c>
      <c r="BQ112" s="19">
        <v>0</v>
      </c>
      <c r="BR112" s="19">
        <v>0</v>
      </c>
      <c r="BS112" s="17" t="s">
        <v>1184</v>
      </c>
      <c r="BT112" s="20">
        <v>1</v>
      </c>
      <c r="BU112" s="20">
        <v>0</v>
      </c>
      <c r="BV112" s="14" t="s">
        <v>87</v>
      </c>
      <c r="BW112" s="16">
        <v>0</v>
      </c>
      <c r="BX112" s="17" t="s">
        <v>1185</v>
      </c>
      <c r="BY112" s="21" t="s">
        <v>1186</v>
      </c>
      <c r="BZ112" s="23"/>
      <c r="CA112" s="24"/>
      <c r="CB112" s="24"/>
      <c r="CC112" s="24"/>
      <c r="CD112" s="24"/>
      <c r="CE112" s="24"/>
      <c r="CF112" s="8"/>
    </row>
    <row r="113" spans="1:84" ht="13" x14ac:dyDescent="0.15">
      <c r="A113" s="8" t="s">
        <v>1187</v>
      </c>
      <c r="B113" s="9">
        <v>1</v>
      </c>
      <c r="C113" s="9">
        <v>1</v>
      </c>
      <c r="D113" s="9">
        <v>1</v>
      </c>
      <c r="E113" s="9">
        <v>1</v>
      </c>
      <c r="F113" s="9">
        <v>1</v>
      </c>
      <c r="G113" s="10">
        <v>1</v>
      </c>
      <c r="H113" s="9">
        <v>1</v>
      </c>
      <c r="I113" s="8" t="s">
        <v>77</v>
      </c>
      <c r="J113" s="11">
        <v>30</v>
      </c>
      <c r="K113" s="8" t="s">
        <v>78</v>
      </c>
      <c r="L113" s="8"/>
      <c r="M113" s="8"/>
      <c r="N113" s="8" t="s">
        <v>1188</v>
      </c>
      <c r="O113" s="12" t="s">
        <v>1189</v>
      </c>
      <c r="P113" s="13">
        <f t="shared" si="0"/>
        <v>1</v>
      </c>
      <c r="Q113" s="13">
        <v>1</v>
      </c>
      <c r="R113" s="13">
        <v>0</v>
      </c>
      <c r="S113" s="13">
        <v>0</v>
      </c>
      <c r="T113" s="13">
        <v>0</v>
      </c>
      <c r="U113" s="14" t="s">
        <v>1190</v>
      </c>
      <c r="V113" s="15">
        <v>43348</v>
      </c>
      <c r="W113" s="8" t="s">
        <v>470</v>
      </c>
      <c r="X113" s="8" t="s">
        <v>471</v>
      </c>
      <c r="Y113" s="8" t="s">
        <v>1191</v>
      </c>
      <c r="Z113" s="12" t="s">
        <v>1192</v>
      </c>
      <c r="AA113" s="16">
        <v>0</v>
      </c>
      <c r="AB113" s="12" t="s">
        <v>1193</v>
      </c>
      <c r="AC113" s="8" t="s">
        <v>1194</v>
      </c>
      <c r="AD113" s="17" t="s">
        <v>1195</v>
      </c>
      <c r="AE113" s="9">
        <f t="shared" si="1"/>
        <v>2</v>
      </c>
      <c r="AF113" s="18">
        <f t="shared" si="2"/>
        <v>1</v>
      </c>
      <c r="AG113" s="18">
        <v>0</v>
      </c>
      <c r="AH113" s="18">
        <v>0</v>
      </c>
      <c r="AI113" s="18">
        <v>1</v>
      </c>
      <c r="AJ113" s="18">
        <v>1</v>
      </c>
      <c r="AK113" s="18">
        <v>0</v>
      </c>
      <c r="AL113" s="18">
        <v>0</v>
      </c>
      <c r="AM113" s="18">
        <v>0</v>
      </c>
      <c r="AN113" s="18">
        <v>0</v>
      </c>
      <c r="AO113" s="18">
        <v>0</v>
      </c>
      <c r="AP113" s="18">
        <v>0</v>
      </c>
      <c r="AQ113" s="18">
        <v>0</v>
      </c>
      <c r="AR113" s="18">
        <v>0</v>
      </c>
      <c r="AS113" s="18">
        <v>0</v>
      </c>
      <c r="AT113" s="18">
        <v>1</v>
      </c>
      <c r="AU113" s="18">
        <v>0</v>
      </c>
      <c r="AV113" s="18">
        <v>1</v>
      </c>
      <c r="AW113" s="10"/>
      <c r="AX113" s="19">
        <v>1</v>
      </c>
      <c r="AY113" s="19">
        <v>0</v>
      </c>
      <c r="AZ113" s="19">
        <v>0</v>
      </c>
      <c r="BA113" s="19">
        <v>0</v>
      </c>
      <c r="BB113" s="19">
        <v>0</v>
      </c>
      <c r="BC113" s="19">
        <v>0</v>
      </c>
      <c r="BD113" s="19">
        <v>0</v>
      </c>
      <c r="BE113" s="19">
        <v>0</v>
      </c>
      <c r="BF113" s="19">
        <v>0</v>
      </c>
      <c r="BG113" s="19">
        <v>0</v>
      </c>
      <c r="BH113" s="19">
        <v>0</v>
      </c>
      <c r="BI113" s="19">
        <v>0</v>
      </c>
      <c r="BJ113" s="19">
        <v>0</v>
      </c>
      <c r="BK113" s="19">
        <v>0</v>
      </c>
      <c r="BL113" s="19">
        <v>0</v>
      </c>
      <c r="BM113" s="19">
        <v>0</v>
      </c>
      <c r="BN113" s="19">
        <v>0</v>
      </c>
      <c r="BO113" s="19">
        <v>0</v>
      </c>
      <c r="BP113" s="19">
        <v>0</v>
      </c>
      <c r="BQ113" s="19">
        <v>0</v>
      </c>
      <c r="BR113" s="19">
        <v>0</v>
      </c>
      <c r="BS113" s="17" t="s">
        <v>1196</v>
      </c>
      <c r="BT113" s="20">
        <v>1</v>
      </c>
      <c r="BU113" s="20">
        <v>0</v>
      </c>
      <c r="BV113" s="14" t="s">
        <v>87</v>
      </c>
      <c r="BW113" s="16">
        <v>0</v>
      </c>
      <c r="BX113" s="17" t="s">
        <v>1197</v>
      </c>
      <c r="BY113" s="21" t="s">
        <v>1198</v>
      </c>
      <c r="BZ113" s="23"/>
      <c r="CA113" s="24"/>
      <c r="CB113" s="24"/>
      <c r="CC113" s="24"/>
      <c r="CD113" s="24"/>
      <c r="CE113" s="24"/>
      <c r="CF113" s="8"/>
    </row>
    <row r="114" spans="1:84" ht="13" x14ac:dyDescent="0.15">
      <c r="A114" s="8" t="s">
        <v>1199</v>
      </c>
      <c r="B114" s="9">
        <v>1</v>
      </c>
      <c r="C114" s="9">
        <v>1</v>
      </c>
      <c r="D114" s="9">
        <v>1</v>
      </c>
      <c r="E114" s="9">
        <v>1</v>
      </c>
      <c r="F114" s="9">
        <v>1</v>
      </c>
      <c r="G114" s="10">
        <v>1</v>
      </c>
      <c r="H114" s="9">
        <v>1</v>
      </c>
      <c r="I114" s="8" t="s">
        <v>77</v>
      </c>
      <c r="J114" s="11">
        <v>5</v>
      </c>
      <c r="K114" s="8" t="s">
        <v>78</v>
      </c>
      <c r="L114" s="8"/>
      <c r="M114" s="8"/>
      <c r="N114" s="8" t="s">
        <v>133</v>
      </c>
      <c r="O114" s="12" t="s">
        <v>1200</v>
      </c>
      <c r="P114" s="13">
        <f t="shared" si="0"/>
        <v>1</v>
      </c>
      <c r="Q114" s="13">
        <v>1</v>
      </c>
      <c r="R114" s="13">
        <v>0</v>
      </c>
      <c r="S114" s="13">
        <v>0</v>
      </c>
      <c r="T114" s="13">
        <v>0</v>
      </c>
      <c r="U114" s="14" t="s">
        <v>1201</v>
      </c>
      <c r="V114" s="15">
        <v>43315</v>
      </c>
      <c r="W114" s="8" t="s">
        <v>698</v>
      </c>
      <c r="X114" s="8" t="s">
        <v>699</v>
      </c>
      <c r="Y114" s="8" t="s">
        <v>1202</v>
      </c>
      <c r="Z114" s="12" t="s">
        <v>1203</v>
      </c>
      <c r="AA114" s="16">
        <v>0</v>
      </c>
      <c r="AB114" s="12" t="s">
        <v>1204</v>
      </c>
      <c r="AC114" s="8" t="s">
        <v>1205</v>
      </c>
      <c r="AD114" s="17" t="s">
        <v>1206</v>
      </c>
      <c r="AE114" s="9">
        <f t="shared" si="1"/>
        <v>2</v>
      </c>
      <c r="AF114" s="18">
        <f t="shared" si="2"/>
        <v>1</v>
      </c>
      <c r="AG114" s="18">
        <v>0</v>
      </c>
      <c r="AH114" s="18">
        <v>0</v>
      </c>
      <c r="AI114" s="18">
        <v>1</v>
      </c>
      <c r="AJ114" s="18">
        <v>1</v>
      </c>
      <c r="AK114" s="18">
        <v>0</v>
      </c>
      <c r="AL114" s="18">
        <v>0</v>
      </c>
      <c r="AM114" s="18">
        <v>0</v>
      </c>
      <c r="AN114" s="18">
        <v>0</v>
      </c>
      <c r="AO114" s="18">
        <v>0</v>
      </c>
      <c r="AP114" s="18">
        <v>0</v>
      </c>
      <c r="AQ114" s="18">
        <v>0</v>
      </c>
      <c r="AR114" s="18">
        <v>0</v>
      </c>
      <c r="AS114" s="18">
        <v>0</v>
      </c>
      <c r="AT114" s="18">
        <v>0</v>
      </c>
      <c r="AU114" s="18">
        <v>0</v>
      </c>
      <c r="AV114" s="18">
        <v>1</v>
      </c>
      <c r="AW114" s="10"/>
      <c r="AX114" s="19">
        <v>1</v>
      </c>
      <c r="AY114" s="19">
        <v>0</v>
      </c>
      <c r="AZ114" s="19">
        <v>0</v>
      </c>
      <c r="BA114" s="19">
        <v>0</v>
      </c>
      <c r="BB114" s="19">
        <v>0</v>
      </c>
      <c r="BC114" s="19">
        <v>0</v>
      </c>
      <c r="BD114" s="19">
        <v>0</v>
      </c>
      <c r="BE114" s="19">
        <v>0</v>
      </c>
      <c r="BF114" s="19">
        <v>0</v>
      </c>
      <c r="BG114" s="19">
        <v>0</v>
      </c>
      <c r="BH114" s="19">
        <v>0</v>
      </c>
      <c r="BI114" s="19">
        <v>0</v>
      </c>
      <c r="BJ114" s="19">
        <v>0</v>
      </c>
      <c r="BK114" s="19">
        <v>0</v>
      </c>
      <c r="BL114" s="19">
        <v>0</v>
      </c>
      <c r="BM114" s="19">
        <v>0</v>
      </c>
      <c r="BN114" s="19">
        <v>0</v>
      </c>
      <c r="BO114" s="19">
        <v>0</v>
      </c>
      <c r="BP114" s="19">
        <v>0</v>
      </c>
      <c r="BQ114" s="19">
        <v>0</v>
      </c>
      <c r="BR114" s="19">
        <v>0</v>
      </c>
      <c r="BS114" s="17" t="s">
        <v>1207</v>
      </c>
      <c r="BT114" s="20">
        <v>1</v>
      </c>
      <c r="BU114" s="20">
        <v>0</v>
      </c>
      <c r="BV114" s="14" t="s">
        <v>87</v>
      </c>
      <c r="BW114" s="16">
        <v>0</v>
      </c>
      <c r="BX114" s="12" t="s">
        <v>1208</v>
      </c>
      <c r="BY114" s="21" t="s">
        <v>1209</v>
      </c>
      <c r="BZ114" s="23"/>
      <c r="CA114" s="24"/>
      <c r="CB114" s="24"/>
      <c r="CC114" s="24"/>
      <c r="CD114" s="24"/>
      <c r="CE114" s="24"/>
      <c r="CF114" s="8"/>
    </row>
    <row r="115" spans="1:84" ht="13" x14ac:dyDescent="0.15">
      <c r="A115" s="8" t="s">
        <v>1210</v>
      </c>
      <c r="B115" s="9">
        <v>1</v>
      </c>
      <c r="C115" s="9">
        <v>1</v>
      </c>
      <c r="D115" s="9">
        <v>1</v>
      </c>
      <c r="E115" s="9">
        <v>1</v>
      </c>
      <c r="F115" s="9">
        <v>1</v>
      </c>
      <c r="G115" s="10">
        <v>1</v>
      </c>
      <c r="H115" s="9">
        <v>1</v>
      </c>
      <c r="I115" s="8" t="s">
        <v>77</v>
      </c>
      <c r="J115" s="11">
        <v>12</v>
      </c>
      <c r="K115" s="8" t="s">
        <v>78</v>
      </c>
      <c r="L115" s="8"/>
      <c r="M115" s="8"/>
      <c r="N115" s="8" t="s">
        <v>91</v>
      </c>
      <c r="O115" s="12" t="s">
        <v>1211</v>
      </c>
      <c r="P115" s="13">
        <f t="shared" si="0"/>
        <v>1</v>
      </c>
      <c r="Q115" s="13">
        <v>1</v>
      </c>
      <c r="R115" s="13">
        <v>0</v>
      </c>
      <c r="S115" s="13">
        <v>0</v>
      </c>
      <c r="T115" s="13">
        <v>0</v>
      </c>
      <c r="U115" s="14" t="s">
        <v>135</v>
      </c>
      <c r="V115" s="15">
        <v>43291</v>
      </c>
      <c r="W115" s="8" t="s">
        <v>1212</v>
      </c>
      <c r="X115" s="8" t="s">
        <v>1213</v>
      </c>
      <c r="Y115" s="8" t="s">
        <v>1214</v>
      </c>
      <c r="Z115" s="12" t="s">
        <v>1215</v>
      </c>
      <c r="AA115" s="16">
        <v>0</v>
      </c>
      <c r="AB115" s="12" t="s">
        <v>1216</v>
      </c>
      <c r="AC115" s="8" t="s">
        <v>1217</v>
      </c>
      <c r="AD115" s="17" t="s">
        <v>100</v>
      </c>
      <c r="AE115" s="9">
        <f t="shared" si="1"/>
        <v>2</v>
      </c>
      <c r="AF115" s="18">
        <f t="shared" si="2"/>
        <v>1</v>
      </c>
      <c r="AG115" s="18">
        <v>0</v>
      </c>
      <c r="AH115" s="18">
        <v>1</v>
      </c>
      <c r="AI115" s="18">
        <v>0</v>
      </c>
      <c r="AJ115" s="18">
        <v>1</v>
      </c>
      <c r="AK115" s="18">
        <v>0</v>
      </c>
      <c r="AL115" s="18">
        <v>0</v>
      </c>
      <c r="AM115" s="18">
        <v>0</v>
      </c>
      <c r="AN115" s="18">
        <v>0</v>
      </c>
      <c r="AO115" s="18">
        <v>0</v>
      </c>
      <c r="AP115" s="18">
        <v>0</v>
      </c>
      <c r="AQ115" s="18">
        <v>0</v>
      </c>
      <c r="AR115" s="18">
        <v>0</v>
      </c>
      <c r="AS115" s="18">
        <v>0</v>
      </c>
      <c r="AT115" s="18">
        <v>0</v>
      </c>
      <c r="AU115" s="18">
        <v>0</v>
      </c>
      <c r="AV115" s="18">
        <v>0</v>
      </c>
      <c r="AW115" s="22"/>
      <c r="AX115" s="19">
        <v>1</v>
      </c>
      <c r="AY115" s="19">
        <v>0</v>
      </c>
      <c r="AZ115" s="19">
        <v>0</v>
      </c>
      <c r="BA115" s="19">
        <v>0</v>
      </c>
      <c r="BB115" s="19">
        <v>0</v>
      </c>
      <c r="BC115" s="19">
        <v>0</v>
      </c>
      <c r="BD115" s="19">
        <v>0</v>
      </c>
      <c r="BE115" s="19">
        <v>0</v>
      </c>
      <c r="BF115" s="19">
        <v>0</v>
      </c>
      <c r="BG115" s="19">
        <v>0</v>
      </c>
      <c r="BH115" s="19">
        <v>0</v>
      </c>
      <c r="BI115" s="19">
        <v>0</v>
      </c>
      <c r="BJ115" s="19">
        <v>0</v>
      </c>
      <c r="BK115" s="19">
        <v>0</v>
      </c>
      <c r="BL115" s="19">
        <v>0</v>
      </c>
      <c r="BM115" s="19">
        <v>0</v>
      </c>
      <c r="BN115" s="19">
        <v>0</v>
      </c>
      <c r="BO115" s="19">
        <v>0</v>
      </c>
      <c r="BP115" s="19">
        <v>0</v>
      </c>
      <c r="BQ115" s="19">
        <v>0</v>
      </c>
      <c r="BR115" s="19">
        <v>0</v>
      </c>
      <c r="BS115" s="17" t="s">
        <v>100</v>
      </c>
      <c r="BT115" s="20">
        <v>1</v>
      </c>
      <c r="BU115" s="20">
        <v>0</v>
      </c>
      <c r="BV115" s="14" t="s">
        <v>87</v>
      </c>
      <c r="BW115" s="16">
        <v>0</v>
      </c>
      <c r="BX115" s="17" t="s">
        <v>1218</v>
      </c>
      <c r="BY115" s="21" t="s">
        <v>1219</v>
      </c>
      <c r="BZ115" s="8"/>
      <c r="CA115" s="8"/>
      <c r="CB115" s="8"/>
      <c r="CC115" s="8"/>
      <c r="CD115" s="8"/>
      <c r="CE115" s="8"/>
      <c r="CF115" s="8"/>
    </row>
    <row r="116" spans="1:84" ht="13" x14ac:dyDescent="0.15">
      <c r="A116" s="8" t="s">
        <v>1220</v>
      </c>
      <c r="B116" s="9">
        <v>1</v>
      </c>
      <c r="C116" s="9">
        <v>1</v>
      </c>
      <c r="D116" s="9">
        <v>1</v>
      </c>
      <c r="E116" s="9">
        <v>1</v>
      </c>
      <c r="F116" s="9">
        <v>1</v>
      </c>
      <c r="G116" s="10">
        <v>1</v>
      </c>
      <c r="H116" s="9">
        <v>1</v>
      </c>
      <c r="I116" s="8" t="s">
        <v>77</v>
      </c>
      <c r="J116" s="11">
        <v>114</v>
      </c>
      <c r="K116" s="8" t="s">
        <v>78</v>
      </c>
      <c r="L116" s="8"/>
      <c r="M116" s="8"/>
      <c r="N116" s="8" t="s">
        <v>931</v>
      </c>
      <c r="O116" s="12" t="s">
        <v>1221</v>
      </c>
      <c r="P116" s="13">
        <f t="shared" si="0"/>
        <v>1</v>
      </c>
      <c r="Q116" s="13">
        <v>1</v>
      </c>
      <c r="R116" s="13">
        <v>0</v>
      </c>
      <c r="S116" s="13">
        <v>0</v>
      </c>
      <c r="T116" s="13">
        <v>0</v>
      </c>
      <c r="U116" s="14" t="s">
        <v>135</v>
      </c>
      <c r="V116" s="15">
        <v>42258</v>
      </c>
      <c r="W116" s="8" t="s">
        <v>136</v>
      </c>
      <c r="X116" s="8" t="s">
        <v>137</v>
      </c>
      <c r="Y116" s="8" t="s">
        <v>1222</v>
      </c>
      <c r="Z116" s="12" t="s">
        <v>1223</v>
      </c>
      <c r="AA116" s="16">
        <v>0</v>
      </c>
      <c r="AB116" s="12" t="s">
        <v>1224</v>
      </c>
      <c r="AC116" s="8" t="s">
        <v>1225</v>
      </c>
      <c r="AD116" s="17" t="s">
        <v>1226</v>
      </c>
      <c r="AE116" s="9">
        <f t="shared" si="1"/>
        <v>3</v>
      </c>
      <c r="AF116" s="18">
        <f t="shared" si="2"/>
        <v>1</v>
      </c>
      <c r="AG116" s="18">
        <v>0</v>
      </c>
      <c r="AH116" s="18">
        <v>1</v>
      </c>
      <c r="AI116" s="18">
        <v>1</v>
      </c>
      <c r="AJ116" s="18">
        <v>1</v>
      </c>
      <c r="AK116" s="18">
        <v>0</v>
      </c>
      <c r="AL116" s="18">
        <v>0</v>
      </c>
      <c r="AM116" s="18">
        <v>0</v>
      </c>
      <c r="AN116" s="18">
        <v>0</v>
      </c>
      <c r="AO116" s="18">
        <v>0</v>
      </c>
      <c r="AP116" s="18">
        <v>0</v>
      </c>
      <c r="AQ116" s="18">
        <v>0</v>
      </c>
      <c r="AR116" s="18">
        <v>0</v>
      </c>
      <c r="AS116" s="18">
        <v>1</v>
      </c>
      <c r="AT116" s="18">
        <v>0</v>
      </c>
      <c r="AU116" s="18">
        <v>1</v>
      </c>
      <c r="AV116" s="18">
        <v>1</v>
      </c>
      <c r="AW116" s="26" t="s">
        <v>1227</v>
      </c>
      <c r="AX116" s="19">
        <v>1</v>
      </c>
      <c r="AY116" s="19">
        <v>0</v>
      </c>
      <c r="AZ116" s="19">
        <v>0</v>
      </c>
      <c r="BA116" s="19">
        <v>0</v>
      </c>
      <c r="BB116" s="19">
        <v>0</v>
      </c>
      <c r="BC116" s="19">
        <v>0</v>
      </c>
      <c r="BD116" s="19">
        <v>0</v>
      </c>
      <c r="BE116" s="19">
        <v>0</v>
      </c>
      <c r="BF116" s="19">
        <v>0</v>
      </c>
      <c r="BG116" s="19">
        <v>0</v>
      </c>
      <c r="BH116" s="19">
        <v>0</v>
      </c>
      <c r="BI116" s="19">
        <v>0</v>
      </c>
      <c r="BJ116" s="19">
        <v>0</v>
      </c>
      <c r="BK116" s="19">
        <v>0</v>
      </c>
      <c r="BL116" s="19">
        <v>0</v>
      </c>
      <c r="BM116" s="19">
        <v>0</v>
      </c>
      <c r="BN116" s="19">
        <v>0</v>
      </c>
      <c r="BO116" s="19">
        <v>0</v>
      </c>
      <c r="BP116" s="19">
        <v>0</v>
      </c>
      <c r="BQ116" s="19">
        <v>0</v>
      </c>
      <c r="BR116" s="19">
        <v>0</v>
      </c>
      <c r="BS116" s="17" t="s">
        <v>1228</v>
      </c>
      <c r="BT116" s="20">
        <v>1</v>
      </c>
      <c r="BU116" s="20">
        <v>0</v>
      </c>
      <c r="BV116" s="14" t="s">
        <v>619</v>
      </c>
      <c r="BW116" s="16">
        <v>0</v>
      </c>
      <c r="BX116" s="17" t="s">
        <v>1229</v>
      </c>
      <c r="BY116" s="21" t="s">
        <v>1230</v>
      </c>
      <c r="BZ116" s="8"/>
      <c r="CA116" s="8"/>
      <c r="CB116" s="8"/>
      <c r="CC116" s="8"/>
      <c r="CD116" s="8"/>
      <c r="CE116" s="8"/>
      <c r="CF116" s="8"/>
    </row>
    <row r="117" spans="1:84" ht="13" x14ac:dyDescent="0.15">
      <c r="A117" s="8" t="s">
        <v>1231</v>
      </c>
      <c r="B117" s="9">
        <v>1</v>
      </c>
      <c r="C117" s="9">
        <v>0</v>
      </c>
      <c r="D117" s="9">
        <v>1</v>
      </c>
      <c r="E117" s="9">
        <v>1</v>
      </c>
      <c r="F117" s="9">
        <v>1</v>
      </c>
      <c r="G117" s="10">
        <v>1</v>
      </c>
      <c r="H117" s="9">
        <v>1</v>
      </c>
      <c r="I117" s="8" t="s">
        <v>77</v>
      </c>
      <c r="J117" s="11">
        <v>9</v>
      </c>
      <c r="K117" s="8" t="s">
        <v>78</v>
      </c>
      <c r="L117" s="8"/>
      <c r="M117" s="8"/>
      <c r="N117" s="8" t="s">
        <v>931</v>
      </c>
      <c r="O117" s="12" t="s">
        <v>1232</v>
      </c>
      <c r="P117" s="13">
        <f t="shared" si="0"/>
        <v>1</v>
      </c>
      <c r="Q117" s="13">
        <v>1</v>
      </c>
      <c r="R117" s="13">
        <v>0</v>
      </c>
      <c r="S117" s="13">
        <v>0</v>
      </c>
      <c r="T117" s="13">
        <v>0</v>
      </c>
      <c r="U117" s="14" t="s">
        <v>1233</v>
      </c>
      <c r="V117" s="15">
        <v>42782</v>
      </c>
      <c r="W117" s="8" t="s">
        <v>1016</v>
      </c>
      <c r="X117" s="8" t="s">
        <v>1017</v>
      </c>
      <c r="Y117" s="8" t="s">
        <v>1234</v>
      </c>
      <c r="Z117" s="12" t="s">
        <v>1235</v>
      </c>
      <c r="AA117" s="16">
        <v>0</v>
      </c>
      <c r="AB117" s="12" t="s">
        <v>1236</v>
      </c>
      <c r="AC117" s="8" t="s">
        <v>1237</v>
      </c>
      <c r="AD117" s="17" t="s">
        <v>1238</v>
      </c>
      <c r="AE117" s="9">
        <f t="shared" si="1"/>
        <v>1</v>
      </c>
      <c r="AF117" s="18">
        <f t="shared" si="2"/>
        <v>1</v>
      </c>
      <c r="AG117" s="18">
        <v>0</v>
      </c>
      <c r="AH117" s="18">
        <v>0</v>
      </c>
      <c r="AI117" s="18">
        <v>0</v>
      </c>
      <c r="AJ117" s="18">
        <v>1</v>
      </c>
      <c r="AK117" s="18">
        <v>0</v>
      </c>
      <c r="AL117" s="18">
        <v>0</v>
      </c>
      <c r="AM117" s="18">
        <v>0</v>
      </c>
      <c r="AN117" s="18">
        <v>0</v>
      </c>
      <c r="AO117" s="18">
        <v>0</v>
      </c>
      <c r="AP117" s="18">
        <v>0</v>
      </c>
      <c r="AQ117" s="18">
        <v>0</v>
      </c>
      <c r="AR117" s="18">
        <v>0</v>
      </c>
      <c r="AS117" s="18">
        <v>0</v>
      </c>
      <c r="AT117" s="18">
        <v>0</v>
      </c>
      <c r="AU117" s="18">
        <v>0</v>
      </c>
      <c r="AV117" s="18">
        <v>1</v>
      </c>
      <c r="AW117" s="10"/>
      <c r="AX117" s="19">
        <v>0</v>
      </c>
      <c r="AY117" s="19">
        <v>0</v>
      </c>
      <c r="AZ117" s="19">
        <v>0</v>
      </c>
      <c r="BA117" s="19">
        <v>0</v>
      </c>
      <c r="BB117" s="19">
        <v>0</v>
      </c>
      <c r="BC117" s="19">
        <v>0</v>
      </c>
      <c r="BD117" s="19">
        <v>0</v>
      </c>
      <c r="BE117" s="19">
        <v>0</v>
      </c>
      <c r="BF117" s="19">
        <v>0</v>
      </c>
      <c r="BG117" s="19">
        <v>1</v>
      </c>
      <c r="BH117" s="19">
        <v>0</v>
      </c>
      <c r="BI117" s="19">
        <v>0</v>
      </c>
      <c r="BJ117" s="19">
        <v>0</v>
      </c>
      <c r="BK117" s="19">
        <v>0</v>
      </c>
      <c r="BL117" s="19">
        <v>0</v>
      </c>
      <c r="BM117" s="19">
        <v>0</v>
      </c>
      <c r="BN117" s="19">
        <v>0</v>
      </c>
      <c r="BO117" s="19">
        <v>0</v>
      </c>
      <c r="BP117" s="19">
        <v>0</v>
      </c>
      <c r="BQ117" s="19">
        <v>0</v>
      </c>
      <c r="BR117" s="19">
        <v>0</v>
      </c>
      <c r="BS117" s="17" t="s">
        <v>1239</v>
      </c>
      <c r="BT117" s="20">
        <v>1</v>
      </c>
      <c r="BU117" s="20">
        <v>0</v>
      </c>
      <c r="BV117" s="14" t="s">
        <v>87</v>
      </c>
      <c r="BW117" s="16">
        <v>0</v>
      </c>
      <c r="BX117" s="17" t="s">
        <v>1240</v>
      </c>
      <c r="BY117" s="21" t="s">
        <v>1241</v>
      </c>
      <c r="BZ117" s="23"/>
      <c r="CA117" s="24"/>
      <c r="CB117" s="24"/>
      <c r="CC117" s="24"/>
      <c r="CD117" s="24"/>
      <c r="CE117" s="24"/>
      <c r="CF117" s="8"/>
    </row>
    <row r="118" spans="1:84" ht="13" x14ac:dyDescent="0.15">
      <c r="A118" s="8" t="s">
        <v>1242</v>
      </c>
      <c r="B118" s="9">
        <v>1</v>
      </c>
      <c r="C118" s="9">
        <v>0</v>
      </c>
      <c r="D118" s="9">
        <v>1</v>
      </c>
      <c r="E118" s="9">
        <v>1</v>
      </c>
      <c r="F118" s="9">
        <v>1</v>
      </c>
      <c r="G118" s="10">
        <v>1</v>
      </c>
      <c r="H118" s="9">
        <v>1</v>
      </c>
      <c r="I118" s="8" t="s">
        <v>77</v>
      </c>
      <c r="J118" s="11">
        <v>4</v>
      </c>
      <c r="K118" s="8" t="s">
        <v>78</v>
      </c>
      <c r="L118" s="8"/>
      <c r="M118" s="8"/>
      <c r="N118" s="8" t="s">
        <v>79</v>
      </c>
      <c r="O118" s="12" t="s">
        <v>1243</v>
      </c>
      <c r="P118" s="13">
        <f t="shared" si="0"/>
        <v>1</v>
      </c>
      <c r="Q118" s="13">
        <v>1</v>
      </c>
      <c r="R118" s="13">
        <v>0</v>
      </c>
      <c r="S118" s="13">
        <v>0</v>
      </c>
      <c r="T118" s="13">
        <v>0</v>
      </c>
      <c r="U118" s="14" t="s">
        <v>135</v>
      </c>
      <c r="V118" s="15">
        <v>43657</v>
      </c>
      <c r="W118" s="8" t="s">
        <v>94</v>
      </c>
      <c r="X118" s="8" t="s">
        <v>95</v>
      </c>
      <c r="Y118" s="8" t="s">
        <v>1244</v>
      </c>
      <c r="Z118" s="12" t="s">
        <v>1245</v>
      </c>
      <c r="AA118" s="16">
        <v>0</v>
      </c>
      <c r="AB118" s="12" t="s">
        <v>1246</v>
      </c>
      <c r="AC118" s="8" t="s">
        <v>1247</v>
      </c>
      <c r="AD118" s="17" t="s">
        <v>1248</v>
      </c>
      <c r="AE118" s="9">
        <f t="shared" si="1"/>
        <v>1</v>
      </c>
      <c r="AF118" s="18">
        <f t="shared" si="2"/>
        <v>1</v>
      </c>
      <c r="AG118" s="18">
        <v>0</v>
      </c>
      <c r="AH118" s="18">
        <v>0</v>
      </c>
      <c r="AI118" s="18">
        <v>0</v>
      </c>
      <c r="AJ118" s="18">
        <v>1</v>
      </c>
      <c r="AK118" s="18">
        <v>0</v>
      </c>
      <c r="AL118" s="18">
        <v>0</v>
      </c>
      <c r="AM118" s="18">
        <v>0</v>
      </c>
      <c r="AN118" s="18">
        <v>0</v>
      </c>
      <c r="AO118" s="18">
        <v>0</v>
      </c>
      <c r="AP118" s="18">
        <v>0</v>
      </c>
      <c r="AQ118" s="18">
        <v>0</v>
      </c>
      <c r="AR118" s="18">
        <v>0</v>
      </c>
      <c r="AS118" s="18">
        <v>0</v>
      </c>
      <c r="AT118" s="18">
        <v>0</v>
      </c>
      <c r="AU118" s="18">
        <v>0</v>
      </c>
      <c r="AV118" s="18">
        <v>0</v>
      </c>
      <c r="AW118" s="10"/>
      <c r="AX118" s="19">
        <v>0</v>
      </c>
      <c r="AY118" s="19">
        <v>0</v>
      </c>
      <c r="AZ118" s="19">
        <v>0</v>
      </c>
      <c r="BA118" s="19">
        <v>0</v>
      </c>
      <c r="BB118" s="19">
        <v>0</v>
      </c>
      <c r="BC118" s="19">
        <v>0</v>
      </c>
      <c r="BD118" s="19">
        <v>0</v>
      </c>
      <c r="BE118" s="19">
        <v>0</v>
      </c>
      <c r="BF118" s="19">
        <v>0</v>
      </c>
      <c r="BG118" s="19">
        <v>1</v>
      </c>
      <c r="BH118" s="19">
        <v>0</v>
      </c>
      <c r="BI118" s="19">
        <v>0</v>
      </c>
      <c r="BJ118" s="19">
        <v>0</v>
      </c>
      <c r="BK118" s="19">
        <v>0</v>
      </c>
      <c r="BL118" s="19">
        <v>0</v>
      </c>
      <c r="BM118" s="19">
        <v>0</v>
      </c>
      <c r="BN118" s="19">
        <v>0</v>
      </c>
      <c r="BO118" s="19">
        <v>0</v>
      </c>
      <c r="BP118" s="19">
        <v>0</v>
      </c>
      <c r="BQ118" s="19">
        <v>0</v>
      </c>
      <c r="BR118" s="19">
        <v>0</v>
      </c>
      <c r="BS118" s="17" t="s">
        <v>1249</v>
      </c>
      <c r="BT118" s="20">
        <v>1</v>
      </c>
      <c r="BU118" s="20">
        <v>0</v>
      </c>
      <c r="BV118" s="14" t="s">
        <v>87</v>
      </c>
      <c r="BW118" s="16">
        <v>0</v>
      </c>
      <c r="BX118" s="17" t="s">
        <v>1250</v>
      </c>
      <c r="BY118" s="21" t="s">
        <v>1251</v>
      </c>
      <c r="BZ118" s="23"/>
      <c r="CA118" s="24"/>
      <c r="CB118" s="24"/>
      <c r="CC118" s="24"/>
      <c r="CD118" s="24"/>
      <c r="CE118" s="24"/>
      <c r="CF118" s="8"/>
    </row>
    <row r="119" spans="1:84" ht="13" x14ac:dyDescent="0.15">
      <c r="A119" s="8" t="s">
        <v>1252</v>
      </c>
      <c r="B119" s="9">
        <v>1</v>
      </c>
      <c r="C119" s="9">
        <v>0</v>
      </c>
      <c r="D119" s="9">
        <v>1</v>
      </c>
      <c r="E119" s="9">
        <v>1</v>
      </c>
      <c r="F119" s="9">
        <v>1</v>
      </c>
      <c r="G119" s="10">
        <v>1</v>
      </c>
      <c r="H119" s="9">
        <v>1</v>
      </c>
      <c r="I119" s="8" t="s">
        <v>77</v>
      </c>
      <c r="J119" s="11">
        <v>13</v>
      </c>
      <c r="K119" s="8" t="s">
        <v>78</v>
      </c>
      <c r="L119" s="8"/>
      <c r="M119" s="8"/>
      <c r="N119" s="8" t="s">
        <v>133</v>
      </c>
      <c r="O119" s="12" t="s">
        <v>1253</v>
      </c>
      <c r="P119" s="13">
        <f t="shared" si="0"/>
        <v>1</v>
      </c>
      <c r="Q119" s="13">
        <v>1</v>
      </c>
      <c r="R119" s="13">
        <v>0</v>
      </c>
      <c r="S119" s="13">
        <v>0</v>
      </c>
      <c r="T119" s="13">
        <v>0</v>
      </c>
      <c r="U119" s="14" t="s">
        <v>135</v>
      </c>
      <c r="V119" s="15">
        <v>43504</v>
      </c>
      <c r="W119" s="8" t="s">
        <v>1016</v>
      </c>
      <c r="X119" s="8" t="s">
        <v>1017</v>
      </c>
      <c r="Y119" s="8" t="s">
        <v>1254</v>
      </c>
      <c r="Z119" s="12" t="s">
        <v>1255</v>
      </c>
      <c r="AA119" s="16">
        <v>0</v>
      </c>
      <c r="AB119" s="12" t="s">
        <v>1256</v>
      </c>
      <c r="AC119" s="8" t="s">
        <v>1257</v>
      </c>
      <c r="AD119" s="17" t="s">
        <v>1258</v>
      </c>
      <c r="AE119" s="9">
        <f t="shared" si="1"/>
        <v>1</v>
      </c>
      <c r="AF119" s="18">
        <f t="shared" si="2"/>
        <v>1</v>
      </c>
      <c r="AG119" s="18">
        <v>0</v>
      </c>
      <c r="AH119" s="18">
        <v>0</v>
      </c>
      <c r="AI119" s="18">
        <v>0</v>
      </c>
      <c r="AJ119" s="18">
        <v>1</v>
      </c>
      <c r="AK119" s="18">
        <v>0</v>
      </c>
      <c r="AL119" s="18">
        <v>0</v>
      </c>
      <c r="AM119" s="18">
        <v>0</v>
      </c>
      <c r="AN119" s="18">
        <v>0</v>
      </c>
      <c r="AO119" s="18">
        <v>0</v>
      </c>
      <c r="AP119" s="18">
        <v>0</v>
      </c>
      <c r="AQ119" s="18">
        <v>0</v>
      </c>
      <c r="AR119" s="18">
        <v>0</v>
      </c>
      <c r="AS119" s="18">
        <v>0</v>
      </c>
      <c r="AT119" s="18">
        <v>0</v>
      </c>
      <c r="AU119" s="18">
        <v>0</v>
      </c>
      <c r="AV119" s="18">
        <v>1</v>
      </c>
      <c r="AW119" s="10"/>
      <c r="AX119" s="19">
        <v>0</v>
      </c>
      <c r="AY119" s="19">
        <v>0</v>
      </c>
      <c r="AZ119" s="19">
        <v>0</v>
      </c>
      <c r="BA119" s="19">
        <v>0</v>
      </c>
      <c r="BB119" s="19">
        <v>0</v>
      </c>
      <c r="BC119" s="19">
        <v>0</v>
      </c>
      <c r="BD119" s="19">
        <v>0</v>
      </c>
      <c r="BE119" s="19">
        <v>0</v>
      </c>
      <c r="BF119" s="19">
        <v>0</v>
      </c>
      <c r="BG119" s="19">
        <v>0</v>
      </c>
      <c r="BH119" s="19">
        <v>0</v>
      </c>
      <c r="BI119" s="19">
        <v>1</v>
      </c>
      <c r="BJ119" s="19">
        <v>0</v>
      </c>
      <c r="BK119" s="19">
        <v>0</v>
      </c>
      <c r="BL119" s="19">
        <v>0</v>
      </c>
      <c r="BM119" s="19">
        <v>0</v>
      </c>
      <c r="BN119" s="19">
        <v>0</v>
      </c>
      <c r="BO119" s="19">
        <v>0</v>
      </c>
      <c r="BP119" s="19">
        <v>0</v>
      </c>
      <c r="BQ119" s="19">
        <v>0</v>
      </c>
      <c r="BR119" s="19">
        <v>0</v>
      </c>
      <c r="BS119" s="17" t="s">
        <v>1259</v>
      </c>
      <c r="BT119" s="20">
        <v>1</v>
      </c>
      <c r="BU119" s="20">
        <v>0</v>
      </c>
      <c r="BV119" s="14" t="s">
        <v>87</v>
      </c>
      <c r="BW119" s="16">
        <v>0</v>
      </c>
      <c r="BX119" s="17" t="s">
        <v>1260</v>
      </c>
      <c r="BY119" s="21" t="s">
        <v>1261</v>
      </c>
      <c r="BZ119" s="23"/>
      <c r="CA119" s="24"/>
      <c r="CB119" s="24"/>
      <c r="CC119" s="24"/>
      <c r="CD119" s="24"/>
      <c r="CE119" s="24"/>
      <c r="CF119" s="8"/>
    </row>
    <row r="120" spans="1:84" ht="13" x14ac:dyDescent="0.15">
      <c r="A120" s="28" t="s">
        <v>1262</v>
      </c>
      <c r="B120" s="9">
        <v>1</v>
      </c>
      <c r="C120" s="9">
        <v>0</v>
      </c>
      <c r="D120" s="9">
        <v>1</v>
      </c>
      <c r="E120" s="9">
        <v>1</v>
      </c>
      <c r="F120" s="9">
        <v>1</v>
      </c>
      <c r="G120" s="10">
        <v>1</v>
      </c>
      <c r="H120" s="9">
        <v>1</v>
      </c>
      <c r="I120" s="28" t="s">
        <v>77</v>
      </c>
      <c r="J120" s="29">
        <v>2</v>
      </c>
      <c r="K120" s="28" t="s">
        <v>78</v>
      </c>
      <c r="L120" s="30">
        <v>0</v>
      </c>
      <c r="M120" s="28"/>
      <c r="N120" s="28" t="s">
        <v>79</v>
      </c>
      <c r="O120" s="31" t="s">
        <v>1263</v>
      </c>
      <c r="P120" s="13">
        <f t="shared" si="0"/>
        <v>1</v>
      </c>
      <c r="Q120" s="13">
        <v>1</v>
      </c>
      <c r="R120" s="13">
        <v>0</v>
      </c>
      <c r="S120" s="13">
        <v>0</v>
      </c>
      <c r="T120" s="13">
        <v>0</v>
      </c>
      <c r="U120" s="32" t="s">
        <v>135</v>
      </c>
      <c r="V120" s="33">
        <v>43284</v>
      </c>
      <c r="W120" s="28" t="s">
        <v>94</v>
      </c>
      <c r="X120" s="28" t="s">
        <v>95</v>
      </c>
      <c r="Y120" s="28" t="s">
        <v>1244</v>
      </c>
      <c r="Z120" s="31" t="s">
        <v>1245</v>
      </c>
      <c r="AA120" s="16">
        <v>0</v>
      </c>
      <c r="AB120" s="31" t="s">
        <v>1264</v>
      </c>
      <c r="AC120" s="28" t="s">
        <v>1265</v>
      </c>
      <c r="AD120" s="34" t="s">
        <v>1266</v>
      </c>
      <c r="AE120" s="30">
        <f t="shared" si="1"/>
        <v>1</v>
      </c>
      <c r="AF120" s="18">
        <f t="shared" si="2"/>
        <v>1</v>
      </c>
      <c r="AG120" s="18">
        <v>0</v>
      </c>
      <c r="AH120" s="18">
        <v>0</v>
      </c>
      <c r="AI120" s="18">
        <v>0</v>
      </c>
      <c r="AJ120" s="18">
        <v>1</v>
      </c>
      <c r="AK120" s="18">
        <v>0</v>
      </c>
      <c r="AL120" s="18">
        <v>0</v>
      </c>
      <c r="AM120" s="18">
        <v>0</v>
      </c>
      <c r="AN120" s="18">
        <v>0</v>
      </c>
      <c r="AO120" s="18">
        <v>0</v>
      </c>
      <c r="AP120" s="18">
        <v>0</v>
      </c>
      <c r="AQ120" s="18">
        <v>0</v>
      </c>
      <c r="AR120" s="18">
        <v>0</v>
      </c>
      <c r="AS120" s="18">
        <v>0</v>
      </c>
      <c r="AT120" s="18">
        <v>0</v>
      </c>
      <c r="AU120" s="18">
        <v>0</v>
      </c>
      <c r="AV120" s="18">
        <v>0</v>
      </c>
      <c r="AW120" s="28"/>
      <c r="AX120" s="19">
        <v>0</v>
      </c>
      <c r="AY120" s="19">
        <v>0</v>
      </c>
      <c r="AZ120" s="19">
        <v>0</v>
      </c>
      <c r="BA120" s="19">
        <v>0</v>
      </c>
      <c r="BB120" s="19">
        <v>0</v>
      </c>
      <c r="BC120" s="19">
        <v>0</v>
      </c>
      <c r="BD120" s="19">
        <v>0</v>
      </c>
      <c r="BE120" s="19">
        <v>0</v>
      </c>
      <c r="BF120" s="19">
        <v>0</v>
      </c>
      <c r="BG120" s="19">
        <v>1</v>
      </c>
      <c r="BH120" s="19">
        <v>0</v>
      </c>
      <c r="BI120" s="19">
        <v>0</v>
      </c>
      <c r="BJ120" s="19">
        <v>0</v>
      </c>
      <c r="BK120" s="19">
        <v>0</v>
      </c>
      <c r="BL120" s="19">
        <v>0</v>
      </c>
      <c r="BM120" s="19">
        <v>0</v>
      </c>
      <c r="BN120" s="19">
        <v>0</v>
      </c>
      <c r="BO120" s="19">
        <v>0</v>
      </c>
      <c r="BP120" s="19">
        <v>0</v>
      </c>
      <c r="BQ120" s="19">
        <v>0</v>
      </c>
      <c r="BR120" s="19">
        <v>0</v>
      </c>
      <c r="BS120" s="34" t="s">
        <v>1267</v>
      </c>
      <c r="BT120" s="20">
        <v>1</v>
      </c>
      <c r="BU120" s="20">
        <v>0</v>
      </c>
      <c r="BV120" s="32" t="s">
        <v>87</v>
      </c>
      <c r="BW120" s="16">
        <v>0</v>
      </c>
      <c r="BX120" s="34" t="s">
        <v>1250</v>
      </c>
      <c r="BY120" s="35" t="s">
        <v>1268</v>
      </c>
      <c r="BZ120" s="36"/>
      <c r="CA120" s="37"/>
      <c r="CB120" s="37"/>
      <c r="CC120" s="37"/>
      <c r="CD120" s="37"/>
      <c r="CE120" s="37"/>
      <c r="CF120" s="28"/>
    </row>
    <row r="121" spans="1:84" ht="13" x14ac:dyDescent="0.15">
      <c r="A121" s="8" t="s">
        <v>1269</v>
      </c>
      <c r="B121" s="9">
        <v>1</v>
      </c>
      <c r="C121" s="9">
        <v>0</v>
      </c>
      <c r="D121" s="9">
        <v>1</v>
      </c>
      <c r="E121" s="9">
        <v>1</v>
      </c>
      <c r="F121" s="9">
        <v>1</v>
      </c>
      <c r="G121" s="10">
        <v>1</v>
      </c>
      <c r="H121" s="9">
        <v>1</v>
      </c>
      <c r="I121" s="8" t="s">
        <v>77</v>
      </c>
      <c r="J121" s="11">
        <v>25</v>
      </c>
      <c r="K121" s="8" t="s">
        <v>78</v>
      </c>
      <c r="L121" s="8"/>
      <c r="M121" s="8"/>
      <c r="N121" s="8" t="s">
        <v>79</v>
      </c>
      <c r="O121" s="12" t="s">
        <v>1270</v>
      </c>
      <c r="P121" s="13">
        <f t="shared" si="0"/>
        <v>1</v>
      </c>
      <c r="Q121" s="13">
        <v>1</v>
      </c>
      <c r="R121" s="13">
        <v>0</v>
      </c>
      <c r="S121" s="13">
        <v>0</v>
      </c>
      <c r="T121" s="13">
        <v>0</v>
      </c>
      <c r="U121" s="14" t="s">
        <v>135</v>
      </c>
      <c r="V121" s="15">
        <v>43272</v>
      </c>
      <c r="W121" s="8" t="s">
        <v>82</v>
      </c>
      <c r="X121" s="8" t="s">
        <v>82</v>
      </c>
      <c r="Y121" s="8" t="s">
        <v>82</v>
      </c>
      <c r="Z121" s="12" t="s">
        <v>82</v>
      </c>
      <c r="AA121" s="16">
        <v>0</v>
      </c>
      <c r="AB121" s="12" t="s">
        <v>1271</v>
      </c>
      <c r="AC121" s="8" t="s">
        <v>1272</v>
      </c>
      <c r="AD121" s="17" t="s">
        <v>1273</v>
      </c>
      <c r="AE121" s="9">
        <f t="shared" si="1"/>
        <v>1</v>
      </c>
      <c r="AF121" s="18">
        <f t="shared" si="2"/>
        <v>1</v>
      </c>
      <c r="AG121" s="18">
        <v>0</v>
      </c>
      <c r="AH121" s="18">
        <v>0</v>
      </c>
      <c r="AI121" s="18">
        <v>0</v>
      </c>
      <c r="AJ121" s="18">
        <v>1</v>
      </c>
      <c r="AK121" s="18">
        <v>0</v>
      </c>
      <c r="AL121" s="18">
        <v>0</v>
      </c>
      <c r="AM121" s="18">
        <v>0</v>
      </c>
      <c r="AN121" s="18">
        <v>0</v>
      </c>
      <c r="AO121" s="18">
        <v>0</v>
      </c>
      <c r="AP121" s="18">
        <v>0</v>
      </c>
      <c r="AQ121" s="18">
        <v>0</v>
      </c>
      <c r="AR121" s="18">
        <v>0</v>
      </c>
      <c r="AS121" s="18">
        <v>0</v>
      </c>
      <c r="AT121" s="18">
        <v>0</v>
      </c>
      <c r="AU121" s="18">
        <v>0</v>
      </c>
      <c r="AV121" s="18">
        <v>1</v>
      </c>
      <c r="AW121" s="10"/>
      <c r="AX121" s="19">
        <v>0</v>
      </c>
      <c r="AY121" s="19">
        <v>0</v>
      </c>
      <c r="AZ121" s="19">
        <v>0</v>
      </c>
      <c r="BA121" s="19">
        <v>0</v>
      </c>
      <c r="BB121" s="19">
        <v>0</v>
      </c>
      <c r="BC121" s="19">
        <v>0</v>
      </c>
      <c r="BD121" s="19">
        <v>1</v>
      </c>
      <c r="BE121" s="19">
        <v>0</v>
      </c>
      <c r="BF121" s="19">
        <v>0</v>
      </c>
      <c r="BG121" s="19">
        <v>1</v>
      </c>
      <c r="BH121" s="19">
        <v>0</v>
      </c>
      <c r="BI121" s="19">
        <v>0</v>
      </c>
      <c r="BJ121" s="19">
        <v>0</v>
      </c>
      <c r="BK121" s="19">
        <v>0</v>
      </c>
      <c r="BL121" s="19">
        <v>0</v>
      </c>
      <c r="BM121" s="19">
        <v>0</v>
      </c>
      <c r="BN121" s="19">
        <v>0</v>
      </c>
      <c r="BO121" s="19">
        <v>0</v>
      </c>
      <c r="BP121" s="19">
        <v>0</v>
      </c>
      <c r="BQ121" s="19">
        <v>0</v>
      </c>
      <c r="BR121" s="19">
        <v>0</v>
      </c>
      <c r="BS121" s="17" t="s">
        <v>1274</v>
      </c>
      <c r="BT121" s="20">
        <v>1</v>
      </c>
      <c r="BU121" s="20">
        <v>0</v>
      </c>
      <c r="BV121" s="14" t="s">
        <v>371</v>
      </c>
      <c r="BW121" s="16">
        <v>0</v>
      </c>
      <c r="BX121" s="17" t="s">
        <v>1275</v>
      </c>
      <c r="BY121" s="21" t="s">
        <v>1276</v>
      </c>
      <c r="BZ121" s="23"/>
      <c r="CA121" s="24"/>
      <c r="CB121" s="24"/>
      <c r="CC121" s="24"/>
      <c r="CD121" s="24"/>
      <c r="CE121" s="24"/>
      <c r="CF121" s="8"/>
    </row>
    <row r="122" spans="1:84" ht="13" x14ac:dyDescent="0.15">
      <c r="A122" s="8" t="s">
        <v>1277</v>
      </c>
      <c r="B122" s="9">
        <v>1</v>
      </c>
      <c r="C122" s="9">
        <v>0</v>
      </c>
      <c r="D122" s="9">
        <v>1</v>
      </c>
      <c r="E122" s="9">
        <v>1</v>
      </c>
      <c r="F122" s="9">
        <v>1</v>
      </c>
      <c r="G122" s="10">
        <v>1</v>
      </c>
      <c r="H122" s="9">
        <v>1</v>
      </c>
      <c r="I122" s="8" t="s">
        <v>77</v>
      </c>
      <c r="J122" s="11">
        <v>17</v>
      </c>
      <c r="K122" s="8" t="s">
        <v>78</v>
      </c>
      <c r="L122" s="8"/>
      <c r="M122" s="8"/>
      <c r="N122" s="8" t="s">
        <v>91</v>
      </c>
      <c r="O122" s="12" t="s">
        <v>1278</v>
      </c>
      <c r="P122" s="13">
        <f t="shared" si="0"/>
        <v>1</v>
      </c>
      <c r="Q122" s="13">
        <v>1</v>
      </c>
      <c r="R122" s="13">
        <v>0</v>
      </c>
      <c r="S122" s="13">
        <v>0</v>
      </c>
      <c r="T122" s="13">
        <v>0</v>
      </c>
      <c r="U122" s="14" t="s">
        <v>135</v>
      </c>
      <c r="V122" s="15">
        <v>43259</v>
      </c>
      <c r="W122" s="8" t="s">
        <v>82</v>
      </c>
      <c r="X122" s="8" t="s">
        <v>82</v>
      </c>
      <c r="Y122" s="8" t="s">
        <v>82</v>
      </c>
      <c r="Z122" s="12" t="s">
        <v>82</v>
      </c>
      <c r="AA122" s="16">
        <v>0</v>
      </c>
      <c r="AB122" s="12" t="s">
        <v>1126</v>
      </c>
      <c r="AC122" s="8" t="s">
        <v>1279</v>
      </c>
      <c r="AD122" s="17" t="s">
        <v>1280</v>
      </c>
      <c r="AE122" s="9">
        <f t="shared" si="1"/>
        <v>1</v>
      </c>
      <c r="AF122" s="18">
        <f t="shared" si="2"/>
        <v>1</v>
      </c>
      <c r="AG122" s="18">
        <v>0</v>
      </c>
      <c r="AH122" s="18">
        <v>0</v>
      </c>
      <c r="AI122" s="18">
        <v>0</v>
      </c>
      <c r="AJ122" s="18">
        <v>1</v>
      </c>
      <c r="AK122" s="18">
        <v>0</v>
      </c>
      <c r="AL122" s="18">
        <v>0</v>
      </c>
      <c r="AM122" s="18">
        <v>0</v>
      </c>
      <c r="AN122" s="18">
        <v>0</v>
      </c>
      <c r="AO122" s="18">
        <v>0</v>
      </c>
      <c r="AP122" s="18">
        <v>0</v>
      </c>
      <c r="AQ122" s="18">
        <v>0</v>
      </c>
      <c r="AR122" s="18">
        <v>0</v>
      </c>
      <c r="AS122" s="18">
        <v>0</v>
      </c>
      <c r="AT122" s="18">
        <v>0</v>
      </c>
      <c r="AU122" s="18">
        <v>0</v>
      </c>
      <c r="AV122" s="18">
        <v>0</v>
      </c>
      <c r="AW122" s="22"/>
      <c r="AX122" s="19">
        <v>0</v>
      </c>
      <c r="AY122" s="19">
        <v>0</v>
      </c>
      <c r="AZ122" s="19">
        <v>0</v>
      </c>
      <c r="BA122" s="19">
        <v>0</v>
      </c>
      <c r="BB122" s="19">
        <v>0</v>
      </c>
      <c r="BC122" s="19">
        <v>0</v>
      </c>
      <c r="BD122" s="19">
        <v>0</v>
      </c>
      <c r="BE122" s="19">
        <v>0</v>
      </c>
      <c r="BF122" s="19">
        <v>0</v>
      </c>
      <c r="BG122" s="19">
        <v>0</v>
      </c>
      <c r="BH122" s="19">
        <v>0</v>
      </c>
      <c r="BI122" s="19">
        <v>0</v>
      </c>
      <c r="BJ122" s="19">
        <v>0</v>
      </c>
      <c r="BK122" s="19">
        <v>0</v>
      </c>
      <c r="BL122" s="19">
        <v>0</v>
      </c>
      <c r="BM122" s="19">
        <v>0</v>
      </c>
      <c r="BN122" s="19">
        <v>0</v>
      </c>
      <c r="BO122" s="19">
        <v>0</v>
      </c>
      <c r="BP122" s="19">
        <v>1</v>
      </c>
      <c r="BQ122" s="19">
        <v>0</v>
      </c>
      <c r="BR122" s="19">
        <v>0</v>
      </c>
      <c r="BS122" s="17" t="s">
        <v>1281</v>
      </c>
      <c r="BT122" s="20">
        <v>1</v>
      </c>
      <c r="BU122" s="20">
        <v>0</v>
      </c>
      <c r="BV122" s="14" t="s">
        <v>87</v>
      </c>
      <c r="BW122" s="16">
        <v>0</v>
      </c>
      <c r="BX122" s="17" t="s">
        <v>1130</v>
      </c>
      <c r="BY122" s="21" t="s">
        <v>1282</v>
      </c>
      <c r="BZ122" s="23"/>
      <c r="CA122" s="24"/>
      <c r="CB122" s="24"/>
      <c r="CC122" s="24"/>
      <c r="CD122" s="24"/>
      <c r="CE122" s="24"/>
      <c r="CF122" s="8"/>
    </row>
    <row r="123" spans="1:84" ht="13" x14ac:dyDescent="0.15">
      <c r="A123" s="8" t="s">
        <v>1283</v>
      </c>
      <c r="B123" s="9">
        <v>1</v>
      </c>
      <c r="C123" s="9">
        <v>0</v>
      </c>
      <c r="D123" s="9">
        <v>1</v>
      </c>
      <c r="E123" s="9">
        <v>1</v>
      </c>
      <c r="F123" s="9">
        <v>1</v>
      </c>
      <c r="G123" s="10">
        <v>1</v>
      </c>
      <c r="H123" s="9">
        <v>1</v>
      </c>
      <c r="I123" s="8" t="s">
        <v>77</v>
      </c>
      <c r="J123" s="11">
        <v>8</v>
      </c>
      <c r="K123" s="8" t="s">
        <v>78</v>
      </c>
      <c r="L123" s="8"/>
      <c r="M123" s="8"/>
      <c r="N123" s="8" t="s">
        <v>1284</v>
      </c>
      <c r="O123" s="12" t="s">
        <v>1285</v>
      </c>
      <c r="P123" s="13">
        <f t="shared" si="0"/>
        <v>1</v>
      </c>
      <c r="Q123" s="13">
        <v>1</v>
      </c>
      <c r="R123" s="13">
        <v>0</v>
      </c>
      <c r="S123" s="13">
        <v>0</v>
      </c>
      <c r="T123" s="13">
        <v>0</v>
      </c>
      <c r="U123" s="14" t="s">
        <v>1286</v>
      </c>
      <c r="V123" s="15">
        <v>43140</v>
      </c>
      <c r="W123" s="8" t="s">
        <v>470</v>
      </c>
      <c r="X123" s="8" t="s">
        <v>471</v>
      </c>
      <c r="Y123" s="8" t="s">
        <v>1287</v>
      </c>
      <c r="Z123" s="12" t="s">
        <v>1288</v>
      </c>
      <c r="AA123" s="16">
        <v>0</v>
      </c>
      <c r="AB123" s="12" t="s">
        <v>1289</v>
      </c>
      <c r="AC123" s="8" t="s">
        <v>1290</v>
      </c>
      <c r="AD123" s="17" t="s">
        <v>1291</v>
      </c>
      <c r="AE123" s="9">
        <f t="shared" si="1"/>
        <v>2</v>
      </c>
      <c r="AF123" s="18">
        <f t="shared" si="2"/>
        <v>1</v>
      </c>
      <c r="AG123" s="18">
        <v>0</v>
      </c>
      <c r="AH123" s="18">
        <v>1</v>
      </c>
      <c r="AI123" s="18">
        <v>0</v>
      </c>
      <c r="AJ123" s="18">
        <v>1</v>
      </c>
      <c r="AK123" s="18">
        <v>0</v>
      </c>
      <c r="AL123" s="18">
        <v>0</v>
      </c>
      <c r="AM123" s="18">
        <v>0</v>
      </c>
      <c r="AN123" s="18">
        <v>0</v>
      </c>
      <c r="AO123" s="18">
        <v>0</v>
      </c>
      <c r="AP123" s="18">
        <v>0</v>
      </c>
      <c r="AQ123" s="18">
        <v>0</v>
      </c>
      <c r="AR123" s="18">
        <v>0</v>
      </c>
      <c r="AS123" s="18">
        <v>0</v>
      </c>
      <c r="AT123" s="18">
        <v>0</v>
      </c>
      <c r="AU123" s="18">
        <v>0</v>
      </c>
      <c r="AV123" s="18">
        <v>0</v>
      </c>
      <c r="AW123" s="10"/>
      <c r="AX123" s="19">
        <v>0</v>
      </c>
      <c r="AY123" s="19">
        <v>0</v>
      </c>
      <c r="AZ123" s="19">
        <v>0</v>
      </c>
      <c r="BA123" s="19">
        <v>0</v>
      </c>
      <c r="BB123" s="19">
        <v>0</v>
      </c>
      <c r="BC123" s="19">
        <v>0</v>
      </c>
      <c r="BD123" s="19">
        <v>0</v>
      </c>
      <c r="BE123" s="19">
        <v>0</v>
      </c>
      <c r="BF123" s="19">
        <v>0</v>
      </c>
      <c r="BG123" s="19">
        <v>1</v>
      </c>
      <c r="BH123" s="19">
        <v>0</v>
      </c>
      <c r="BI123" s="19">
        <v>0</v>
      </c>
      <c r="BJ123" s="19">
        <v>0</v>
      </c>
      <c r="BK123" s="19">
        <v>0</v>
      </c>
      <c r="BL123" s="19">
        <v>0</v>
      </c>
      <c r="BM123" s="19">
        <v>0</v>
      </c>
      <c r="BN123" s="19">
        <v>0</v>
      </c>
      <c r="BO123" s="19">
        <v>0</v>
      </c>
      <c r="BP123" s="19">
        <v>0</v>
      </c>
      <c r="BQ123" s="19">
        <v>0</v>
      </c>
      <c r="BR123" s="19">
        <v>0</v>
      </c>
      <c r="BS123" s="17" t="s">
        <v>1292</v>
      </c>
      <c r="BT123" s="20">
        <v>1</v>
      </c>
      <c r="BU123" s="20">
        <v>0</v>
      </c>
      <c r="BV123" s="14" t="s">
        <v>87</v>
      </c>
      <c r="BW123" s="16">
        <v>0</v>
      </c>
      <c r="BX123" s="17" t="s">
        <v>1293</v>
      </c>
      <c r="BY123" s="21" t="s">
        <v>1294</v>
      </c>
      <c r="BZ123" s="23"/>
      <c r="CA123" s="24"/>
      <c r="CB123" s="24"/>
      <c r="CC123" s="24"/>
      <c r="CD123" s="24"/>
      <c r="CE123" s="24"/>
      <c r="CF123" s="8"/>
    </row>
    <row r="124" spans="1:84" ht="13" x14ac:dyDescent="0.15">
      <c r="A124" s="8" t="s">
        <v>1295</v>
      </c>
      <c r="B124" s="9">
        <v>1</v>
      </c>
      <c r="C124" s="9">
        <v>1</v>
      </c>
      <c r="D124" s="9">
        <v>1</v>
      </c>
      <c r="E124" s="9">
        <v>1</v>
      </c>
      <c r="F124" s="9">
        <v>1</v>
      </c>
      <c r="G124" s="10">
        <v>1</v>
      </c>
      <c r="H124" s="9">
        <v>1</v>
      </c>
      <c r="I124" s="8" t="s">
        <v>77</v>
      </c>
      <c r="J124" s="11">
        <v>4</v>
      </c>
      <c r="K124" s="8" t="s">
        <v>78</v>
      </c>
      <c r="L124" s="8"/>
      <c r="M124" s="8"/>
      <c r="N124" s="8" t="s">
        <v>931</v>
      </c>
      <c r="O124" s="12" t="s">
        <v>1296</v>
      </c>
      <c r="P124" s="13">
        <f t="shared" si="0"/>
        <v>1</v>
      </c>
      <c r="Q124" s="13">
        <v>1</v>
      </c>
      <c r="R124" s="13">
        <v>0</v>
      </c>
      <c r="S124" s="13">
        <v>0</v>
      </c>
      <c r="T124" s="13">
        <v>0</v>
      </c>
      <c r="U124" s="14" t="s">
        <v>1297</v>
      </c>
      <c r="V124" s="15">
        <v>41655</v>
      </c>
      <c r="W124" s="8" t="s">
        <v>1298</v>
      </c>
      <c r="X124" s="8" t="s">
        <v>1299</v>
      </c>
      <c r="Y124" s="8" t="s">
        <v>1300</v>
      </c>
      <c r="Z124" s="12" t="s">
        <v>1301</v>
      </c>
      <c r="AA124" s="16">
        <v>0</v>
      </c>
      <c r="AB124" s="12" t="s">
        <v>1302</v>
      </c>
      <c r="AC124" s="8" t="s">
        <v>1303</v>
      </c>
      <c r="AD124" s="17" t="s">
        <v>100</v>
      </c>
      <c r="AE124" s="9">
        <f t="shared" si="1"/>
        <v>1</v>
      </c>
      <c r="AF124" s="18">
        <f t="shared" si="2"/>
        <v>1</v>
      </c>
      <c r="AG124" s="18">
        <v>0</v>
      </c>
      <c r="AH124" s="18">
        <v>0</v>
      </c>
      <c r="AI124" s="18">
        <v>1</v>
      </c>
      <c r="AJ124" s="18">
        <v>0</v>
      </c>
      <c r="AK124" s="18">
        <v>0</v>
      </c>
      <c r="AL124" s="18">
        <v>0</v>
      </c>
      <c r="AM124" s="18">
        <v>0</v>
      </c>
      <c r="AN124" s="18">
        <v>0</v>
      </c>
      <c r="AO124" s="18">
        <v>0</v>
      </c>
      <c r="AP124" s="18">
        <v>0</v>
      </c>
      <c r="AQ124" s="18">
        <v>0</v>
      </c>
      <c r="AR124" s="18">
        <v>0</v>
      </c>
      <c r="AS124" s="18">
        <v>0</v>
      </c>
      <c r="AT124" s="18">
        <v>0</v>
      </c>
      <c r="AU124" s="18">
        <v>0</v>
      </c>
      <c r="AV124" s="18">
        <v>1</v>
      </c>
      <c r="AW124" s="22"/>
      <c r="AX124" s="19">
        <v>1</v>
      </c>
      <c r="AY124" s="19">
        <v>0</v>
      </c>
      <c r="AZ124" s="19">
        <v>0</v>
      </c>
      <c r="BA124" s="19">
        <v>0</v>
      </c>
      <c r="BB124" s="19">
        <v>0</v>
      </c>
      <c r="BC124" s="19">
        <v>0</v>
      </c>
      <c r="BD124" s="19">
        <v>0</v>
      </c>
      <c r="BE124" s="19">
        <v>0</v>
      </c>
      <c r="BF124" s="19">
        <v>0</v>
      </c>
      <c r="BG124" s="19">
        <v>0</v>
      </c>
      <c r="BH124" s="19">
        <v>0</v>
      </c>
      <c r="BI124" s="19">
        <v>0</v>
      </c>
      <c r="BJ124" s="19">
        <v>0</v>
      </c>
      <c r="BK124" s="19">
        <v>0</v>
      </c>
      <c r="BL124" s="19">
        <v>0</v>
      </c>
      <c r="BM124" s="19">
        <v>0</v>
      </c>
      <c r="BN124" s="19">
        <v>0</v>
      </c>
      <c r="BO124" s="19">
        <v>0</v>
      </c>
      <c r="BP124" s="19">
        <v>0</v>
      </c>
      <c r="BQ124" s="19">
        <v>0</v>
      </c>
      <c r="BR124" s="19">
        <v>0</v>
      </c>
      <c r="BS124" s="17" t="s">
        <v>1304</v>
      </c>
      <c r="BT124" s="20">
        <v>1</v>
      </c>
      <c r="BU124" s="20">
        <v>0</v>
      </c>
      <c r="BV124" s="14" t="s">
        <v>87</v>
      </c>
      <c r="BW124" s="16">
        <v>0</v>
      </c>
      <c r="BX124" s="17" t="s">
        <v>1305</v>
      </c>
      <c r="BY124" s="21" t="s">
        <v>1306</v>
      </c>
      <c r="BZ124" s="23"/>
      <c r="CA124" s="24"/>
      <c r="CB124" s="24"/>
      <c r="CC124" s="24"/>
      <c r="CD124" s="24"/>
      <c r="CE124" s="24"/>
      <c r="CF124" s="8"/>
    </row>
    <row r="125" spans="1:84" ht="13" x14ac:dyDescent="0.15">
      <c r="A125" s="8" t="s">
        <v>1307</v>
      </c>
      <c r="B125" s="9">
        <v>1</v>
      </c>
      <c r="C125" s="9">
        <v>1</v>
      </c>
      <c r="D125" s="9">
        <v>1</v>
      </c>
      <c r="E125" s="9">
        <v>1</v>
      </c>
      <c r="F125" s="9">
        <v>1</v>
      </c>
      <c r="G125" s="10">
        <v>1</v>
      </c>
      <c r="H125" s="9">
        <v>1</v>
      </c>
      <c r="I125" s="8" t="s">
        <v>77</v>
      </c>
      <c r="J125" s="11">
        <v>5</v>
      </c>
      <c r="K125" s="8" t="s">
        <v>78</v>
      </c>
      <c r="L125" s="8"/>
      <c r="M125" s="8"/>
      <c r="N125" s="8" t="s">
        <v>1188</v>
      </c>
      <c r="O125" s="12" t="s">
        <v>1308</v>
      </c>
      <c r="P125" s="13">
        <f t="shared" si="0"/>
        <v>1</v>
      </c>
      <c r="Q125" s="13">
        <v>1</v>
      </c>
      <c r="R125" s="13">
        <v>0</v>
      </c>
      <c r="S125" s="13">
        <v>0</v>
      </c>
      <c r="T125" s="13">
        <v>0</v>
      </c>
      <c r="U125" s="14" t="s">
        <v>1309</v>
      </c>
      <c r="V125" s="15">
        <v>43117</v>
      </c>
      <c r="W125" s="8" t="s">
        <v>82</v>
      </c>
      <c r="X125" s="8" t="s">
        <v>82</v>
      </c>
      <c r="Y125" s="8" t="s">
        <v>82</v>
      </c>
      <c r="Z125" s="12" t="s">
        <v>82</v>
      </c>
      <c r="AA125" s="16">
        <v>0</v>
      </c>
      <c r="AB125" s="12" t="s">
        <v>1310</v>
      </c>
      <c r="AC125" s="8" t="s">
        <v>1311</v>
      </c>
      <c r="AD125" s="17" t="s">
        <v>100</v>
      </c>
      <c r="AE125" s="9">
        <f t="shared" si="1"/>
        <v>1</v>
      </c>
      <c r="AF125" s="18">
        <f t="shared" si="2"/>
        <v>1</v>
      </c>
      <c r="AG125" s="18">
        <v>0</v>
      </c>
      <c r="AH125" s="18">
        <v>0</v>
      </c>
      <c r="AI125" s="18">
        <v>1</v>
      </c>
      <c r="AJ125" s="18">
        <v>0</v>
      </c>
      <c r="AK125" s="18">
        <v>0</v>
      </c>
      <c r="AL125" s="18">
        <v>0</v>
      </c>
      <c r="AM125" s="18">
        <v>0</v>
      </c>
      <c r="AN125" s="18">
        <v>0</v>
      </c>
      <c r="AO125" s="18">
        <v>0</v>
      </c>
      <c r="AP125" s="18">
        <v>0</v>
      </c>
      <c r="AQ125" s="18">
        <v>0</v>
      </c>
      <c r="AR125" s="18">
        <v>0</v>
      </c>
      <c r="AS125" s="18">
        <v>0</v>
      </c>
      <c r="AT125" s="18">
        <v>0</v>
      </c>
      <c r="AU125" s="18">
        <v>0</v>
      </c>
      <c r="AV125" s="18">
        <v>1</v>
      </c>
      <c r="AW125" s="22"/>
      <c r="AX125" s="19">
        <v>1</v>
      </c>
      <c r="AY125" s="19">
        <v>0</v>
      </c>
      <c r="AZ125" s="19">
        <v>0</v>
      </c>
      <c r="BA125" s="19">
        <v>0</v>
      </c>
      <c r="BB125" s="19">
        <v>0</v>
      </c>
      <c r="BC125" s="19">
        <v>0</v>
      </c>
      <c r="BD125" s="19">
        <v>0</v>
      </c>
      <c r="BE125" s="19">
        <v>0</v>
      </c>
      <c r="BF125" s="19">
        <v>0</v>
      </c>
      <c r="BG125" s="19">
        <v>0</v>
      </c>
      <c r="BH125" s="19">
        <v>0</v>
      </c>
      <c r="BI125" s="19">
        <v>0</v>
      </c>
      <c r="BJ125" s="19">
        <v>0</v>
      </c>
      <c r="BK125" s="19">
        <v>0</v>
      </c>
      <c r="BL125" s="19">
        <v>0</v>
      </c>
      <c r="BM125" s="19">
        <v>0</v>
      </c>
      <c r="BN125" s="19">
        <v>0</v>
      </c>
      <c r="BO125" s="19">
        <v>0</v>
      </c>
      <c r="BP125" s="19">
        <v>0</v>
      </c>
      <c r="BQ125" s="19">
        <v>0</v>
      </c>
      <c r="BR125" s="19">
        <v>0</v>
      </c>
      <c r="BS125" s="17" t="s">
        <v>100</v>
      </c>
      <c r="BT125" s="20">
        <v>1</v>
      </c>
      <c r="BU125" s="20">
        <v>0</v>
      </c>
      <c r="BV125" s="14" t="s">
        <v>87</v>
      </c>
      <c r="BW125" s="16">
        <v>0</v>
      </c>
      <c r="BX125" s="17" t="s">
        <v>1312</v>
      </c>
      <c r="BY125" s="21" t="s">
        <v>1313</v>
      </c>
      <c r="BZ125" s="23"/>
      <c r="CA125" s="24"/>
      <c r="CB125" s="24"/>
      <c r="CC125" s="24"/>
      <c r="CD125" s="24"/>
      <c r="CE125" s="24"/>
      <c r="CF125" s="8"/>
    </row>
    <row r="126" spans="1:84" ht="13" x14ac:dyDescent="0.15">
      <c r="A126" s="8" t="s">
        <v>1314</v>
      </c>
      <c r="B126" s="9">
        <v>1</v>
      </c>
      <c r="C126" s="9">
        <v>0</v>
      </c>
      <c r="D126" s="9">
        <v>0</v>
      </c>
      <c r="E126" s="9">
        <v>0</v>
      </c>
      <c r="F126" s="9">
        <v>0</v>
      </c>
      <c r="G126" s="10">
        <v>0</v>
      </c>
      <c r="H126" s="9">
        <v>0</v>
      </c>
      <c r="I126" s="8" t="s">
        <v>77</v>
      </c>
      <c r="J126" s="11">
        <v>6</v>
      </c>
      <c r="K126" s="8" t="s">
        <v>78</v>
      </c>
      <c r="L126" s="8"/>
      <c r="M126" s="8"/>
      <c r="N126" s="8" t="s">
        <v>91</v>
      </c>
      <c r="O126" s="12" t="s">
        <v>1315</v>
      </c>
      <c r="P126" s="13">
        <f t="shared" si="0"/>
        <v>1</v>
      </c>
      <c r="Q126" s="13">
        <v>1</v>
      </c>
      <c r="R126" s="13">
        <v>0</v>
      </c>
      <c r="S126" s="13">
        <v>0</v>
      </c>
      <c r="T126" s="13">
        <v>0</v>
      </c>
      <c r="U126" s="14" t="s">
        <v>1316</v>
      </c>
      <c r="V126" s="15">
        <v>41789</v>
      </c>
      <c r="W126" s="8" t="s">
        <v>825</v>
      </c>
      <c r="X126" s="8" t="s">
        <v>826</v>
      </c>
      <c r="Y126" s="8" t="s">
        <v>1317</v>
      </c>
      <c r="Z126" s="12" t="s">
        <v>1318</v>
      </c>
      <c r="AA126" s="16">
        <v>0</v>
      </c>
      <c r="AB126" s="12" t="s">
        <v>1319</v>
      </c>
      <c r="AC126" s="8" t="s">
        <v>1320</v>
      </c>
      <c r="AD126" s="17" t="s">
        <v>100</v>
      </c>
      <c r="AE126" s="9">
        <f t="shared" si="1"/>
        <v>0</v>
      </c>
      <c r="AF126" s="18">
        <f t="shared" si="2"/>
        <v>1</v>
      </c>
      <c r="AG126" s="18">
        <v>0</v>
      </c>
      <c r="AH126" s="18">
        <v>0</v>
      </c>
      <c r="AI126" s="18">
        <v>0</v>
      </c>
      <c r="AJ126" s="18">
        <v>0</v>
      </c>
      <c r="AK126" s="18">
        <v>0</v>
      </c>
      <c r="AL126" s="18">
        <v>0</v>
      </c>
      <c r="AM126" s="18">
        <v>0</v>
      </c>
      <c r="AN126" s="18">
        <v>0</v>
      </c>
      <c r="AO126" s="18">
        <v>0</v>
      </c>
      <c r="AP126" s="18">
        <v>0</v>
      </c>
      <c r="AQ126" s="18">
        <v>0</v>
      </c>
      <c r="AR126" s="18">
        <v>0</v>
      </c>
      <c r="AS126" s="18">
        <v>0</v>
      </c>
      <c r="AT126" s="18">
        <v>0</v>
      </c>
      <c r="AU126" s="18">
        <v>0</v>
      </c>
      <c r="AV126" s="18">
        <v>1</v>
      </c>
      <c r="AW126" s="22"/>
      <c r="AX126" s="19">
        <v>0</v>
      </c>
      <c r="AY126" s="19">
        <v>0</v>
      </c>
      <c r="AZ126" s="19">
        <v>0</v>
      </c>
      <c r="BA126" s="19">
        <v>0</v>
      </c>
      <c r="BB126" s="19">
        <v>0</v>
      </c>
      <c r="BC126" s="19">
        <v>0</v>
      </c>
      <c r="BD126" s="19">
        <v>0</v>
      </c>
      <c r="BE126" s="19">
        <v>0</v>
      </c>
      <c r="BF126" s="19">
        <v>0</v>
      </c>
      <c r="BG126" s="19">
        <v>1</v>
      </c>
      <c r="BH126" s="19">
        <v>0</v>
      </c>
      <c r="BI126" s="19">
        <v>0</v>
      </c>
      <c r="BJ126" s="19">
        <v>0</v>
      </c>
      <c r="BK126" s="19">
        <v>0</v>
      </c>
      <c r="BL126" s="19">
        <v>0</v>
      </c>
      <c r="BM126" s="19">
        <v>0</v>
      </c>
      <c r="BN126" s="19">
        <v>0</v>
      </c>
      <c r="BO126" s="19">
        <v>0</v>
      </c>
      <c r="BP126" s="19">
        <v>0</v>
      </c>
      <c r="BQ126" s="19">
        <v>0</v>
      </c>
      <c r="BR126" s="19">
        <v>0</v>
      </c>
      <c r="BS126" s="17" t="s">
        <v>100</v>
      </c>
      <c r="BT126" s="20">
        <v>1</v>
      </c>
      <c r="BU126" s="20">
        <v>0</v>
      </c>
      <c r="BV126" s="14" t="s">
        <v>87</v>
      </c>
      <c r="BW126" s="16">
        <v>0</v>
      </c>
      <c r="BX126" s="17" t="s">
        <v>1321</v>
      </c>
      <c r="BY126" s="21" t="s">
        <v>1322</v>
      </c>
      <c r="BZ126" s="23"/>
      <c r="CA126" s="24"/>
      <c r="CB126" s="24"/>
      <c r="CC126" s="24"/>
      <c r="CD126" s="24"/>
      <c r="CE126" s="24"/>
      <c r="CF126" s="8"/>
    </row>
    <row r="127" spans="1:84" ht="13" x14ac:dyDescent="0.15">
      <c r="A127" s="8" t="s">
        <v>1323</v>
      </c>
      <c r="B127" s="9">
        <v>1</v>
      </c>
      <c r="C127" s="9">
        <v>0</v>
      </c>
      <c r="D127" s="9">
        <v>0</v>
      </c>
      <c r="E127" s="9">
        <v>0</v>
      </c>
      <c r="F127" s="9">
        <v>0</v>
      </c>
      <c r="G127" s="10">
        <v>0</v>
      </c>
      <c r="H127" s="9">
        <v>0</v>
      </c>
      <c r="I127" s="8" t="s">
        <v>77</v>
      </c>
      <c r="J127" s="11">
        <v>8</v>
      </c>
      <c r="K127" s="8" t="s">
        <v>78</v>
      </c>
      <c r="L127" s="8"/>
      <c r="M127" s="8"/>
      <c r="N127" s="8" t="s">
        <v>931</v>
      </c>
      <c r="O127" s="12" t="s">
        <v>1324</v>
      </c>
      <c r="P127" s="13">
        <f t="shared" si="0"/>
        <v>1</v>
      </c>
      <c r="Q127" s="13">
        <v>1</v>
      </c>
      <c r="R127" s="13">
        <v>0</v>
      </c>
      <c r="S127" s="13">
        <v>0</v>
      </c>
      <c r="T127" s="13">
        <v>0</v>
      </c>
      <c r="U127" s="14" t="s">
        <v>135</v>
      </c>
      <c r="V127" s="15">
        <v>41487</v>
      </c>
      <c r="W127" s="8" t="s">
        <v>1325</v>
      </c>
      <c r="X127" s="8" t="s">
        <v>1326</v>
      </c>
      <c r="Y127" s="8" t="s">
        <v>1327</v>
      </c>
      <c r="Z127" s="12" t="s">
        <v>1328</v>
      </c>
      <c r="AA127" s="16">
        <v>0</v>
      </c>
      <c r="AB127" s="12" t="s">
        <v>1329</v>
      </c>
      <c r="AC127" s="8" t="s">
        <v>1330</v>
      </c>
      <c r="AD127" s="17" t="s">
        <v>1331</v>
      </c>
      <c r="AE127" s="9">
        <f t="shared" si="1"/>
        <v>0</v>
      </c>
      <c r="AF127" s="18">
        <f t="shared" si="2"/>
        <v>1</v>
      </c>
      <c r="AG127" s="18">
        <v>0</v>
      </c>
      <c r="AH127" s="18">
        <v>0</v>
      </c>
      <c r="AI127" s="18">
        <v>0</v>
      </c>
      <c r="AJ127" s="18">
        <v>0</v>
      </c>
      <c r="AK127" s="18">
        <v>0</v>
      </c>
      <c r="AL127" s="18">
        <v>0</v>
      </c>
      <c r="AM127" s="18">
        <v>1</v>
      </c>
      <c r="AN127" s="18">
        <v>0</v>
      </c>
      <c r="AO127" s="18">
        <v>0</v>
      </c>
      <c r="AP127" s="18">
        <v>0</v>
      </c>
      <c r="AQ127" s="18">
        <v>0</v>
      </c>
      <c r="AR127" s="18">
        <v>0</v>
      </c>
      <c r="AS127" s="18">
        <v>0</v>
      </c>
      <c r="AT127" s="18">
        <v>0</v>
      </c>
      <c r="AU127" s="18">
        <v>0</v>
      </c>
      <c r="AV127" s="18">
        <v>0</v>
      </c>
      <c r="AW127" s="22"/>
      <c r="AX127" s="19">
        <v>0</v>
      </c>
      <c r="AY127" s="19">
        <v>0</v>
      </c>
      <c r="AZ127" s="19">
        <v>0</v>
      </c>
      <c r="BA127" s="19">
        <v>0</v>
      </c>
      <c r="BB127" s="19">
        <v>0</v>
      </c>
      <c r="BC127" s="19">
        <v>0</v>
      </c>
      <c r="BD127" s="19">
        <v>0</v>
      </c>
      <c r="BE127" s="19">
        <v>0</v>
      </c>
      <c r="BF127" s="19">
        <v>0</v>
      </c>
      <c r="BG127" s="19">
        <v>1</v>
      </c>
      <c r="BH127" s="19">
        <v>0</v>
      </c>
      <c r="BI127" s="19">
        <v>0</v>
      </c>
      <c r="BJ127" s="19">
        <v>0</v>
      </c>
      <c r="BK127" s="19">
        <v>0</v>
      </c>
      <c r="BL127" s="19">
        <v>0</v>
      </c>
      <c r="BM127" s="19">
        <v>0</v>
      </c>
      <c r="BN127" s="19">
        <v>0</v>
      </c>
      <c r="BO127" s="19">
        <v>0</v>
      </c>
      <c r="BP127" s="19">
        <v>0</v>
      </c>
      <c r="BQ127" s="19">
        <v>0</v>
      </c>
      <c r="BR127" s="19">
        <v>0</v>
      </c>
      <c r="BS127" s="17" t="s">
        <v>100</v>
      </c>
      <c r="BT127" s="20">
        <v>1</v>
      </c>
      <c r="BU127" s="20">
        <v>0</v>
      </c>
      <c r="BV127" s="14" t="s">
        <v>87</v>
      </c>
      <c r="BW127" s="16">
        <v>0</v>
      </c>
      <c r="BX127" s="17" t="s">
        <v>1332</v>
      </c>
      <c r="BY127" s="21" t="s">
        <v>1333</v>
      </c>
      <c r="BZ127" s="23"/>
      <c r="CA127" s="24"/>
      <c r="CB127" s="24"/>
      <c r="CC127" s="24"/>
      <c r="CD127" s="24"/>
      <c r="CE127" s="24"/>
      <c r="CF127" s="8"/>
    </row>
    <row r="128" spans="1:84" ht="13" x14ac:dyDescent="0.15">
      <c r="A128" s="8" t="s">
        <v>1334</v>
      </c>
      <c r="B128" s="9">
        <v>1</v>
      </c>
      <c r="C128" s="9">
        <v>0</v>
      </c>
      <c r="D128" s="9">
        <v>0</v>
      </c>
      <c r="E128" s="9">
        <v>0</v>
      </c>
      <c r="F128" s="9">
        <v>0</v>
      </c>
      <c r="G128" s="10">
        <v>0</v>
      </c>
      <c r="H128" s="9">
        <v>0</v>
      </c>
      <c r="I128" s="8" t="s">
        <v>77</v>
      </c>
      <c r="J128" s="11">
        <v>6</v>
      </c>
      <c r="K128" s="8" t="s">
        <v>78</v>
      </c>
      <c r="L128" s="8"/>
      <c r="M128" s="8"/>
      <c r="N128" s="8" t="s">
        <v>1335</v>
      </c>
      <c r="O128" s="12" t="s">
        <v>1336</v>
      </c>
      <c r="P128" s="13">
        <f t="shared" si="0"/>
        <v>1</v>
      </c>
      <c r="Q128" s="13">
        <v>1</v>
      </c>
      <c r="R128" s="13">
        <v>0</v>
      </c>
      <c r="S128" s="13">
        <v>0</v>
      </c>
      <c r="T128" s="13">
        <v>0</v>
      </c>
      <c r="U128" s="14" t="s">
        <v>697</v>
      </c>
      <c r="V128" s="15">
        <v>41095</v>
      </c>
      <c r="W128" s="8" t="s">
        <v>785</v>
      </c>
      <c r="X128" s="8" t="s">
        <v>786</v>
      </c>
      <c r="Y128" s="8" t="s">
        <v>1337</v>
      </c>
      <c r="Z128" s="12" t="s">
        <v>1338</v>
      </c>
      <c r="AA128" s="16">
        <v>0</v>
      </c>
      <c r="AB128" s="12" t="s">
        <v>1339</v>
      </c>
      <c r="AC128" s="8" t="s">
        <v>1340</v>
      </c>
      <c r="AD128" s="17" t="s">
        <v>1341</v>
      </c>
      <c r="AE128" s="9">
        <f t="shared" si="1"/>
        <v>0</v>
      </c>
      <c r="AF128" s="18">
        <f t="shared" si="2"/>
        <v>1</v>
      </c>
      <c r="AG128" s="18">
        <v>0</v>
      </c>
      <c r="AH128" s="18">
        <v>0</v>
      </c>
      <c r="AI128" s="18">
        <v>0</v>
      </c>
      <c r="AJ128" s="18">
        <v>0</v>
      </c>
      <c r="AK128" s="18">
        <v>0</v>
      </c>
      <c r="AL128" s="18">
        <v>0</v>
      </c>
      <c r="AM128" s="18">
        <v>0</v>
      </c>
      <c r="AN128" s="18">
        <v>0</v>
      </c>
      <c r="AO128" s="18">
        <v>0</v>
      </c>
      <c r="AP128" s="18">
        <v>0</v>
      </c>
      <c r="AQ128" s="18">
        <v>0</v>
      </c>
      <c r="AR128" s="18">
        <v>0</v>
      </c>
      <c r="AS128" s="18">
        <v>0</v>
      </c>
      <c r="AT128" s="18">
        <v>0</v>
      </c>
      <c r="AU128" s="18">
        <v>0</v>
      </c>
      <c r="AV128" s="18">
        <v>1</v>
      </c>
      <c r="AW128" s="10"/>
      <c r="AX128" s="19">
        <v>0</v>
      </c>
      <c r="AY128" s="19">
        <v>0</v>
      </c>
      <c r="AZ128" s="19">
        <v>0</v>
      </c>
      <c r="BA128" s="19">
        <v>0</v>
      </c>
      <c r="BB128" s="19">
        <v>0</v>
      </c>
      <c r="BC128" s="19">
        <v>0</v>
      </c>
      <c r="BD128" s="19">
        <v>0</v>
      </c>
      <c r="BE128" s="19">
        <v>0</v>
      </c>
      <c r="BF128" s="19">
        <v>0</v>
      </c>
      <c r="BG128" s="19">
        <v>1</v>
      </c>
      <c r="BH128" s="19">
        <v>0</v>
      </c>
      <c r="BI128" s="19">
        <v>0</v>
      </c>
      <c r="BJ128" s="19">
        <v>0</v>
      </c>
      <c r="BK128" s="19">
        <v>0</v>
      </c>
      <c r="BL128" s="19">
        <v>0</v>
      </c>
      <c r="BM128" s="19">
        <v>0</v>
      </c>
      <c r="BN128" s="19">
        <v>0</v>
      </c>
      <c r="BO128" s="19">
        <v>0</v>
      </c>
      <c r="BP128" s="19">
        <v>0</v>
      </c>
      <c r="BQ128" s="19">
        <v>0</v>
      </c>
      <c r="BR128" s="19">
        <v>0</v>
      </c>
      <c r="BS128" s="17" t="s">
        <v>1342</v>
      </c>
      <c r="BT128" s="20">
        <v>1</v>
      </c>
      <c r="BU128" s="20">
        <v>0</v>
      </c>
      <c r="BV128" s="14" t="s">
        <v>371</v>
      </c>
      <c r="BW128" s="16">
        <v>0</v>
      </c>
      <c r="BX128" s="12" t="s">
        <v>1343</v>
      </c>
      <c r="BY128" s="21" t="s">
        <v>1344</v>
      </c>
      <c r="BZ128" s="23"/>
      <c r="CA128" s="24"/>
      <c r="CB128" s="24"/>
      <c r="CC128" s="24"/>
      <c r="CD128" s="24"/>
      <c r="CE128" s="24"/>
      <c r="CF128" s="8"/>
    </row>
    <row r="129" spans="1:84" ht="13" x14ac:dyDescent="0.15">
      <c r="A129" s="8" t="s">
        <v>1345</v>
      </c>
      <c r="B129" s="9">
        <v>1</v>
      </c>
      <c r="C129" s="9">
        <v>0</v>
      </c>
      <c r="D129" s="9">
        <v>0</v>
      </c>
      <c r="E129" s="9">
        <v>0</v>
      </c>
      <c r="F129" s="9">
        <v>0</v>
      </c>
      <c r="G129" s="10">
        <v>0</v>
      </c>
      <c r="H129" s="9">
        <v>0</v>
      </c>
      <c r="I129" s="8" t="s">
        <v>77</v>
      </c>
      <c r="J129" s="11">
        <v>2</v>
      </c>
      <c r="K129" s="8" t="s">
        <v>78</v>
      </c>
      <c r="L129" s="8"/>
      <c r="M129" s="8"/>
      <c r="N129" s="8" t="s">
        <v>931</v>
      </c>
      <c r="O129" s="12" t="s">
        <v>1346</v>
      </c>
      <c r="P129" s="13">
        <f t="shared" si="0"/>
        <v>1</v>
      </c>
      <c r="Q129" s="13">
        <v>1</v>
      </c>
      <c r="R129" s="13">
        <v>0</v>
      </c>
      <c r="S129" s="13">
        <v>0</v>
      </c>
      <c r="T129" s="13">
        <v>0</v>
      </c>
      <c r="U129" s="14" t="s">
        <v>1347</v>
      </c>
      <c r="V129" s="15">
        <v>40774</v>
      </c>
      <c r="W129" s="8" t="s">
        <v>1348</v>
      </c>
      <c r="X129" s="8" t="s">
        <v>1349</v>
      </c>
      <c r="Y129" s="8" t="s">
        <v>1350</v>
      </c>
      <c r="Z129" s="12" t="s">
        <v>1351</v>
      </c>
      <c r="AA129" s="16">
        <v>0</v>
      </c>
      <c r="AB129" s="12" t="s">
        <v>1352</v>
      </c>
      <c r="AC129" s="8" t="s">
        <v>1353</v>
      </c>
      <c r="AD129" s="17" t="s">
        <v>1354</v>
      </c>
      <c r="AE129" s="9">
        <f t="shared" si="1"/>
        <v>0</v>
      </c>
      <c r="AF129" s="18">
        <f t="shared" si="2"/>
        <v>1</v>
      </c>
      <c r="AG129" s="18">
        <v>0</v>
      </c>
      <c r="AH129" s="18">
        <v>0</v>
      </c>
      <c r="AI129" s="18">
        <v>0</v>
      </c>
      <c r="AJ129" s="18">
        <v>0</v>
      </c>
      <c r="AK129" s="18">
        <v>0</v>
      </c>
      <c r="AL129" s="18">
        <v>0</v>
      </c>
      <c r="AM129" s="18">
        <v>1</v>
      </c>
      <c r="AN129" s="18">
        <v>0</v>
      </c>
      <c r="AO129" s="18">
        <v>0</v>
      </c>
      <c r="AP129" s="18">
        <v>0</v>
      </c>
      <c r="AQ129" s="18">
        <v>0</v>
      </c>
      <c r="AR129" s="18">
        <v>0</v>
      </c>
      <c r="AS129" s="18">
        <v>0</v>
      </c>
      <c r="AT129" s="18">
        <v>0</v>
      </c>
      <c r="AU129" s="18">
        <v>0</v>
      </c>
      <c r="AV129" s="18">
        <v>0</v>
      </c>
      <c r="AW129" s="22"/>
      <c r="AX129" s="19">
        <v>0</v>
      </c>
      <c r="AY129" s="19">
        <v>0</v>
      </c>
      <c r="AZ129" s="19">
        <v>0</v>
      </c>
      <c r="BA129" s="19">
        <v>0</v>
      </c>
      <c r="BB129" s="19">
        <v>0</v>
      </c>
      <c r="BC129" s="19">
        <v>0</v>
      </c>
      <c r="BD129" s="19">
        <v>0</v>
      </c>
      <c r="BE129" s="19">
        <v>0</v>
      </c>
      <c r="BF129" s="19">
        <v>0</v>
      </c>
      <c r="BG129" s="19">
        <v>1</v>
      </c>
      <c r="BH129" s="19">
        <v>0</v>
      </c>
      <c r="BI129" s="19">
        <v>0</v>
      </c>
      <c r="BJ129" s="19">
        <v>0</v>
      </c>
      <c r="BK129" s="19">
        <v>0</v>
      </c>
      <c r="BL129" s="19">
        <v>0</v>
      </c>
      <c r="BM129" s="19">
        <v>0</v>
      </c>
      <c r="BN129" s="19">
        <v>0</v>
      </c>
      <c r="BO129" s="19">
        <v>0</v>
      </c>
      <c r="BP129" s="19">
        <v>0</v>
      </c>
      <c r="BQ129" s="19">
        <v>0</v>
      </c>
      <c r="BR129" s="19">
        <v>0</v>
      </c>
      <c r="BS129" s="17" t="s">
        <v>1355</v>
      </c>
      <c r="BT129" s="20">
        <v>1</v>
      </c>
      <c r="BU129" s="20">
        <v>0</v>
      </c>
      <c r="BV129" s="14" t="s">
        <v>87</v>
      </c>
      <c r="BW129" s="16">
        <v>0</v>
      </c>
      <c r="BX129" s="17" t="s">
        <v>1356</v>
      </c>
      <c r="BY129" s="21" t="s">
        <v>1357</v>
      </c>
      <c r="BZ129" s="23"/>
      <c r="CA129" s="24"/>
      <c r="CB129" s="24"/>
      <c r="CC129" s="24"/>
      <c r="CD129" s="24"/>
      <c r="CE129" s="24"/>
      <c r="CF129" s="8"/>
    </row>
    <row r="130" spans="1:84" ht="13" x14ac:dyDescent="0.15">
      <c r="A130" s="8" t="s">
        <v>1358</v>
      </c>
      <c r="B130" s="9">
        <v>1</v>
      </c>
      <c r="C130" s="9">
        <v>0</v>
      </c>
      <c r="D130" s="9">
        <v>0</v>
      </c>
      <c r="E130" s="9">
        <v>0</v>
      </c>
      <c r="F130" s="9">
        <v>0</v>
      </c>
      <c r="G130" s="10">
        <v>0</v>
      </c>
      <c r="H130" s="9">
        <v>0</v>
      </c>
      <c r="I130" s="8" t="s">
        <v>77</v>
      </c>
      <c r="J130" s="11">
        <v>4</v>
      </c>
      <c r="K130" s="8" t="s">
        <v>78</v>
      </c>
      <c r="L130" s="8"/>
      <c r="M130" s="8"/>
      <c r="N130" s="8" t="s">
        <v>79</v>
      </c>
      <c r="O130" s="12" t="s">
        <v>1359</v>
      </c>
      <c r="P130" s="13">
        <f t="shared" si="0"/>
        <v>1</v>
      </c>
      <c r="Q130" s="13">
        <v>1</v>
      </c>
      <c r="R130" s="13">
        <v>0</v>
      </c>
      <c r="S130" s="13">
        <v>0</v>
      </c>
      <c r="T130" s="13">
        <v>0</v>
      </c>
      <c r="U130" s="14" t="s">
        <v>135</v>
      </c>
      <c r="V130" s="15">
        <v>43950</v>
      </c>
      <c r="W130" s="8" t="s">
        <v>82</v>
      </c>
      <c r="X130" s="8" t="s">
        <v>82</v>
      </c>
      <c r="Y130" s="8" t="s">
        <v>82</v>
      </c>
      <c r="Z130" s="12" t="s">
        <v>82</v>
      </c>
      <c r="AA130" s="16">
        <v>0</v>
      </c>
      <c r="AB130" s="12" t="s">
        <v>1360</v>
      </c>
      <c r="AC130" s="8" t="s">
        <v>1361</v>
      </c>
      <c r="AD130" s="17" t="s">
        <v>1362</v>
      </c>
      <c r="AE130" s="9">
        <f t="shared" si="1"/>
        <v>0</v>
      </c>
      <c r="AF130" s="18">
        <f t="shared" si="2"/>
        <v>1</v>
      </c>
      <c r="AG130" s="18">
        <v>0</v>
      </c>
      <c r="AH130" s="18">
        <v>0</v>
      </c>
      <c r="AI130" s="18">
        <v>0</v>
      </c>
      <c r="AJ130" s="18">
        <v>0</v>
      </c>
      <c r="AK130" s="18">
        <v>0</v>
      </c>
      <c r="AL130" s="18">
        <v>0</v>
      </c>
      <c r="AM130" s="18">
        <v>0</v>
      </c>
      <c r="AN130" s="18">
        <v>0</v>
      </c>
      <c r="AO130" s="18">
        <v>0</v>
      </c>
      <c r="AP130" s="18">
        <v>0</v>
      </c>
      <c r="AQ130" s="18">
        <v>0</v>
      </c>
      <c r="AR130" s="18">
        <v>0</v>
      </c>
      <c r="AS130" s="18">
        <v>0</v>
      </c>
      <c r="AT130" s="18">
        <v>0</v>
      </c>
      <c r="AU130" s="18">
        <v>0</v>
      </c>
      <c r="AV130" s="18">
        <v>1</v>
      </c>
      <c r="AW130" s="22"/>
      <c r="AX130" s="19">
        <v>0</v>
      </c>
      <c r="AY130" s="19">
        <v>0</v>
      </c>
      <c r="AZ130" s="19">
        <v>0</v>
      </c>
      <c r="BA130" s="19">
        <v>0</v>
      </c>
      <c r="BB130" s="19">
        <v>0</v>
      </c>
      <c r="BC130" s="19">
        <v>0</v>
      </c>
      <c r="BD130" s="19">
        <v>1</v>
      </c>
      <c r="BE130" s="19">
        <v>0</v>
      </c>
      <c r="BF130" s="19">
        <v>0</v>
      </c>
      <c r="BG130" s="19">
        <v>0</v>
      </c>
      <c r="BH130" s="19">
        <v>0</v>
      </c>
      <c r="BI130" s="19">
        <v>0</v>
      </c>
      <c r="BJ130" s="19">
        <v>0</v>
      </c>
      <c r="BK130" s="19">
        <v>0</v>
      </c>
      <c r="BL130" s="19">
        <v>0</v>
      </c>
      <c r="BM130" s="19">
        <v>0</v>
      </c>
      <c r="BN130" s="19">
        <v>0</v>
      </c>
      <c r="BO130" s="19">
        <v>0</v>
      </c>
      <c r="BP130" s="19">
        <v>0</v>
      </c>
      <c r="BQ130" s="19">
        <v>0</v>
      </c>
      <c r="BR130" s="19">
        <v>0</v>
      </c>
      <c r="BS130" s="17" t="s">
        <v>1362</v>
      </c>
      <c r="BT130" s="20">
        <v>1</v>
      </c>
      <c r="BU130" s="20">
        <v>0</v>
      </c>
      <c r="BV130" s="14" t="s">
        <v>87</v>
      </c>
      <c r="BW130" s="16">
        <v>0</v>
      </c>
      <c r="BX130" s="17" t="s">
        <v>1363</v>
      </c>
      <c r="BY130" s="21" t="s">
        <v>1364</v>
      </c>
      <c r="BZ130" s="23"/>
      <c r="CA130" s="24"/>
      <c r="CB130" s="24"/>
      <c r="CC130" s="24"/>
      <c r="CD130" s="24"/>
      <c r="CE130" s="24"/>
      <c r="CF130" s="8"/>
    </row>
    <row r="131" spans="1:84" ht="13" x14ac:dyDescent="0.15">
      <c r="A131" s="8" t="s">
        <v>1365</v>
      </c>
      <c r="B131" s="9">
        <v>1</v>
      </c>
      <c r="C131" s="9">
        <v>0</v>
      </c>
      <c r="D131" s="9">
        <v>0</v>
      </c>
      <c r="E131" s="9">
        <v>0</v>
      </c>
      <c r="F131" s="9">
        <v>0</v>
      </c>
      <c r="G131" s="10">
        <v>0</v>
      </c>
      <c r="H131" s="9">
        <v>0</v>
      </c>
      <c r="I131" s="8" t="s">
        <v>77</v>
      </c>
      <c r="J131" s="11">
        <v>12</v>
      </c>
      <c r="K131" s="8" t="s">
        <v>78</v>
      </c>
      <c r="L131" s="8"/>
      <c r="M131" s="8"/>
      <c r="N131" s="8" t="s">
        <v>79</v>
      </c>
      <c r="O131" s="12" t="s">
        <v>1366</v>
      </c>
      <c r="P131" s="13">
        <f t="shared" si="0"/>
        <v>1</v>
      </c>
      <c r="Q131" s="13">
        <v>1</v>
      </c>
      <c r="R131" s="13">
        <v>0</v>
      </c>
      <c r="S131" s="13">
        <v>0</v>
      </c>
      <c r="T131" s="13">
        <v>0</v>
      </c>
      <c r="U131" s="14" t="s">
        <v>135</v>
      </c>
      <c r="V131" s="15">
        <v>43942</v>
      </c>
      <c r="W131" s="8" t="s">
        <v>82</v>
      </c>
      <c r="X131" s="8" t="s">
        <v>82</v>
      </c>
      <c r="Y131" s="8" t="s">
        <v>82</v>
      </c>
      <c r="Z131" s="12" t="s">
        <v>82</v>
      </c>
      <c r="AA131" s="16">
        <v>0</v>
      </c>
      <c r="AB131" s="12" t="s">
        <v>1367</v>
      </c>
      <c r="AC131" s="8" t="s">
        <v>1368</v>
      </c>
      <c r="AD131" s="17" t="s">
        <v>1369</v>
      </c>
      <c r="AE131" s="9">
        <f t="shared" si="1"/>
        <v>0</v>
      </c>
      <c r="AF131" s="18">
        <f t="shared" si="2"/>
        <v>1</v>
      </c>
      <c r="AG131" s="18">
        <v>0</v>
      </c>
      <c r="AH131" s="18">
        <v>0</v>
      </c>
      <c r="AI131" s="18">
        <v>0</v>
      </c>
      <c r="AJ131" s="18">
        <v>0</v>
      </c>
      <c r="AK131" s="18">
        <v>0</v>
      </c>
      <c r="AL131" s="18">
        <v>0</v>
      </c>
      <c r="AM131" s="18">
        <v>0</v>
      </c>
      <c r="AN131" s="18">
        <v>0</v>
      </c>
      <c r="AO131" s="18">
        <v>0</v>
      </c>
      <c r="AP131" s="18">
        <v>0</v>
      </c>
      <c r="AQ131" s="18">
        <v>0</v>
      </c>
      <c r="AR131" s="18">
        <v>0</v>
      </c>
      <c r="AS131" s="18">
        <v>0</v>
      </c>
      <c r="AT131" s="18">
        <v>0</v>
      </c>
      <c r="AU131" s="18">
        <v>0</v>
      </c>
      <c r="AV131" s="18">
        <v>1</v>
      </c>
      <c r="AW131" s="22"/>
      <c r="AX131" s="19">
        <v>0</v>
      </c>
      <c r="AY131" s="19">
        <v>0</v>
      </c>
      <c r="AZ131" s="19">
        <v>0</v>
      </c>
      <c r="BA131" s="19">
        <v>0</v>
      </c>
      <c r="BB131" s="19">
        <v>1</v>
      </c>
      <c r="BC131" s="19">
        <v>0</v>
      </c>
      <c r="BD131" s="19">
        <v>0</v>
      </c>
      <c r="BE131" s="19">
        <v>0</v>
      </c>
      <c r="BF131" s="19">
        <v>0</v>
      </c>
      <c r="BG131" s="19">
        <v>1</v>
      </c>
      <c r="BH131" s="19">
        <v>0</v>
      </c>
      <c r="BI131" s="19">
        <v>0</v>
      </c>
      <c r="BJ131" s="19">
        <v>0</v>
      </c>
      <c r="BK131" s="19">
        <v>0</v>
      </c>
      <c r="BL131" s="19">
        <v>0</v>
      </c>
      <c r="BM131" s="19">
        <v>0</v>
      </c>
      <c r="BN131" s="19">
        <v>0</v>
      </c>
      <c r="BO131" s="19">
        <v>0</v>
      </c>
      <c r="BP131" s="19">
        <v>0</v>
      </c>
      <c r="BQ131" s="19">
        <v>0</v>
      </c>
      <c r="BR131" s="19">
        <v>0</v>
      </c>
      <c r="BS131" s="17" t="s">
        <v>100</v>
      </c>
      <c r="BT131" s="20">
        <v>1</v>
      </c>
      <c r="BU131" s="20">
        <v>0</v>
      </c>
      <c r="BV131" s="14" t="s">
        <v>87</v>
      </c>
      <c r="BW131" s="16">
        <v>0</v>
      </c>
      <c r="BX131" s="17" t="s">
        <v>1370</v>
      </c>
      <c r="BY131" s="21" t="s">
        <v>1371</v>
      </c>
      <c r="BZ131" s="23"/>
      <c r="CA131" s="24"/>
      <c r="CB131" s="24"/>
      <c r="CC131" s="24"/>
      <c r="CD131" s="24"/>
      <c r="CE131" s="24"/>
      <c r="CF131" s="8"/>
    </row>
    <row r="132" spans="1:84" ht="13" x14ac:dyDescent="0.15">
      <c r="A132" s="8" t="s">
        <v>1372</v>
      </c>
      <c r="B132" s="9">
        <v>1</v>
      </c>
      <c r="C132" s="9">
        <v>0</v>
      </c>
      <c r="D132" s="9">
        <v>0</v>
      </c>
      <c r="E132" s="9">
        <v>0</v>
      </c>
      <c r="F132" s="9">
        <v>0</v>
      </c>
      <c r="G132" s="10">
        <v>0</v>
      </c>
      <c r="H132" s="9">
        <v>0</v>
      </c>
      <c r="I132" s="8" t="s">
        <v>77</v>
      </c>
      <c r="J132" s="11">
        <v>2</v>
      </c>
      <c r="K132" s="8" t="s">
        <v>78</v>
      </c>
      <c r="L132" s="8"/>
      <c r="M132" s="8"/>
      <c r="N132" s="8" t="s">
        <v>79</v>
      </c>
      <c r="O132" s="12" t="s">
        <v>1373</v>
      </c>
      <c r="P132" s="13">
        <f t="shared" si="0"/>
        <v>1</v>
      </c>
      <c r="Q132" s="13">
        <v>1</v>
      </c>
      <c r="R132" s="13">
        <v>0</v>
      </c>
      <c r="S132" s="13">
        <v>0</v>
      </c>
      <c r="T132" s="13">
        <v>0</v>
      </c>
      <c r="U132" s="14" t="s">
        <v>1374</v>
      </c>
      <c r="V132" s="15">
        <v>43790</v>
      </c>
      <c r="W132" s="8" t="s">
        <v>765</v>
      </c>
      <c r="X132" s="8" t="s">
        <v>766</v>
      </c>
      <c r="Y132" s="8" t="s">
        <v>1375</v>
      </c>
      <c r="Z132" s="12" t="s">
        <v>1376</v>
      </c>
      <c r="AA132" s="16">
        <v>0</v>
      </c>
      <c r="AB132" s="12" t="s">
        <v>1377</v>
      </c>
      <c r="AC132" s="8" t="s">
        <v>1378</v>
      </c>
      <c r="AD132" s="17" t="s">
        <v>100</v>
      </c>
      <c r="AE132" s="9">
        <f t="shared" si="1"/>
        <v>0</v>
      </c>
      <c r="AF132" s="18">
        <f t="shared" si="2"/>
        <v>1</v>
      </c>
      <c r="AG132" s="18">
        <v>0</v>
      </c>
      <c r="AH132" s="18">
        <v>0</v>
      </c>
      <c r="AI132" s="18">
        <v>0</v>
      </c>
      <c r="AJ132" s="18">
        <v>0</v>
      </c>
      <c r="AK132" s="18">
        <v>0</v>
      </c>
      <c r="AL132" s="18">
        <v>0</v>
      </c>
      <c r="AM132" s="18">
        <v>0</v>
      </c>
      <c r="AN132" s="18">
        <v>0</v>
      </c>
      <c r="AO132" s="18">
        <v>0</v>
      </c>
      <c r="AP132" s="18">
        <v>0</v>
      </c>
      <c r="AQ132" s="18">
        <v>0</v>
      </c>
      <c r="AR132" s="18">
        <v>0</v>
      </c>
      <c r="AS132" s="18">
        <v>0</v>
      </c>
      <c r="AT132" s="18">
        <v>0</v>
      </c>
      <c r="AU132" s="18">
        <v>0</v>
      </c>
      <c r="AV132" s="18">
        <v>1</v>
      </c>
      <c r="AW132" s="22"/>
      <c r="AX132" s="19">
        <v>0</v>
      </c>
      <c r="AY132" s="19">
        <v>0</v>
      </c>
      <c r="AZ132" s="19">
        <v>0</v>
      </c>
      <c r="BA132" s="19">
        <v>0</v>
      </c>
      <c r="BB132" s="19">
        <v>0</v>
      </c>
      <c r="BC132" s="19">
        <v>0</v>
      </c>
      <c r="BD132" s="19">
        <v>0</v>
      </c>
      <c r="BE132" s="19">
        <v>0</v>
      </c>
      <c r="BF132" s="19">
        <v>0</v>
      </c>
      <c r="BG132" s="19">
        <v>1</v>
      </c>
      <c r="BH132" s="19">
        <v>0</v>
      </c>
      <c r="BI132" s="19">
        <v>0</v>
      </c>
      <c r="BJ132" s="19">
        <v>0</v>
      </c>
      <c r="BK132" s="19">
        <v>0</v>
      </c>
      <c r="BL132" s="19">
        <v>0</v>
      </c>
      <c r="BM132" s="19">
        <v>0</v>
      </c>
      <c r="BN132" s="19">
        <v>0</v>
      </c>
      <c r="BO132" s="19">
        <v>0</v>
      </c>
      <c r="BP132" s="19">
        <v>0</v>
      </c>
      <c r="BQ132" s="19">
        <v>0</v>
      </c>
      <c r="BR132" s="19">
        <v>0</v>
      </c>
      <c r="BS132" s="17" t="s">
        <v>100</v>
      </c>
      <c r="BT132" s="20">
        <v>1</v>
      </c>
      <c r="BU132" s="20">
        <v>0</v>
      </c>
      <c r="BV132" s="14" t="s">
        <v>87</v>
      </c>
      <c r="BW132" s="16">
        <v>0</v>
      </c>
      <c r="BX132" s="17" t="s">
        <v>1379</v>
      </c>
      <c r="BY132" s="21" t="s">
        <v>1380</v>
      </c>
      <c r="BZ132" s="23"/>
      <c r="CA132" s="24"/>
      <c r="CB132" s="24"/>
      <c r="CC132" s="24"/>
      <c r="CD132" s="24"/>
      <c r="CE132" s="24"/>
      <c r="CF132" s="8"/>
    </row>
    <row r="133" spans="1:84" ht="13" x14ac:dyDescent="0.15">
      <c r="A133" s="8" t="s">
        <v>1381</v>
      </c>
      <c r="B133" s="9">
        <v>1</v>
      </c>
      <c r="C133" s="9">
        <v>0</v>
      </c>
      <c r="D133" s="9">
        <v>0</v>
      </c>
      <c r="E133" s="9">
        <v>0</v>
      </c>
      <c r="F133" s="9">
        <v>0</v>
      </c>
      <c r="G133" s="10">
        <v>0</v>
      </c>
      <c r="H133" s="9">
        <v>0</v>
      </c>
      <c r="I133" s="8" t="s">
        <v>77</v>
      </c>
      <c r="J133" s="11">
        <v>6</v>
      </c>
      <c r="K133" s="8" t="s">
        <v>78</v>
      </c>
      <c r="L133" s="8"/>
      <c r="M133" s="8"/>
      <c r="N133" s="8" t="s">
        <v>931</v>
      </c>
      <c r="O133" s="12" t="s">
        <v>1382</v>
      </c>
      <c r="P133" s="13">
        <f t="shared" si="0"/>
        <v>1</v>
      </c>
      <c r="Q133" s="13">
        <v>1</v>
      </c>
      <c r="R133" s="13">
        <v>0</v>
      </c>
      <c r="S133" s="13">
        <v>0</v>
      </c>
      <c r="T133" s="13">
        <v>0</v>
      </c>
      <c r="U133" s="14" t="s">
        <v>1383</v>
      </c>
      <c r="V133" s="15">
        <v>43496</v>
      </c>
      <c r="W133" s="8" t="s">
        <v>1384</v>
      </c>
      <c r="X133" s="8" t="s">
        <v>82</v>
      </c>
      <c r="Y133" s="8" t="s">
        <v>1385</v>
      </c>
      <c r="Z133" s="12" t="s">
        <v>1386</v>
      </c>
      <c r="AA133" s="16">
        <v>0</v>
      </c>
      <c r="AB133" s="12" t="s">
        <v>1387</v>
      </c>
      <c r="AC133" s="8" t="s">
        <v>1388</v>
      </c>
      <c r="AD133" s="17" t="s">
        <v>1389</v>
      </c>
      <c r="AE133" s="9">
        <f t="shared" si="1"/>
        <v>0</v>
      </c>
      <c r="AF133" s="18">
        <f t="shared" si="2"/>
        <v>1</v>
      </c>
      <c r="AG133" s="18">
        <v>0</v>
      </c>
      <c r="AH133" s="18">
        <v>0</v>
      </c>
      <c r="AI133" s="18">
        <v>0</v>
      </c>
      <c r="AJ133" s="18">
        <v>0</v>
      </c>
      <c r="AK133" s="18">
        <v>0</v>
      </c>
      <c r="AL133" s="18">
        <v>0</v>
      </c>
      <c r="AM133" s="18">
        <v>0</v>
      </c>
      <c r="AN133" s="18">
        <v>0</v>
      </c>
      <c r="AO133" s="18">
        <v>0</v>
      </c>
      <c r="AP133" s="18">
        <v>0</v>
      </c>
      <c r="AQ133" s="18">
        <v>0</v>
      </c>
      <c r="AR133" s="18">
        <v>0</v>
      </c>
      <c r="AS133" s="18">
        <v>0</v>
      </c>
      <c r="AT133" s="18">
        <v>0</v>
      </c>
      <c r="AU133" s="18">
        <v>0</v>
      </c>
      <c r="AV133" s="18">
        <v>1</v>
      </c>
      <c r="AW133" s="10"/>
      <c r="AX133" s="19">
        <v>0</v>
      </c>
      <c r="AY133" s="19">
        <v>0</v>
      </c>
      <c r="AZ133" s="19">
        <v>0</v>
      </c>
      <c r="BA133" s="19">
        <v>0</v>
      </c>
      <c r="BB133" s="19">
        <v>0</v>
      </c>
      <c r="BC133" s="19">
        <v>0</v>
      </c>
      <c r="BD133" s="19">
        <v>0</v>
      </c>
      <c r="BE133" s="19">
        <v>0</v>
      </c>
      <c r="BF133" s="19">
        <v>0</v>
      </c>
      <c r="BG133" s="19">
        <v>1</v>
      </c>
      <c r="BH133" s="19">
        <v>0</v>
      </c>
      <c r="BI133" s="19">
        <v>0</v>
      </c>
      <c r="BJ133" s="19">
        <v>0</v>
      </c>
      <c r="BK133" s="19">
        <v>0</v>
      </c>
      <c r="BL133" s="19">
        <v>0</v>
      </c>
      <c r="BM133" s="19">
        <v>0</v>
      </c>
      <c r="BN133" s="19">
        <v>0</v>
      </c>
      <c r="BO133" s="19">
        <v>0</v>
      </c>
      <c r="BP133" s="19">
        <v>0</v>
      </c>
      <c r="BQ133" s="19">
        <v>0</v>
      </c>
      <c r="BR133" s="19">
        <v>0</v>
      </c>
      <c r="BS133" s="17" t="s">
        <v>1390</v>
      </c>
      <c r="BT133" s="20">
        <v>1</v>
      </c>
      <c r="BU133" s="20">
        <v>0</v>
      </c>
      <c r="BV133" s="14" t="s">
        <v>87</v>
      </c>
      <c r="BW133" s="16">
        <v>0</v>
      </c>
      <c r="BX133" s="17" t="s">
        <v>1391</v>
      </c>
      <c r="BY133" s="21" t="s">
        <v>1392</v>
      </c>
      <c r="BZ133" s="23"/>
      <c r="CA133" s="24"/>
      <c r="CB133" s="24"/>
      <c r="CC133" s="24"/>
      <c r="CD133" s="24"/>
      <c r="CE133" s="24"/>
      <c r="CF133" s="8"/>
    </row>
    <row r="134" spans="1:84" ht="13" x14ac:dyDescent="0.15">
      <c r="A134" s="8" t="s">
        <v>1393</v>
      </c>
      <c r="B134" s="9">
        <v>1</v>
      </c>
      <c r="C134" s="9">
        <v>0</v>
      </c>
      <c r="D134" s="9">
        <v>0</v>
      </c>
      <c r="E134" s="9">
        <v>0</v>
      </c>
      <c r="F134" s="9">
        <v>0</v>
      </c>
      <c r="G134" s="10">
        <v>0</v>
      </c>
      <c r="H134" s="9">
        <v>0</v>
      </c>
      <c r="I134" s="8" t="s">
        <v>77</v>
      </c>
      <c r="J134" s="11">
        <v>2</v>
      </c>
      <c r="K134" s="8" t="s">
        <v>78</v>
      </c>
      <c r="L134" s="8"/>
      <c r="M134" s="8"/>
      <c r="N134" s="8" t="s">
        <v>133</v>
      </c>
      <c r="O134" s="12" t="s">
        <v>1394</v>
      </c>
      <c r="P134" s="13">
        <f t="shared" si="0"/>
        <v>1</v>
      </c>
      <c r="Q134" s="13">
        <v>1</v>
      </c>
      <c r="R134" s="13">
        <v>0</v>
      </c>
      <c r="S134" s="13">
        <v>0</v>
      </c>
      <c r="T134" s="13">
        <v>0</v>
      </c>
      <c r="U134" s="14" t="s">
        <v>135</v>
      </c>
      <c r="V134" s="15">
        <v>43494</v>
      </c>
      <c r="W134" s="8" t="s">
        <v>94</v>
      </c>
      <c r="X134" s="8" t="s">
        <v>95</v>
      </c>
      <c r="Y134" s="8" t="s">
        <v>1395</v>
      </c>
      <c r="Z134" s="12" t="s">
        <v>1396</v>
      </c>
      <c r="AA134" s="16">
        <v>0</v>
      </c>
      <c r="AB134" s="12" t="s">
        <v>1397</v>
      </c>
      <c r="AC134" s="8" t="s">
        <v>1398</v>
      </c>
      <c r="AD134" s="17" t="s">
        <v>1399</v>
      </c>
      <c r="AE134" s="9">
        <f t="shared" si="1"/>
        <v>0</v>
      </c>
      <c r="AF134" s="18">
        <f t="shared" si="2"/>
        <v>1</v>
      </c>
      <c r="AG134" s="18">
        <v>0</v>
      </c>
      <c r="AH134" s="18">
        <v>0</v>
      </c>
      <c r="AI134" s="18">
        <v>0</v>
      </c>
      <c r="AJ134" s="18">
        <v>0</v>
      </c>
      <c r="AK134" s="18">
        <v>0</v>
      </c>
      <c r="AL134" s="18">
        <v>0</v>
      </c>
      <c r="AM134" s="18">
        <v>0</v>
      </c>
      <c r="AN134" s="18">
        <v>0</v>
      </c>
      <c r="AO134" s="18">
        <v>0</v>
      </c>
      <c r="AP134" s="18">
        <v>0</v>
      </c>
      <c r="AQ134" s="18">
        <v>0</v>
      </c>
      <c r="AR134" s="18">
        <v>0</v>
      </c>
      <c r="AS134" s="18">
        <v>0</v>
      </c>
      <c r="AT134" s="18">
        <v>0</v>
      </c>
      <c r="AU134" s="18">
        <v>0</v>
      </c>
      <c r="AV134" s="18">
        <v>1</v>
      </c>
      <c r="AW134" s="22"/>
      <c r="AX134" s="19">
        <v>0</v>
      </c>
      <c r="AY134" s="19">
        <v>0</v>
      </c>
      <c r="AZ134" s="19">
        <v>0</v>
      </c>
      <c r="BA134" s="19">
        <v>0</v>
      </c>
      <c r="BB134" s="19">
        <v>0</v>
      </c>
      <c r="BC134" s="19">
        <v>0</v>
      </c>
      <c r="BD134" s="19">
        <v>0</v>
      </c>
      <c r="BE134" s="19">
        <v>0</v>
      </c>
      <c r="BF134" s="19">
        <v>0</v>
      </c>
      <c r="BG134" s="19">
        <v>0</v>
      </c>
      <c r="BH134" s="19">
        <v>0</v>
      </c>
      <c r="BI134" s="19">
        <v>0</v>
      </c>
      <c r="BJ134" s="19">
        <v>0</v>
      </c>
      <c r="BK134" s="19">
        <v>0</v>
      </c>
      <c r="BL134" s="19">
        <v>0</v>
      </c>
      <c r="BM134" s="19">
        <v>0</v>
      </c>
      <c r="BN134" s="19">
        <v>0</v>
      </c>
      <c r="BO134" s="19">
        <v>0</v>
      </c>
      <c r="BP134" s="19">
        <v>0</v>
      </c>
      <c r="BQ134" s="19">
        <v>0</v>
      </c>
      <c r="BR134" s="19">
        <v>1</v>
      </c>
      <c r="BS134" s="17" t="s">
        <v>100</v>
      </c>
      <c r="BT134" s="20">
        <v>1</v>
      </c>
      <c r="BU134" s="20">
        <v>0</v>
      </c>
      <c r="BV134" s="14" t="s">
        <v>87</v>
      </c>
      <c r="BW134" s="16">
        <v>0</v>
      </c>
      <c r="BX134" s="17" t="s">
        <v>1400</v>
      </c>
      <c r="BY134" s="21" t="s">
        <v>1401</v>
      </c>
      <c r="BZ134" s="23"/>
      <c r="CA134" s="24"/>
      <c r="CB134" s="24"/>
      <c r="CC134" s="24"/>
      <c r="CD134" s="24"/>
      <c r="CE134" s="24"/>
      <c r="CF134" s="8"/>
    </row>
    <row r="135" spans="1:84" ht="13" x14ac:dyDescent="0.15">
      <c r="A135" s="8" t="s">
        <v>1402</v>
      </c>
      <c r="B135" s="9">
        <v>1</v>
      </c>
      <c r="C135" s="9">
        <v>0</v>
      </c>
      <c r="D135" s="9">
        <v>0</v>
      </c>
      <c r="E135" s="9">
        <v>0</v>
      </c>
      <c r="F135" s="9">
        <v>0</v>
      </c>
      <c r="G135" s="10">
        <v>0</v>
      </c>
      <c r="H135" s="9">
        <v>0</v>
      </c>
      <c r="I135" s="8" t="s">
        <v>77</v>
      </c>
      <c r="J135" s="11">
        <v>16</v>
      </c>
      <c r="K135" s="8" t="s">
        <v>78</v>
      </c>
      <c r="L135" s="8"/>
      <c r="M135" s="8"/>
      <c r="N135" s="8" t="s">
        <v>79</v>
      </c>
      <c r="O135" s="12" t="s">
        <v>1403</v>
      </c>
      <c r="P135" s="13">
        <f t="shared" si="0"/>
        <v>1</v>
      </c>
      <c r="Q135" s="13">
        <v>1</v>
      </c>
      <c r="R135" s="13">
        <v>0</v>
      </c>
      <c r="S135" s="13">
        <v>0</v>
      </c>
      <c r="T135" s="13">
        <v>0</v>
      </c>
      <c r="U135" s="14" t="s">
        <v>135</v>
      </c>
      <c r="V135" s="15">
        <v>43353</v>
      </c>
      <c r="W135" s="8" t="s">
        <v>82</v>
      </c>
      <c r="X135" s="8" t="s">
        <v>82</v>
      </c>
      <c r="Y135" s="8" t="s">
        <v>82</v>
      </c>
      <c r="Z135" s="12" t="s">
        <v>82</v>
      </c>
      <c r="AA135" s="16">
        <v>0</v>
      </c>
      <c r="AB135" s="12" t="s">
        <v>1404</v>
      </c>
      <c r="AC135" s="8" t="s">
        <v>1405</v>
      </c>
      <c r="AD135" s="17" t="s">
        <v>1406</v>
      </c>
      <c r="AE135" s="9">
        <f t="shared" si="1"/>
        <v>0</v>
      </c>
      <c r="AF135" s="18">
        <f t="shared" si="2"/>
        <v>1</v>
      </c>
      <c r="AG135" s="18">
        <v>0</v>
      </c>
      <c r="AH135" s="18">
        <v>0</v>
      </c>
      <c r="AI135" s="18">
        <v>0</v>
      </c>
      <c r="AJ135" s="18">
        <v>0</v>
      </c>
      <c r="AK135" s="18">
        <v>0</v>
      </c>
      <c r="AL135" s="18">
        <v>0</v>
      </c>
      <c r="AM135" s="18">
        <v>0</v>
      </c>
      <c r="AN135" s="18">
        <v>0</v>
      </c>
      <c r="AO135" s="18">
        <v>0</v>
      </c>
      <c r="AP135" s="18">
        <v>0</v>
      </c>
      <c r="AQ135" s="18">
        <v>0</v>
      </c>
      <c r="AR135" s="18">
        <v>0</v>
      </c>
      <c r="AS135" s="18">
        <v>0</v>
      </c>
      <c r="AT135" s="18">
        <v>0</v>
      </c>
      <c r="AU135" s="18">
        <v>0</v>
      </c>
      <c r="AV135" s="18">
        <v>1</v>
      </c>
      <c r="AW135" s="22"/>
      <c r="AX135" s="19">
        <v>0</v>
      </c>
      <c r="AY135" s="19">
        <v>0</v>
      </c>
      <c r="AZ135" s="19">
        <v>0</v>
      </c>
      <c r="BA135" s="19">
        <v>0</v>
      </c>
      <c r="BB135" s="19">
        <v>0</v>
      </c>
      <c r="BC135" s="19">
        <v>0</v>
      </c>
      <c r="BD135" s="19">
        <v>0</v>
      </c>
      <c r="BE135" s="19">
        <v>0</v>
      </c>
      <c r="BF135" s="19">
        <v>0</v>
      </c>
      <c r="BG135" s="19">
        <v>0</v>
      </c>
      <c r="BH135" s="19">
        <v>0</v>
      </c>
      <c r="BI135" s="19">
        <v>0</v>
      </c>
      <c r="BJ135" s="19">
        <v>1</v>
      </c>
      <c r="BK135" s="19">
        <v>0</v>
      </c>
      <c r="BL135" s="19">
        <v>0</v>
      </c>
      <c r="BM135" s="19">
        <v>0</v>
      </c>
      <c r="BN135" s="19">
        <v>0</v>
      </c>
      <c r="BO135" s="19">
        <v>0</v>
      </c>
      <c r="BP135" s="19">
        <v>0</v>
      </c>
      <c r="BQ135" s="19">
        <v>0</v>
      </c>
      <c r="BR135" s="19">
        <v>0</v>
      </c>
      <c r="BS135" s="17" t="s">
        <v>1407</v>
      </c>
      <c r="BT135" s="20">
        <v>1</v>
      </c>
      <c r="BU135" s="20">
        <v>0</v>
      </c>
      <c r="BV135" s="14" t="s">
        <v>87</v>
      </c>
      <c r="BW135" s="16">
        <v>0</v>
      </c>
      <c r="BX135" s="12" t="s">
        <v>1408</v>
      </c>
      <c r="BY135" s="21" t="s">
        <v>1409</v>
      </c>
      <c r="BZ135" s="23"/>
      <c r="CA135" s="24"/>
      <c r="CB135" s="24"/>
      <c r="CC135" s="24"/>
      <c r="CD135" s="24"/>
      <c r="CE135" s="24"/>
      <c r="CF135" s="8"/>
    </row>
    <row r="136" spans="1:84" ht="13" x14ac:dyDescent="0.15">
      <c r="A136" s="8" t="s">
        <v>1410</v>
      </c>
      <c r="B136" s="9">
        <v>1</v>
      </c>
      <c r="C136" s="9">
        <v>0</v>
      </c>
      <c r="D136" s="9">
        <v>0</v>
      </c>
      <c r="E136" s="9">
        <v>0</v>
      </c>
      <c r="F136" s="9">
        <v>0</v>
      </c>
      <c r="G136" s="10">
        <v>0</v>
      </c>
      <c r="H136" s="9">
        <v>0</v>
      </c>
      <c r="I136" s="8" t="s">
        <v>77</v>
      </c>
      <c r="J136" s="11">
        <v>18</v>
      </c>
      <c r="K136" s="8" t="s">
        <v>78</v>
      </c>
      <c r="L136" s="8"/>
      <c r="M136" s="8"/>
      <c r="N136" s="8" t="s">
        <v>91</v>
      </c>
      <c r="O136" s="12" t="s">
        <v>1411</v>
      </c>
      <c r="P136" s="13">
        <f t="shared" si="0"/>
        <v>1</v>
      </c>
      <c r="Q136" s="13">
        <v>1</v>
      </c>
      <c r="R136" s="13">
        <v>0</v>
      </c>
      <c r="S136" s="13">
        <v>0</v>
      </c>
      <c r="T136" s="13">
        <v>0</v>
      </c>
      <c r="U136" s="14" t="s">
        <v>1096</v>
      </c>
      <c r="V136" s="15">
        <v>42880</v>
      </c>
      <c r="W136" s="8" t="s">
        <v>1016</v>
      </c>
      <c r="X136" s="8" t="s">
        <v>1017</v>
      </c>
      <c r="Y136" s="8" t="s">
        <v>1412</v>
      </c>
      <c r="Z136" s="12" t="s">
        <v>1413</v>
      </c>
      <c r="AA136" s="16">
        <v>0</v>
      </c>
      <c r="AB136" s="12" t="s">
        <v>1414</v>
      </c>
      <c r="AC136" s="8" t="s">
        <v>1415</v>
      </c>
      <c r="AD136" s="17" t="s">
        <v>1416</v>
      </c>
      <c r="AE136" s="9">
        <f t="shared" si="1"/>
        <v>0</v>
      </c>
      <c r="AF136" s="18">
        <f t="shared" si="2"/>
        <v>1</v>
      </c>
      <c r="AG136" s="18">
        <v>0</v>
      </c>
      <c r="AH136" s="18">
        <v>0</v>
      </c>
      <c r="AI136" s="18">
        <v>0</v>
      </c>
      <c r="AJ136" s="18">
        <v>0</v>
      </c>
      <c r="AK136" s="18">
        <v>0</v>
      </c>
      <c r="AL136" s="18">
        <v>0</v>
      </c>
      <c r="AM136" s="18">
        <v>0</v>
      </c>
      <c r="AN136" s="18">
        <v>0</v>
      </c>
      <c r="AO136" s="18">
        <v>0</v>
      </c>
      <c r="AP136" s="18">
        <v>0</v>
      </c>
      <c r="AQ136" s="18">
        <v>0</v>
      </c>
      <c r="AR136" s="18">
        <v>0</v>
      </c>
      <c r="AS136" s="18">
        <v>0</v>
      </c>
      <c r="AT136" s="18">
        <v>0</v>
      </c>
      <c r="AU136" s="18">
        <v>0</v>
      </c>
      <c r="AV136" s="18">
        <v>1</v>
      </c>
      <c r="AW136" s="22"/>
      <c r="AX136" s="19">
        <v>1</v>
      </c>
      <c r="AY136" s="19">
        <v>0</v>
      </c>
      <c r="AZ136" s="19">
        <v>0</v>
      </c>
      <c r="BA136" s="19">
        <v>0</v>
      </c>
      <c r="BB136" s="19">
        <v>0</v>
      </c>
      <c r="BC136" s="19">
        <v>0</v>
      </c>
      <c r="BD136" s="19">
        <v>0</v>
      </c>
      <c r="BE136" s="19">
        <v>0</v>
      </c>
      <c r="BF136" s="19">
        <v>0</v>
      </c>
      <c r="BG136" s="19">
        <v>0</v>
      </c>
      <c r="BH136" s="19">
        <v>0</v>
      </c>
      <c r="BI136" s="19">
        <v>0</v>
      </c>
      <c r="BJ136" s="19">
        <v>0</v>
      </c>
      <c r="BK136" s="19">
        <v>0</v>
      </c>
      <c r="BL136" s="19">
        <v>0</v>
      </c>
      <c r="BM136" s="19">
        <v>0</v>
      </c>
      <c r="BN136" s="19">
        <v>0</v>
      </c>
      <c r="BO136" s="19">
        <v>0</v>
      </c>
      <c r="BP136" s="19">
        <v>0</v>
      </c>
      <c r="BQ136" s="19">
        <v>0</v>
      </c>
      <c r="BR136" s="19">
        <v>0</v>
      </c>
      <c r="BS136" s="17" t="s">
        <v>1417</v>
      </c>
      <c r="BT136" s="20">
        <v>1</v>
      </c>
      <c r="BU136" s="20">
        <v>0</v>
      </c>
      <c r="BV136" s="14" t="s">
        <v>87</v>
      </c>
      <c r="BW136" s="16">
        <v>0</v>
      </c>
      <c r="BX136" s="17" t="s">
        <v>1418</v>
      </c>
      <c r="BY136" s="21" t="s">
        <v>1419</v>
      </c>
      <c r="BZ136" s="23"/>
      <c r="CA136" s="24"/>
      <c r="CB136" s="24"/>
      <c r="CC136" s="24"/>
      <c r="CD136" s="24"/>
      <c r="CE136" s="24"/>
      <c r="CF136" s="8"/>
    </row>
    <row r="137" spans="1:84" ht="13" x14ac:dyDescent="0.15">
      <c r="A137" s="8" t="s">
        <v>1420</v>
      </c>
      <c r="B137" s="9">
        <v>1</v>
      </c>
      <c r="C137" s="9">
        <v>0</v>
      </c>
      <c r="D137" s="9">
        <v>0</v>
      </c>
      <c r="E137" s="9">
        <v>0</v>
      </c>
      <c r="F137" s="9">
        <v>0</v>
      </c>
      <c r="G137" s="10">
        <v>0</v>
      </c>
      <c r="H137" s="9">
        <v>0</v>
      </c>
      <c r="I137" s="8" t="s">
        <v>77</v>
      </c>
      <c r="J137" s="11">
        <v>6</v>
      </c>
      <c r="K137" s="8" t="s">
        <v>78</v>
      </c>
      <c r="L137" s="8"/>
      <c r="M137" s="8"/>
      <c r="N137" s="8" t="s">
        <v>91</v>
      </c>
      <c r="O137" s="12" t="s">
        <v>1421</v>
      </c>
      <c r="P137" s="13">
        <f t="shared" si="0"/>
        <v>1</v>
      </c>
      <c r="Q137" s="13">
        <v>1</v>
      </c>
      <c r="R137" s="13">
        <v>0</v>
      </c>
      <c r="S137" s="13">
        <v>0</v>
      </c>
      <c r="T137" s="13">
        <v>0</v>
      </c>
      <c r="U137" s="14" t="s">
        <v>135</v>
      </c>
      <c r="V137" s="15">
        <v>42642</v>
      </c>
      <c r="W137" s="8" t="s">
        <v>82</v>
      </c>
      <c r="X137" s="8" t="s">
        <v>82</v>
      </c>
      <c r="Y137" s="8" t="s">
        <v>82</v>
      </c>
      <c r="Z137" s="12" t="s">
        <v>82</v>
      </c>
      <c r="AA137" s="16">
        <v>0</v>
      </c>
      <c r="AB137" s="12" t="s">
        <v>1422</v>
      </c>
      <c r="AC137" s="8" t="s">
        <v>1423</v>
      </c>
      <c r="AD137" s="17" t="s">
        <v>100</v>
      </c>
      <c r="AE137" s="9">
        <f t="shared" si="1"/>
        <v>0</v>
      </c>
      <c r="AF137" s="18">
        <f t="shared" si="2"/>
        <v>1</v>
      </c>
      <c r="AG137" s="18">
        <v>0</v>
      </c>
      <c r="AH137" s="18">
        <v>0</v>
      </c>
      <c r="AI137" s="18">
        <v>0</v>
      </c>
      <c r="AJ137" s="18">
        <v>0</v>
      </c>
      <c r="AK137" s="18">
        <v>0</v>
      </c>
      <c r="AL137" s="18">
        <v>0</v>
      </c>
      <c r="AM137" s="18">
        <v>0</v>
      </c>
      <c r="AN137" s="18">
        <v>0</v>
      </c>
      <c r="AO137" s="18">
        <v>0</v>
      </c>
      <c r="AP137" s="18">
        <v>0</v>
      </c>
      <c r="AQ137" s="18">
        <v>0</v>
      </c>
      <c r="AR137" s="18">
        <v>0</v>
      </c>
      <c r="AS137" s="18">
        <v>0</v>
      </c>
      <c r="AT137" s="18">
        <v>0</v>
      </c>
      <c r="AU137" s="18">
        <v>0</v>
      </c>
      <c r="AV137" s="18">
        <v>1</v>
      </c>
      <c r="AW137" s="22"/>
      <c r="AX137" s="19">
        <v>1</v>
      </c>
      <c r="AY137" s="19">
        <v>0</v>
      </c>
      <c r="AZ137" s="19">
        <v>0</v>
      </c>
      <c r="BA137" s="19">
        <v>0</v>
      </c>
      <c r="BB137" s="19">
        <v>0</v>
      </c>
      <c r="BC137" s="19">
        <v>0</v>
      </c>
      <c r="BD137" s="19">
        <v>0</v>
      </c>
      <c r="BE137" s="19">
        <v>0</v>
      </c>
      <c r="BF137" s="19">
        <v>0</v>
      </c>
      <c r="BG137" s="19">
        <v>0</v>
      </c>
      <c r="BH137" s="19">
        <v>0</v>
      </c>
      <c r="BI137" s="19">
        <v>0</v>
      </c>
      <c r="BJ137" s="19">
        <v>0</v>
      </c>
      <c r="BK137" s="19">
        <v>0</v>
      </c>
      <c r="BL137" s="19">
        <v>0</v>
      </c>
      <c r="BM137" s="19">
        <v>0</v>
      </c>
      <c r="BN137" s="19">
        <v>0</v>
      </c>
      <c r="BO137" s="19">
        <v>0</v>
      </c>
      <c r="BP137" s="19">
        <v>0</v>
      </c>
      <c r="BQ137" s="19">
        <v>0</v>
      </c>
      <c r="BR137" s="19">
        <v>0</v>
      </c>
      <c r="BS137" s="17" t="s">
        <v>100</v>
      </c>
      <c r="BT137" s="20">
        <v>1</v>
      </c>
      <c r="BU137" s="20">
        <v>0</v>
      </c>
      <c r="BV137" s="14" t="s">
        <v>87</v>
      </c>
      <c r="BW137" s="16">
        <v>0</v>
      </c>
      <c r="BX137" s="17" t="s">
        <v>1424</v>
      </c>
      <c r="BY137" s="21" t="s">
        <v>1425</v>
      </c>
      <c r="BZ137" s="8"/>
      <c r="CA137" s="8"/>
      <c r="CB137" s="8"/>
      <c r="CC137" s="8"/>
      <c r="CD137" s="8"/>
      <c r="CE137" s="8"/>
      <c r="CF137" s="8"/>
    </row>
    <row r="138" spans="1:84" ht="13" x14ac:dyDescent="0.15">
      <c r="A138" s="8" t="s">
        <v>1426</v>
      </c>
      <c r="B138" s="9">
        <v>1</v>
      </c>
      <c r="C138" s="9">
        <v>0</v>
      </c>
      <c r="D138" s="9">
        <v>0</v>
      </c>
      <c r="E138" s="9">
        <v>0</v>
      </c>
      <c r="F138" s="9">
        <v>0</v>
      </c>
      <c r="G138" s="10">
        <v>0</v>
      </c>
      <c r="H138" s="9">
        <v>0</v>
      </c>
      <c r="I138" s="8" t="s">
        <v>77</v>
      </c>
      <c r="J138" s="11">
        <v>384</v>
      </c>
      <c r="K138" s="8" t="s">
        <v>78</v>
      </c>
      <c r="L138" s="8"/>
      <c r="M138" s="8"/>
      <c r="N138" s="8" t="s">
        <v>133</v>
      </c>
      <c r="O138" s="12" t="s">
        <v>1427</v>
      </c>
      <c r="P138" s="13">
        <f t="shared" si="0"/>
        <v>1</v>
      </c>
      <c r="Q138" s="13">
        <v>1</v>
      </c>
      <c r="R138" s="13">
        <v>0</v>
      </c>
      <c r="S138" s="13">
        <v>0</v>
      </c>
      <c r="T138" s="13">
        <v>0</v>
      </c>
      <c r="U138" s="14" t="s">
        <v>1316</v>
      </c>
      <c r="V138" s="15">
        <v>42327</v>
      </c>
      <c r="W138" s="8" t="s">
        <v>340</v>
      </c>
      <c r="X138" s="8" t="s">
        <v>341</v>
      </c>
      <c r="Y138" s="8" t="s">
        <v>1428</v>
      </c>
      <c r="Z138" s="12" t="s">
        <v>1429</v>
      </c>
      <c r="AA138" s="16">
        <v>0</v>
      </c>
      <c r="AB138" s="12" t="s">
        <v>1430</v>
      </c>
      <c r="AC138" s="8" t="s">
        <v>1431</v>
      </c>
      <c r="AD138" s="17" t="s">
        <v>1432</v>
      </c>
      <c r="AE138" s="9">
        <f t="shared" si="1"/>
        <v>0</v>
      </c>
      <c r="AF138" s="18">
        <f t="shared" si="2"/>
        <v>1</v>
      </c>
      <c r="AG138" s="18">
        <v>0</v>
      </c>
      <c r="AH138" s="18">
        <v>0</v>
      </c>
      <c r="AI138" s="18">
        <v>0</v>
      </c>
      <c r="AJ138" s="18">
        <v>0</v>
      </c>
      <c r="AK138" s="18">
        <v>0</v>
      </c>
      <c r="AL138" s="18">
        <v>0</v>
      </c>
      <c r="AM138" s="18">
        <v>0</v>
      </c>
      <c r="AN138" s="18">
        <v>0</v>
      </c>
      <c r="AO138" s="18">
        <v>0</v>
      </c>
      <c r="AP138" s="18">
        <v>0</v>
      </c>
      <c r="AQ138" s="18">
        <v>0</v>
      </c>
      <c r="AR138" s="18">
        <v>0</v>
      </c>
      <c r="AS138" s="18">
        <v>0</v>
      </c>
      <c r="AT138" s="18">
        <v>0</v>
      </c>
      <c r="AU138" s="18">
        <v>0</v>
      </c>
      <c r="AV138" s="18">
        <v>1</v>
      </c>
      <c r="AW138" s="22"/>
      <c r="AX138" s="19">
        <v>1</v>
      </c>
      <c r="AY138" s="19">
        <v>0</v>
      </c>
      <c r="AZ138" s="19">
        <v>0</v>
      </c>
      <c r="BA138" s="19">
        <v>0</v>
      </c>
      <c r="BB138" s="19">
        <v>0</v>
      </c>
      <c r="BC138" s="19">
        <v>0</v>
      </c>
      <c r="BD138" s="19">
        <v>0</v>
      </c>
      <c r="BE138" s="19">
        <v>0</v>
      </c>
      <c r="BF138" s="19">
        <v>0</v>
      </c>
      <c r="BG138" s="19">
        <v>0</v>
      </c>
      <c r="BH138" s="19">
        <v>0</v>
      </c>
      <c r="BI138" s="19">
        <v>0</v>
      </c>
      <c r="BJ138" s="19">
        <v>0</v>
      </c>
      <c r="BK138" s="19">
        <v>0</v>
      </c>
      <c r="BL138" s="19">
        <v>0</v>
      </c>
      <c r="BM138" s="19">
        <v>0</v>
      </c>
      <c r="BN138" s="19">
        <v>0</v>
      </c>
      <c r="BO138" s="19">
        <v>0</v>
      </c>
      <c r="BP138" s="19">
        <v>0</v>
      </c>
      <c r="BQ138" s="19">
        <v>0</v>
      </c>
      <c r="BR138" s="19">
        <v>0</v>
      </c>
      <c r="BS138" s="17" t="s">
        <v>1433</v>
      </c>
      <c r="BT138" s="20">
        <v>1</v>
      </c>
      <c r="BU138" s="20">
        <v>0</v>
      </c>
      <c r="BV138" s="14" t="s">
        <v>87</v>
      </c>
      <c r="BW138" s="16">
        <v>0</v>
      </c>
      <c r="BX138" s="12"/>
      <c r="BY138" s="8"/>
      <c r="BZ138" s="23"/>
      <c r="CA138" s="24"/>
      <c r="CB138" s="24"/>
      <c r="CC138" s="24"/>
      <c r="CD138" s="24"/>
      <c r="CE138" s="24"/>
      <c r="CF138" s="8"/>
    </row>
    <row r="139" spans="1:84" ht="13" x14ac:dyDescent="0.15">
      <c r="A139" s="28" t="s">
        <v>1434</v>
      </c>
      <c r="B139" s="9">
        <v>1</v>
      </c>
      <c r="C139" s="9">
        <v>0</v>
      </c>
      <c r="D139" s="9">
        <v>0</v>
      </c>
      <c r="E139" s="9">
        <v>0</v>
      </c>
      <c r="F139" s="9">
        <v>0</v>
      </c>
      <c r="G139" s="10">
        <v>0</v>
      </c>
      <c r="H139" s="9">
        <v>0</v>
      </c>
      <c r="I139" s="28" t="s">
        <v>77</v>
      </c>
      <c r="J139" s="29">
        <v>63</v>
      </c>
      <c r="K139" s="28" t="s">
        <v>78</v>
      </c>
      <c r="L139" s="30">
        <v>0</v>
      </c>
      <c r="M139" s="28"/>
      <c r="N139" s="28" t="s">
        <v>133</v>
      </c>
      <c r="O139" s="31" t="s">
        <v>1435</v>
      </c>
      <c r="P139" s="13">
        <f t="shared" si="0"/>
        <v>1</v>
      </c>
      <c r="Q139" s="13">
        <v>1</v>
      </c>
      <c r="R139" s="13">
        <v>0</v>
      </c>
      <c r="S139" s="13">
        <v>0</v>
      </c>
      <c r="T139" s="13">
        <v>0</v>
      </c>
      <c r="U139" s="32" t="s">
        <v>1436</v>
      </c>
      <c r="V139" s="33">
        <v>43019</v>
      </c>
      <c r="W139" s="28" t="s">
        <v>94</v>
      </c>
      <c r="X139" s="28" t="s">
        <v>95</v>
      </c>
      <c r="Y139" s="28" t="s">
        <v>1437</v>
      </c>
      <c r="Z139" s="31" t="s">
        <v>1438</v>
      </c>
      <c r="AA139" s="16">
        <v>0</v>
      </c>
      <c r="AB139" s="31" t="s">
        <v>1439</v>
      </c>
      <c r="AC139" s="28" t="s">
        <v>1440</v>
      </c>
      <c r="AD139" s="34" t="s">
        <v>1441</v>
      </c>
      <c r="AE139" s="30">
        <f t="shared" si="1"/>
        <v>0</v>
      </c>
      <c r="AF139" s="18">
        <f t="shared" si="2"/>
        <v>1</v>
      </c>
      <c r="AG139" s="18">
        <v>0</v>
      </c>
      <c r="AH139" s="18">
        <v>0</v>
      </c>
      <c r="AI139" s="18">
        <v>0</v>
      </c>
      <c r="AJ139" s="18">
        <v>0</v>
      </c>
      <c r="AK139" s="18">
        <v>0</v>
      </c>
      <c r="AL139" s="18">
        <v>1</v>
      </c>
      <c r="AM139" s="18">
        <v>0</v>
      </c>
      <c r="AN139" s="18">
        <v>0</v>
      </c>
      <c r="AO139" s="18">
        <v>0</v>
      </c>
      <c r="AP139" s="18">
        <v>0</v>
      </c>
      <c r="AQ139" s="18">
        <v>0</v>
      </c>
      <c r="AR139" s="18">
        <v>0</v>
      </c>
      <c r="AS139" s="18">
        <v>0</v>
      </c>
      <c r="AT139" s="18">
        <v>0</v>
      </c>
      <c r="AU139" s="18">
        <v>0</v>
      </c>
      <c r="AV139" s="18">
        <v>0</v>
      </c>
      <c r="AW139" s="10"/>
      <c r="AX139" s="19">
        <v>1</v>
      </c>
      <c r="AY139" s="19">
        <v>0</v>
      </c>
      <c r="AZ139" s="19">
        <v>0</v>
      </c>
      <c r="BA139" s="19">
        <v>0</v>
      </c>
      <c r="BB139" s="19">
        <v>0</v>
      </c>
      <c r="BC139" s="19">
        <v>0</v>
      </c>
      <c r="BD139" s="19">
        <v>0</v>
      </c>
      <c r="BE139" s="19">
        <v>0</v>
      </c>
      <c r="BF139" s="19">
        <v>0</v>
      </c>
      <c r="BG139" s="19">
        <v>0</v>
      </c>
      <c r="BH139" s="19">
        <v>0</v>
      </c>
      <c r="BI139" s="19">
        <v>0</v>
      </c>
      <c r="BJ139" s="19">
        <v>0</v>
      </c>
      <c r="BK139" s="19">
        <v>0</v>
      </c>
      <c r="BL139" s="19">
        <v>0</v>
      </c>
      <c r="BM139" s="19">
        <v>0</v>
      </c>
      <c r="BN139" s="19">
        <v>0</v>
      </c>
      <c r="BO139" s="19">
        <v>0</v>
      </c>
      <c r="BP139" s="19">
        <v>0</v>
      </c>
      <c r="BQ139" s="19">
        <v>0</v>
      </c>
      <c r="BR139" s="19">
        <v>0</v>
      </c>
      <c r="BS139" s="34" t="s">
        <v>1442</v>
      </c>
      <c r="BT139" s="20">
        <v>1</v>
      </c>
      <c r="BU139" s="20">
        <v>0</v>
      </c>
      <c r="BV139" s="32" t="s">
        <v>371</v>
      </c>
      <c r="BW139" s="16">
        <v>0</v>
      </c>
      <c r="BX139" s="34" t="s">
        <v>1443</v>
      </c>
      <c r="BY139" s="35" t="s">
        <v>1444</v>
      </c>
      <c r="BZ139" s="36"/>
      <c r="CA139" s="37"/>
      <c r="CB139" s="37"/>
      <c r="CC139" s="37"/>
      <c r="CD139" s="37"/>
      <c r="CE139" s="37"/>
      <c r="CF139" s="28"/>
    </row>
    <row r="140" spans="1:84" ht="13" x14ac:dyDescent="0.15">
      <c r="A140" s="8" t="s">
        <v>1445</v>
      </c>
      <c r="B140" s="9">
        <v>1</v>
      </c>
      <c r="C140" s="9">
        <v>0</v>
      </c>
      <c r="D140" s="9">
        <v>0</v>
      </c>
      <c r="E140" s="9">
        <v>0</v>
      </c>
      <c r="F140" s="9">
        <v>0</v>
      </c>
      <c r="G140" s="10">
        <v>0</v>
      </c>
      <c r="H140" s="9">
        <v>0</v>
      </c>
      <c r="I140" s="8" t="s">
        <v>77</v>
      </c>
      <c r="J140" s="11">
        <v>20</v>
      </c>
      <c r="K140" s="8" t="s">
        <v>78</v>
      </c>
      <c r="L140" s="8"/>
      <c r="M140" s="8"/>
      <c r="N140" s="8" t="s">
        <v>91</v>
      </c>
      <c r="O140" s="12" t="s">
        <v>1446</v>
      </c>
      <c r="P140" s="13">
        <f t="shared" si="0"/>
        <v>1</v>
      </c>
      <c r="Q140" s="13">
        <v>1</v>
      </c>
      <c r="R140" s="13">
        <v>0</v>
      </c>
      <c r="S140" s="13">
        <v>0</v>
      </c>
      <c r="T140" s="13">
        <v>1</v>
      </c>
      <c r="U140" s="14" t="s">
        <v>1447</v>
      </c>
      <c r="V140" s="15">
        <v>43485</v>
      </c>
      <c r="W140" s="8" t="s">
        <v>1448</v>
      </c>
      <c r="X140" s="8" t="s">
        <v>1449</v>
      </c>
      <c r="Y140" s="8" t="s">
        <v>1450</v>
      </c>
      <c r="Z140" s="12" t="s">
        <v>1451</v>
      </c>
      <c r="AA140" s="16">
        <v>0</v>
      </c>
      <c r="AB140" s="12" t="s">
        <v>1452</v>
      </c>
      <c r="AC140" s="8" t="s">
        <v>1453</v>
      </c>
      <c r="AD140" s="17" t="s">
        <v>100</v>
      </c>
      <c r="AE140" s="9">
        <f t="shared" si="1"/>
        <v>0</v>
      </c>
      <c r="AF140" s="18">
        <f t="shared" si="2"/>
        <v>1</v>
      </c>
      <c r="AG140" s="18">
        <v>0</v>
      </c>
      <c r="AH140" s="18">
        <v>0</v>
      </c>
      <c r="AI140" s="18">
        <v>0</v>
      </c>
      <c r="AJ140" s="18">
        <v>0</v>
      </c>
      <c r="AK140" s="18">
        <v>0</v>
      </c>
      <c r="AL140" s="18">
        <v>0</v>
      </c>
      <c r="AM140" s="18">
        <v>0</v>
      </c>
      <c r="AN140" s="18">
        <v>0</v>
      </c>
      <c r="AO140" s="18">
        <v>0</v>
      </c>
      <c r="AP140" s="18">
        <v>0</v>
      </c>
      <c r="AQ140" s="18">
        <v>0</v>
      </c>
      <c r="AR140" s="18">
        <v>0</v>
      </c>
      <c r="AS140" s="18">
        <v>0</v>
      </c>
      <c r="AT140" s="18">
        <v>0</v>
      </c>
      <c r="AU140" s="18">
        <v>0</v>
      </c>
      <c r="AV140" s="18">
        <v>1</v>
      </c>
      <c r="AW140" s="22"/>
      <c r="AX140" s="19">
        <v>0</v>
      </c>
      <c r="AY140" s="19">
        <v>0</v>
      </c>
      <c r="AZ140" s="19">
        <v>0</v>
      </c>
      <c r="BA140" s="19">
        <v>0</v>
      </c>
      <c r="BB140" s="19">
        <v>0</v>
      </c>
      <c r="BC140" s="19">
        <v>0</v>
      </c>
      <c r="BD140" s="19">
        <v>0</v>
      </c>
      <c r="BE140" s="19">
        <v>0</v>
      </c>
      <c r="BF140" s="19">
        <v>0</v>
      </c>
      <c r="BG140" s="19">
        <v>0</v>
      </c>
      <c r="BH140" s="19">
        <v>0</v>
      </c>
      <c r="BI140" s="19">
        <v>0</v>
      </c>
      <c r="BJ140" s="19">
        <v>0</v>
      </c>
      <c r="BK140" s="19">
        <v>1</v>
      </c>
      <c r="BL140" s="19">
        <v>0</v>
      </c>
      <c r="BM140" s="19">
        <v>0</v>
      </c>
      <c r="BN140" s="19">
        <v>0</v>
      </c>
      <c r="BO140" s="19">
        <v>0</v>
      </c>
      <c r="BP140" s="19">
        <v>0</v>
      </c>
      <c r="BQ140" s="19">
        <v>0</v>
      </c>
      <c r="BR140" s="19">
        <v>0</v>
      </c>
      <c r="BS140" s="17" t="s">
        <v>100</v>
      </c>
      <c r="BT140" s="20">
        <v>1</v>
      </c>
      <c r="BU140" s="20">
        <v>0</v>
      </c>
      <c r="BV140" s="14" t="s">
        <v>371</v>
      </c>
      <c r="BW140" s="16">
        <v>0</v>
      </c>
      <c r="BX140" s="17" t="s">
        <v>1454</v>
      </c>
      <c r="BY140" s="21" t="s">
        <v>1455</v>
      </c>
      <c r="BZ140" s="8"/>
      <c r="CA140" s="8"/>
      <c r="CB140" s="8"/>
      <c r="CC140" s="8"/>
      <c r="CD140" s="8"/>
      <c r="CE140" s="8"/>
      <c r="CF140" s="8"/>
    </row>
    <row r="141" spans="1:84" ht="13" x14ac:dyDescent="0.15">
      <c r="A141" s="8" t="s">
        <v>1456</v>
      </c>
      <c r="B141" s="9">
        <v>1</v>
      </c>
      <c r="C141" s="9">
        <v>0</v>
      </c>
      <c r="D141" s="9">
        <v>1</v>
      </c>
      <c r="E141" s="9">
        <v>1</v>
      </c>
      <c r="F141" s="9">
        <v>1</v>
      </c>
      <c r="G141" s="10">
        <v>1</v>
      </c>
      <c r="H141" s="9">
        <v>1</v>
      </c>
      <c r="I141" s="8" t="s">
        <v>77</v>
      </c>
      <c r="J141" s="11">
        <v>32</v>
      </c>
      <c r="K141" s="8" t="s">
        <v>78</v>
      </c>
      <c r="L141" s="8"/>
      <c r="M141" s="8"/>
      <c r="N141" s="8" t="s">
        <v>91</v>
      </c>
      <c r="O141" s="12" t="s">
        <v>1457</v>
      </c>
      <c r="P141" s="13">
        <f t="shared" si="0"/>
        <v>1</v>
      </c>
      <c r="Q141" s="13">
        <v>1</v>
      </c>
      <c r="R141" s="13">
        <v>0</v>
      </c>
      <c r="S141" s="13">
        <v>0</v>
      </c>
      <c r="T141" s="13">
        <v>1</v>
      </c>
      <c r="U141" s="14" t="s">
        <v>1458</v>
      </c>
      <c r="V141" s="15">
        <v>43280</v>
      </c>
      <c r="W141" s="8" t="s">
        <v>1016</v>
      </c>
      <c r="X141" s="8" t="s">
        <v>1017</v>
      </c>
      <c r="Y141" s="8" t="s">
        <v>1459</v>
      </c>
      <c r="Z141" s="12" t="s">
        <v>1460</v>
      </c>
      <c r="AA141" s="16">
        <v>0</v>
      </c>
      <c r="AB141" s="12" t="s">
        <v>1461</v>
      </c>
      <c r="AC141" s="8" t="s">
        <v>1462</v>
      </c>
      <c r="AD141" s="17" t="s">
        <v>1463</v>
      </c>
      <c r="AE141" s="9">
        <f t="shared" si="1"/>
        <v>1</v>
      </c>
      <c r="AF141" s="18">
        <f t="shared" si="2"/>
        <v>1</v>
      </c>
      <c r="AG141" s="18">
        <v>0</v>
      </c>
      <c r="AH141" s="18">
        <v>0</v>
      </c>
      <c r="AI141" s="18">
        <v>1</v>
      </c>
      <c r="AJ141" s="18">
        <v>0</v>
      </c>
      <c r="AK141" s="18">
        <v>0</v>
      </c>
      <c r="AL141" s="18">
        <v>0</v>
      </c>
      <c r="AM141" s="18">
        <v>0</v>
      </c>
      <c r="AN141" s="18">
        <v>0</v>
      </c>
      <c r="AO141" s="18">
        <v>0</v>
      </c>
      <c r="AP141" s="18">
        <v>0</v>
      </c>
      <c r="AQ141" s="18">
        <v>0</v>
      </c>
      <c r="AR141" s="18">
        <v>0</v>
      </c>
      <c r="AS141" s="18">
        <v>0</v>
      </c>
      <c r="AT141" s="18">
        <v>0</v>
      </c>
      <c r="AU141" s="18">
        <v>0</v>
      </c>
      <c r="AV141" s="18">
        <v>1</v>
      </c>
      <c r="AW141" s="10"/>
      <c r="AX141" s="19">
        <v>0</v>
      </c>
      <c r="AY141" s="19">
        <v>0</v>
      </c>
      <c r="AZ141" s="19">
        <v>0</v>
      </c>
      <c r="BA141" s="19">
        <v>0</v>
      </c>
      <c r="BB141" s="19">
        <v>0</v>
      </c>
      <c r="BC141" s="19">
        <v>0</v>
      </c>
      <c r="BD141" s="19">
        <v>0</v>
      </c>
      <c r="BE141" s="19">
        <v>0</v>
      </c>
      <c r="BF141" s="19">
        <v>0</v>
      </c>
      <c r="BG141" s="19">
        <v>0</v>
      </c>
      <c r="BH141" s="19">
        <v>0</v>
      </c>
      <c r="BI141" s="19">
        <v>0</v>
      </c>
      <c r="BJ141" s="19">
        <v>0</v>
      </c>
      <c r="BK141" s="19">
        <v>0</v>
      </c>
      <c r="BL141" s="19">
        <v>0</v>
      </c>
      <c r="BM141" s="19">
        <v>0</v>
      </c>
      <c r="BN141" s="19">
        <v>0</v>
      </c>
      <c r="BO141" s="19">
        <v>0</v>
      </c>
      <c r="BP141" s="19">
        <v>0</v>
      </c>
      <c r="BQ141" s="19">
        <v>0</v>
      </c>
      <c r="BR141" s="19">
        <v>1</v>
      </c>
      <c r="BS141" s="17" t="s">
        <v>100</v>
      </c>
      <c r="BT141" s="20">
        <v>1</v>
      </c>
      <c r="BU141" s="20">
        <v>0</v>
      </c>
      <c r="BV141" s="14" t="s">
        <v>87</v>
      </c>
      <c r="BW141" s="16">
        <v>0</v>
      </c>
      <c r="BX141" s="17" t="s">
        <v>1464</v>
      </c>
      <c r="BY141" s="21" t="s">
        <v>1465</v>
      </c>
      <c r="BZ141" s="8"/>
      <c r="CA141" s="8"/>
      <c r="CB141" s="8"/>
      <c r="CC141" s="8"/>
      <c r="CD141" s="8"/>
      <c r="CE141" s="8"/>
      <c r="CF141" s="8"/>
    </row>
    <row r="142" spans="1:84" ht="13" x14ac:dyDescent="0.15">
      <c r="A142" s="8" t="s">
        <v>1466</v>
      </c>
      <c r="B142" s="9">
        <v>1</v>
      </c>
      <c r="C142" s="9">
        <v>1</v>
      </c>
      <c r="D142" s="9">
        <v>1</v>
      </c>
      <c r="E142" s="9">
        <v>1</v>
      </c>
      <c r="F142" s="9">
        <v>1</v>
      </c>
      <c r="G142" s="10">
        <v>1</v>
      </c>
      <c r="H142" s="9">
        <v>1</v>
      </c>
      <c r="I142" s="8" t="s">
        <v>77</v>
      </c>
      <c r="J142" s="11">
        <v>134</v>
      </c>
      <c r="K142" s="8" t="s">
        <v>78</v>
      </c>
      <c r="L142" s="8"/>
      <c r="M142" s="8"/>
      <c r="N142" s="8" t="s">
        <v>931</v>
      </c>
      <c r="O142" s="12" t="s">
        <v>1467</v>
      </c>
      <c r="P142" s="13">
        <f t="shared" si="0"/>
        <v>1</v>
      </c>
      <c r="Q142" s="13">
        <v>1</v>
      </c>
      <c r="R142" s="13">
        <v>0</v>
      </c>
      <c r="S142" s="13">
        <v>0</v>
      </c>
      <c r="T142" s="13">
        <v>0</v>
      </c>
      <c r="U142" s="14" t="s">
        <v>135</v>
      </c>
      <c r="V142" s="15">
        <v>43787</v>
      </c>
      <c r="W142" s="8" t="s">
        <v>82</v>
      </c>
      <c r="X142" s="8" t="s">
        <v>82</v>
      </c>
      <c r="Y142" s="8" t="s">
        <v>82</v>
      </c>
      <c r="Z142" s="12" t="s">
        <v>82</v>
      </c>
      <c r="AA142" s="16">
        <v>0</v>
      </c>
      <c r="AB142" s="12" t="s">
        <v>1468</v>
      </c>
      <c r="AC142" s="8" t="s">
        <v>1469</v>
      </c>
      <c r="AD142" s="17" t="s">
        <v>1470</v>
      </c>
      <c r="AE142" s="9">
        <f t="shared" si="1"/>
        <v>2</v>
      </c>
      <c r="AF142" s="18">
        <f t="shared" si="2"/>
        <v>1</v>
      </c>
      <c r="AG142" s="18">
        <v>1</v>
      </c>
      <c r="AH142" s="18">
        <v>0</v>
      </c>
      <c r="AI142" s="18">
        <v>0</v>
      </c>
      <c r="AJ142" s="18">
        <v>1</v>
      </c>
      <c r="AK142" s="18">
        <v>0</v>
      </c>
      <c r="AL142" s="18">
        <v>0</v>
      </c>
      <c r="AM142" s="18">
        <v>0</v>
      </c>
      <c r="AN142" s="18">
        <v>0</v>
      </c>
      <c r="AO142" s="18">
        <v>0</v>
      </c>
      <c r="AP142" s="18">
        <v>0</v>
      </c>
      <c r="AQ142" s="18">
        <v>0</v>
      </c>
      <c r="AR142" s="18">
        <v>0</v>
      </c>
      <c r="AS142" s="18">
        <v>0</v>
      </c>
      <c r="AT142" s="18">
        <v>0</v>
      </c>
      <c r="AU142" s="18">
        <v>0</v>
      </c>
      <c r="AV142" s="18">
        <v>0</v>
      </c>
      <c r="AW142" s="22"/>
      <c r="AX142" s="19">
        <v>1</v>
      </c>
      <c r="AY142" s="19">
        <v>0</v>
      </c>
      <c r="AZ142" s="19">
        <v>0</v>
      </c>
      <c r="BA142" s="19">
        <v>0</v>
      </c>
      <c r="BB142" s="19">
        <v>0</v>
      </c>
      <c r="BC142" s="19">
        <v>0</v>
      </c>
      <c r="BD142" s="19">
        <v>0</v>
      </c>
      <c r="BE142" s="19">
        <v>0</v>
      </c>
      <c r="BF142" s="19">
        <v>0</v>
      </c>
      <c r="BG142" s="19">
        <v>0</v>
      </c>
      <c r="BH142" s="19">
        <v>0</v>
      </c>
      <c r="BI142" s="19">
        <v>0</v>
      </c>
      <c r="BJ142" s="19">
        <v>0</v>
      </c>
      <c r="BK142" s="19">
        <v>0</v>
      </c>
      <c r="BL142" s="19">
        <v>0</v>
      </c>
      <c r="BM142" s="19">
        <v>0</v>
      </c>
      <c r="BN142" s="19">
        <v>0</v>
      </c>
      <c r="BO142" s="19">
        <v>0</v>
      </c>
      <c r="BP142" s="19">
        <v>0</v>
      </c>
      <c r="BQ142" s="19">
        <v>0</v>
      </c>
      <c r="BR142" s="19">
        <v>0</v>
      </c>
      <c r="BS142" s="17" t="s">
        <v>1471</v>
      </c>
      <c r="BT142" s="20">
        <v>1</v>
      </c>
      <c r="BU142" s="20">
        <v>0</v>
      </c>
      <c r="BV142" s="14" t="s">
        <v>87</v>
      </c>
      <c r="BW142" s="16">
        <v>0</v>
      </c>
      <c r="BX142" s="17" t="s">
        <v>1472</v>
      </c>
      <c r="BY142" s="21" t="s">
        <v>1473</v>
      </c>
      <c r="BZ142" s="8"/>
      <c r="CA142" s="8"/>
      <c r="CB142" s="8"/>
      <c r="CC142" s="8"/>
      <c r="CD142" s="8"/>
      <c r="CE142" s="8"/>
      <c r="CF142" s="8"/>
    </row>
    <row r="143" spans="1:84" ht="13" x14ac:dyDescent="0.15">
      <c r="A143" s="8" t="s">
        <v>1474</v>
      </c>
      <c r="B143" s="9">
        <v>1</v>
      </c>
      <c r="C143" s="9">
        <v>1</v>
      </c>
      <c r="D143" s="9">
        <v>1</v>
      </c>
      <c r="E143" s="9">
        <v>1</v>
      </c>
      <c r="F143" s="9">
        <v>1</v>
      </c>
      <c r="G143" s="10">
        <v>1</v>
      </c>
      <c r="H143" s="9">
        <v>1</v>
      </c>
      <c r="I143" s="8" t="s">
        <v>77</v>
      </c>
      <c r="J143" s="11">
        <v>45</v>
      </c>
      <c r="K143" s="8" t="s">
        <v>78</v>
      </c>
      <c r="L143" s="8"/>
      <c r="M143" s="8"/>
      <c r="N143" s="8" t="s">
        <v>1188</v>
      </c>
      <c r="O143" s="12" t="s">
        <v>1475</v>
      </c>
      <c r="P143" s="13">
        <f t="shared" si="0"/>
        <v>1</v>
      </c>
      <c r="Q143" s="13">
        <v>1</v>
      </c>
      <c r="R143" s="13">
        <v>0</v>
      </c>
      <c r="S143" s="13">
        <v>0</v>
      </c>
      <c r="T143" s="13">
        <v>0</v>
      </c>
      <c r="U143" s="14" t="s">
        <v>135</v>
      </c>
      <c r="V143" s="15">
        <v>43511</v>
      </c>
      <c r="W143" s="8" t="s">
        <v>255</v>
      </c>
      <c r="X143" s="8" t="s">
        <v>256</v>
      </c>
      <c r="Y143" s="8" t="s">
        <v>1476</v>
      </c>
      <c r="Z143" s="12" t="s">
        <v>1477</v>
      </c>
      <c r="AA143" s="16">
        <v>0</v>
      </c>
      <c r="AB143" s="12" t="s">
        <v>1478</v>
      </c>
      <c r="AC143" s="8" t="s">
        <v>1479</v>
      </c>
      <c r="AD143" s="17" t="s">
        <v>100</v>
      </c>
      <c r="AE143" s="9">
        <f t="shared" si="1"/>
        <v>2</v>
      </c>
      <c r="AF143" s="18">
        <f t="shared" si="2"/>
        <v>1</v>
      </c>
      <c r="AG143" s="18">
        <v>1</v>
      </c>
      <c r="AH143" s="18">
        <v>0</v>
      </c>
      <c r="AI143" s="18">
        <v>0</v>
      </c>
      <c r="AJ143" s="18">
        <v>1</v>
      </c>
      <c r="AK143" s="18">
        <v>0</v>
      </c>
      <c r="AL143" s="18">
        <v>0</v>
      </c>
      <c r="AM143" s="18">
        <v>0</v>
      </c>
      <c r="AN143" s="18">
        <v>0</v>
      </c>
      <c r="AO143" s="18">
        <v>0</v>
      </c>
      <c r="AP143" s="18">
        <v>0</v>
      </c>
      <c r="AQ143" s="18">
        <v>0</v>
      </c>
      <c r="AR143" s="18">
        <v>0</v>
      </c>
      <c r="AS143" s="18">
        <v>0</v>
      </c>
      <c r="AT143" s="18">
        <v>0</v>
      </c>
      <c r="AU143" s="18">
        <v>0</v>
      </c>
      <c r="AV143" s="18">
        <v>0</v>
      </c>
      <c r="AW143" s="22"/>
      <c r="AX143" s="19">
        <v>1</v>
      </c>
      <c r="AY143" s="19">
        <v>0</v>
      </c>
      <c r="AZ143" s="19">
        <v>0</v>
      </c>
      <c r="BA143" s="19">
        <v>0</v>
      </c>
      <c r="BB143" s="19">
        <v>0</v>
      </c>
      <c r="BC143" s="19">
        <v>0</v>
      </c>
      <c r="BD143" s="19">
        <v>0</v>
      </c>
      <c r="BE143" s="19">
        <v>0</v>
      </c>
      <c r="BF143" s="19">
        <v>0</v>
      </c>
      <c r="BG143" s="19">
        <v>0</v>
      </c>
      <c r="BH143" s="19">
        <v>0</v>
      </c>
      <c r="BI143" s="19">
        <v>0</v>
      </c>
      <c r="BJ143" s="19">
        <v>0</v>
      </c>
      <c r="BK143" s="19">
        <v>0</v>
      </c>
      <c r="BL143" s="19">
        <v>0</v>
      </c>
      <c r="BM143" s="19">
        <v>0</v>
      </c>
      <c r="BN143" s="19">
        <v>0</v>
      </c>
      <c r="BO143" s="19">
        <v>0</v>
      </c>
      <c r="BP143" s="19">
        <v>0</v>
      </c>
      <c r="BQ143" s="19">
        <v>0</v>
      </c>
      <c r="BR143" s="19">
        <v>0</v>
      </c>
      <c r="BS143" s="17" t="s">
        <v>1480</v>
      </c>
      <c r="BT143" s="20">
        <v>1</v>
      </c>
      <c r="BU143" s="20">
        <v>0</v>
      </c>
      <c r="BV143" s="14" t="s">
        <v>87</v>
      </c>
      <c r="BW143" s="16">
        <v>0</v>
      </c>
      <c r="BX143" s="12" t="s">
        <v>1481</v>
      </c>
      <c r="BY143" s="21" t="s">
        <v>1482</v>
      </c>
      <c r="BZ143" s="8"/>
      <c r="CA143" s="8"/>
      <c r="CB143" s="8"/>
      <c r="CC143" s="8"/>
      <c r="CD143" s="8"/>
      <c r="CE143" s="8"/>
      <c r="CF143" s="8"/>
    </row>
    <row r="144" spans="1:84" ht="13" x14ac:dyDescent="0.15">
      <c r="A144" s="8" t="s">
        <v>1483</v>
      </c>
      <c r="B144" s="9">
        <v>1</v>
      </c>
      <c r="C144" s="9">
        <v>1</v>
      </c>
      <c r="D144" s="9">
        <v>1</v>
      </c>
      <c r="E144" s="9">
        <v>1</v>
      </c>
      <c r="F144" s="9">
        <v>1</v>
      </c>
      <c r="G144" s="10">
        <v>1</v>
      </c>
      <c r="H144" s="9">
        <v>1</v>
      </c>
      <c r="I144" s="8" t="s">
        <v>77</v>
      </c>
      <c r="J144" s="11">
        <v>21</v>
      </c>
      <c r="K144" s="8" t="s">
        <v>78</v>
      </c>
      <c r="L144" s="8"/>
      <c r="M144" s="8"/>
      <c r="N144" s="8" t="s">
        <v>931</v>
      </c>
      <c r="O144" s="12" t="s">
        <v>1484</v>
      </c>
      <c r="P144" s="13">
        <f t="shared" si="0"/>
        <v>1</v>
      </c>
      <c r="Q144" s="13">
        <v>1</v>
      </c>
      <c r="R144" s="13">
        <v>0</v>
      </c>
      <c r="S144" s="13">
        <v>0</v>
      </c>
      <c r="T144" s="13">
        <v>0</v>
      </c>
      <c r="U144" s="14" t="s">
        <v>135</v>
      </c>
      <c r="V144" s="15">
        <v>43434</v>
      </c>
      <c r="W144" s="8" t="s">
        <v>1485</v>
      </c>
      <c r="X144" s="8" t="s">
        <v>82</v>
      </c>
      <c r="Y144" s="8" t="s">
        <v>1486</v>
      </c>
      <c r="Z144" s="12" t="s">
        <v>1487</v>
      </c>
      <c r="AA144" s="16">
        <v>0</v>
      </c>
      <c r="AB144" s="12" t="s">
        <v>1488</v>
      </c>
      <c r="AC144" s="8" t="s">
        <v>1489</v>
      </c>
      <c r="AD144" s="17" t="s">
        <v>1490</v>
      </c>
      <c r="AE144" s="9">
        <f t="shared" si="1"/>
        <v>2</v>
      </c>
      <c r="AF144" s="18">
        <f t="shared" si="2"/>
        <v>1</v>
      </c>
      <c r="AG144" s="18">
        <v>1</v>
      </c>
      <c r="AH144" s="18">
        <v>0</v>
      </c>
      <c r="AI144" s="18">
        <v>0</v>
      </c>
      <c r="AJ144" s="18">
        <v>1</v>
      </c>
      <c r="AK144" s="18">
        <v>0</v>
      </c>
      <c r="AL144" s="18">
        <v>0</v>
      </c>
      <c r="AM144" s="18">
        <v>0</v>
      </c>
      <c r="AN144" s="18">
        <v>0</v>
      </c>
      <c r="AO144" s="18">
        <v>0</v>
      </c>
      <c r="AP144" s="18">
        <v>0</v>
      </c>
      <c r="AQ144" s="18">
        <v>0</v>
      </c>
      <c r="AR144" s="18">
        <v>0</v>
      </c>
      <c r="AS144" s="18">
        <v>0</v>
      </c>
      <c r="AT144" s="18">
        <v>0</v>
      </c>
      <c r="AU144" s="18">
        <v>0</v>
      </c>
      <c r="AV144" s="18">
        <v>0</v>
      </c>
      <c r="AW144" s="10"/>
      <c r="AX144" s="19">
        <v>1</v>
      </c>
      <c r="AY144" s="19">
        <v>0</v>
      </c>
      <c r="AZ144" s="19">
        <v>0</v>
      </c>
      <c r="BA144" s="19">
        <v>0</v>
      </c>
      <c r="BB144" s="19">
        <v>0</v>
      </c>
      <c r="BC144" s="19">
        <v>0</v>
      </c>
      <c r="BD144" s="19">
        <v>0</v>
      </c>
      <c r="BE144" s="19">
        <v>0</v>
      </c>
      <c r="BF144" s="19">
        <v>0</v>
      </c>
      <c r="BG144" s="19">
        <v>0</v>
      </c>
      <c r="BH144" s="19">
        <v>0</v>
      </c>
      <c r="BI144" s="19">
        <v>0</v>
      </c>
      <c r="BJ144" s="19">
        <v>0</v>
      </c>
      <c r="BK144" s="19">
        <v>0</v>
      </c>
      <c r="BL144" s="19">
        <v>0</v>
      </c>
      <c r="BM144" s="19">
        <v>0</v>
      </c>
      <c r="BN144" s="19">
        <v>0</v>
      </c>
      <c r="BO144" s="19">
        <v>0</v>
      </c>
      <c r="BP144" s="19">
        <v>0</v>
      </c>
      <c r="BQ144" s="19">
        <v>0</v>
      </c>
      <c r="BR144" s="19">
        <v>0</v>
      </c>
      <c r="BS144" s="17" t="s">
        <v>1491</v>
      </c>
      <c r="BT144" s="20">
        <v>1</v>
      </c>
      <c r="BU144" s="20">
        <v>0</v>
      </c>
      <c r="BV144" s="14" t="s">
        <v>87</v>
      </c>
      <c r="BW144" s="16">
        <v>0</v>
      </c>
      <c r="BX144" s="17" t="s">
        <v>1492</v>
      </c>
      <c r="BY144" s="21" t="s">
        <v>1493</v>
      </c>
      <c r="BZ144" s="8"/>
      <c r="CA144" s="8"/>
      <c r="CB144" s="8"/>
      <c r="CC144" s="8"/>
      <c r="CD144" s="8"/>
      <c r="CE144" s="8"/>
      <c r="CF144" s="8"/>
    </row>
    <row r="145" spans="1:84" ht="13" x14ac:dyDescent="0.15">
      <c r="A145" s="8" t="s">
        <v>1494</v>
      </c>
      <c r="B145" s="9">
        <v>1</v>
      </c>
      <c r="C145" s="9">
        <v>1</v>
      </c>
      <c r="D145" s="9">
        <v>1</v>
      </c>
      <c r="E145" s="9">
        <v>1</v>
      </c>
      <c r="F145" s="9">
        <v>1</v>
      </c>
      <c r="G145" s="10">
        <v>1</v>
      </c>
      <c r="H145" s="9">
        <v>1</v>
      </c>
      <c r="I145" s="8" t="s">
        <v>77</v>
      </c>
      <c r="J145" s="11">
        <v>27</v>
      </c>
      <c r="K145" s="8" t="s">
        <v>78</v>
      </c>
      <c r="L145" s="8"/>
      <c r="M145" s="8"/>
      <c r="N145" s="8" t="s">
        <v>931</v>
      </c>
      <c r="O145" s="12" t="s">
        <v>1495</v>
      </c>
      <c r="P145" s="13">
        <f t="shared" si="0"/>
        <v>1</v>
      </c>
      <c r="Q145" s="13">
        <v>1</v>
      </c>
      <c r="R145" s="13">
        <v>0</v>
      </c>
      <c r="S145" s="13">
        <v>0</v>
      </c>
      <c r="T145" s="13">
        <v>0</v>
      </c>
      <c r="U145" s="14" t="s">
        <v>1496</v>
      </c>
      <c r="V145" s="15">
        <v>43214</v>
      </c>
      <c r="W145" s="8" t="s">
        <v>765</v>
      </c>
      <c r="X145" s="8" t="s">
        <v>766</v>
      </c>
      <c r="Y145" s="8" t="s">
        <v>1497</v>
      </c>
      <c r="Z145" s="12" t="s">
        <v>1498</v>
      </c>
      <c r="AA145" s="16">
        <v>0</v>
      </c>
      <c r="AB145" s="12" t="s">
        <v>1499</v>
      </c>
      <c r="AC145" s="8" t="s">
        <v>1500</v>
      </c>
      <c r="AD145" s="17" t="s">
        <v>1501</v>
      </c>
      <c r="AE145" s="9">
        <f t="shared" si="1"/>
        <v>2</v>
      </c>
      <c r="AF145" s="18">
        <f t="shared" si="2"/>
        <v>1</v>
      </c>
      <c r="AG145" s="18">
        <v>1</v>
      </c>
      <c r="AH145" s="18">
        <v>0</v>
      </c>
      <c r="AI145" s="18">
        <v>0</v>
      </c>
      <c r="AJ145" s="18">
        <v>1</v>
      </c>
      <c r="AK145" s="18">
        <v>0</v>
      </c>
      <c r="AL145" s="18">
        <v>0</v>
      </c>
      <c r="AM145" s="18">
        <v>0</v>
      </c>
      <c r="AN145" s="18">
        <v>0</v>
      </c>
      <c r="AO145" s="18">
        <v>0</v>
      </c>
      <c r="AP145" s="18">
        <v>0</v>
      </c>
      <c r="AQ145" s="18">
        <v>0</v>
      </c>
      <c r="AR145" s="18">
        <v>0</v>
      </c>
      <c r="AS145" s="18">
        <v>0</v>
      </c>
      <c r="AT145" s="18">
        <v>0</v>
      </c>
      <c r="AU145" s="18">
        <v>0</v>
      </c>
      <c r="AV145" s="18">
        <v>0</v>
      </c>
      <c r="AW145" s="10"/>
      <c r="AX145" s="19">
        <v>1</v>
      </c>
      <c r="AY145" s="19">
        <v>0</v>
      </c>
      <c r="AZ145" s="19">
        <v>0</v>
      </c>
      <c r="BA145" s="19">
        <v>0</v>
      </c>
      <c r="BB145" s="19">
        <v>0</v>
      </c>
      <c r="BC145" s="19">
        <v>0</v>
      </c>
      <c r="BD145" s="19">
        <v>0</v>
      </c>
      <c r="BE145" s="19">
        <v>0</v>
      </c>
      <c r="BF145" s="19">
        <v>0</v>
      </c>
      <c r="BG145" s="19">
        <v>0</v>
      </c>
      <c r="BH145" s="19">
        <v>0</v>
      </c>
      <c r="BI145" s="19">
        <v>0</v>
      </c>
      <c r="BJ145" s="19">
        <v>0</v>
      </c>
      <c r="BK145" s="19">
        <v>0</v>
      </c>
      <c r="BL145" s="19">
        <v>0</v>
      </c>
      <c r="BM145" s="19">
        <v>0</v>
      </c>
      <c r="BN145" s="19">
        <v>0</v>
      </c>
      <c r="BO145" s="19">
        <v>1</v>
      </c>
      <c r="BP145" s="19">
        <v>0</v>
      </c>
      <c r="BQ145" s="19">
        <v>0</v>
      </c>
      <c r="BR145" s="19">
        <v>0</v>
      </c>
      <c r="BS145" s="17" t="s">
        <v>1502</v>
      </c>
      <c r="BT145" s="20">
        <v>1</v>
      </c>
      <c r="BU145" s="20">
        <v>0</v>
      </c>
      <c r="BV145" s="14" t="s">
        <v>87</v>
      </c>
      <c r="BW145" s="16">
        <v>0</v>
      </c>
      <c r="BX145" s="17" t="s">
        <v>1503</v>
      </c>
      <c r="BY145" s="21" t="s">
        <v>1504</v>
      </c>
      <c r="BZ145" s="8"/>
      <c r="CA145" s="8"/>
      <c r="CB145" s="8"/>
      <c r="CC145" s="8"/>
      <c r="CD145" s="8"/>
      <c r="CE145" s="8"/>
      <c r="CF145" s="8"/>
    </row>
    <row r="146" spans="1:84" ht="13" x14ac:dyDescent="0.15">
      <c r="A146" s="8" t="s">
        <v>1505</v>
      </c>
      <c r="B146" s="9">
        <v>1</v>
      </c>
      <c r="C146" s="9">
        <v>1</v>
      </c>
      <c r="D146" s="9">
        <v>1</v>
      </c>
      <c r="E146" s="9">
        <v>1</v>
      </c>
      <c r="F146" s="9">
        <v>1</v>
      </c>
      <c r="G146" s="10">
        <v>1</v>
      </c>
      <c r="H146" s="9">
        <v>1</v>
      </c>
      <c r="I146" s="8" t="s">
        <v>77</v>
      </c>
      <c r="J146" s="11">
        <v>12</v>
      </c>
      <c r="K146" s="8" t="s">
        <v>78</v>
      </c>
      <c r="L146" s="8"/>
      <c r="M146" s="8"/>
      <c r="N146" s="8" t="s">
        <v>91</v>
      </c>
      <c r="O146" s="12" t="s">
        <v>1506</v>
      </c>
      <c r="P146" s="13">
        <f t="shared" si="0"/>
        <v>1</v>
      </c>
      <c r="Q146" s="13">
        <v>1</v>
      </c>
      <c r="R146" s="13">
        <v>0</v>
      </c>
      <c r="S146" s="13">
        <v>0</v>
      </c>
      <c r="T146" s="13">
        <v>0</v>
      </c>
      <c r="U146" s="14" t="s">
        <v>135</v>
      </c>
      <c r="V146" s="15">
        <v>43047</v>
      </c>
      <c r="W146" s="8" t="s">
        <v>470</v>
      </c>
      <c r="X146" s="8" t="s">
        <v>471</v>
      </c>
      <c r="Y146" s="8" t="s">
        <v>1134</v>
      </c>
      <c r="Z146" s="12" t="s">
        <v>1135</v>
      </c>
      <c r="AA146" s="16">
        <v>0</v>
      </c>
      <c r="AB146" s="12" t="s">
        <v>1136</v>
      </c>
      <c r="AC146" s="8" t="s">
        <v>1144</v>
      </c>
      <c r="AD146" s="17" t="s">
        <v>1507</v>
      </c>
      <c r="AE146" s="9">
        <f t="shared" si="1"/>
        <v>2</v>
      </c>
      <c r="AF146" s="18">
        <f t="shared" si="2"/>
        <v>1</v>
      </c>
      <c r="AG146" s="18">
        <v>1</v>
      </c>
      <c r="AH146" s="18">
        <v>0</v>
      </c>
      <c r="AI146" s="18">
        <v>0</v>
      </c>
      <c r="AJ146" s="18">
        <v>1</v>
      </c>
      <c r="AK146" s="18">
        <v>0</v>
      </c>
      <c r="AL146" s="18">
        <v>0</v>
      </c>
      <c r="AM146" s="18">
        <v>0</v>
      </c>
      <c r="AN146" s="18">
        <v>0</v>
      </c>
      <c r="AO146" s="18">
        <v>0</v>
      </c>
      <c r="AP146" s="18">
        <v>0</v>
      </c>
      <c r="AQ146" s="18">
        <v>0</v>
      </c>
      <c r="AR146" s="18">
        <v>0</v>
      </c>
      <c r="AS146" s="18">
        <v>0</v>
      </c>
      <c r="AT146" s="18">
        <v>0</v>
      </c>
      <c r="AU146" s="18">
        <v>0</v>
      </c>
      <c r="AV146" s="18">
        <v>0</v>
      </c>
      <c r="AW146" s="10"/>
      <c r="AX146" s="19">
        <v>1</v>
      </c>
      <c r="AY146" s="19">
        <v>0</v>
      </c>
      <c r="AZ146" s="19">
        <v>0</v>
      </c>
      <c r="BA146" s="19">
        <v>0</v>
      </c>
      <c r="BB146" s="19">
        <v>0</v>
      </c>
      <c r="BC146" s="19">
        <v>0</v>
      </c>
      <c r="BD146" s="19">
        <v>0</v>
      </c>
      <c r="BE146" s="19">
        <v>0</v>
      </c>
      <c r="BF146" s="19">
        <v>0</v>
      </c>
      <c r="BG146" s="19">
        <v>0</v>
      </c>
      <c r="BH146" s="19">
        <v>0</v>
      </c>
      <c r="BI146" s="19">
        <v>0</v>
      </c>
      <c r="BJ146" s="19">
        <v>0</v>
      </c>
      <c r="BK146" s="19">
        <v>0</v>
      </c>
      <c r="BL146" s="19">
        <v>0</v>
      </c>
      <c r="BM146" s="19">
        <v>0</v>
      </c>
      <c r="BN146" s="19">
        <v>0</v>
      </c>
      <c r="BO146" s="19">
        <v>0</v>
      </c>
      <c r="BP146" s="19">
        <v>0</v>
      </c>
      <c r="BQ146" s="19">
        <v>0</v>
      </c>
      <c r="BR146" s="19">
        <v>0</v>
      </c>
      <c r="BS146" s="17" t="s">
        <v>1139</v>
      </c>
      <c r="BT146" s="20">
        <v>1</v>
      </c>
      <c r="BU146" s="20">
        <v>0</v>
      </c>
      <c r="BV146" s="14" t="s">
        <v>87</v>
      </c>
      <c r="BW146" s="16">
        <v>0</v>
      </c>
      <c r="BX146" s="17" t="s">
        <v>1140</v>
      </c>
      <c r="BY146" s="21" t="s">
        <v>1508</v>
      </c>
      <c r="BZ146" s="8"/>
      <c r="CA146" s="8"/>
      <c r="CB146" s="8"/>
      <c r="CC146" s="8"/>
      <c r="CD146" s="8"/>
      <c r="CE146" s="8"/>
      <c r="CF146" s="8"/>
    </row>
    <row r="147" spans="1:84" ht="13" x14ac:dyDescent="0.15">
      <c r="A147" s="8" t="s">
        <v>1509</v>
      </c>
      <c r="B147" s="9">
        <v>1</v>
      </c>
      <c r="C147" s="9">
        <v>1</v>
      </c>
      <c r="D147" s="9">
        <v>1</v>
      </c>
      <c r="E147" s="9">
        <v>1</v>
      </c>
      <c r="F147" s="9">
        <v>1</v>
      </c>
      <c r="G147" s="10">
        <v>1</v>
      </c>
      <c r="H147" s="9">
        <v>1</v>
      </c>
      <c r="I147" s="8" t="s">
        <v>77</v>
      </c>
      <c r="J147" s="11">
        <v>24</v>
      </c>
      <c r="K147" s="8" t="s">
        <v>155</v>
      </c>
      <c r="L147" s="8"/>
      <c r="M147" s="8"/>
      <c r="N147" s="8" t="s">
        <v>82</v>
      </c>
      <c r="O147" s="12" t="s">
        <v>1510</v>
      </c>
      <c r="P147" s="13">
        <f t="shared" si="0"/>
        <v>1</v>
      </c>
      <c r="Q147" s="13">
        <v>1</v>
      </c>
      <c r="R147" s="13">
        <v>0</v>
      </c>
      <c r="S147" s="13">
        <v>0</v>
      </c>
      <c r="T147" s="13">
        <v>0</v>
      </c>
      <c r="U147" s="8" t="s">
        <v>82</v>
      </c>
      <c r="V147" s="15">
        <v>41470</v>
      </c>
      <c r="W147" s="8" t="s">
        <v>82</v>
      </c>
      <c r="X147" s="8" t="s">
        <v>82</v>
      </c>
      <c r="Y147" s="8" t="s">
        <v>82</v>
      </c>
      <c r="Z147" s="12" t="s">
        <v>82</v>
      </c>
      <c r="AA147" s="16">
        <v>0</v>
      </c>
      <c r="AB147" s="12" t="s">
        <v>82</v>
      </c>
      <c r="AC147" s="8" t="s">
        <v>1511</v>
      </c>
      <c r="AD147" s="12" t="s">
        <v>82</v>
      </c>
      <c r="AE147" s="9">
        <f t="shared" si="1"/>
        <v>2</v>
      </c>
      <c r="AF147" s="18">
        <f t="shared" si="2"/>
        <v>1</v>
      </c>
      <c r="AG147" s="18">
        <v>1</v>
      </c>
      <c r="AH147" s="18">
        <v>0</v>
      </c>
      <c r="AI147" s="18">
        <v>0</v>
      </c>
      <c r="AJ147" s="18">
        <v>1</v>
      </c>
      <c r="AK147" s="18">
        <v>0</v>
      </c>
      <c r="AL147" s="18">
        <v>0</v>
      </c>
      <c r="AM147" s="18">
        <v>0</v>
      </c>
      <c r="AN147" s="18">
        <v>0</v>
      </c>
      <c r="AO147" s="18">
        <v>0</v>
      </c>
      <c r="AP147" s="18">
        <v>0</v>
      </c>
      <c r="AQ147" s="18">
        <v>0</v>
      </c>
      <c r="AR147" s="18">
        <v>0</v>
      </c>
      <c r="AS147" s="18">
        <v>0</v>
      </c>
      <c r="AT147" s="18">
        <v>0</v>
      </c>
      <c r="AU147" s="18">
        <v>0</v>
      </c>
      <c r="AV147" s="18">
        <v>0</v>
      </c>
      <c r="AW147" s="22"/>
      <c r="AX147" s="19">
        <v>1</v>
      </c>
      <c r="AY147" s="19">
        <v>0</v>
      </c>
      <c r="AZ147" s="19">
        <v>0</v>
      </c>
      <c r="BA147" s="19">
        <v>0</v>
      </c>
      <c r="BB147" s="19">
        <v>0</v>
      </c>
      <c r="BC147" s="19">
        <v>0</v>
      </c>
      <c r="BD147" s="19">
        <v>0</v>
      </c>
      <c r="BE147" s="19">
        <v>0</v>
      </c>
      <c r="BF147" s="19">
        <v>0</v>
      </c>
      <c r="BG147" s="19">
        <v>0</v>
      </c>
      <c r="BH147" s="19">
        <v>0</v>
      </c>
      <c r="BI147" s="19">
        <v>0</v>
      </c>
      <c r="BJ147" s="19">
        <v>0</v>
      </c>
      <c r="BK147" s="19">
        <v>0</v>
      </c>
      <c r="BL147" s="19">
        <v>0</v>
      </c>
      <c r="BM147" s="19">
        <v>0</v>
      </c>
      <c r="BN147" s="19">
        <v>0</v>
      </c>
      <c r="BO147" s="19">
        <v>0</v>
      </c>
      <c r="BP147" s="19">
        <v>0</v>
      </c>
      <c r="BQ147" s="19">
        <v>0</v>
      </c>
      <c r="BR147" s="19">
        <v>0</v>
      </c>
      <c r="BS147" s="12" t="s">
        <v>1512</v>
      </c>
      <c r="BT147" s="20">
        <v>1</v>
      </c>
      <c r="BU147" s="20">
        <v>0</v>
      </c>
      <c r="BV147" s="8" t="s">
        <v>82</v>
      </c>
      <c r="BW147" s="16">
        <v>0</v>
      </c>
      <c r="BX147" s="12" t="s">
        <v>82</v>
      </c>
      <c r="BY147" s="8" t="s">
        <v>82</v>
      </c>
      <c r="BZ147" s="8"/>
      <c r="CA147" s="8"/>
      <c r="CB147" s="8"/>
      <c r="CC147" s="8"/>
      <c r="CD147" s="8"/>
      <c r="CE147" s="8"/>
      <c r="CF147" s="8"/>
    </row>
    <row r="148" spans="1:84" ht="13" x14ac:dyDescent="0.15">
      <c r="A148" s="8" t="s">
        <v>1513</v>
      </c>
      <c r="B148" s="9">
        <v>1</v>
      </c>
      <c r="C148" s="9">
        <v>1</v>
      </c>
      <c r="D148" s="9">
        <v>1</v>
      </c>
      <c r="E148" s="9">
        <v>1</v>
      </c>
      <c r="F148" s="9">
        <v>1</v>
      </c>
      <c r="G148" s="10">
        <v>1</v>
      </c>
      <c r="H148" s="9">
        <v>1</v>
      </c>
      <c r="I148" s="8" t="s">
        <v>77</v>
      </c>
      <c r="J148" s="11">
        <v>8</v>
      </c>
      <c r="K148" s="8" t="s">
        <v>78</v>
      </c>
      <c r="L148" s="8"/>
      <c r="M148" s="8"/>
      <c r="N148" s="8" t="s">
        <v>91</v>
      </c>
      <c r="O148" s="12" t="s">
        <v>1514</v>
      </c>
      <c r="P148" s="13">
        <f t="shared" si="0"/>
        <v>1</v>
      </c>
      <c r="Q148" s="13">
        <v>1</v>
      </c>
      <c r="R148" s="13">
        <v>0</v>
      </c>
      <c r="S148" s="13">
        <v>0</v>
      </c>
      <c r="T148" s="13">
        <v>0</v>
      </c>
      <c r="U148" s="14" t="s">
        <v>1515</v>
      </c>
      <c r="V148" s="15">
        <v>41614</v>
      </c>
      <c r="W148" s="8" t="s">
        <v>1016</v>
      </c>
      <c r="X148" s="8" t="s">
        <v>1017</v>
      </c>
      <c r="Y148" s="8" t="s">
        <v>1516</v>
      </c>
      <c r="Z148" s="12" t="s">
        <v>1517</v>
      </c>
      <c r="AA148" s="16">
        <v>0</v>
      </c>
      <c r="AB148" s="12" t="s">
        <v>1518</v>
      </c>
      <c r="AC148" s="8" t="s">
        <v>1519</v>
      </c>
      <c r="AD148" s="17" t="s">
        <v>100</v>
      </c>
      <c r="AE148" s="9">
        <f t="shared" si="1"/>
        <v>3</v>
      </c>
      <c r="AF148" s="18">
        <f t="shared" si="2"/>
        <v>1</v>
      </c>
      <c r="AG148" s="18">
        <v>1</v>
      </c>
      <c r="AH148" s="18">
        <v>1</v>
      </c>
      <c r="AI148" s="18">
        <v>0</v>
      </c>
      <c r="AJ148" s="18">
        <v>1</v>
      </c>
      <c r="AK148" s="18">
        <v>0</v>
      </c>
      <c r="AL148" s="18">
        <v>0</v>
      </c>
      <c r="AM148" s="18">
        <v>0</v>
      </c>
      <c r="AN148" s="18">
        <v>0</v>
      </c>
      <c r="AO148" s="18">
        <v>0</v>
      </c>
      <c r="AP148" s="18">
        <v>0</v>
      </c>
      <c r="AQ148" s="18">
        <v>0</v>
      </c>
      <c r="AR148" s="18">
        <v>0</v>
      </c>
      <c r="AS148" s="18">
        <v>0</v>
      </c>
      <c r="AT148" s="18">
        <v>0</v>
      </c>
      <c r="AU148" s="18">
        <v>0</v>
      </c>
      <c r="AV148" s="18">
        <v>1</v>
      </c>
      <c r="AW148" s="22"/>
      <c r="AX148" s="19">
        <v>1</v>
      </c>
      <c r="AY148" s="19">
        <v>0</v>
      </c>
      <c r="AZ148" s="19">
        <v>0</v>
      </c>
      <c r="BA148" s="19">
        <v>0</v>
      </c>
      <c r="BB148" s="19">
        <v>0</v>
      </c>
      <c r="BC148" s="19">
        <v>0</v>
      </c>
      <c r="BD148" s="19">
        <v>0</v>
      </c>
      <c r="BE148" s="19">
        <v>0</v>
      </c>
      <c r="BF148" s="19">
        <v>0</v>
      </c>
      <c r="BG148" s="19">
        <v>0</v>
      </c>
      <c r="BH148" s="19">
        <v>0</v>
      </c>
      <c r="BI148" s="19">
        <v>0</v>
      </c>
      <c r="BJ148" s="19">
        <v>0</v>
      </c>
      <c r="BK148" s="19">
        <v>0</v>
      </c>
      <c r="BL148" s="19">
        <v>0</v>
      </c>
      <c r="BM148" s="19">
        <v>0</v>
      </c>
      <c r="BN148" s="19">
        <v>0</v>
      </c>
      <c r="BO148" s="19">
        <v>0</v>
      </c>
      <c r="BP148" s="19">
        <v>0</v>
      </c>
      <c r="BQ148" s="19">
        <v>0</v>
      </c>
      <c r="BR148" s="19">
        <v>0</v>
      </c>
      <c r="BS148" s="17" t="s">
        <v>100</v>
      </c>
      <c r="BT148" s="20">
        <v>1</v>
      </c>
      <c r="BU148" s="20">
        <v>0</v>
      </c>
      <c r="BV148" s="14" t="s">
        <v>371</v>
      </c>
      <c r="BW148" s="16">
        <v>0</v>
      </c>
      <c r="BX148" s="12" t="s">
        <v>1520</v>
      </c>
      <c r="BY148" s="21" t="s">
        <v>1521</v>
      </c>
      <c r="BZ148" s="23"/>
      <c r="CA148" s="24"/>
      <c r="CB148" s="24"/>
      <c r="CC148" s="24"/>
      <c r="CD148" s="24"/>
      <c r="CE148" s="24"/>
      <c r="CF148" s="8"/>
    </row>
    <row r="149" spans="1:84" ht="13" x14ac:dyDescent="0.15">
      <c r="A149" s="8" t="s">
        <v>1522</v>
      </c>
      <c r="B149" s="9">
        <v>1</v>
      </c>
      <c r="C149" s="9">
        <v>1</v>
      </c>
      <c r="D149" s="9">
        <v>1</v>
      </c>
      <c r="E149" s="9">
        <v>1</v>
      </c>
      <c r="F149" s="9">
        <v>1</v>
      </c>
      <c r="G149" s="10">
        <v>1</v>
      </c>
      <c r="H149" s="9">
        <v>1</v>
      </c>
      <c r="I149" s="8" t="s">
        <v>77</v>
      </c>
      <c r="J149" s="11">
        <v>24</v>
      </c>
      <c r="K149" s="8" t="s">
        <v>78</v>
      </c>
      <c r="L149" s="8"/>
      <c r="M149" s="8"/>
      <c r="N149" s="8" t="s">
        <v>1188</v>
      </c>
      <c r="O149" s="12" t="s">
        <v>1523</v>
      </c>
      <c r="P149" s="13">
        <f t="shared" si="0"/>
        <v>1</v>
      </c>
      <c r="Q149" s="13">
        <v>1</v>
      </c>
      <c r="R149" s="13">
        <v>0</v>
      </c>
      <c r="S149" s="13">
        <v>0</v>
      </c>
      <c r="T149" s="13">
        <v>0</v>
      </c>
      <c r="U149" s="14" t="s">
        <v>1161</v>
      </c>
      <c r="V149" s="15">
        <v>43444</v>
      </c>
      <c r="W149" s="8" t="s">
        <v>1016</v>
      </c>
      <c r="X149" s="8" t="s">
        <v>1017</v>
      </c>
      <c r="Y149" s="8" t="s">
        <v>1524</v>
      </c>
      <c r="Z149" s="12" t="s">
        <v>1525</v>
      </c>
      <c r="AA149" s="16">
        <v>0</v>
      </c>
      <c r="AB149" s="12" t="s">
        <v>1526</v>
      </c>
      <c r="AC149" s="8" t="s">
        <v>1527</v>
      </c>
      <c r="AD149" s="17" t="s">
        <v>1528</v>
      </c>
      <c r="AE149" s="9">
        <f t="shared" si="1"/>
        <v>3</v>
      </c>
      <c r="AF149" s="18">
        <f t="shared" si="2"/>
        <v>1</v>
      </c>
      <c r="AG149" s="18">
        <v>1</v>
      </c>
      <c r="AH149" s="18">
        <v>1</v>
      </c>
      <c r="AI149" s="18">
        <v>0</v>
      </c>
      <c r="AJ149" s="18">
        <v>1</v>
      </c>
      <c r="AK149" s="18">
        <v>0</v>
      </c>
      <c r="AL149" s="18">
        <v>0</v>
      </c>
      <c r="AM149" s="18">
        <v>0</v>
      </c>
      <c r="AN149" s="18">
        <v>0</v>
      </c>
      <c r="AO149" s="18">
        <v>0</v>
      </c>
      <c r="AP149" s="18">
        <v>0</v>
      </c>
      <c r="AQ149" s="18">
        <v>0</v>
      </c>
      <c r="AR149" s="18">
        <v>0</v>
      </c>
      <c r="AS149" s="18">
        <v>0</v>
      </c>
      <c r="AT149" s="18">
        <v>0</v>
      </c>
      <c r="AU149" s="18">
        <v>0</v>
      </c>
      <c r="AV149" s="18">
        <v>0</v>
      </c>
      <c r="AW149" s="10"/>
      <c r="AX149" s="19">
        <v>1</v>
      </c>
      <c r="AY149" s="19">
        <v>0</v>
      </c>
      <c r="AZ149" s="19">
        <v>0</v>
      </c>
      <c r="BA149" s="19">
        <v>0</v>
      </c>
      <c r="BB149" s="19">
        <v>0</v>
      </c>
      <c r="BC149" s="19">
        <v>0</v>
      </c>
      <c r="BD149" s="19">
        <v>0</v>
      </c>
      <c r="BE149" s="19">
        <v>0</v>
      </c>
      <c r="BF149" s="19">
        <v>0</v>
      </c>
      <c r="BG149" s="19">
        <v>0</v>
      </c>
      <c r="BH149" s="19">
        <v>0</v>
      </c>
      <c r="BI149" s="19">
        <v>0</v>
      </c>
      <c r="BJ149" s="19">
        <v>0</v>
      </c>
      <c r="BK149" s="19">
        <v>0</v>
      </c>
      <c r="BL149" s="19">
        <v>0</v>
      </c>
      <c r="BM149" s="19">
        <v>0</v>
      </c>
      <c r="BN149" s="19">
        <v>0</v>
      </c>
      <c r="BO149" s="19">
        <v>0</v>
      </c>
      <c r="BP149" s="19">
        <v>0</v>
      </c>
      <c r="BQ149" s="19">
        <v>0</v>
      </c>
      <c r="BR149" s="19">
        <v>0</v>
      </c>
      <c r="BS149" s="17" t="s">
        <v>1529</v>
      </c>
      <c r="BT149" s="20">
        <v>1</v>
      </c>
      <c r="BU149" s="20">
        <v>0</v>
      </c>
      <c r="BV149" s="14" t="s">
        <v>87</v>
      </c>
      <c r="BW149" s="16">
        <v>0</v>
      </c>
      <c r="BX149" s="17" t="s">
        <v>1530</v>
      </c>
      <c r="BY149" s="21" t="s">
        <v>1531</v>
      </c>
      <c r="BZ149" s="23"/>
      <c r="CA149" s="24"/>
      <c r="CB149" s="24"/>
      <c r="CC149" s="24"/>
      <c r="CD149" s="24"/>
      <c r="CE149" s="24"/>
      <c r="CF149" s="8"/>
    </row>
    <row r="150" spans="1:84" ht="13" x14ac:dyDescent="0.15">
      <c r="A150" s="8" t="s">
        <v>1532</v>
      </c>
      <c r="B150" s="9">
        <v>1</v>
      </c>
      <c r="C150" s="9">
        <v>1</v>
      </c>
      <c r="D150" s="9">
        <v>1</v>
      </c>
      <c r="E150" s="9">
        <v>1</v>
      </c>
      <c r="F150" s="9">
        <v>1</v>
      </c>
      <c r="G150" s="10">
        <v>1</v>
      </c>
      <c r="H150" s="9">
        <v>1</v>
      </c>
      <c r="I150" s="8" t="s">
        <v>77</v>
      </c>
      <c r="J150" s="11">
        <v>21</v>
      </c>
      <c r="K150" s="8" t="s">
        <v>78</v>
      </c>
      <c r="L150" s="8"/>
      <c r="M150" s="8"/>
      <c r="N150" s="8" t="s">
        <v>79</v>
      </c>
      <c r="O150" s="12" t="s">
        <v>1533</v>
      </c>
      <c r="P150" s="13">
        <f t="shared" si="0"/>
        <v>1</v>
      </c>
      <c r="Q150" s="13">
        <v>1</v>
      </c>
      <c r="R150" s="13">
        <v>0</v>
      </c>
      <c r="S150" s="13">
        <v>0</v>
      </c>
      <c r="T150" s="13">
        <v>0</v>
      </c>
      <c r="U150" s="14" t="s">
        <v>135</v>
      </c>
      <c r="V150" s="15">
        <v>43434</v>
      </c>
      <c r="W150" s="8" t="s">
        <v>1534</v>
      </c>
      <c r="X150" s="8" t="s">
        <v>1535</v>
      </c>
      <c r="Y150" s="8" t="s">
        <v>1536</v>
      </c>
      <c r="Z150" s="12" t="s">
        <v>1537</v>
      </c>
      <c r="AA150" s="16">
        <v>0</v>
      </c>
      <c r="AB150" s="12" t="s">
        <v>1538</v>
      </c>
      <c r="AC150" s="8" t="s">
        <v>1539</v>
      </c>
      <c r="AD150" s="17" t="s">
        <v>1540</v>
      </c>
      <c r="AE150" s="9">
        <f t="shared" si="1"/>
        <v>3</v>
      </c>
      <c r="AF150" s="18">
        <f t="shared" si="2"/>
        <v>1</v>
      </c>
      <c r="AG150" s="18">
        <v>1</v>
      </c>
      <c r="AH150" s="18">
        <v>0</v>
      </c>
      <c r="AI150" s="18">
        <v>1</v>
      </c>
      <c r="AJ150" s="18">
        <v>1</v>
      </c>
      <c r="AK150" s="18">
        <v>0</v>
      </c>
      <c r="AL150" s="18">
        <v>0</v>
      </c>
      <c r="AM150" s="18">
        <v>0</v>
      </c>
      <c r="AN150" s="18">
        <v>0</v>
      </c>
      <c r="AO150" s="18">
        <v>0</v>
      </c>
      <c r="AP150" s="18">
        <v>0</v>
      </c>
      <c r="AQ150" s="18">
        <v>0</v>
      </c>
      <c r="AR150" s="18">
        <v>0</v>
      </c>
      <c r="AS150" s="18">
        <v>0</v>
      </c>
      <c r="AT150" s="18">
        <v>0</v>
      </c>
      <c r="AU150" s="18">
        <v>0</v>
      </c>
      <c r="AV150" s="18">
        <v>1</v>
      </c>
      <c r="AW150" s="10"/>
      <c r="AX150" s="19">
        <v>1</v>
      </c>
      <c r="AY150" s="19">
        <v>0</v>
      </c>
      <c r="AZ150" s="19">
        <v>0</v>
      </c>
      <c r="BA150" s="19">
        <v>0</v>
      </c>
      <c r="BB150" s="19">
        <v>0</v>
      </c>
      <c r="BC150" s="19">
        <v>0</v>
      </c>
      <c r="BD150" s="19">
        <v>0</v>
      </c>
      <c r="BE150" s="19">
        <v>0</v>
      </c>
      <c r="BF150" s="19">
        <v>0</v>
      </c>
      <c r="BG150" s="19">
        <v>0</v>
      </c>
      <c r="BH150" s="19">
        <v>0</v>
      </c>
      <c r="BI150" s="19">
        <v>0</v>
      </c>
      <c r="BJ150" s="19">
        <v>0</v>
      </c>
      <c r="BK150" s="19">
        <v>0</v>
      </c>
      <c r="BL150" s="19">
        <v>0</v>
      </c>
      <c r="BM150" s="19">
        <v>0</v>
      </c>
      <c r="BN150" s="19">
        <v>0</v>
      </c>
      <c r="BO150" s="19">
        <v>0</v>
      </c>
      <c r="BP150" s="19">
        <v>0</v>
      </c>
      <c r="BQ150" s="19">
        <v>0</v>
      </c>
      <c r="BR150" s="19">
        <v>0</v>
      </c>
      <c r="BS150" s="17" t="s">
        <v>1541</v>
      </c>
      <c r="BT150" s="20">
        <v>1</v>
      </c>
      <c r="BU150" s="20">
        <v>0</v>
      </c>
      <c r="BV150" s="14" t="s">
        <v>87</v>
      </c>
      <c r="BW150" s="16">
        <v>0</v>
      </c>
      <c r="BX150" s="17" t="s">
        <v>1542</v>
      </c>
      <c r="BY150" s="21" t="s">
        <v>1543</v>
      </c>
      <c r="BZ150" s="23"/>
      <c r="CA150" s="24"/>
      <c r="CB150" s="24"/>
      <c r="CC150" s="24"/>
      <c r="CD150" s="24"/>
      <c r="CE150" s="24"/>
      <c r="CF150" s="8"/>
    </row>
    <row r="151" spans="1:84" ht="13" x14ac:dyDescent="0.15">
      <c r="A151" s="8" t="s">
        <v>1544</v>
      </c>
      <c r="B151" s="9">
        <v>1</v>
      </c>
      <c r="C151" s="9">
        <v>1</v>
      </c>
      <c r="D151" s="9">
        <v>1</v>
      </c>
      <c r="E151" s="9">
        <v>1</v>
      </c>
      <c r="F151" s="9">
        <v>1</v>
      </c>
      <c r="G151" s="10">
        <v>1</v>
      </c>
      <c r="H151" s="9">
        <v>1</v>
      </c>
      <c r="I151" s="8" t="s">
        <v>77</v>
      </c>
      <c r="J151" s="11">
        <v>12</v>
      </c>
      <c r="K151" s="8" t="s">
        <v>78</v>
      </c>
      <c r="L151" s="8"/>
      <c r="M151" s="8"/>
      <c r="N151" s="8" t="s">
        <v>91</v>
      </c>
      <c r="O151" s="12" t="s">
        <v>1545</v>
      </c>
      <c r="P151" s="13">
        <f t="shared" si="0"/>
        <v>1</v>
      </c>
      <c r="Q151" s="13">
        <v>1</v>
      </c>
      <c r="R151" s="13">
        <v>0</v>
      </c>
      <c r="S151" s="13">
        <v>0</v>
      </c>
      <c r="T151" s="13">
        <v>0</v>
      </c>
      <c r="U151" s="14" t="s">
        <v>1546</v>
      </c>
      <c r="V151" s="15">
        <v>43220</v>
      </c>
      <c r="W151" s="8" t="s">
        <v>82</v>
      </c>
      <c r="X151" s="8" t="s">
        <v>82</v>
      </c>
      <c r="Y151" s="8" t="s">
        <v>82</v>
      </c>
      <c r="Z151" s="12" t="s">
        <v>82</v>
      </c>
      <c r="AA151" s="16">
        <v>0</v>
      </c>
      <c r="AB151" s="12" t="s">
        <v>1547</v>
      </c>
      <c r="AC151" s="8" t="s">
        <v>1548</v>
      </c>
      <c r="AD151" s="17" t="s">
        <v>1549</v>
      </c>
      <c r="AE151" s="9">
        <f t="shared" si="1"/>
        <v>3</v>
      </c>
      <c r="AF151" s="18">
        <f t="shared" si="2"/>
        <v>1</v>
      </c>
      <c r="AG151" s="18">
        <v>1</v>
      </c>
      <c r="AH151" s="18">
        <v>1</v>
      </c>
      <c r="AI151" s="18">
        <v>0</v>
      </c>
      <c r="AJ151" s="18">
        <v>1</v>
      </c>
      <c r="AK151" s="18">
        <v>0</v>
      </c>
      <c r="AL151" s="18">
        <v>0</v>
      </c>
      <c r="AM151" s="18">
        <v>0</v>
      </c>
      <c r="AN151" s="18">
        <v>0</v>
      </c>
      <c r="AO151" s="18">
        <v>0</v>
      </c>
      <c r="AP151" s="18">
        <v>0</v>
      </c>
      <c r="AQ151" s="18">
        <v>0</v>
      </c>
      <c r="AR151" s="18">
        <v>0</v>
      </c>
      <c r="AS151" s="18">
        <v>0</v>
      </c>
      <c r="AT151" s="18">
        <v>0</v>
      </c>
      <c r="AU151" s="18">
        <v>0</v>
      </c>
      <c r="AV151" s="18">
        <v>0</v>
      </c>
      <c r="AW151" s="10"/>
      <c r="AX151" s="19">
        <v>1</v>
      </c>
      <c r="AY151" s="19">
        <v>0</v>
      </c>
      <c r="AZ151" s="19">
        <v>0</v>
      </c>
      <c r="BA151" s="19">
        <v>0</v>
      </c>
      <c r="BB151" s="19">
        <v>0</v>
      </c>
      <c r="BC151" s="19">
        <v>0</v>
      </c>
      <c r="BD151" s="19">
        <v>0</v>
      </c>
      <c r="BE151" s="19">
        <v>0</v>
      </c>
      <c r="BF151" s="19">
        <v>0</v>
      </c>
      <c r="BG151" s="19">
        <v>0</v>
      </c>
      <c r="BH151" s="19">
        <v>0</v>
      </c>
      <c r="BI151" s="19">
        <v>0</v>
      </c>
      <c r="BJ151" s="19">
        <v>0</v>
      </c>
      <c r="BK151" s="19">
        <v>0</v>
      </c>
      <c r="BL151" s="19">
        <v>0</v>
      </c>
      <c r="BM151" s="19">
        <v>0</v>
      </c>
      <c r="BN151" s="19">
        <v>0</v>
      </c>
      <c r="BO151" s="19">
        <v>0</v>
      </c>
      <c r="BP151" s="19">
        <v>0</v>
      </c>
      <c r="BQ151" s="19">
        <v>0</v>
      </c>
      <c r="BR151" s="19">
        <v>0</v>
      </c>
      <c r="BS151" s="17" t="s">
        <v>1550</v>
      </c>
      <c r="BT151" s="20">
        <v>1</v>
      </c>
      <c r="BU151" s="20">
        <v>0</v>
      </c>
      <c r="BV151" s="14" t="s">
        <v>87</v>
      </c>
      <c r="BW151" s="16">
        <v>0</v>
      </c>
      <c r="BX151" s="17" t="s">
        <v>1551</v>
      </c>
      <c r="BY151" s="21" t="s">
        <v>1552</v>
      </c>
      <c r="BZ151" s="23"/>
      <c r="CA151" s="24"/>
      <c r="CB151" s="24"/>
      <c r="CC151" s="24"/>
      <c r="CD151" s="24"/>
      <c r="CE151" s="24"/>
      <c r="CF151" s="8"/>
    </row>
    <row r="152" spans="1:84" ht="13" x14ac:dyDescent="0.15">
      <c r="A152" s="8" t="s">
        <v>1553</v>
      </c>
      <c r="B152" s="9">
        <v>1</v>
      </c>
      <c r="C152" s="9">
        <v>1</v>
      </c>
      <c r="D152" s="9">
        <v>1</v>
      </c>
      <c r="E152" s="9">
        <v>1</v>
      </c>
      <c r="F152" s="9">
        <v>1</v>
      </c>
      <c r="G152" s="10">
        <v>1</v>
      </c>
      <c r="H152" s="9">
        <v>1</v>
      </c>
      <c r="I152" s="8" t="s">
        <v>77</v>
      </c>
      <c r="J152" s="11">
        <v>25</v>
      </c>
      <c r="K152" s="8" t="s">
        <v>78</v>
      </c>
      <c r="L152" s="8"/>
      <c r="M152" s="8"/>
      <c r="N152" s="8" t="s">
        <v>91</v>
      </c>
      <c r="O152" s="12" t="s">
        <v>1554</v>
      </c>
      <c r="P152" s="13">
        <f t="shared" si="0"/>
        <v>1</v>
      </c>
      <c r="Q152" s="13">
        <v>1</v>
      </c>
      <c r="R152" s="13">
        <v>0</v>
      </c>
      <c r="S152" s="13">
        <v>0</v>
      </c>
      <c r="T152" s="13">
        <v>0</v>
      </c>
      <c r="U152" s="14" t="s">
        <v>1555</v>
      </c>
      <c r="V152" s="15">
        <v>42996</v>
      </c>
      <c r="W152" s="8" t="s">
        <v>216</v>
      </c>
      <c r="X152" s="8" t="s">
        <v>217</v>
      </c>
      <c r="Y152" s="8" t="s">
        <v>1556</v>
      </c>
      <c r="Z152" s="12" t="s">
        <v>1557</v>
      </c>
      <c r="AA152" s="16">
        <v>0</v>
      </c>
      <c r="AB152" s="12" t="s">
        <v>1558</v>
      </c>
      <c r="AC152" s="8" t="s">
        <v>1559</v>
      </c>
      <c r="AD152" s="17" t="s">
        <v>100</v>
      </c>
      <c r="AE152" s="9">
        <f t="shared" si="1"/>
        <v>3</v>
      </c>
      <c r="AF152" s="18">
        <f t="shared" si="2"/>
        <v>1</v>
      </c>
      <c r="AG152" s="18">
        <v>1</v>
      </c>
      <c r="AH152" s="18">
        <v>1</v>
      </c>
      <c r="AI152" s="18">
        <v>0</v>
      </c>
      <c r="AJ152" s="18">
        <v>1</v>
      </c>
      <c r="AK152" s="18">
        <v>0</v>
      </c>
      <c r="AL152" s="18">
        <v>0</v>
      </c>
      <c r="AM152" s="18">
        <v>0</v>
      </c>
      <c r="AN152" s="18">
        <v>0</v>
      </c>
      <c r="AO152" s="18">
        <v>0</v>
      </c>
      <c r="AP152" s="18">
        <v>1</v>
      </c>
      <c r="AQ152" s="18">
        <v>0</v>
      </c>
      <c r="AR152" s="18">
        <v>0</v>
      </c>
      <c r="AS152" s="18">
        <v>0</v>
      </c>
      <c r="AT152" s="18">
        <v>0</v>
      </c>
      <c r="AU152" s="18">
        <v>0</v>
      </c>
      <c r="AV152" s="18">
        <v>0</v>
      </c>
      <c r="AW152" s="22"/>
      <c r="AX152" s="19">
        <v>1</v>
      </c>
      <c r="AY152" s="19">
        <v>0</v>
      </c>
      <c r="AZ152" s="19">
        <v>0</v>
      </c>
      <c r="BA152" s="19">
        <v>0</v>
      </c>
      <c r="BB152" s="19">
        <v>0</v>
      </c>
      <c r="BC152" s="19">
        <v>0</v>
      </c>
      <c r="BD152" s="19">
        <v>0</v>
      </c>
      <c r="BE152" s="19">
        <v>0</v>
      </c>
      <c r="BF152" s="19">
        <v>0</v>
      </c>
      <c r="BG152" s="19">
        <v>0</v>
      </c>
      <c r="BH152" s="19">
        <v>0</v>
      </c>
      <c r="BI152" s="19">
        <v>0</v>
      </c>
      <c r="BJ152" s="19">
        <v>0</v>
      </c>
      <c r="BK152" s="19">
        <v>0</v>
      </c>
      <c r="BL152" s="19">
        <v>0</v>
      </c>
      <c r="BM152" s="19">
        <v>0</v>
      </c>
      <c r="BN152" s="19">
        <v>0</v>
      </c>
      <c r="BO152" s="19">
        <v>0</v>
      </c>
      <c r="BP152" s="19">
        <v>0</v>
      </c>
      <c r="BQ152" s="19">
        <v>0</v>
      </c>
      <c r="BR152" s="19">
        <v>0</v>
      </c>
      <c r="BS152" s="17" t="s">
        <v>1560</v>
      </c>
      <c r="BT152" s="20">
        <v>1</v>
      </c>
      <c r="BU152" s="20">
        <v>0</v>
      </c>
      <c r="BV152" s="14" t="s">
        <v>371</v>
      </c>
      <c r="BW152" s="16">
        <v>0</v>
      </c>
      <c r="BX152" s="17" t="s">
        <v>973</v>
      </c>
      <c r="BY152" s="21" t="s">
        <v>1561</v>
      </c>
      <c r="BZ152" s="23"/>
      <c r="CA152" s="24"/>
      <c r="CB152" s="24"/>
      <c r="CC152" s="24"/>
      <c r="CD152" s="24"/>
      <c r="CE152" s="24"/>
      <c r="CF152" s="8"/>
    </row>
    <row r="153" spans="1:84" ht="13" x14ac:dyDescent="0.15">
      <c r="A153" s="8" t="s">
        <v>1562</v>
      </c>
      <c r="B153" s="9">
        <v>1</v>
      </c>
      <c r="C153" s="9">
        <v>0</v>
      </c>
      <c r="D153" s="9">
        <v>1</v>
      </c>
      <c r="E153" s="9">
        <v>1</v>
      </c>
      <c r="F153" s="9">
        <v>1</v>
      </c>
      <c r="G153" s="10">
        <v>1</v>
      </c>
      <c r="H153" s="9">
        <v>1</v>
      </c>
      <c r="I153" s="8" t="s">
        <v>77</v>
      </c>
      <c r="J153" s="11">
        <v>44</v>
      </c>
      <c r="K153" s="8" t="s">
        <v>78</v>
      </c>
      <c r="L153" s="8"/>
      <c r="M153" s="8"/>
      <c r="N153" s="8" t="s">
        <v>1188</v>
      </c>
      <c r="O153" s="12" t="s">
        <v>1563</v>
      </c>
      <c r="P153" s="13">
        <f t="shared" si="0"/>
        <v>1</v>
      </c>
      <c r="Q153" s="13">
        <v>1</v>
      </c>
      <c r="R153" s="13">
        <v>0</v>
      </c>
      <c r="S153" s="13">
        <v>0</v>
      </c>
      <c r="T153" s="13">
        <v>0</v>
      </c>
      <c r="U153" s="14" t="s">
        <v>1564</v>
      </c>
      <c r="V153" s="15">
        <v>43075</v>
      </c>
      <c r="W153" s="8" t="s">
        <v>1212</v>
      </c>
      <c r="X153" s="8" t="s">
        <v>1213</v>
      </c>
      <c r="Y153" s="8" t="s">
        <v>1565</v>
      </c>
      <c r="Z153" s="12" t="s">
        <v>1566</v>
      </c>
      <c r="AA153" s="16">
        <v>0</v>
      </c>
      <c r="AB153" s="12" t="s">
        <v>1567</v>
      </c>
      <c r="AC153" s="8" t="s">
        <v>1568</v>
      </c>
      <c r="AD153" s="17" t="s">
        <v>1569</v>
      </c>
      <c r="AE153" s="9">
        <f t="shared" si="1"/>
        <v>2</v>
      </c>
      <c r="AF153" s="18">
        <f t="shared" si="2"/>
        <v>1</v>
      </c>
      <c r="AG153" s="18">
        <v>1</v>
      </c>
      <c r="AH153" s="18">
        <v>0</v>
      </c>
      <c r="AI153" s="18">
        <v>0</v>
      </c>
      <c r="AJ153" s="18">
        <v>1</v>
      </c>
      <c r="AK153" s="18">
        <v>0</v>
      </c>
      <c r="AL153" s="18">
        <v>0</v>
      </c>
      <c r="AM153" s="18">
        <v>0</v>
      </c>
      <c r="AN153" s="18">
        <v>0</v>
      </c>
      <c r="AO153" s="18">
        <v>0</v>
      </c>
      <c r="AP153" s="18">
        <v>0</v>
      </c>
      <c r="AQ153" s="18">
        <v>0</v>
      </c>
      <c r="AR153" s="18">
        <v>0</v>
      </c>
      <c r="AS153" s="18">
        <v>0</v>
      </c>
      <c r="AT153" s="18">
        <v>0</v>
      </c>
      <c r="AU153" s="18">
        <v>0</v>
      </c>
      <c r="AV153" s="18">
        <v>1</v>
      </c>
      <c r="AW153" s="22"/>
      <c r="AX153" s="19">
        <v>0</v>
      </c>
      <c r="AY153" s="19">
        <v>0</v>
      </c>
      <c r="AZ153" s="19">
        <v>0</v>
      </c>
      <c r="BA153" s="19">
        <v>0</v>
      </c>
      <c r="BB153" s="19">
        <v>0</v>
      </c>
      <c r="BC153" s="19">
        <v>0</v>
      </c>
      <c r="BD153" s="19">
        <v>0</v>
      </c>
      <c r="BE153" s="19">
        <v>0</v>
      </c>
      <c r="BF153" s="19">
        <v>0</v>
      </c>
      <c r="BG153" s="19">
        <v>1</v>
      </c>
      <c r="BH153" s="19">
        <v>0</v>
      </c>
      <c r="BI153" s="19">
        <v>0</v>
      </c>
      <c r="BJ153" s="19">
        <v>0</v>
      </c>
      <c r="BK153" s="19">
        <v>0</v>
      </c>
      <c r="BL153" s="19">
        <v>0</v>
      </c>
      <c r="BM153" s="19">
        <v>0</v>
      </c>
      <c r="BN153" s="19">
        <v>0</v>
      </c>
      <c r="BO153" s="19">
        <v>0</v>
      </c>
      <c r="BP153" s="19">
        <v>0</v>
      </c>
      <c r="BQ153" s="19">
        <v>0</v>
      </c>
      <c r="BR153" s="19">
        <v>0</v>
      </c>
      <c r="BS153" s="17" t="s">
        <v>1570</v>
      </c>
      <c r="BT153" s="20">
        <v>1</v>
      </c>
      <c r="BU153" s="20">
        <v>0</v>
      </c>
      <c r="BV153" s="14" t="s">
        <v>371</v>
      </c>
      <c r="BW153" s="16">
        <v>0</v>
      </c>
      <c r="BX153" s="12" t="s">
        <v>1571</v>
      </c>
      <c r="BY153" s="21" t="s">
        <v>1572</v>
      </c>
      <c r="BZ153" s="8"/>
      <c r="CA153" s="8"/>
      <c r="CB153" s="8"/>
      <c r="CC153" s="8"/>
      <c r="CD153" s="8"/>
      <c r="CE153" s="8"/>
      <c r="CF153" s="8"/>
    </row>
    <row r="154" spans="1:84" ht="13" x14ac:dyDescent="0.15">
      <c r="A154" s="8" t="s">
        <v>1573</v>
      </c>
      <c r="B154" s="9">
        <v>1</v>
      </c>
      <c r="C154" s="9">
        <v>0</v>
      </c>
      <c r="D154" s="9">
        <v>1</v>
      </c>
      <c r="E154" s="9">
        <v>1</v>
      </c>
      <c r="F154" s="9">
        <v>1</v>
      </c>
      <c r="G154" s="10">
        <v>1</v>
      </c>
      <c r="H154" s="9">
        <v>1</v>
      </c>
      <c r="I154" s="8" t="s">
        <v>77</v>
      </c>
      <c r="J154" s="11">
        <v>54</v>
      </c>
      <c r="K154" s="8" t="s">
        <v>78</v>
      </c>
      <c r="L154" s="8"/>
      <c r="M154" s="8"/>
      <c r="N154" s="8" t="s">
        <v>931</v>
      </c>
      <c r="O154" s="12" t="s">
        <v>1574</v>
      </c>
      <c r="P154" s="13">
        <f t="shared" si="0"/>
        <v>1</v>
      </c>
      <c r="Q154" s="13">
        <v>1</v>
      </c>
      <c r="R154" s="13">
        <v>0</v>
      </c>
      <c r="S154" s="13">
        <v>0</v>
      </c>
      <c r="T154" s="13">
        <v>0</v>
      </c>
      <c r="U154" s="14" t="s">
        <v>135</v>
      </c>
      <c r="V154" s="15">
        <v>43557</v>
      </c>
      <c r="W154" s="8" t="s">
        <v>482</v>
      </c>
      <c r="X154" s="8" t="s">
        <v>483</v>
      </c>
      <c r="Y154" s="8" t="s">
        <v>1575</v>
      </c>
      <c r="Z154" s="12" t="s">
        <v>1576</v>
      </c>
      <c r="AA154" s="16">
        <v>0</v>
      </c>
      <c r="AB154" s="12" t="s">
        <v>1577</v>
      </c>
      <c r="AC154" s="8" t="s">
        <v>1578</v>
      </c>
      <c r="AD154" s="17" t="s">
        <v>100</v>
      </c>
      <c r="AE154" s="9">
        <f t="shared" si="1"/>
        <v>3</v>
      </c>
      <c r="AF154" s="18">
        <f t="shared" si="2"/>
        <v>1</v>
      </c>
      <c r="AG154" s="18">
        <v>1</v>
      </c>
      <c r="AH154" s="18">
        <v>1</v>
      </c>
      <c r="AI154" s="18">
        <v>0</v>
      </c>
      <c r="AJ154" s="18">
        <v>1</v>
      </c>
      <c r="AK154" s="18">
        <v>0</v>
      </c>
      <c r="AL154" s="18">
        <v>0</v>
      </c>
      <c r="AM154" s="18">
        <v>0</v>
      </c>
      <c r="AN154" s="18">
        <v>0</v>
      </c>
      <c r="AO154" s="18">
        <v>0</v>
      </c>
      <c r="AP154" s="18">
        <v>0</v>
      </c>
      <c r="AQ154" s="18">
        <v>0</v>
      </c>
      <c r="AR154" s="18">
        <v>0</v>
      </c>
      <c r="AS154" s="18">
        <v>0</v>
      </c>
      <c r="AT154" s="18">
        <v>0</v>
      </c>
      <c r="AU154" s="18">
        <v>0</v>
      </c>
      <c r="AV154" s="18">
        <v>0</v>
      </c>
      <c r="AW154" s="22"/>
      <c r="AX154" s="19">
        <v>0</v>
      </c>
      <c r="AY154" s="19">
        <v>0</v>
      </c>
      <c r="AZ154" s="19">
        <v>0</v>
      </c>
      <c r="BA154" s="19">
        <v>0</v>
      </c>
      <c r="BB154" s="19">
        <v>0</v>
      </c>
      <c r="BC154" s="19">
        <v>0</v>
      </c>
      <c r="BD154" s="19">
        <v>0</v>
      </c>
      <c r="BE154" s="19">
        <v>0</v>
      </c>
      <c r="BF154" s="19">
        <v>0</v>
      </c>
      <c r="BG154" s="19">
        <v>1</v>
      </c>
      <c r="BH154" s="19">
        <v>0</v>
      </c>
      <c r="BI154" s="19">
        <v>0</v>
      </c>
      <c r="BJ154" s="19">
        <v>0</v>
      </c>
      <c r="BK154" s="19">
        <v>0</v>
      </c>
      <c r="BL154" s="19">
        <v>0</v>
      </c>
      <c r="BM154" s="19">
        <v>0</v>
      </c>
      <c r="BN154" s="19">
        <v>0</v>
      </c>
      <c r="BO154" s="19">
        <v>0</v>
      </c>
      <c r="BP154" s="19">
        <v>0</v>
      </c>
      <c r="BQ154" s="19">
        <v>0</v>
      </c>
      <c r="BR154" s="19">
        <v>0</v>
      </c>
      <c r="BS154" s="17" t="s">
        <v>100</v>
      </c>
      <c r="BT154" s="20">
        <v>1</v>
      </c>
      <c r="BU154" s="20">
        <v>0</v>
      </c>
      <c r="BV154" s="14" t="s">
        <v>87</v>
      </c>
      <c r="BW154" s="16">
        <v>0</v>
      </c>
      <c r="BX154" s="17" t="s">
        <v>1579</v>
      </c>
      <c r="BY154" s="21" t="s">
        <v>1580</v>
      </c>
      <c r="BZ154" s="23"/>
      <c r="CA154" s="24"/>
      <c r="CB154" s="24"/>
      <c r="CC154" s="24"/>
      <c r="CD154" s="24"/>
      <c r="CE154" s="24"/>
      <c r="CF154" s="8"/>
    </row>
    <row r="155" spans="1:84" ht="13" x14ac:dyDescent="0.15">
      <c r="A155" s="8" t="s">
        <v>1581</v>
      </c>
      <c r="B155" s="9">
        <v>1</v>
      </c>
      <c r="C155" s="9">
        <v>0</v>
      </c>
      <c r="D155" s="9">
        <v>1</v>
      </c>
      <c r="E155" s="9">
        <v>1</v>
      </c>
      <c r="F155" s="9">
        <v>1</v>
      </c>
      <c r="G155" s="10">
        <v>1</v>
      </c>
      <c r="H155" s="9">
        <v>1</v>
      </c>
      <c r="I155" s="8" t="s">
        <v>77</v>
      </c>
      <c r="J155" s="11">
        <v>18</v>
      </c>
      <c r="K155" s="8" t="s">
        <v>78</v>
      </c>
      <c r="L155" s="8"/>
      <c r="M155" s="8"/>
      <c r="N155" s="8" t="s">
        <v>931</v>
      </c>
      <c r="O155" s="12" t="s">
        <v>1582</v>
      </c>
      <c r="P155" s="13">
        <f t="shared" si="0"/>
        <v>1</v>
      </c>
      <c r="Q155" s="13">
        <v>1</v>
      </c>
      <c r="R155" s="13">
        <v>0</v>
      </c>
      <c r="S155" s="13">
        <v>0</v>
      </c>
      <c r="T155" s="13">
        <v>0</v>
      </c>
      <c r="U155" s="14" t="s">
        <v>135</v>
      </c>
      <c r="V155" s="15">
        <v>41799</v>
      </c>
      <c r="W155" s="8" t="s">
        <v>1583</v>
      </c>
      <c r="X155" s="8" t="s">
        <v>1584</v>
      </c>
      <c r="Y155" s="8" t="s">
        <v>1585</v>
      </c>
      <c r="Z155" s="12" t="s">
        <v>1586</v>
      </c>
      <c r="AA155" s="16">
        <v>0</v>
      </c>
      <c r="AB155" s="12" t="s">
        <v>1587</v>
      </c>
      <c r="AC155" s="8" t="s">
        <v>1588</v>
      </c>
      <c r="AD155" s="17" t="s">
        <v>1589</v>
      </c>
      <c r="AE155" s="9">
        <f t="shared" si="1"/>
        <v>4</v>
      </c>
      <c r="AF155" s="18">
        <f t="shared" si="2"/>
        <v>1</v>
      </c>
      <c r="AG155" s="18">
        <v>1</v>
      </c>
      <c r="AH155" s="18">
        <v>1</v>
      </c>
      <c r="AI155" s="18">
        <v>1</v>
      </c>
      <c r="AJ155" s="18">
        <v>1</v>
      </c>
      <c r="AK155" s="18">
        <v>0</v>
      </c>
      <c r="AL155" s="18">
        <v>0</v>
      </c>
      <c r="AM155" s="18">
        <v>0</v>
      </c>
      <c r="AN155" s="18">
        <v>0</v>
      </c>
      <c r="AO155" s="18">
        <v>0</v>
      </c>
      <c r="AP155" s="18">
        <v>0</v>
      </c>
      <c r="AQ155" s="18">
        <v>0</v>
      </c>
      <c r="AR155" s="18">
        <v>0</v>
      </c>
      <c r="AS155" s="18">
        <v>0</v>
      </c>
      <c r="AT155" s="18">
        <v>0</v>
      </c>
      <c r="AU155" s="18">
        <v>0</v>
      </c>
      <c r="AV155" s="18">
        <v>1</v>
      </c>
      <c r="AW155" s="10"/>
      <c r="AX155" s="19">
        <v>1</v>
      </c>
      <c r="AY155" s="19">
        <v>0</v>
      </c>
      <c r="AZ155" s="19">
        <v>0</v>
      </c>
      <c r="BA155" s="19">
        <v>0</v>
      </c>
      <c r="BB155" s="19">
        <v>0</v>
      </c>
      <c r="BC155" s="19">
        <v>0</v>
      </c>
      <c r="BD155" s="19">
        <v>0</v>
      </c>
      <c r="BE155" s="19">
        <v>0</v>
      </c>
      <c r="BF155" s="19">
        <v>0</v>
      </c>
      <c r="BG155" s="19">
        <v>0</v>
      </c>
      <c r="BH155" s="19">
        <v>0</v>
      </c>
      <c r="BI155" s="19">
        <v>0</v>
      </c>
      <c r="BJ155" s="19">
        <v>0</v>
      </c>
      <c r="BK155" s="19">
        <v>0</v>
      </c>
      <c r="BL155" s="19">
        <v>0</v>
      </c>
      <c r="BM155" s="19">
        <v>0</v>
      </c>
      <c r="BN155" s="19">
        <v>0</v>
      </c>
      <c r="BO155" s="19">
        <v>0</v>
      </c>
      <c r="BP155" s="19">
        <v>0</v>
      </c>
      <c r="BQ155" s="19">
        <v>0</v>
      </c>
      <c r="BR155" s="19">
        <v>0</v>
      </c>
      <c r="BS155" s="17" t="s">
        <v>1590</v>
      </c>
      <c r="BT155" s="20">
        <v>1</v>
      </c>
      <c r="BU155" s="20">
        <v>0</v>
      </c>
      <c r="BV155" s="14" t="s">
        <v>87</v>
      </c>
      <c r="BW155" s="16">
        <v>0</v>
      </c>
      <c r="BX155" s="17" t="s">
        <v>1591</v>
      </c>
      <c r="BY155" s="21" t="s">
        <v>1592</v>
      </c>
      <c r="BZ155" s="23"/>
      <c r="CA155" s="24"/>
      <c r="CB155" s="24"/>
      <c r="CC155" s="24"/>
      <c r="CD155" s="24"/>
      <c r="CE155" s="24"/>
      <c r="CF155" s="8"/>
    </row>
    <row r="156" spans="1:84" ht="13" x14ac:dyDescent="0.15">
      <c r="A156" s="8" t="s">
        <v>1593</v>
      </c>
      <c r="B156" s="9">
        <v>1</v>
      </c>
      <c r="C156" s="9">
        <v>1</v>
      </c>
      <c r="D156" s="9">
        <v>1</v>
      </c>
      <c r="E156" s="9">
        <v>1</v>
      </c>
      <c r="F156" s="9">
        <v>1</v>
      </c>
      <c r="G156" s="10">
        <v>1</v>
      </c>
      <c r="H156" s="9">
        <v>1</v>
      </c>
      <c r="I156" s="8" t="s">
        <v>77</v>
      </c>
      <c r="J156" s="11">
        <v>18</v>
      </c>
      <c r="K156" s="8" t="s">
        <v>78</v>
      </c>
      <c r="L156" s="8"/>
      <c r="M156" s="8"/>
      <c r="N156" s="8" t="s">
        <v>931</v>
      </c>
      <c r="O156" s="12" t="s">
        <v>1594</v>
      </c>
      <c r="P156" s="13">
        <f t="shared" si="0"/>
        <v>1</v>
      </c>
      <c r="Q156" s="13">
        <v>1</v>
      </c>
      <c r="R156" s="13">
        <v>0</v>
      </c>
      <c r="S156" s="13">
        <v>0</v>
      </c>
      <c r="T156" s="13">
        <v>0</v>
      </c>
      <c r="U156" s="14" t="s">
        <v>135</v>
      </c>
      <c r="V156" s="15">
        <v>42894</v>
      </c>
      <c r="W156" s="8" t="s">
        <v>287</v>
      </c>
      <c r="X156" s="8" t="s">
        <v>288</v>
      </c>
      <c r="Y156" s="8" t="s">
        <v>1595</v>
      </c>
      <c r="Z156" s="12" t="s">
        <v>1596</v>
      </c>
      <c r="AA156" s="16">
        <v>0</v>
      </c>
      <c r="AB156" s="12" t="s">
        <v>1597</v>
      </c>
      <c r="AC156" s="8" t="s">
        <v>1598</v>
      </c>
      <c r="AD156" s="17" t="s">
        <v>100</v>
      </c>
      <c r="AE156" s="9">
        <f t="shared" si="1"/>
        <v>1</v>
      </c>
      <c r="AF156" s="18">
        <f t="shared" si="2"/>
        <v>1</v>
      </c>
      <c r="AG156" s="18">
        <v>1</v>
      </c>
      <c r="AH156" s="18">
        <v>0</v>
      </c>
      <c r="AI156" s="18">
        <v>0</v>
      </c>
      <c r="AJ156" s="18">
        <v>0</v>
      </c>
      <c r="AK156" s="18">
        <v>0</v>
      </c>
      <c r="AL156" s="18">
        <v>0</v>
      </c>
      <c r="AM156" s="18">
        <v>0</v>
      </c>
      <c r="AN156" s="18">
        <v>0</v>
      </c>
      <c r="AO156" s="18">
        <v>0</v>
      </c>
      <c r="AP156" s="18">
        <v>0</v>
      </c>
      <c r="AQ156" s="18">
        <v>0</v>
      </c>
      <c r="AR156" s="18">
        <v>0</v>
      </c>
      <c r="AS156" s="18">
        <v>0</v>
      </c>
      <c r="AT156" s="18">
        <v>0</v>
      </c>
      <c r="AU156" s="18">
        <v>0</v>
      </c>
      <c r="AV156" s="18">
        <v>0</v>
      </c>
      <c r="AW156" s="22"/>
      <c r="AX156" s="19">
        <v>1</v>
      </c>
      <c r="AY156" s="19">
        <v>0</v>
      </c>
      <c r="AZ156" s="19">
        <v>0</v>
      </c>
      <c r="BA156" s="19">
        <v>0</v>
      </c>
      <c r="BB156" s="19">
        <v>0</v>
      </c>
      <c r="BC156" s="19">
        <v>0</v>
      </c>
      <c r="BD156" s="19">
        <v>0</v>
      </c>
      <c r="BE156" s="19">
        <v>0</v>
      </c>
      <c r="BF156" s="19">
        <v>0</v>
      </c>
      <c r="BG156" s="19">
        <v>0</v>
      </c>
      <c r="BH156" s="19">
        <v>0</v>
      </c>
      <c r="BI156" s="19">
        <v>0</v>
      </c>
      <c r="BJ156" s="19">
        <v>0</v>
      </c>
      <c r="BK156" s="19">
        <v>0</v>
      </c>
      <c r="BL156" s="19">
        <v>0</v>
      </c>
      <c r="BM156" s="19">
        <v>0</v>
      </c>
      <c r="BN156" s="19">
        <v>0</v>
      </c>
      <c r="BO156" s="19">
        <v>0</v>
      </c>
      <c r="BP156" s="19">
        <v>0</v>
      </c>
      <c r="BQ156" s="19">
        <v>0</v>
      </c>
      <c r="BR156" s="19">
        <v>0</v>
      </c>
      <c r="BS156" s="17" t="s">
        <v>100</v>
      </c>
      <c r="BT156" s="20">
        <v>1</v>
      </c>
      <c r="BU156" s="20">
        <v>0</v>
      </c>
      <c r="BV156" s="14" t="s">
        <v>87</v>
      </c>
      <c r="BW156" s="16">
        <v>0</v>
      </c>
      <c r="BX156" s="17" t="s">
        <v>1599</v>
      </c>
      <c r="BY156" s="21" t="s">
        <v>1600</v>
      </c>
      <c r="BZ156" s="23"/>
      <c r="CA156" s="24"/>
      <c r="CB156" s="24"/>
      <c r="CC156" s="24"/>
      <c r="CD156" s="24"/>
      <c r="CE156" s="24"/>
      <c r="CF156" s="8"/>
    </row>
    <row r="157" spans="1:84" ht="13" x14ac:dyDescent="0.15">
      <c r="A157" s="8" t="s">
        <v>1601</v>
      </c>
      <c r="B157" s="9">
        <v>1</v>
      </c>
      <c r="C157" s="9">
        <v>1</v>
      </c>
      <c r="D157" s="9">
        <v>1</v>
      </c>
      <c r="E157" s="9">
        <v>1</v>
      </c>
      <c r="F157" s="9">
        <v>1</v>
      </c>
      <c r="G157" s="10">
        <v>1</v>
      </c>
      <c r="H157" s="9">
        <v>1</v>
      </c>
      <c r="I157" s="8" t="s">
        <v>77</v>
      </c>
      <c r="J157" s="11">
        <v>23</v>
      </c>
      <c r="K157" s="8" t="s">
        <v>78</v>
      </c>
      <c r="L157" s="8"/>
      <c r="M157" s="8"/>
      <c r="N157" s="8" t="s">
        <v>931</v>
      </c>
      <c r="O157" s="12" t="s">
        <v>1602</v>
      </c>
      <c r="P157" s="13">
        <f t="shared" si="0"/>
        <v>1</v>
      </c>
      <c r="Q157" s="13">
        <v>1</v>
      </c>
      <c r="R157" s="13">
        <v>0</v>
      </c>
      <c r="S157" s="13">
        <v>0</v>
      </c>
      <c r="T157" s="13">
        <v>0</v>
      </c>
      <c r="U157" s="14" t="s">
        <v>1603</v>
      </c>
      <c r="V157" s="15">
        <v>42893</v>
      </c>
      <c r="W157" s="8" t="s">
        <v>82</v>
      </c>
      <c r="X157" s="8" t="s">
        <v>82</v>
      </c>
      <c r="Y157" s="8" t="s">
        <v>82</v>
      </c>
      <c r="Z157" s="12" t="s">
        <v>82</v>
      </c>
      <c r="AA157" s="16">
        <v>0</v>
      </c>
      <c r="AB157" s="12" t="s">
        <v>1604</v>
      </c>
      <c r="AC157" s="8" t="s">
        <v>1605</v>
      </c>
      <c r="AD157" s="17" t="s">
        <v>1606</v>
      </c>
      <c r="AE157" s="9">
        <f t="shared" si="1"/>
        <v>1</v>
      </c>
      <c r="AF157" s="18">
        <f t="shared" si="2"/>
        <v>1</v>
      </c>
      <c r="AG157" s="18">
        <v>1</v>
      </c>
      <c r="AH157" s="18">
        <v>0</v>
      </c>
      <c r="AI157" s="18">
        <v>0</v>
      </c>
      <c r="AJ157" s="18">
        <v>0</v>
      </c>
      <c r="AK157" s="18">
        <v>0</v>
      </c>
      <c r="AL157" s="18">
        <v>0</v>
      </c>
      <c r="AM157" s="18">
        <v>0</v>
      </c>
      <c r="AN157" s="18">
        <v>0</v>
      </c>
      <c r="AO157" s="18">
        <v>0</v>
      </c>
      <c r="AP157" s="18">
        <v>0</v>
      </c>
      <c r="AQ157" s="18">
        <v>0</v>
      </c>
      <c r="AR157" s="18">
        <v>0</v>
      </c>
      <c r="AS157" s="18">
        <v>0</v>
      </c>
      <c r="AT157" s="18">
        <v>0</v>
      </c>
      <c r="AU157" s="18">
        <v>0</v>
      </c>
      <c r="AV157" s="18">
        <v>0</v>
      </c>
      <c r="AW157" s="10"/>
      <c r="AX157" s="19">
        <v>1</v>
      </c>
      <c r="AY157" s="19">
        <v>0</v>
      </c>
      <c r="AZ157" s="19">
        <v>0</v>
      </c>
      <c r="BA157" s="19">
        <v>0</v>
      </c>
      <c r="BB157" s="19">
        <v>0</v>
      </c>
      <c r="BC157" s="19">
        <v>0</v>
      </c>
      <c r="BD157" s="19">
        <v>0</v>
      </c>
      <c r="BE157" s="19">
        <v>0</v>
      </c>
      <c r="BF157" s="19">
        <v>0</v>
      </c>
      <c r="BG157" s="19">
        <v>0</v>
      </c>
      <c r="BH157" s="19">
        <v>0</v>
      </c>
      <c r="BI157" s="19">
        <v>0</v>
      </c>
      <c r="BJ157" s="19">
        <v>0</v>
      </c>
      <c r="BK157" s="19">
        <v>0</v>
      </c>
      <c r="BL157" s="19">
        <v>0</v>
      </c>
      <c r="BM157" s="19">
        <v>0</v>
      </c>
      <c r="BN157" s="19">
        <v>0</v>
      </c>
      <c r="BO157" s="19">
        <v>0</v>
      </c>
      <c r="BP157" s="19">
        <v>0</v>
      </c>
      <c r="BQ157" s="19">
        <v>0</v>
      </c>
      <c r="BR157" s="19">
        <v>0</v>
      </c>
      <c r="BS157" s="17" t="s">
        <v>1607</v>
      </c>
      <c r="BT157" s="20">
        <v>1</v>
      </c>
      <c r="BU157" s="20">
        <v>0</v>
      </c>
      <c r="BV157" s="14" t="s">
        <v>87</v>
      </c>
      <c r="BW157" s="16">
        <v>0</v>
      </c>
      <c r="BX157" s="17" t="s">
        <v>1608</v>
      </c>
      <c r="BY157" s="21" t="s">
        <v>1609</v>
      </c>
      <c r="BZ157" s="23"/>
      <c r="CA157" s="24"/>
      <c r="CB157" s="24"/>
      <c r="CC157" s="24"/>
      <c r="CD157" s="24"/>
      <c r="CE157" s="24"/>
      <c r="CF157" s="8"/>
    </row>
    <row r="158" spans="1:84" ht="13" x14ac:dyDescent="0.15">
      <c r="A158" s="8" t="s">
        <v>1610</v>
      </c>
      <c r="B158" s="9">
        <v>1</v>
      </c>
      <c r="C158" s="9">
        <v>1</v>
      </c>
      <c r="D158" s="9">
        <v>1</v>
      </c>
      <c r="E158" s="9">
        <v>1</v>
      </c>
      <c r="F158" s="9">
        <v>1</v>
      </c>
      <c r="G158" s="10">
        <v>1</v>
      </c>
      <c r="H158" s="9">
        <v>1</v>
      </c>
      <c r="I158" s="8" t="s">
        <v>77</v>
      </c>
      <c r="J158" s="11">
        <v>4</v>
      </c>
      <c r="K158" s="8" t="s">
        <v>78</v>
      </c>
      <c r="L158" s="8"/>
      <c r="M158" s="8"/>
      <c r="N158" s="8" t="s">
        <v>931</v>
      </c>
      <c r="O158" s="12" t="s">
        <v>1076</v>
      </c>
      <c r="P158" s="13">
        <f t="shared" si="0"/>
        <v>1</v>
      </c>
      <c r="Q158" s="13">
        <v>1</v>
      </c>
      <c r="R158" s="13">
        <v>0</v>
      </c>
      <c r="S158" s="13">
        <v>0</v>
      </c>
      <c r="T158" s="13">
        <v>0</v>
      </c>
      <c r="U158" s="14" t="s">
        <v>135</v>
      </c>
      <c r="V158" s="15">
        <v>42873</v>
      </c>
      <c r="W158" s="8" t="s">
        <v>1016</v>
      </c>
      <c r="X158" s="8" t="s">
        <v>1017</v>
      </c>
      <c r="Y158" s="8" t="s">
        <v>1077</v>
      </c>
      <c r="Z158" s="12" t="s">
        <v>1078</v>
      </c>
      <c r="AA158" s="16">
        <v>0</v>
      </c>
      <c r="AB158" s="12" t="s">
        <v>1611</v>
      </c>
      <c r="AC158" s="8" t="s">
        <v>1612</v>
      </c>
      <c r="AD158" s="17" t="s">
        <v>1613</v>
      </c>
      <c r="AE158" s="9">
        <f t="shared" si="1"/>
        <v>1</v>
      </c>
      <c r="AF158" s="18">
        <f t="shared" si="2"/>
        <v>1</v>
      </c>
      <c r="AG158" s="18">
        <v>1</v>
      </c>
      <c r="AH158" s="18">
        <v>0</v>
      </c>
      <c r="AI158" s="18">
        <v>0</v>
      </c>
      <c r="AJ158" s="18">
        <v>0</v>
      </c>
      <c r="AK158" s="18">
        <v>0</v>
      </c>
      <c r="AL158" s="18">
        <v>0</v>
      </c>
      <c r="AM158" s="18">
        <v>0</v>
      </c>
      <c r="AN158" s="18">
        <v>0</v>
      </c>
      <c r="AO158" s="18">
        <v>0</v>
      </c>
      <c r="AP158" s="18">
        <v>0</v>
      </c>
      <c r="AQ158" s="18">
        <v>0</v>
      </c>
      <c r="AR158" s="18">
        <v>0</v>
      </c>
      <c r="AS158" s="18">
        <v>0</v>
      </c>
      <c r="AT158" s="18">
        <v>0</v>
      </c>
      <c r="AU158" s="18">
        <v>0</v>
      </c>
      <c r="AV158" s="18">
        <v>0</v>
      </c>
      <c r="AW158" s="10"/>
      <c r="AX158" s="19">
        <v>1</v>
      </c>
      <c r="AY158" s="19">
        <v>0</v>
      </c>
      <c r="AZ158" s="19">
        <v>0</v>
      </c>
      <c r="BA158" s="19">
        <v>0</v>
      </c>
      <c r="BB158" s="19">
        <v>0</v>
      </c>
      <c r="BC158" s="19">
        <v>0</v>
      </c>
      <c r="BD158" s="19">
        <v>0</v>
      </c>
      <c r="BE158" s="19">
        <v>0</v>
      </c>
      <c r="BF158" s="19">
        <v>0</v>
      </c>
      <c r="BG158" s="19">
        <v>0</v>
      </c>
      <c r="BH158" s="19">
        <v>0</v>
      </c>
      <c r="BI158" s="19">
        <v>0</v>
      </c>
      <c r="BJ158" s="19">
        <v>0</v>
      </c>
      <c r="BK158" s="19">
        <v>0</v>
      </c>
      <c r="BL158" s="19">
        <v>0</v>
      </c>
      <c r="BM158" s="19">
        <v>0</v>
      </c>
      <c r="BN158" s="19">
        <v>0</v>
      </c>
      <c r="BO158" s="19">
        <v>0</v>
      </c>
      <c r="BP158" s="19">
        <v>0</v>
      </c>
      <c r="BQ158" s="19">
        <v>0</v>
      </c>
      <c r="BR158" s="19">
        <v>0</v>
      </c>
      <c r="BS158" s="17" t="s">
        <v>1614</v>
      </c>
      <c r="BT158" s="20">
        <v>1</v>
      </c>
      <c r="BU158" s="20">
        <v>0</v>
      </c>
      <c r="BV158" s="14" t="s">
        <v>87</v>
      </c>
      <c r="BW158" s="16">
        <v>0</v>
      </c>
      <c r="BX158" s="17" t="s">
        <v>1615</v>
      </c>
      <c r="BY158" s="21" t="s">
        <v>1616</v>
      </c>
      <c r="BZ158" s="23"/>
      <c r="CA158" s="24"/>
      <c r="CB158" s="24"/>
      <c r="CC158" s="24"/>
      <c r="CD158" s="24"/>
      <c r="CE158" s="24"/>
      <c r="CF158" s="8"/>
    </row>
    <row r="159" spans="1:84" ht="13" x14ac:dyDescent="0.15">
      <c r="A159" s="8" t="s">
        <v>1617</v>
      </c>
      <c r="B159" s="9">
        <v>1</v>
      </c>
      <c r="C159" s="9">
        <v>1</v>
      </c>
      <c r="D159" s="9">
        <v>1</v>
      </c>
      <c r="E159" s="9">
        <v>1</v>
      </c>
      <c r="F159" s="9">
        <v>1</v>
      </c>
      <c r="G159" s="10">
        <v>1</v>
      </c>
      <c r="H159" s="9">
        <v>1</v>
      </c>
      <c r="I159" s="8" t="s">
        <v>77</v>
      </c>
      <c r="J159" s="11">
        <v>32</v>
      </c>
      <c r="K159" s="8" t="s">
        <v>78</v>
      </c>
      <c r="L159" s="8"/>
      <c r="M159" s="8"/>
      <c r="N159" s="8" t="s">
        <v>91</v>
      </c>
      <c r="O159" s="12" t="s">
        <v>1618</v>
      </c>
      <c r="P159" s="13">
        <f t="shared" si="0"/>
        <v>1</v>
      </c>
      <c r="Q159" s="13">
        <v>1</v>
      </c>
      <c r="R159" s="13">
        <v>0</v>
      </c>
      <c r="S159" s="13">
        <v>0</v>
      </c>
      <c r="T159" s="13">
        <v>0</v>
      </c>
      <c r="U159" s="14" t="s">
        <v>1619</v>
      </c>
      <c r="V159" s="15">
        <v>42859</v>
      </c>
      <c r="W159" s="8" t="s">
        <v>255</v>
      </c>
      <c r="X159" s="8" t="s">
        <v>256</v>
      </c>
      <c r="Y159" s="8" t="s">
        <v>1620</v>
      </c>
      <c r="Z159" s="12" t="s">
        <v>1621</v>
      </c>
      <c r="AA159" s="16">
        <v>0</v>
      </c>
      <c r="AB159" s="12" t="s">
        <v>1622</v>
      </c>
      <c r="AC159" s="8" t="s">
        <v>1623</v>
      </c>
      <c r="AD159" s="17" t="s">
        <v>1624</v>
      </c>
      <c r="AE159" s="9">
        <f t="shared" si="1"/>
        <v>1</v>
      </c>
      <c r="AF159" s="18">
        <f t="shared" si="2"/>
        <v>1</v>
      </c>
      <c r="AG159" s="18">
        <v>1</v>
      </c>
      <c r="AH159" s="18">
        <v>0</v>
      </c>
      <c r="AI159" s="18">
        <v>0</v>
      </c>
      <c r="AJ159" s="18">
        <v>0</v>
      </c>
      <c r="AK159" s="18">
        <v>0</v>
      </c>
      <c r="AL159" s="18">
        <v>0</v>
      </c>
      <c r="AM159" s="18">
        <v>0</v>
      </c>
      <c r="AN159" s="18">
        <v>0</v>
      </c>
      <c r="AO159" s="18">
        <v>0</v>
      </c>
      <c r="AP159" s="18">
        <v>0</v>
      </c>
      <c r="AQ159" s="18">
        <v>0</v>
      </c>
      <c r="AR159" s="18">
        <v>0</v>
      </c>
      <c r="AS159" s="18">
        <v>0</v>
      </c>
      <c r="AT159" s="18">
        <v>0</v>
      </c>
      <c r="AU159" s="18">
        <v>0</v>
      </c>
      <c r="AV159" s="18">
        <v>0</v>
      </c>
      <c r="AW159" s="10"/>
      <c r="AX159" s="19">
        <v>1</v>
      </c>
      <c r="AY159" s="19">
        <v>0</v>
      </c>
      <c r="AZ159" s="19">
        <v>0</v>
      </c>
      <c r="BA159" s="19">
        <v>0</v>
      </c>
      <c r="BB159" s="19">
        <v>0</v>
      </c>
      <c r="BC159" s="19">
        <v>0</v>
      </c>
      <c r="BD159" s="19">
        <v>0</v>
      </c>
      <c r="BE159" s="19">
        <v>0</v>
      </c>
      <c r="BF159" s="19">
        <v>0</v>
      </c>
      <c r="BG159" s="19">
        <v>0</v>
      </c>
      <c r="BH159" s="19">
        <v>0</v>
      </c>
      <c r="BI159" s="19">
        <v>0</v>
      </c>
      <c r="BJ159" s="19">
        <v>0</v>
      </c>
      <c r="BK159" s="19">
        <v>0</v>
      </c>
      <c r="BL159" s="19">
        <v>0</v>
      </c>
      <c r="BM159" s="19">
        <v>0</v>
      </c>
      <c r="BN159" s="19">
        <v>0</v>
      </c>
      <c r="BO159" s="19">
        <v>0</v>
      </c>
      <c r="BP159" s="19">
        <v>0</v>
      </c>
      <c r="BQ159" s="19">
        <v>0</v>
      </c>
      <c r="BR159" s="19">
        <v>0</v>
      </c>
      <c r="BS159" s="17" t="s">
        <v>1625</v>
      </c>
      <c r="BT159" s="20">
        <v>1</v>
      </c>
      <c r="BU159" s="20">
        <v>0</v>
      </c>
      <c r="BV159" s="14" t="s">
        <v>371</v>
      </c>
      <c r="BW159" s="16">
        <v>0</v>
      </c>
      <c r="BX159" s="17" t="s">
        <v>1626</v>
      </c>
      <c r="BY159" s="21" t="s">
        <v>1627</v>
      </c>
      <c r="BZ159" s="23"/>
      <c r="CA159" s="24"/>
      <c r="CB159" s="24"/>
      <c r="CC159" s="24"/>
      <c r="CD159" s="24"/>
      <c r="CE159" s="24"/>
      <c r="CF159" s="8"/>
    </row>
    <row r="160" spans="1:84" ht="13" x14ac:dyDescent="0.15">
      <c r="A160" s="8" t="s">
        <v>1628</v>
      </c>
      <c r="B160" s="9">
        <v>1</v>
      </c>
      <c r="C160" s="9">
        <v>1</v>
      </c>
      <c r="D160" s="9">
        <v>1</v>
      </c>
      <c r="E160" s="9">
        <v>1</v>
      </c>
      <c r="F160" s="9">
        <v>1</v>
      </c>
      <c r="G160" s="10">
        <v>1</v>
      </c>
      <c r="H160" s="9">
        <v>1</v>
      </c>
      <c r="I160" s="8" t="s">
        <v>77</v>
      </c>
      <c r="J160" s="11">
        <v>24</v>
      </c>
      <c r="K160" s="8" t="s">
        <v>78</v>
      </c>
      <c r="L160" s="8"/>
      <c r="M160" s="8"/>
      <c r="N160" s="8" t="s">
        <v>1284</v>
      </c>
      <c r="O160" s="12" t="s">
        <v>1629</v>
      </c>
      <c r="P160" s="13">
        <f t="shared" si="0"/>
        <v>1</v>
      </c>
      <c r="Q160" s="13">
        <v>1</v>
      </c>
      <c r="R160" s="13">
        <v>0</v>
      </c>
      <c r="S160" s="13">
        <v>0</v>
      </c>
      <c r="T160" s="13">
        <v>0</v>
      </c>
      <c r="U160" s="14" t="s">
        <v>1630</v>
      </c>
      <c r="V160" s="15">
        <v>42821</v>
      </c>
      <c r="W160" s="8" t="s">
        <v>287</v>
      </c>
      <c r="X160" s="8" t="s">
        <v>288</v>
      </c>
      <c r="Y160" s="8" t="s">
        <v>1631</v>
      </c>
      <c r="Z160" s="12" t="s">
        <v>1632</v>
      </c>
      <c r="AA160" s="16">
        <v>0</v>
      </c>
      <c r="AB160" s="12" t="s">
        <v>1633</v>
      </c>
      <c r="AC160" s="8" t="s">
        <v>1634</v>
      </c>
      <c r="AD160" s="17" t="s">
        <v>100</v>
      </c>
      <c r="AE160" s="9">
        <f t="shared" si="1"/>
        <v>1</v>
      </c>
      <c r="AF160" s="18">
        <f t="shared" si="2"/>
        <v>1</v>
      </c>
      <c r="AG160" s="18">
        <v>1</v>
      </c>
      <c r="AH160" s="18">
        <v>0</v>
      </c>
      <c r="AI160" s="18">
        <v>0</v>
      </c>
      <c r="AJ160" s="18">
        <v>0</v>
      </c>
      <c r="AK160" s="18">
        <v>0</v>
      </c>
      <c r="AL160" s="18">
        <v>0</v>
      </c>
      <c r="AM160" s="18">
        <v>0</v>
      </c>
      <c r="AN160" s="18">
        <v>0</v>
      </c>
      <c r="AO160" s="18">
        <v>0</v>
      </c>
      <c r="AP160" s="18">
        <v>0</v>
      </c>
      <c r="AQ160" s="18">
        <v>0</v>
      </c>
      <c r="AR160" s="18">
        <v>0</v>
      </c>
      <c r="AS160" s="18">
        <v>0</v>
      </c>
      <c r="AT160" s="18">
        <v>0</v>
      </c>
      <c r="AU160" s="18">
        <v>0</v>
      </c>
      <c r="AV160" s="18">
        <v>1</v>
      </c>
      <c r="AW160" s="10"/>
      <c r="AX160" s="19">
        <v>1</v>
      </c>
      <c r="AY160" s="19">
        <v>0</v>
      </c>
      <c r="AZ160" s="19">
        <v>0</v>
      </c>
      <c r="BA160" s="19">
        <v>0</v>
      </c>
      <c r="BB160" s="19">
        <v>0</v>
      </c>
      <c r="BC160" s="19">
        <v>0</v>
      </c>
      <c r="BD160" s="19">
        <v>0</v>
      </c>
      <c r="BE160" s="19">
        <v>0</v>
      </c>
      <c r="BF160" s="19">
        <v>0</v>
      </c>
      <c r="BG160" s="19">
        <v>0</v>
      </c>
      <c r="BH160" s="19">
        <v>0</v>
      </c>
      <c r="BI160" s="19">
        <v>0</v>
      </c>
      <c r="BJ160" s="19">
        <v>0</v>
      </c>
      <c r="BK160" s="19">
        <v>0</v>
      </c>
      <c r="BL160" s="19">
        <v>0</v>
      </c>
      <c r="BM160" s="19">
        <v>1</v>
      </c>
      <c r="BN160" s="19">
        <v>0</v>
      </c>
      <c r="BO160" s="19">
        <v>0</v>
      </c>
      <c r="BP160" s="19">
        <v>0</v>
      </c>
      <c r="BQ160" s="19">
        <v>0</v>
      </c>
      <c r="BR160" s="19">
        <v>0</v>
      </c>
      <c r="BS160" s="17" t="s">
        <v>100</v>
      </c>
      <c r="BT160" s="20">
        <v>1</v>
      </c>
      <c r="BU160" s="20">
        <v>0</v>
      </c>
      <c r="BV160" s="14" t="s">
        <v>87</v>
      </c>
      <c r="BW160" s="16">
        <v>0</v>
      </c>
      <c r="BX160" s="17" t="s">
        <v>1635</v>
      </c>
      <c r="BY160" s="21" t="s">
        <v>1636</v>
      </c>
      <c r="BZ160" s="23"/>
      <c r="CA160" s="24"/>
      <c r="CB160" s="24"/>
      <c r="CC160" s="24"/>
      <c r="CD160" s="24"/>
      <c r="CE160" s="24"/>
      <c r="CF160" s="8"/>
    </row>
    <row r="161" spans="1:84" ht="13" x14ac:dyDescent="0.15">
      <c r="A161" s="8" t="s">
        <v>1637</v>
      </c>
      <c r="B161" s="9">
        <v>1</v>
      </c>
      <c r="C161" s="9">
        <v>1</v>
      </c>
      <c r="D161" s="9">
        <v>1</v>
      </c>
      <c r="E161" s="9">
        <v>1</v>
      </c>
      <c r="F161" s="9">
        <v>1</v>
      </c>
      <c r="G161" s="10">
        <v>1</v>
      </c>
      <c r="H161" s="9">
        <v>1</v>
      </c>
      <c r="I161" s="8" t="s">
        <v>77</v>
      </c>
      <c r="J161" s="11">
        <v>37</v>
      </c>
      <c r="K161" s="8" t="s">
        <v>78</v>
      </c>
      <c r="L161" s="8"/>
      <c r="M161" s="8"/>
      <c r="N161" s="8" t="s">
        <v>931</v>
      </c>
      <c r="O161" s="12" t="s">
        <v>1638</v>
      </c>
      <c r="P161" s="13">
        <f t="shared" si="0"/>
        <v>1</v>
      </c>
      <c r="Q161" s="13">
        <v>1</v>
      </c>
      <c r="R161" s="13">
        <v>0</v>
      </c>
      <c r="S161" s="13">
        <v>0</v>
      </c>
      <c r="T161" s="13">
        <v>0</v>
      </c>
      <c r="U161" s="14" t="s">
        <v>135</v>
      </c>
      <c r="V161" s="15">
        <v>42800</v>
      </c>
      <c r="W161" s="8" t="s">
        <v>287</v>
      </c>
      <c r="X161" s="8" t="s">
        <v>288</v>
      </c>
      <c r="Y161" s="8" t="s">
        <v>1639</v>
      </c>
      <c r="Z161" s="12" t="s">
        <v>1640</v>
      </c>
      <c r="AA161" s="16">
        <v>0</v>
      </c>
      <c r="AB161" s="12" t="s">
        <v>1641</v>
      </c>
      <c r="AC161" s="8" t="s">
        <v>1642</v>
      </c>
      <c r="AD161" s="17" t="s">
        <v>1643</v>
      </c>
      <c r="AE161" s="9">
        <f t="shared" si="1"/>
        <v>1</v>
      </c>
      <c r="AF161" s="18">
        <f t="shared" si="2"/>
        <v>1</v>
      </c>
      <c r="AG161" s="18">
        <v>1</v>
      </c>
      <c r="AH161" s="18">
        <v>0</v>
      </c>
      <c r="AI161" s="18">
        <v>0</v>
      </c>
      <c r="AJ161" s="18">
        <v>0</v>
      </c>
      <c r="AK161" s="18">
        <v>0</v>
      </c>
      <c r="AL161" s="18">
        <v>0</v>
      </c>
      <c r="AM161" s="18">
        <v>0</v>
      </c>
      <c r="AN161" s="18">
        <v>0</v>
      </c>
      <c r="AO161" s="18">
        <v>0</v>
      </c>
      <c r="AP161" s="18">
        <v>0</v>
      </c>
      <c r="AQ161" s="18">
        <v>0</v>
      </c>
      <c r="AR161" s="18">
        <v>0</v>
      </c>
      <c r="AS161" s="18">
        <v>0</v>
      </c>
      <c r="AT161" s="18">
        <v>0</v>
      </c>
      <c r="AU161" s="18">
        <v>0</v>
      </c>
      <c r="AV161" s="18">
        <v>0</v>
      </c>
      <c r="AW161" s="10"/>
      <c r="AX161" s="19">
        <v>1</v>
      </c>
      <c r="AY161" s="19">
        <v>0</v>
      </c>
      <c r="AZ161" s="19">
        <v>0</v>
      </c>
      <c r="BA161" s="19">
        <v>0</v>
      </c>
      <c r="BB161" s="19">
        <v>0</v>
      </c>
      <c r="BC161" s="19">
        <v>0</v>
      </c>
      <c r="BD161" s="19">
        <v>0</v>
      </c>
      <c r="BE161" s="19">
        <v>0</v>
      </c>
      <c r="BF161" s="19">
        <v>0</v>
      </c>
      <c r="BG161" s="19">
        <v>0</v>
      </c>
      <c r="BH161" s="19">
        <v>0</v>
      </c>
      <c r="BI161" s="19">
        <v>0</v>
      </c>
      <c r="BJ161" s="19">
        <v>0</v>
      </c>
      <c r="BK161" s="19">
        <v>0</v>
      </c>
      <c r="BL161" s="19">
        <v>0</v>
      </c>
      <c r="BM161" s="19">
        <v>0</v>
      </c>
      <c r="BN161" s="19">
        <v>0</v>
      </c>
      <c r="BO161" s="19">
        <v>0</v>
      </c>
      <c r="BP161" s="19">
        <v>0</v>
      </c>
      <c r="BQ161" s="19">
        <v>0</v>
      </c>
      <c r="BR161" s="19">
        <v>0</v>
      </c>
      <c r="BS161" s="17" t="s">
        <v>1644</v>
      </c>
      <c r="BT161" s="20">
        <v>1</v>
      </c>
      <c r="BU161" s="20">
        <v>0</v>
      </c>
      <c r="BV161" s="14" t="s">
        <v>129</v>
      </c>
      <c r="BW161" s="16">
        <v>0</v>
      </c>
      <c r="BX161" s="12" t="s">
        <v>1645</v>
      </c>
      <c r="BY161" s="21" t="s">
        <v>1646</v>
      </c>
      <c r="BZ161" s="23"/>
      <c r="CA161" s="24"/>
      <c r="CB161" s="24"/>
      <c r="CC161" s="24"/>
      <c r="CD161" s="24"/>
      <c r="CE161" s="24"/>
      <c r="CF161" s="8"/>
    </row>
    <row r="162" spans="1:84" ht="13" x14ac:dyDescent="0.15">
      <c r="A162" s="8" t="s">
        <v>1647</v>
      </c>
      <c r="B162" s="9">
        <v>1</v>
      </c>
      <c r="C162" s="9">
        <v>1</v>
      </c>
      <c r="D162" s="9">
        <v>1</v>
      </c>
      <c r="E162" s="9">
        <v>1</v>
      </c>
      <c r="F162" s="9">
        <v>1</v>
      </c>
      <c r="G162" s="10">
        <v>1</v>
      </c>
      <c r="H162" s="9">
        <v>1</v>
      </c>
      <c r="I162" s="8" t="s">
        <v>77</v>
      </c>
      <c r="J162" s="11">
        <v>8</v>
      </c>
      <c r="K162" s="8" t="s">
        <v>78</v>
      </c>
      <c r="L162" s="8"/>
      <c r="M162" s="8"/>
      <c r="N162" s="8" t="s">
        <v>133</v>
      </c>
      <c r="O162" s="12" t="s">
        <v>1648</v>
      </c>
      <c r="P162" s="13">
        <f t="shared" si="0"/>
        <v>1</v>
      </c>
      <c r="Q162" s="13">
        <v>1</v>
      </c>
      <c r="R162" s="13">
        <v>0</v>
      </c>
      <c r="S162" s="13">
        <v>0</v>
      </c>
      <c r="T162" s="13">
        <v>0</v>
      </c>
      <c r="U162" s="14" t="s">
        <v>1649</v>
      </c>
      <c r="V162" s="15">
        <v>42781</v>
      </c>
      <c r="W162" s="8" t="s">
        <v>391</v>
      </c>
      <c r="X162" s="8" t="s">
        <v>392</v>
      </c>
      <c r="Y162" s="8" t="s">
        <v>1650</v>
      </c>
      <c r="Z162" s="12" t="s">
        <v>1651</v>
      </c>
      <c r="AA162" s="16">
        <v>0</v>
      </c>
      <c r="AB162" s="12" t="s">
        <v>1652</v>
      </c>
      <c r="AC162" s="8" t="s">
        <v>1653</v>
      </c>
      <c r="AD162" s="17" t="s">
        <v>1654</v>
      </c>
      <c r="AE162" s="9">
        <f t="shared" si="1"/>
        <v>1</v>
      </c>
      <c r="AF162" s="18">
        <f t="shared" si="2"/>
        <v>1</v>
      </c>
      <c r="AG162" s="18">
        <v>1</v>
      </c>
      <c r="AH162" s="18">
        <v>0</v>
      </c>
      <c r="AI162" s="18">
        <v>0</v>
      </c>
      <c r="AJ162" s="18">
        <v>0</v>
      </c>
      <c r="AK162" s="18">
        <v>0</v>
      </c>
      <c r="AL162" s="18">
        <v>0</v>
      </c>
      <c r="AM162" s="18">
        <v>0</v>
      </c>
      <c r="AN162" s="18">
        <v>0</v>
      </c>
      <c r="AO162" s="18">
        <v>0</v>
      </c>
      <c r="AP162" s="18">
        <v>0</v>
      </c>
      <c r="AQ162" s="18">
        <v>0</v>
      </c>
      <c r="AR162" s="18">
        <v>0</v>
      </c>
      <c r="AS162" s="18">
        <v>0</v>
      </c>
      <c r="AT162" s="18">
        <v>0</v>
      </c>
      <c r="AU162" s="18">
        <v>0</v>
      </c>
      <c r="AV162" s="18">
        <v>0</v>
      </c>
      <c r="AW162" s="10"/>
      <c r="AX162" s="19">
        <v>1</v>
      </c>
      <c r="AY162" s="19">
        <v>0</v>
      </c>
      <c r="AZ162" s="19">
        <v>0</v>
      </c>
      <c r="BA162" s="19">
        <v>0</v>
      </c>
      <c r="BB162" s="19">
        <v>0</v>
      </c>
      <c r="BC162" s="19">
        <v>0</v>
      </c>
      <c r="BD162" s="19">
        <v>0</v>
      </c>
      <c r="BE162" s="19">
        <v>0</v>
      </c>
      <c r="BF162" s="19">
        <v>0</v>
      </c>
      <c r="BG162" s="19">
        <v>0</v>
      </c>
      <c r="BH162" s="19">
        <v>0</v>
      </c>
      <c r="BI162" s="19">
        <v>0</v>
      </c>
      <c r="BJ162" s="19">
        <v>0</v>
      </c>
      <c r="BK162" s="19">
        <v>0</v>
      </c>
      <c r="BL162" s="19">
        <v>0</v>
      </c>
      <c r="BM162" s="19">
        <v>0</v>
      </c>
      <c r="BN162" s="19">
        <v>0</v>
      </c>
      <c r="BO162" s="19">
        <v>0</v>
      </c>
      <c r="BP162" s="19">
        <v>0</v>
      </c>
      <c r="BQ162" s="19">
        <v>0</v>
      </c>
      <c r="BR162" s="19">
        <v>0</v>
      </c>
      <c r="BS162" s="17" t="s">
        <v>1655</v>
      </c>
      <c r="BT162" s="20">
        <v>1</v>
      </c>
      <c r="BU162" s="20">
        <v>0</v>
      </c>
      <c r="BV162" s="14" t="s">
        <v>371</v>
      </c>
      <c r="BW162" s="16">
        <v>0</v>
      </c>
      <c r="BX162" s="17" t="s">
        <v>1656</v>
      </c>
      <c r="BY162" s="21" t="s">
        <v>1657</v>
      </c>
      <c r="BZ162" s="23"/>
      <c r="CA162" s="24"/>
      <c r="CB162" s="24"/>
      <c r="CC162" s="24"/>
      <c r="CD162" s="24"/>
      <c r="CE162" s="24"/>
      <c r="CF162" s="8"/>
    </row>
    <row r="163" spans="1:84" ht="13" x14ac:dyDescent="0.15">
      <c r="A163" s="8" t="s">
        <v>1658</v>
      </c>
      <c r="B163" s="9">
        <v>1</v>
      </c>
      <c r="C163" s="9">
        <v>1</v>
      </c>
      <c r="D163" s="9">
        <v>1</v>
      </c>
      <c r="E163" s="9">
        <v>1</v>
      </c>
      <c r="F163" s="9">
        <v>1</v>
      </c>
      <c r="G163" s="10">
        <v>1</v>
      </c>
      <c r="H163" s="9">
        <v>1</v>
      </c>
      <c r="I163" s="8" t="s">
        <v>77</v>
      </c>
      <c r="J163" s="11">
        <v>14</v>
      </c>
      <c r="K163" s="8" t="s">
        <v>78</v>
      </c>
      <c r="L163" s="8"/>
      <c r="M163" s="8"/>
      <c r="N163" s="8" t="s">
        <v>931</v>
      </c>
      <c r="O163" s="12" t="s">
        <v>1659</v>
      </c>
      <c r="P163" s="13">
        <f t="shared" si="0"/>
        <v>1</v>
      </c>
      <c r="Q163" s="13">
        <v>1</v>
      </c>
      <c r="R163" s="13">
        <v>0</v>
      </c>
      <c r="S163" s="13">
        <v>0</v>
      </c>
      <c r="T163" s="13">
        <v>0</v>
      </c>
      <c r="U163" s="14" t="s">
        <v>1436</v>
      </c>
      <c r="V163" s="15">
        <v>42752</v>
      </c>
      <c r="W163" s="8" t="s">
        <v>470</v>
      </c>
      <c r="X163" s="8" t="s">
        <v>471</v>
      </c>
      <c r="Y163" s="8" t="s">
        <v>1660</v>
      </c>
      <c r="Z163" s="12" t="s">
        <v>1661</v>
      </c>
      <c r="AA163" s="16">
        <v>0</v>
      </c>
      <c r="AB163" s="12" t="s">
        <v>1662</v>
      </c>
      <c r="AC163" s="8" t="s">
        <v>1663</v>
      </c>
      <c r="AD163" s="17" t="s">
        <v>1664</v>
      </c>
      <c r="AE163" s="9">
        <f t="shared" si="1"/>
        <v>1</v>
      </c>
      <c r="AF163" s="18">
        <f t="shared" si="2"/>
        <v>1</v>
      </c>
      <c r="AG163" s="18">
        <v>1</v>
      </c>
      <c r="AH163" s="18">
        <v>0</v>
      </c>
      <c r="AI163" s="18">
        <v>0</v>
      </c>
      <c r="AJ163" s="18">
        <v>0</v>
      </c>
      <c r="AK163" s="18">
        <v>0</v>
      </c>
      <c r="AL163" s="18">
        <v>0</v>
      </c>
      <c r="AM163" s="18">
        <v>0</v>
      </c>
      <c r="AN163" s="18">
        <v>0</v>
      </c>
      <c r="AO163" s="18">
        <v>0</v>
      </c>
      <c r="AP163" s="18">
        <v>0</v>
      </c>
      <c r="AQ163" s="18">
        <v>0</v>
      </c>
      <c r="AR163" s="18">
        <v>0</v>
      </c>
      <c r="AS163" s="18">
        <v>0</v>
      </c>
      <c r="AT163" s="18">
        <v>0</v>
      </c>
      <c r="AU163" s="18">
        <v>0</v>
      </c>
      <c r="AV163" s="18">
        <v>1</v>
      </c>
      <c r="AW163" s="10"/>
      <c r="AX163" s="19">
        <v>1</v>
      </c>
      <c r="AY163" s="19">
        <v>0</v>
      </c>
      <c r="AZ163" s="19">
        <v>0</v>
      </c>
      <c r="BA163" s="19">
        <v>0</v>
      </c>
      <c r="BB163" s="19">
        <v>0</v>
      </c>
      <c r="BC163" s="19">
        <v>0</v>
      </c>
      <c r="BD163" s="19">
        <v>0</v>
      </c>
      <c r="BE163" s="19">
        <v>0</v>
      </c>
      <c r="BF163" s="19">
        <v>0</v>
      </c>
      <c r="BG163" s="19">
        <v>0</v>
      </c>
      <c r="BH163" s="19">
        <v>0</v>
      </c>
      <c r="BI163" s="19">
        <v>0</v>
      </c>
      <c r="BJ163" s="19">
        <v>0</v>
      </c>
      <c r="BK163" s="19">
        <v>0</v>
      </c>
      <c r="BL163" s="19">
        <v>0</v>
      </c>
      <c r="BM163" s="19">
        <v>0</v>
      </c>
      <c r="BN163" s="19">
        <v>0</v>
      </c>
      <c r="BO163" s="19">
        <v>0</v>
      </c>
      <c r="BP163" s="19">
        <v>0</v>
      </c>
      <c r="BQ163" s="19">
        <v>0</v>
      </c>
      <c r="BR163" s="19">
        <v>0</v>
      </c>
      <c r="BS163" s="17" t="s">
        <v>100</v>
      </c>
      <c r="BT163" s="20">
        <v>1</v>
      </c>
      <c r="BU163" s="20">
        <v>0</v>
      </c>
      <c r="BV163" s="14" t="s">
        <v>87</v>
      </c>
      <c r="BW163" s="16">
        <v>0</v>
      </c>
      <c r="BX163" s="17" t="s">
        <v>1665</v>
      </c>
      <c r="BY163" s="21" t="s">
        <v>1666</v>
      </c>
      <c r="BZ163" s="23"/>
      <c r="CA163" s="24"/>
      <c r="CB163" s="24"/>
      <c r="CC163" s="24"/>
      <c r="CD163" s="8"/>
      <c r="CE163" s="8"/>
      <c r="CF163" s="8"/>
    </row>
    <row r="164" spans="1:84" ht="13" x14ac:dyDescent="0.15">
      <c r="A164" s="8" t="s">
        <v>1667</v>
      </c>
      <c r="B164" s="9">
        <v>1</v>
      </c>
      <c r="C164" s="9">
        <v>1</v>
      </c>
      <c r="D164" s="9">
        <v>1</v>
      </c>
      <c r="E164" s="9">
        <v>1</v>
      </c>
      <c r="F164" s="9">
        <v>1</v>
      </c>
      <c r="G164" s="10">
        <v>1</v>
      </c>
      <c r="H164" s="9">
        <v>1</v>
      </c>
      <c r="I164" s="8" t="s">
        <v>77</v>
      </c>
      <c r="J164" s="11">
        <v>16</v>
      </c>
      <c r="K164" s="8" t="s">
        <v>78</v>
      </c>
      <c r="L164" s="8"/>
      <c r="M164" s="8"/>
      <c r="N164" s="8" t="s">
        <v>931</v>
      </c>
      <c r="O164" s="12" t="s">
        <v>1668</v>
      </c>
      <c r="P164" s="13">
        <f t="shared" si="0"/>
        <v>1</v>
      </c>
      <c r="Q164" s="13">
        <v>1</v>
      </c>
      <c r="R164" s="13">
        <v>0</v>
      </c>
      <c r="S164" s="13">
        <v>0</v>
      </c>
      <c r="T164" s="13">
        <v>0</v>
      </c>
      <c r="U164" s="14" t="s">
        <v>1436</v>
      </c>
      <c r="V164" s="15">
        <v>42748</v>
      </c>
      <c r="W164" s="8" t="s">
        <v>391</v>
      </c>
      <c r="X164" s="8" t="s">
        <v>392</v>
      </c>
      <c r="Y164" s="8" t="s">
        <v>1669</v>
      </c>
      <c r="Z164" s="12" t="s">
        <v>1670</v>
      </c>
      <c r="AA164" s="16">
        <v>0</v>
      </c>
      <c r="AB164" s="12" t="s">
        <v>1671</v>
      </c>
      <c r="AC164" s="8" t="s">
        <v>1672</v>
      </c>
      <c r="AD164" s="17" t="s">
        <v>1673</v>
      </c>
      <c r="AE164" s="9">
        <f t="shared" si="1"/>
        <v>1</v>
      </c>
      <c r="AF164" s="18">
        <f t="shared" si="2"/>
        <v>1</v>
      </c>
      <c r="AG164" s="18">
        <v>1</v>
      </c>
      <c r="AH164" s="18">
        <v>0</v>
      </c>
      <c r="AI164" s="18">
        <v>0</v>
      </c>
      <c r="AJ164" s="18">
        <v>0</v>
      </c>
      <c r="AK164" s="18">
        <v>0</v>
      </c>
      <c r="AL164" s="18">
        <v>0</v>
      </c>
      <c r="AM164" s="18">
        <v>0</v>
      </c>
      <c r="AN164" s="18">
        <v>0</v>
      </c>
      <c r="AO164" s="18">
        <v>0</v>
      </c>
      <c r="AP164" s="18">
        <v>0</v>
      </c>
      <c r="AQ164" s="18">
        <v>0</v>
      </c>
      <c r="AR164" s="18">
        <v>0</v>
      </c>
      <c r="AS164" s="18">
        <v>0</v>
      </c>
      <c r="AT164" s="18">
        <v>0</v>
      </c>
      <c r="AU164" s="18">
        <v>0</v>
      </c>
      <c r="AV164" s="18">
        <v>0</v>
      </c>
      <c r="AW164" s="10"/>
      <c r="AX164" s="19">
        <v>1</v>
      </c>
      <c r="AY164" s="19">
        <v>0</v>
      </c>
      <c r="AZ164" s="19">
        <v>0</v>
      </c>
      <c r="BA164" s="19">
        <v>0</v>
      </c>
      <c r="BB164" s="19">
        <v>0</v>
      </c>
      <c r="BC164" s="19">
        <v>0</v>
      </c>
      <c r="BD164" s="19">
        <v>0</v>
      </c>
      <c r="BE164" s="19">
        <v>0</v>
      </c>
      <c r="BF164" s="19">
        <v>0</v>
      </c>
      <c r="BG164" s="19">
        <v>0</v>
      </c>
      <c r="BH164" s="19">
        <v>0</v>
      </c>
      <c r="BI164" s="19">
        <v>0</v>
      </c>
      <c r="BJ164" s="19">
        <v>0</v>
      </c>
      <c r="BK164" s="19">
        <v>0</v>
      </c>
      <c r="BL164" s="19">
        <v>0</v>
      </c>
      <c r="BM164" s="19">
        <v>0</v>
      </c>
      <c r="BN164" s="19">
        <v>0</v>
      </c>
      <c r="BO164" s="19">
        <v>0</v>
      </c>
      <c r="BP164" s="19">
        <v>0</v>
      </c>
      <c r="BQ164" s="19">
        <v>0</v>
      </c>
      <c r="BR164" s="19">
        <v>0</v>
      </c>
      <c r="BS164" s="17" t="s">
        <v>100</v>
      </c>
      <c r="BT164" s="20">
        <v>1</v>
      </c>
      <c r="BU164" s="20">
        <v>0</v>
      </c>
      <c r="BV164" s="14" t="s">
        <v>87</v>
      </c>
      <c r="BW164" s="16">
        <v>0</v>
      </c>
      <c r="BX164" s="17" t="s">
        <v>1674</v>
      </c>
      <c r="BY164" s="21" t="s">
        <v>1675</v>
      </c>
      <c r="BZ164" s="23"/>
      <c r="CA164" s="24"/>
      <c r="CB164" s="24"/>
      <c r="CC164" s="24"/>
      <c r="CD164" s="8"/>
      <c r="CE164" s="8"/>
      <c r="CF164" s="8"/>
    </row>
    <row r="165" spans="1:84" ht="13" x14ac:dyDescent="0.15">
      <c r="A165" s="8" t="s">
        <v>1676</v>
      </c>
      <c r="B165" s="9">
        <v>1</v>
      </c>
      <c r="C165" s="9">
        <v>1</v>
      </c>
      <c r="D165" s="9">
        <v>1</v>
      </c>
      <c r="E165" s="9">
        <v>1</v>
      </c>
      <c r="F165" s="9">
        <v>1</v>
      </c>
      <c r="G165" s="10">
        <v>1</v>
      </c>
      <c r="H165" s="9">
        <v>1</v>
      </c>
      <c r="I165" s="8" t="s">
        <v>77</v>
      </c>
      <c r="J165" s="11">
        <v>10</v>
      </c>
      <c r="K165" s="8" t="s">
        <v>78</v>
      </c>
      <c r="L165" s="8"/>
      <c r="M165" s="8"/>
      <c r="N165" s="8" t="s">
        <v>133</v>
      </c>
      <c r="O165" s="12" t="s">
        <v>1677</v>
      </c>
      <c r="P165" s="13">
        <f t="shared" si="0"/>
        <v>1</v>
      </c>
      <c r="Q165" s="13">
        <v>1</v>
      </c>
      <c r="R165" s="13">
        <v>0</v>
      </c>
      <c r="S165" s="13">
        <v>0</v>
      </c>
      <c r="T165" s="13">
        <v>0</v>
      </c>
      <c r="U165" s="14" t="s">
        <v>1678</v>
      </c>
      <c r="V165" s="15">
        <v>42724</v>
      </c>
      <c r="W165" s="8" t="s">
        <v>82</v>
      </c>
      <c r="X165" s="8" t="s">
        <v>82</v>
      </c>
      <c r="Y165" s="8" t="s">
        <v>82</v>
      </c>
      <c r="Z165" s="12" t="s">
        <v>82</v>
      </c>
      <c r="AA165" s="16">
        <v>0</v>
      </c>
      <c r="AB165" s="12" t="s">
        <v>1679</v>
      </c>
      <c r="AC165" s="8" t="s">
        <v>1680</v>
      </c>
      <c r="AD165" s="17" t="s">
        <v>1681</v>
      </c>
      <c r="AE165" s="9">
        <f t="shared" si="1"/>
        <v>1</v>
      </c>
      <c r="AF165" s="18">
        <f t="shared" si="2"/>
        <v>1</v>
      </c>
      <c r="AG165" s="18">
        <v>1</v>
      </c>
      <c r="AH165" s="18">
        <v>0</v>
      </c>
      <c r="AI165" s="18">
        <v>0</v>
      </c>
      <c r="AJ165" s="18">
        <v>0</v>
      </c>
      <c r="AK165" s="18">
        <v>0</v>
      </c>
      <c r="AL165" s="18">
        <v>0</v>
      </c>
      <c r="AM165" s="18">
        <v>0</v>
      </c>
      <c r="AN165" s="18">
        <v>0</v>
      </c>
      <c r="AO165" s="18">
        <v>0</v>
      </c>
      <c r="AP165" s="18">
        <v>0</v>
      </c>
      <c r="AQ165" s="18">
        <v>0</v>
      </c>
      <c r="AR165" s="18">
        <v>0</v>
      </c>
      <c r="AS165" s="18">
        <v>0</v>
      </c>
      <c r="AT165" s="18">
        <v>0</v>
      </c>
      <c r="AU165" s="18">
        <v>0</v>
      </c>
      <c r="AV165" s="18">
        <v>0</v>
      </c>
      <c r="AW165" s="10"/>
      <c r="AX165" s="19">
        <v>1</v>
      </c>
      <c r="AY165" s="19">
        <v>0</v>
      </c>
      <c r="AZ165" s="19">
        <v>0</v>
      </c>
      <c r="BA165" s="19">
        <v>0</v>
      </c>
      <c r="BB165" s="19">
        <v>0</v>
      </c>
      <c r="BC165" s="19">
        <v>0</v>
      </c>
      <c r="BD165" s="19">
        <v>0</v>
      </c>
      <c r="BE165" s="19">
        <v>0</v>
      </c>
      <c r="BF165" s="19">
        <v>0</v>
      </c>
      <c r="BG165" s="19">
        <v>0</v>
      </c>
      <c r="BH165" s="19">
        <v>0</v>
      </c>
      <c r="BI165" s="19">
        <v>0</v>
      </c>
      <c r="BJ165" s="19">
        <v>0</v>
      </c>
      <c r="BK165" s="19">
        <v>0</v>
      </c>
      <c r="BL165" s="19">
        <v>0</v>
      </c>
      <c r="BM165" s="19">
        <v>0</v>
      </c>
      <c r="BN165" s="19">
        <v>0</v>
      </c>
      <c r="BO165" s="19">
        <v>0</v>
      </c>
      <c r="BP165" s="19">
        <v>0</v>
      </c>
      <c r="BQ165" s="19">
        <v>0</v>
      </c>
      <c r="BR165" s="19">
        <v>0</v>
      </c>
      <c r="BS165" s="17" t="s">
        <v>1682</v>
      </c>
      <c r="BT165" s="20">
        <v>1</v>
      </c>
      <c r="BU165" s="20">
        <v>0</v>
      </c>
      <c r="BV165" s="14" t="s">
        <v>87</v>
      </c>
      <c r="BW165" s="16">
        <v>0</v>
      </c>
      <c r="BX165" s="17" t="s">
        <v>1683</v>
      </c>
      <c r="BY165" s="21" t="s">
        <v>1684</v>
      </c>
      <c r="BZ165" s="23"/>
      <c r="CA165" s="24"/>
      <c r="CB165" s="24"/>
      <c r="CC165" s="24"/>
      <c r="CD165" s="24"/>
      <c r="CE165" s="24"/>
      <c r="CF165" s="8"/>
    </row>
    <row r="166" spans="1:84" ht="13" x14ac:dyDescent="0.15">
      <c r="A166" s="8" t="s">
        <v>1685</v>
      </c>
      <c r="B166" s="9">
        <v>1</v>
      </c>
      <c r="C166" s="9">
        <v>1</v>
      </c>
      <c r="D166" s="9">
        <v>1</v>
      </c>
      <c r="E166" s="9">
        <v>1</v>
      </c>
      <c r="F166" s="9">
        <v>1</v>
      </c>
      <c r="G166" s="10">
        <v>1</v>
      </c>
      <c r="H166" s="9">
        <v>1</v>
      </c>
      <c r="I166" s="8" t="s">
        <v>77</v>
      </c>
      <c r="J166" s="11">
        <v>8</v>
      </c>
      <c r="K166" s="8" t="s">
        <v>78</v>
      </c>
      <c r="L166" s="8"/>
      <c r="M166" s="8"/>
      <c r="N166" s="8" t="s">
        <v>91</v>
      </c>
      <c r="O166" s="12" t="s">
        <v>1686</v>
      </c>
      <c r="P166" s="13">
        <f t="shared" si="0"/>
        <v>1</v>
      </c>
      <c r="Q166" s="13">
        <v>1</v>
      </c>
      <c r="R166" s="13">
        <v>0</v>
      </c>
      <c r="S166" s="13">
        <v>0</v>
      </c>
      <c r="T166" s="13">
        <v>0</v>
      </c>
      <c r="U166" s="14" t="s">
        <v>1316</v>
      </c>
      <c r="V166" s="15">
        <v>42657</v>
      </c>
      <c r="W166" s="8" t="s">
        <v>94</v>
      </c>
      <c r="X166" s="8" t="s">
        <v>95</v>
      </c>
      <c r="Y166" s="8" t="s">
        <v>1687</v>
      </c>
      <c r="Z166" s="12" t="s">
        <v>1688</v>
      </c>
      <c r="AA166" s="16">
        <v>0</v>
      </c>
      <c r="AB166" s="12" t="s">
        <v>1689</v>
      </c>
      <c r="AC166" s="8" t="s">
        <v>1690</v>
      </c>
      <c r="AD166" s="17" t="s">
        <v>100</v>
      </c>
      <c r="AE166" s="9">
        <f t="shared" si="1"/>
        <v>1</v>
      </c>
      <c r="AF166" s="18">
        <f t="shared" si="2"/>
        <v>1</v>
      </c>
      <c r="AG166" s="18">
        <v>1</v>
      </c>
      <c r="AH166" s="18">
        <v>0</v>
      </c>
      <c r="AI166" s="18">
        <v>0</v>
      </c>
      <c r="AJ166" s="18">
        <v>0</v>
      </c>
      <c r="AK166" s="18">
        <v>0</v>
      </c>
      <c r="AL166" s="18">
        <v>0</v>
      </c>
      <c r="AM166" s="18">
        <v>0</v>
      </c>
      <c r="AN166" s="18">
        <v>0</v>
      </c>
      <c r="AO166" s="18">
        <v>0</v>
      </c>
      <c r="AP166" s="18">
        <v>0</v>
      </c>
      <c r="AQ166" s="18">
        <v>0</v>
      </c>
      <c r="AR166" s="18">
        <v>0</v>
      </c>
      <c r="AS166" s="18">
        <v>0</v>
      </c>
      <c r="AT166" s="18">
        <v>0</v>
      </c>
      <c r="AU166" s="18">
        <v>0</v>
      </c>
      <c r="AV166" s="18">
        <v>0</v>
      </c>
      <c r="AW166" s="22"/>
      <c r="AX166" s="19">
        <v>1</v>
      </c>
      <c r="AY166" s="19">
        <v>0</v>
      </c>
      <c r="AZ166" s="19">
        <v>0</v>
      </c>
      <c r="BA166" s="19">
        <v>0</v>
      </c>
      <c r="BB166" s="19">
        <v>0</v>
      </c>
      <c r="BC166" s="19">
        <v>0</v>
      </c>
      <c r="BD166" s="19">
        <v>0</v>
      </c>
      <c r="BE166" s="19">
        <v>0</v>
      </c>
      <c r="BF166" s="19">
        <v>0</v>
      </c>
      <c r="BG166" s="19">
        <v>0</v>
      </c>
      <c r="BH166" s="19">
        <v>0</v>
      </c>
      <c r="BI166" s="19">
        <v>0</v>
      </c>
      <c r="BJ166" s="19">
        <v>0</v>
      </c>
      <c r="BK166" s="19">
        <v>0</v>
      </c>
      <c r="BL166" s="19">
        <v>0</v>
      </c>
      <c r="BM166" s="19">
        <v>0</v>
      </c>
      <c r="BN166" s="19">
        <v>0</v>
      </c>
      <c r="BO166" s="19">
        <v>0</v>
      </c>
      <c r="BP166" s="19">
        <v>0</v>
      </c>
      <c r="BQ166" s="19">
        <v>0</v>
      </c>
      <c r="BR166" s="19">
        <v>0</v>
      </c>
      <c r="BS166" s="17" t="s">
        <v>100</v>
      </c>
      <c r="BT166" s="20">
        <v>1</v>
      </c>
      <c r="BU166" s="20">
        <v>0</v>
      </c>
      <c r="BV166" s="14" t="s">
        <v>371</v>
      </c>
      <c r="BW166" s="16">
        <v>0</v>
      </c>
      <c r="BX166" s="17" t="s">
        <v>1691</v>
      </c>
      <c r="BY166" s="21" t="s">
        <v>1692</v>
      </c>
      <c r="BZ166" s="23"/>
      <c r="CA166" s="24"/>
      <c r="CB166" s="24"/>
      <c r="CC166" s="24"/>
      <c r="CD166" s="24"/>
      <c r="CE166" s="24"/>
      <c r="CF166" s="8"/>
    </row>
    <row r="167" spans="1:84" ht="13" x14ac:dyDescent="0.15">
      <c r="A167" s="8" t="s">
        <v>1693</v>
      </c>
      <c r="B167" s="9">
        <v>1</v>
      </c>
      <c r="C167" s="9">
        <v>1</v>
      </c>
      <c r="D167" s="9">
        <v>1</v>
      </c>
      <c r="E167" s="9">
        <v>1</v>
      </c>
      <c r="F167" s="9">
        <v>1</v>
      </c>
      <c r="G167" s="10">
        <v>1</v>
      </c>
      <c r="H167" s="9">
        <v>1</v>
      </c>
      <c r="I167" s="8" t="s">
        <v>77</v>
      </c>
      <c r="J167" s="11">
        <v>6</v>
      </c>
      <c r="K167" s="8" t="s">
        <v>78</v>
      </c>
      <c r="L167" s="8"/>
      <c r="M167" s="8"/>
      <c r="N167" s="8" t="s">
        <v>931</v>
      </c>
      <c r="O167" s="12" t="s">
        <v>1694</v>
      </c>
      <c r="P167" s="13">
        <f t="shared" si="0"/>
        <v>1</v>
      </c>
      <c r="Q167" s="13">
        <v>1</v>
      </c>
      <c r="R167" s="13">
        <v>0</v>
      </c>
      <c r="S167" s="13">
        <v>0</v>
      </c>
      <c r="T167" s="13">
        <v>0</v>
      </c>
      <c r="U167" s="14" t="s">
        <v>1316</v>
      </c>
      <c r="V167" s="15">
        <v>42656</v>
      </c>
      <c r="W167" s="8" t="s">
        <v>1695</v>
      </c>
      <c r="X167" s="8" t="s">
        <v>1696</v>
      </c>
      <c r="Y167" s="8" t="s">
        <v>1697</v>
      </c>
      <c r="Z167" s="12" t="s">
        <v>1698</v>
      </c>
      <c r="AA167" s="16">
        <v>0</v>
      </c>
      <c r="AB167" s="12" t="s">
        <v>1699</v>
      </c>
      <c r="AC167" s="8" t="s">
        <v>1700</v>
      </c>
      <c r="AD167" s="17" t="s">
        <v>100</v>
      </c>
      <c r="AE167" s="9">
        <f t="shared" si="1"/>
        <v>1</v>
      </c>
      <c r="AF167" s="18">
        <f t="shared" si="2"/>
        <v>1</v>
      </c>
      <c r="AG167" s="18">
        <v>1</v>
      </c>
      <c r="AH167" s="18">
        <v>0</v>
      </c>
      <c r="AI167" s="18">
        <v>0</v>
      </c>
      <c r="AJ167" s="18">
        <v>0</v>
      </c>
      <c r="AK167" s="18">
        <v>0</v>
      </c>
      <c r="AL167" s="18">
        <v>0</v>
      </c>
      <c r="AM167" s="18">
        <v>0</v>
      </c>
      <c r="AN167" s="18">
        <v>0</v>
      </c>
      <c r="AO167" s="18">
        <v>0</v>
      </c>
      <c r="AP167" s="18">
        <v>0</v>
      </c>
      <c r="AQ167" s="18">
        <v>0</v>
      </c>
      <c r="AR167" s="18">
        <v>0</v>
      </c>
      <c r="AS167" s="18">
        <v>0</v>
      </c>
      <c r="AT167" s="18">
        <v>0</v>
      </c>
      <c r="AU167" s="18">
        <v>0</v>
      </c>
      <c r="AV167" s="18">
        <v>0</v>
      </c>
      <c r="AW167" s="22"/>
      <c r="AX167" s="19">
        <v>1</v>
      </c>
      <c r="AY167" s="19">
        <v>0</v>
      </c>
      <c r="AZ167" s="19">
        <v>0</v>
      </c>
      <c r="BA167" s="19">
        <v>0</v>
      </c>
      <c r="BB167" s="19">
        <v>0</v>
      </c>
      <c r="BC167" s="19">
        <v>0</v>
      </c>
      <c r="BD167" s="19">
        <v>0</v>
      </c>
      <c r="BE167" s="19">
        <v>0</v>
      </c>
      <c r="BF167" s="19">
        <v>0</v>
      </c>
      <c r="BG167" s="19">
        <v>0</v>
      </c>
      <c r="BH167" s="19">
        <v>0</v>
      </c>
      <c r="BI167" s="19">
        <v>0</v>
      </c>
      <c r="BJ167" s="19">
        <v>0</v>
      </c>
      <c r="BK167" s="19">
        <v>0</v>
      </c>
      <c r="BL167" s="19">
        <v>0</v>
      </c>
      <c r="BM167" s="19">
        <v>0</v>
      </c>
      <c r="BN167" s="19">
        <v>0</v>
      </c>
      <c r="BO167" s="19">
        <v>0</v>
      </c>
      <c r="BP167" s="19">
        <v>0</v>
      </c>
      <c r="BQ167" s="19">
        <v>0</v>
      </c>
      <c r="BR167" s="19">
        <v>0</v>
      </c>
      <c r="BS167" s="17" t="s">
        <v>1701</v>
      </c>
      <c r="BT167" s="20">
        <v>1</v>
      </c>
      <c r="BU167" s="20">
        <v>0</v>
      </c>
      <c r="BV167" s="14" t="s">
        <v>87</v>
      </c>
      <c r="BW167" s="16">
        <v>0</v>
      </c>
      <c r="BX167" s="17" t="s">
        <v>1702</v>
      </c>
      <c r="BY167" s="21" t="s">
        <v>1703</v>
      </c>
      <c r="BZ167" s="23"/>
      <c r="CA167" s="24"/>
      <c r="CB167" s="24"/>
      <c r="CC167" s="24"/>
      <c r="CD167" s="24"/>
      <c r="CE167" s="24"/>
      <c r="CF167" s="8"/>
    </row>
    <row r="168" spans="1:84" ht="13" x14ac:dyDescent="0.15">
      <c r="A168" s="8" t="s">
        <v>1704</v>
      </c>
      <c r="B168" s="9">
        <v>1</v>
      </c>
      <c r="C168" s="9">
        <v>1</v>
      </c>
      <c r="D168" s="9">
        <v>1</v>
      </c>
      <c r="E168" s="9">
        <v>1</v>
      </c>
      <c r="F168" s="9">
        <v>1</v>
      </c>
      <c r="G168" s="10">
        <v>1</v>
      </c>
      <c r="H168" s="9">
        <v>1</v>
      </c>
      <c r="I168" s="8" t="s">
        <v>77</v>
      </c>
      <c r="J168" s="11">
        <v>12</v>
      </c>
      <c r="K168" s="8" t="s">
        <v>78</v>
      </c>
      <c r="L168" s="8"/>
      <c r="M168" s="8"/>
      <c r="N168" s="8" t="s">
        <v>133</v>
      </c>
      <c r="O168" s="12" t="s">
        <v>1705</v>
      </c>
      <c r="P168" s="13">
        <f t="shared" si="0"/>
        <v>1</v>
      </c>
      <c r="Q168" s="13">
        <v>1</v>
      </c>
      <c r="R168" s="13">
        <v>0</v>
      </c>
      <c r="S168" s="13">
        <v>0</v>
      </c>
      <c r="T168" s="13">
        <v>0</v>
      </c>
      <c r="U168" s="14" t="s">
        <v>1201</v>
      </c>
      <c r="V168" s="15">
        <v>42627</v>
      </c>
      <c r="W168" s="8" t="s">
        <v>1706</v>
      </c>
      <c r="X168" s="8" t="s">
        <v>1707</v>
      </c>
      <c r="Y168" s="8" t="s">
        <v>1708</v>
      </c>
      <c r="Z168" s="12" t="s">
        <v>1709</v>
      </c>
      <c r="AA168" s="16">
        <v>0</v>
      </c>
      <c r="AB168" s="12" t="s">
        <v>1710</v>
      </c>
      <c r="AC168" s="8" t="s">
        <v>1711</v>
      </c>
      <c r="AD168" s="17" t="s">
        <v>1712</v>
      </c>
      <c r="AE168" s="9">
        <f t="shared" si="1"/>
        <v>1</v>
      </c>
      <c r="AF168" s="18">
        <f t="shared" si="2"/>
        <v>1</v>
      </c>
      <c r="AG168" s="18">
        <v>1</v>
      </c>
      <c r="AH168" s="18">
        <v>0</v>
      </c>
      <c r="AI168" s="18">
        <v>0</v>
      </c>
      <c r="AJ168" s="18">
        <v>0</v>
      </c>
      <c r="AK168" s="18">
        <v>0</v>
      </c>
      <c r="AL168" s="18">
        <v>0</v>
      </c>
      <c r="AM168" s="18">
        <v>0</v>
      </c>
      <c r="AN168" s="18">
        <v>0</v>
      </c>
      <c r="AO168" s="18">
        <v>0</v>
      </c>
      <c r="AP168" s="18">
        <v>0</v>
      </c>
      <c r="AQ168" s="18">
        <v>0</v>
      </c>
      <c r="AR168" s="18">
        <v>0</v>
      </c>
      <c r="AS168" s="18">
        <v>0</v>
      </c>
      <c r="AT168" s="18">
        <v>0</v>
      </c>
      <c r="AU168" s="18">
        <v>0</v>
      </c>
      <c r="AV168" s="18">
        <v>0</v>
      </c>
      <c r="AW168" s="10"/>
      <c r="AX168" s="19">
        <v>1</v>
      </c>
      <c r="AY168" s="19">
        <v>0</v>
      </c>
      <c r="AZ168" s="19">
        <v>0</v>
      </c>
      <c r="BA168" s="19">
        <v>0</v>
      </c>
      <c r="BB168" s="19">
        <v>0</v>
      </c>
      <c r="BC168" s="19">
        <v>0</v>
      </c>
      <c r="BD168" s="19">
        <v>0</v>
      </c>
      <c r="BE168" s="19">
        <v>0</v>
      </c>
      <c r="BF168" s="19">
        <v>0</v>
      </c>
      <c r="BG168" s="19">
        <v>0</v>
      </c>
      <c r="BH168" s="19">
        <v>0</v>
      </c>
      <c r="BI168" s="19">
        <v>0</v>
      </c>
      <c r="BJ168" s="19">
        <v>0</v>
      </c>
      <c r="BK168" s="19">
        <v>0</v>
      </c>
      <c r="BL168" s="19">
        <v>0</v>
      </c>
      <c r="BM168" s="19">
        <v>0</v>
      </c>
      <c r="BN168" s="19">
        <v>0</v>
      </c>
      <c r="BO168" s="19">
        <v>0</v>
      </c>
      <c r="BP168" s="19">
        <v>0</v>
      </c>
      <c r="BQ168" s="19">
        <v>0</v>
      </c>
      <c r="BR168" s="19">
        <v>0</v>
      </c>
      <c r="BS168" s="17" t="s">
        <v>1713</v>
      </c>
      <c r="BT168" s="20">
        <v>1</v>
      </c>
      <c r="BU168" s="20">
        <v>0</v>
      </c>
      <c r="BV168" s="14" t="s">
        <v>87</v>
      </c>
      <c r="BW168" s="16">
        <v>0</v>
      </c>
      <c r="BX168" s="17" t="s">
        <v>1714</v>
      </c>
      <c r="BY168" s="21" t="s">
        <v>1715</v>
      </c>
      <c r="BZ168" s="23"/>
      <c r="CA168" s="24"/>
      <c r="CB168" s="24"/>
      <c r="CC168" s="24"/>
      <c r="CD168" s="24"/>
      <c r="CE168" s="24"/>
      <c r="CF168" s="8"/>
    </row>
    <row r="169" spans="1:84" ht="13" x14ac:dyDescent="0.15">
      <c r="A169" s="8" t="s">
        <v>1716</v>
      </c>
      <c r="B169" s="9">
        <v>1</v>
      </c>
      <c r="C169" s="9">
        <v>1</v>
      </c>
      <c r="D169" s="9">
        <v>1</v>
      </c>
      <c r="E169" s="9">
        <v>1</v>
      </c>
      <c r="F169" s="9">
        <v>1</v>
      </c>
      <c r="G169" s="10">
        <v>1</v>
      </c>
      <c r="H169" s="9">
        <v>1</v>
      </c>
      <c r="I169" s="8" t="s">
        <v>77</v>
      </c>
      <c r="J169" s="11">
        <v>8</v>
      </c>
      <c r="K169" s="8" t="s">
        <v>78</v>
      </c>
      <c r="L169" s="8"/>
      <c r="M169" s="8"/>
      <c r="N169" s="8" t="s">
        <v>931</v>
      </c>
      <c r="O169" s="12" t="s">
        <v>1717</v>
      </c>
      <c r="P169" s="13">
        <f t="shared" si="0"/>
        <v>1</v>
      </c>
      <c r="Q169" s="13">
        <v>1</v>
      </c>
      <c r="R169" s="13">
        <v>0</v>
      </c>
      <c r="S169" s="13">
        <v>0</v>
      </c>
      <c r="T169" s="13">
        <v>0</v>
      </c>
      <c r="U169" s="14" t="s">
        <v>1718</v>
      </c>
      <c r="V169" s="15">
        <v>42611</v>
      </c>
      <c r="W169" s="8" t="s">
        <v>391</v>
      </c>
      <c r="X169" s="8" t="s">
        <v>392</v>
      </c>
      <c r="Y169" s="8" t="s">
        <v>1719</v>
      </c>
      <c r="Z169" s="12" t="s">
        <v>1720</v>
      </c>
      <c r="AA169" s="16">
        <v>0</v>
      </c>
      <c r="AB169" s="12" t="s">
        <v>1721</v>
      </c>
      <c r="AC169" s="8" t="s">
        <v>1722</v>
      </c>
      <c r="AD169" s="17" t="s">
        <v>1723</v>
      </c>
      <c r="AE169" s="9">
        <f t="shared" si="1"/>
        <v>1</v>
      </c>
      <c r="AF169" s="18">
        <f t="shared" si="2"/>
        <v>1</v>
      </c>
      <c r="AG169" s="18">
        <v>1</v>
      </c>
      <c r="AH169" s="18">
        <v>0</v>
      </c>
      <c r="AI169" s="18">
        <v>0</v>
      </c>
      <c r="AJ169" s="18">
        <v>0</v>
      </c>
      <c r="AK169" s="18">
        <v>0</v>
      </c>
      <c r="AL169" s="18">
        <v>0</v>
      </c>
      <c r="AM169" s="18">
        <v>1</v>
      </c>
      <c r="AN169" s="18">
        <v>0</v>
      </c>
      <c r="AO169" s="18">
        <v>0</v>
      </c>
      <c r="AP169" s="18">
        <v>0</v>
      </c>
      <c r="AQ169" s="18">
        <v>0</v>
      </c>
      <c r="AR169" s="18">
        <v>0</v>
      </c>
      <c r="AS169" s="18">
        <v>0</v>
      </c>
      <c r="AT169" s="18">
        <v>0</v>
      </c>
      <c r="AU169" s="18">
        <v>0</v>
      </c>
      <c r="AV169" s="18">
        <v>0</v>
      </c>
      <c r="AW169" s="10"/>
      <c r="AX169" s="19">
        <v>1</v>
      </c>
      <c r="AY169" s="19">
        <v>0</v>
      </c>
      <c r="AZ169" s="19">
        <v>0</v>
      </c>
      <c r="BA169" s="19">
        <v>0</v>
      </c>
      <c r="BB169" s="19">
        <v>0</v>
      </c>
      <c r="BC169" s="19">
        <v>0</v>
      </c>
      <c r="BD169" s="19">
        <v>0</v>
      </c>
      <c r="BE169" s="19">
        <v>0</v>
      </c>
      <c r="BF169" s="19">
        <v>0</v>
      </c>
      <c r="BG169" s="19">
        <v>0</v>
      </c>
      <c r="BH169" s="19">
        <v>0</v>
      </c>
      <c r="BI169" s="19">
        <v>0</v>
      </c>
      <c r="BJ169" s="19">
        <v>0</v>
      </c>
      <c r="BK169" s="19">
        <v>0</v>
      </c>
      <c r="BL169" s="19">
        <v>0</v>
      </c>
      <c r="BM169" s="19">
        <v>0</v>
      </c>
      <c r="BN169" s="19">
        <v>0</v>
      </c>
      <c r="BO169" s="19">
        <v>0</v>
      </c>
      <c r="BP169" s="19">
        <v>0</v>
      </c>
      <c r="BQ169" s="19">
        <v>0</v>
      </c>
      <c r="BR169" s="19">
        <v>0</v>
      </c>
      <c r="BS169" s="17" t="s">
        <v>1724</v>
      </c>
      <c r="BT169" s="20">
        <v>1</v>
      </c>
      <c r="BU169" s="20">
        <v>0</v>
      </c>
      <c r="BV169" s="14" t="s">
        <v>87</v>
      </c>
      <c r="BW169" s="16">
        <v>0</v>
      </c>
      <c r="BX169" s="17" t="s">
        <v>1725</v>
      </c>
      <c r="BY169" s="21" t="s">
        <v>1726</v>
      </c>
      <c r="BZ169" s="23"/>
      <c r="CA169" s="24"/>
      <c r="CB169" s="24"/>
      <c r="CC169" s="24"/>
      <c r="CD169" s="24"/>
      <c r="CE169" s="24"/>
      <c r="CF169" s="8"/>
    </row>
    <row r="170" spans="1:84" ht="13" x14ac:dyDescent="0.15">
      <c r="A170" s="8" t="s">
        <v>1727</v>
      </c>
      <c r="B170" s="9">
        <v>1</v>
      </c>
      <c r="C170" s="9">
        <v>1</v>
      </c>
      <c r="D170" s="9">
        <v>1</v>
      </c>
      <c r="E170" s="9">
        <v>1</v>
      </c>
      <c r="F170" s="9">
        <v>1</v>
      </c>
      <c r="G170" s="10">
        <v>1</v>
      </c>
      <c r="H170" s="9">
        <v>1</v>
      </c>
      <c r="I170" s="8" t="s">
        <v>77</v>
      </c>
      <c r="J170" s="11">
        <v>21</v>
      </c>
      <c r="K170" s="8" t="s">
        <v>78</v>
      </c>
      <c r="L170" s="8"/>
      <c r="M170" s="8"/>
      <c r="N170" s="8" t="s">
        <v>1728</v>
      </c>
      <c r="O170" s="12" t="s">
        <v>1729</v>
      </c>
      <c r="P170" s="13">
        <f t="shared" si="0"/>
        <v>1</v>
      </c>
      <c r="Q170" s="13">
        <v>1</v>
      </c>
      <c r="R170" s="13">
        <v>0</v>
      </c>
      <c r="S170" s="13">
        <v>0</v>
      </c>
      <c r="T170" s="13">
        <v>0</v>
      </c>
      <c r="U170" s="14" t="s">
        <v>135</v>
      </c>
      <c r="V170" s="15">
        <v>42431</v>
      </c>
      <c r="W170" s="8" t="s">
        <v>255</v>
      </c>
      <c r="X170" s="8" t="s">
        <v>256</v>
      </c>
      <c r="Y170" s="8" t="s">
        <v>1730</v>
      </c>
      <c r="Z170" s="12" t="s">
        <v>1731</v>
      </c>
      <c r="AA170" s="16">
        <v>0</v>
      </c>
      <c r="AB170" s="12" t="s">
        <v>1732</v>
      </c>
      <c r="AC170" s="8" t="s">
        <v>1733</v>
      </c>
      <c r="AD170" s="17" t="s">
        <v>1734</v>
      </c>
      <c r="AE170" s="9">
        <f t="shared" si="1"/>
        <v>1</v>
      </c>
      <c r="AF170" s="18">
        <f t="shared" si="2"/>
        <v>1</v>
      </c>
      <c r="AG170" s="18">
        <v>1</v>
      </c>
      <c r="AH170" s="18">
        <v>0</v>
      </c>
      <c r="AI170" s="18">
        <v>0</v>
      </c>
      <c r="AJ170" s="18">
        <v>0</v>
      </c>
      <c r="AK170" s="18">
        <v>0</v>
      </c>
      <c r="AL170" s="18">
        <v>0</v>
      </c>
      <c r="AM170" s="18">
        <v>0</v>
      </c>
      <c r="AN170" s="18">
        <v>0</v>
      </c>
      <c r="AO170" s="18">
        <v>0</v>
      </c>
      <c r="AP170" s="18">
        <v>0</v>
      </c>
      <c r="AQ170" s="18">
        <v>0</v>
      </c>
      <c r="AR170" s="18">
        <v>0</v>
      </c>
      <c r="AS170" s="18">
        <v>0</v>
      </c>
      <c r="AT170" s="18">
        <v>0</v>
      </c>
      <c r="AU170" s="18">
        <v>0</v>
      </c>
      <c r="AV170" s="18">
        <v>0</v>
      </c>
      <c r="AW170" s="10"/>
      <c r="AX170" s="19">
        <v>1</v>
      </c>
      <c r="AY170" s="19">
        <v>0</v>
      </c>
      <c r="AZ170" s="19">
        <v>0</v>
      </c>
      <c r="BA170" s="19">
        <v>0</v>
      </c>
      <c r="BB170" s="19">
        <v>0</v>
      </c>
      <c r="BC170" s="19">
        <v>0</v>
      </c>
      <c r="BD170" s="19">
        <v>0</v>
      </c>
      <c r="BE170" s="19">
        <v>0</v>
      </c>
      <c r="BF170" s="19">
        <v>0</v>
      </c>
      <c r="BG170" s="19">
        <v>0</v>
      </c>
      <c r="BH170" s="19">
        <v>0</v>
      </c>
      <c r="BI170" s="19">
        <v>0</v>
      </c>
      <c r="BJ170" s="19">
        <v>0</v>
      </c>
      <c r="BK170" s="19">
        <v>0</v>
      </c>
      <c r="BL170" s="19">
        <v>0</v>
      </c>
      <c r="BM170" s="19">
        <v>0</v>
      </c>
      <c r="BN170" s="19">
        <v>0</v>
      </c>
      <c r="BO170" s="19">
        <v>0</v>
      </c>
      <c r="BP170" s="19">
        <v>0</v>
      </c>
      <c r="BQ170" s="19">
        <v>0</v>
      </c>
      <c r="BR170" s="19">
        <v>0</v>
      </c>
      <c r="BS170" s="17" t="s">
        <v>1735</v>
      </c>
      <c r="BT170" s="20">
        <v>1</v>
      </c>
      <c r="BU170" s="20">
        <v>0</v>
      </c>
      <c r="BV170" s="14" t="s">
        <v>87</v>
      </c>
      <c r="BW170" s="16">
        <v>0</v>
      </c>
      <c r="BX170" s="17" t="s">
        <v>1736</v>
      </c>
      <c r="BY170" s="21" t="s">
        <v>1737</v>
      </c>
      <c r="BZ170" s="23"/>
      <c r="CA170" s="24"/>
      <c r="CB170" s="24"/>
      <c r="CC170" s="24"/>
      <c r="CD170" s="24"/>
      <c r="CE170" s="24"/>
      <c r="CF170" s="8"/>
    </row>
    <row r="171" spans="1:84" ht="13" x14ac:dyDescent="0.15">
      <c r="A171" s="8" t="s">
        <v>1738</v>
      </c>
      <c r="B171" s="9">
        <v>1</v>
      </c>
      <c r="C171" s="9">
        <v>1</v>
      </c>
      <c r="D171" s="9">
        <v>1</v>
      </c>
      <c r="E171" s="9">
        <v>1</v>
      </c>
      <c r="F171" s="9">
        <v>1</v>
      </c>
      <c r="G171" s="10">
        <v>1</v>
      </c>
      <c r="H171" s="9">
        <v>1</v>
      </c>
      <c r="I171" s="8" t="s">
        <v>77</v>
      </c>
      <c r="J171" s="11">
        <v>42</v>
      </c>
      <c r="K171" s="8" t="s">
        <v>78</v>
      </c>
      <c r="L171" s="8"/>
      <c r="M171" s="8"/>
      <c r="N171" s="8" t="s">
        <v>91</v>
      </c>
      <c r="O171" s="12" t="s">
        <v>1739</v>
      </c>
      <c r="P171" s="13">
        <f t="shared" si="0"/>
        <v>1</v>
      </c>
      <c r="Q171" s="13">
        <v>1</v>
      </c>
      <c r="R171" s="13">
        <v>0</v>
      </c>
      <c r="S171" s="13">
        <v>0</v>
      </c>
      <c r="T171" s="13">
        <v>0</v>
      </c>
      <c r="U171" s="14" t="s">
        <v>1603</v>
      </c>
      <c r="V171" s="15">
        <v>42423</v>
      </c>
      <c r="W171" s="8" t="s">
        <v>1740</v>
      </c>
      <c r="X171" s="8" t="s">
        <v>1741</v>
      </c>
      <c r="Y171" s="8" t="s">
        <v>1742</v>
      </c>
      <c r="Z171" s="12" t="s">
        <v>1743</v>
      </c>
      <c r="AA171" s="16">
        <v>0</v>
      </c>
      <c r="AB171" s="12" t="s">
        <v>1744</v>
      </c>
      <c r="AC171" s="8" t="s">
        <v>1745</v>
      </c>
      <c r="AD171" s="17" t="s">
        <v>100</v>
      </c>
      <c r="AE171" s="9">
        <f t="shared" si="1"/>
        <v>1</v>
      </c>
      <c r="AF171" s="18">
        <f t="shared" si="2"/>
        <v>1</v>
      </c>
      <c r="AG171" s="18">
        <v>1</v>
      </c>
      <c r="AH171" s="18">
        <v>0</v>
      </c>
      <c r="AI171" s="18">
        <v>0</v>
      </c>
      <c r="AJ171" s="18">
        <v>0</v>
      </c>
      <c r="AK171" s="18">
        <v>0</v>
      </c>
      <c r="AL171" s="18">
        <v>0</v>
      </c>
      <c r="AM171" s="18">
        <v>0</v>
      </c>
      <c r="AN171" s="18">
        <v>0</v>
      </c>
      <c r="AO171" s="18">
        <v>0</v>
      </c>
      <c r="AP171" s="18">
        <v>0</v>
      </c>
      <c r="AQ171" s="18">
        <v>0</v>
      </c>
      <c r="AR171" s="18">
        <v>0</v>
      </c>
      <c r="AS171" s="18">
        <v>0</v>
      </c>
      <c r="AT171" s="18">
        <v>0</v>
      </c>
      <c r="AU171" s="18">
        <v>0</v>
      </c>
      <c r="AV171" s="18">
        <v>1</v>
      </c>
      <c r="AW171" s="22"/>
      <c r="AX171" s="19">
        <v>1</v>
      </c>
      <c r="AY171" s="19">
        <v>0</v>
      </c>
      <c r="AZ171" s="19">
        <v>0</v>
      </c>
      <c r="BA171" s="19">
        <v>0</v>
      </c>
      <c r="BB171" s="19">
        <v>0</v>
      </c>
      <c r="BC171" s="19">
        <v>0</v>
      </c>
      <c r="BD171" s="19">
        <v>0</v>
      </c>
      <c r="BE171" s="19">
        <v>0</v>
      </c>
      <c r="BF171" s="19">
        <v>0</v>
      </c>
      <c r="BG171" s="19">
        <v>0</v>
      </c>
      <c r="BH171" s="19">
        <v>0</v>
      </c>
      <c r="BI171" s="19">
        <v>0</v>
      </c>
      <c r="BJ171" s="19">
        <v>0</v>
      </c>
      <c r="BK171" s="19">
        <v>0</v>
      </c>
      <c r="BL171" s="19">
        <v>0</v>
      </c>
      <c r="BM171" s="19">
        <v>0</v>
      </c>
      <c r="BN171" s="19">
        <v>0</v>
      </c>
      <c r="BO171" s="19">
        <v>0</v>
      </c>
      <c r="BP171" s="19">
        <v>0</v>
      </c>
      <c r="BQ171" s="19">
        <v>0</v>
      </c>
      <c r="BR171" s="19">
        <v>0</v>
      </c>
      <c r="BS171" s="17" t="s">
        <v>100</v>
      </c>
      <c r="BT171" s="20">
        <v>1</v>
      </c>
      <c r="BU171" s="20">
        <v>0</v>
      </c>
      <c r="BV171" s="14" t="s">
        <v>87</v>
      </c>
      <c r="BW171" s="16">
        <v>0</v>
      </c>
      <c r="BX171" s="17" t="s">
        <v>1746</v>
      </c>
      <c r="BY171" s="21" t="s">
        <v>1747</v>
      </c>
      <c r="BZ171" s="23"/>
      <c r="CA171" s="24"/>
      <c r="CB171" s="24"/>
      <c r="CC171" s="8"/>
      <c r="CD171" s="8"/>
      <c r="CE171" s="8"/>
      <c r="CF171" s="8"/>
    </row>
    <row r="172" spans="1:84" ht="13" x14ac:dyDescent="0.15">
      <c r="A172" s="8" t="s">
        <v>1748</v>
      </c>
      <c r="B172" s="9">
        <v>1</v>
      </c>
      <c r="C172" s="9">
        <v>1</v>
      </c>
      <c r="D172" s="9">
        <v>1</v>
      </c>
      <c r="E172" s="9">
        <v>1</v>
      </c>
      <c r="F172" s="9">
        <v>1</v>
      </c>
      <c r="G172" s="10">
        <v>1</v>
      </c>
      <c r="H172" s="9">
        <v>1</v>
      </c>
      <c r="I172" s="8" t="s">
        <v>77</v>
      </c>
      <c r="J172" s="11">
        <v>96</v>
      </c>
      <c r="K172" s="8" t="s">
        <v>78</v>
      </c>
      <c r="L172" s="8"/>
      <c r="M172" s="8"/>
      <c r="N172" s="8" t="s">
        <v>133</v>
      </c>
      <c r="O172" s="12" t="s">
        <v>1749</v>
      </c>
      <c r="P172" s="13">
        <f t="shared" si="0"/>
        <v>1</v>
      </c>
      <c r="Q172" s="13">
        <v>1</v>
      </c>
      <c r="R172" s="13">
        <v>0</v>
      </c>
      <c r="S172" s="13">
        <v>0</v>
      </c>
      <c r="T172" s="13">
        <v>0</v>
      </c>
      <c r="U172" s="14" t="s">
        <v>1316</v>
      </c>
      <c r="V172" s="15">
        <v>42327</v>
      </c>
      <c r="W172" s="8" t="s">
        <v>340</v>
      </c>
      <c r="X172" s="8" t="s">
        <v>341</v>
      </c>
      <c r="Y172" s="8" t="s">
        <v>1428</v>
      </c>
      <c r="Z172" s="12" t="s">
        <v>1429</v>
      </c>
      <c r="AA172" s="16">
        <v>0</v>
      </c>
      <c r="AB172" s="12" t="s">
        <v>1750</v>
      </c>
      <c r="AC172" s="8" t="s">
        <v>1751</v>
      </c>
      <c r="AD172" s="17" t="s">
        <v>1752</v>
      </c>
      <c r="AE172" s="9">
        <f t="shared" si="1"/>
        <v>1</v>
      </c>
      <c r="AF172" s="18">
        <f t="shared" si="2"/>
        <v>1</v>
      </c>
      <c r="AG172" s="18">
        <v>1</v>
      </c>
      <c r="AH172" s="18">
        <v>0</v>
      </c>
      <c r="AI172" s="18">
        <v>0</v>
      </c>
      <c r="AJ172" s="18">
        <v>0</v>
      </c>
      <c r="AK172" s="18">
        <v>0</v>
      </c>
      <c r="AL172" s="18">
        <v>0</v>
      </c>
      <c r="AM172" s="18">
        <v>0</v>
      </c>
      <c r="AN172" s="18">
        <v>0</v>
      </c>
      <c r="AO172" s="18">
        <v>0</v>
      </c>
      <c r="AP172" s="18">
        <v>0</v>
      </c>
      <c r="AQ172" s="18">
        <v>0</v>
      </c>
      <c r="AR172" s="18">
        <v>0</v>
      </c>
      <c r="AS172" s="18">
        <v>0</v>
      </c>
      <c r="AT172" s="18">
        <v>0</v>
      </c>
      <c r="AU172" s="18">
        <v>0</v>
      </c>
      <c r="AV172" s="18">
        <v>0</v>
      </c>
      <c r="AW172" s="22"/>
      <c r="AX172" s="19">
        <v>1</v>
      </c>
      <c r="AY172" s="19">
        <v>0</v>
      </c>
      <c r="AZ172" s="19">
        <v>0</v>
      </c>
      <c r="BA172" s="19">
        <v>0</v>
      </c>
      <c r="BB172" s="19">
        <v>0</v>
      </c>
      <c r="BC172" s="19">
        <v>0</v>
      </c>
      <c r="BD172" s="19">
        <v>0</v>
      </c>
      <c r="BE172" s="19">
        <v>0</v>
      </c>
      <c r="BF172" s="19">
        <v>0</v>
      </c>
      <c r="BG172" s="19">
        <v>0</v>
      </c>
      <c r="BH172" s="19">
        <v>0</v>
      </c>
      <c r="BI172" s="19">
        <v>0</v>
      </c>
      <c r="BJ172" s="19">
        <v>0</v>
      </c>
      <c r="BK172" s="19">
        <v>0</v>
      </c>
      <c r="BL172" s="19">
        <v>0</v>
      </c>
      <c r="BM172" s="19">
        <v>0</v>
      </c>
      <c r="BN172" s="19">
        <v>0</v>
      </c>
      <c r="BO172" s="19">
        <v>0</v>
      </c>
      <c r="BP172" s="19">
        <v>0</v>
      </c>
      <c r="BQ172" s="19">
        <v>0</v>
      </c>
      <c r="BR172" s="19">
        <v>0</v>
      </c>
      <c r="BS172" s="17" t="s">
        <v>1753</v>
      </c>
      <c r="BT172" s="20">
        <v>1</v>
      </c>
      <c r="BU172" s="20">
        <v>0</v>
      </c>
      <c r="BV172" s="14" t="s">
        <v>87</v>
      </c>
      <c r="BW172" s="16">
        <v>0</v>
      </c>
      <c r="BX172" s="12" t="s">
        <v>1754</v>
      </c>
      <c r="BY172" s="21" t="s">
        <v>1755</v>
      </c>
      <c r="BZ172" s="23"/>
      <c r="CA172" s="24"/>
      <c r="CB172" s="24"/>
      <c r="CC172" s="24"/>
      <c r="CD172" s="24"/>
      <c r="CE172" s="24"/>
      <c r="CF172" s="8"/>
    </row>
    <row r="173" spans="1:84" ht="13" x14ac:dyDescent="0.15">
      <c r="A173" s="8" t="s">
        <v>1756</v>
      </c>
      <c r="B173" s="9">
        <v>1</v>
      </c>
      <c r="C173" s="9">
        <v>1</v>
      </c>
      <c r="D173" s="9">
        <v>1</v>
      </c>
      <c r="E173" s="9">
        <v>1</v>
      </c>
      <c r="F173" s="9">
        <v>1</v>
      </c>
      <c r="G173" s="10">
        <v>1</v>
      </c>
      <c r="H173" s="9">
        <v>1</v>
      </c>
      <c r="I173" s="8" t="s">
        <v>77</v>
      </c>
      <c r="J173" s="11">
        <v>120</v>
      </c>
      <c r="K173" s="8" t="s">
        <v>78</v>
      </c>
      <c r="L173" s="8"/>
      <c r="M173" s="8"/>
      <c r="N173" s="8" t="s">
        <v>133</v>
      </c>
      <c r="O173" s="12" t="s">
        <v>1757</v>
      </c>
      <c r="P173" s="13">
        <f t="shared" si="0"/>
        <v>1</v>
      </c>
      <c r="Q173" s="13">
        <v>1</v>
      </c>
      <c r="R173" s="13">
        <v>0</v>
      </c>
      <c r="S173" s="13">
        <v>0</v>
      </c>
      <c r="T173" s="13">
        <v>0</v>
      </c>
      <c r="U173" s="14" t="s">
        <v>1619</v>
      </c>
      <c r="V173" s="15">
        <v>42327</v>
      </c>
      <c r="W173" s="8" t="s">
        <v>340</v>
      </c>
      <c r="X173" s="8" t="s">
        <v>341</v>
      </c>
      <c r="Y173" s="8" t="s">
        <v>1428</v>
      </c>
      <c r="Z173" s="12" t="s">
        <v>1429</v>
      </c>
      <c r="AA173" s="16">
        <v>0</v>
      </c>
      <c r="AB173" s="12" t="s">
        <v>1750</v>
      </c>
      <c r="AC173" s="8" t="s">
        <v>1751</v>
      </c>
      <c r="AD173" s="17" t="s">
        <v>1758</v>
      </c>
      <c r="AE173" s="9">
        <f t="shared" si="1"/>
        <v>1</v>
      </c>
      <c r="AF173" s="18">
        <f t="shared" si="2"/>
        <v>1</v>
      </c>
      <c r="AG173" s="18">
        <v>1</v>
      </c>
      <c r="AH173" s="18">
        <v>0</v>
      </c>
      <c r="AI173" s="18">
        <v>0</v>
      </c>
      <c r="AJ173" s="18">
        <v>0</v>
      </c>
      <c r="AK173" s="18">
        <v>0</v>
      </c>
      <c r="AL173" s="18">
        <v>0</v>
      </c>
      <c r="AM173" s="18">
        <v>0</v>
      </c>
      <c r="AN173" s="18">
        <v>0</v>
      </c>
      <c r="AO173" s="18">
        <v>0</v>
      </c>
      <c r="AP173" s="18">
        <v>0</v>
      </c>
      <c r="AQ173" s="18">
        <v>0</v>
      </c>
      <c r="AR173" s="18">
        <v>0</v>
      </c>
      <c r="AS173" s="18">
        <v>0</v>
      </c>
      <c r="AT173" s="18">
        <v>0</v>
      </c>
      <c r="AU173" s="18">
        <v>0</v>
      </c>
      <c r="AV173" s="18">
        <v>0</v>
      </c>
      <c r="AW173" s="22"/>
      <c r="AX173" s="19">
        <v>1</v>
      </c>
      <c r="AY173" s="19">
        <v>0</v>
      </c>
      <c r="AZ173" s="19">
        <v>0</v>
      </c>
      <c r="BA173" s="19">
        <v>0</v>
      </c>
      <c r="BB173" s="19">
        <v>0</v>
      </c>
      <c r="BC173" s="19">
        <v>0</v>
      </c>
      <c r="BD173" s="19">
        <v>0</v>
      </c>
      <c r="BE173" s="19">
        <v>0</v>
      </c>
      <c r="BF173" s="19">
        <v>0</v>
      </c>
      <c r="BG173" s="19">
        <v>0</v>
      </c>
      <c r="BH173" s="19">
        <v>0</v>
      </c>
      <c r="BI173" s="19">
        <v>0</v>
      </c>
      <c r="BJ173" s="19">
        <v>0</v>
      </c>
      <c r="BK173" s="19">
        <v>0</v>
      </c>
      <c r="BL173" s="19">
        <v>0</v>
      </c>
      <c r="BM173" s="19">
        <v>0</v>
      </c>
      <c r="BN173" s="19">
        <v>0</v>
      </c>
      <c r="BO173" s="19">
        <v>0</v>
      </c>
      <c r="BP173" s="19">
        <v>0</v>
      </c>
      <c r="BQ173" s="19">
        <v>0</v>
      </c>
      <c r="BR173" s="19">
        <v>0</v>
      </c>
      <c r="BS173" s="12" t="s">
        <v>1759</v>
      </c>
      <c r="BT173" s="20">
        <v>1</v>
      </c>
      <c r="BU173" s="20">
        <v>0</v>
      </c>
      <c r="BV173" s="14" t="s">
        <v>87</v>
      </c>
      <c r="BW173" s="16">
        <v>0</v>
      </c>
      <c r="BX173" s="12" t="s">
        <v>1760</v>
      </c>
      <c r="BY173" s="21" t="s">
        <v>1761</v>
      </c>
      <c r="BZ173" s="23"/>
      <c r="CA173" s="24"/>
      <c r="CB173" s="24"/>
      <c r="CC173" s="24"/>
      <c r="CD173" s="24"/>
      <c r="CE173" s="24"/>
      <c r="CF173" s="8"/>
    </row>
    <row r="174" spans="1:84" ht="13" x14ac:dyDescent="0.15">
      <c r="A174" s="8" t="s">
        <v>1762</v>
      </c>
      <c r="B174" s="9">
        <v>1</v>
      </c>
      <c r="C174" s="9">
        <v>1</v>
      </c>
      <c r="D174" s="9">
        <v>1</v>
      </c>
      <c r="E174" s="9">
        <v>1</v>
      </c>
      <c r="F174" s="9">
        <v>1</v>
      </c>
      <c r="G174" s="10">
        <v>1</v>
      </c>
      <c r="H174" s="9">
        <v>1</v>
      </c>
      <c r="I174" s="8" t="s">
        <v>77</v>
      </c>
      <c r="J174" s="11">
        <v>6</v>
      </c>
      <c r="K174" s="8" t="s">
        <v>78</v>
      </c>
      <c r="L174" s="8"/>
      <c r="M174" s="8"/>
      <c r="N174" s="8" t="s">
        <v>931</v>
      </c>
      <c r="O174" s="12" t="s">
        <v>1763</v>
      </c>
      <c r="P174" s="13">
        <f t="shared" si="0"/>
        <v>1</v>
      </c>
      <c r="Q174" s="13">
        <v>1</v>
      </c>
      <c r="R174" s="13">
        <v>0</v>
      </c>
      <c r="S174" s="13">
        <v>0</v>
      </c>
      <c r="T174" s="13">
        <v>0</v>
      </c>
      <c r="U174" s="14" t="s">
        <v>1161</v>
      </c>
      <c r="V174" s="15">
        <v>42326</v>
      </c>
      <c r="W174" s="8" t="s">
        <v>273</v>
      </c>
      <c r="X174" s="8" t="s">
        <v>274</v>
      </c>
      <c r="Y174" s="8" t="s">
        <v>1764</v>
      </c>
      <c r="Z174" s="12" t="s">
        <v>1765</v>
      </c>
      <c r="AA174" s="16">
        <v>0</v>
      </c>
      <c r="AB174" s="12" t="s">
        <v>1766</v>
      </c>
      <c r="AC174" s="8" t="s">
        <v>1767</v>
      </c>
      <c r="AD174" s="17" t="s">
        <v>1768</v>
      </c>
      <c r="AE174" s="9">
        <f t="shared" si="1"/>
        <v>1</v>
      </c>
      <c r="AF174" s="18">
        <f t="shared" si="2"/>
        <v>1</v>
      </c>
      <c r="AG174" s="18">
        <v>1</v>
      </c>
      <c r="AH174" s="18">
        <v>0</v>
      </c>
      <c r="AI174" s="18">
        <v>0</v>
      </c>
      <c r="AJ174" s="18">
        <v>0</v>
      </c>
      <c r="AK174" s="18">
        <v>0</v>
      </c>
      <c r="AL174" s="18">
        <v>0</v>
      </c>
      <c r="AM174" s="18">
        <v>0</v>
      </c>
      <c r="AN174" s="18">
        <v>0</v>
      </c>
      <c r="AO174" s="18">
        <v>0</v>
      </c>
      <c r="AP174" s="18">
        <v>0</v>
      </c>
      <c r="AQ174" s="18">
        <v>0</v>
      </c>
      <c r="AR174" s="18">
        <v>0</v>
      </c>
      <c r="AS174" s="18">
        <v>0</v>
      </c>
      <c r="AT174" s="18">
        <v>0</v>
      </c>
      <c r="AU174" s="18">
        <v>0</v>
      </c>
      <c r="AV174" s="18">
        <v>0</v>
      </c>
      <c r="AW174" s="10"/>
      <c r="AX174" s="19">
        <v>1</v>
      </c>
      <c r="AY174" s="19">
        <v>0</v>
      </c>
      <c r="AZ174" s="19">
        <v>0</v>
      </c>
      <c r="BA174" s="19">
        <v>0</v>
      </c>
      <c r="BB174" s="19">
        <v>0</v>
      </c>
      <c r="BC174" s="19">
        <v>0</v>
      </c>
      <c r="BD174" s="19">
        <v>0</v>
      </c>
      <c r="BE174" s="19">
        <v>0</v>
      </c>
      <c r="BF174" s="19">
        <v>0</v>
      </c>
      <c r="BG174" s="19">
        <v>0</v>
      </c>
      <c r="BH174" s="19">
        <v>0</v>
      </c>
      <c r="BI174" s="19">
        <v>0</v>
      </c>
      <c r="BJ174" s="19">
        <v>0</v>
      </c>
      <c r="BK174" s="19">
        <v>0</v>
      </c>
      <c r="BL174" s="19">
        <v>0</v>
      </c>
      <c r="BM174" s="19">
        <v>0</v>
      </c>
      <c r="BN174" s="19">
        <v>0</v>
      </c>
      <c r="BO174" s="19">
        <v>0</v>
      </c>
      <c r="BP174" s="19">
        <v>0</v>
      </c>
      <c r="BQ174" s="19">
        <v>0</v>
      </c>
      <c r="BR174" s="19">
        <v>0</v>
      </c>
      <c r="BS174" s="17" t="s">
        <v>1769</v>
      </c>
      <c r="BT174" s="20">
        <v>1</v>
      </c>
      <c r="BU174" s="20">
        <v>0</v>
      </c>
      <c r="BV174" s="14" t="s">
        <v>87</v>
      </c>
      <c r="BW174" s="16">
        <v>0</v>
      </c>
      <c r="BX174" s="12" t="s">
        <v>1770</v>
      </c>
      <c r="BY174" s="21" t="s">
        <v>1771</v>
      </c>
      <c r="BZ174" s="23"/>
      <c r="CA174" s="24"/>
      <c r="CB174" s="24"/>
      <c r="CC174" s="24"/>
      <c r="CD174" s="8"/>
      <c r="CE174" s="8"/>
      <c r="CF174" s="8"/>
    </row>
    <row r="175" spans="1:84" ht="13" x14ac:dyDescent="0.15">
      <c r="A175" s="8" t="s">
        <v>1772</v>
      </c>
      <c r="B175" s="9">
        <v>1</v>
      </c>
      <c r="C175" s="9">
        <v>1</v>
      </c>
      <c r="D175" s="9">
        <v>1</v>
      </c>
      <c r="E175" s="9">
        <v>1</v>
      </c>
      <c r="F175" s="9">
        <v>1</v>
      </c>
      <c r="G175" s="10">
        <v>1</v>
      </c>
      <c r="H175" s="9">
        <v>1</v>
      </c>
      <c r="I175" s="8" t="s">
        <v>77</v>
      </c>
      <c r="J175" s="11">
        <v>14</v>
      </c>
      <c r="K175" s="8" t="s">
        <v>78</v>
      </c>
      <c r="L175" s="8"/>
      <c r="M175" s="8"/>
      <c r="N175" s="8" t="s">
        <v>931</v>
      </c>
      <c r="O175" s="12" t="s">
        <v>1773</v>
      </c>
      <c r="P175" s="13">
        <f t="shared" si="0"/>
        <v>1</v>
      </c>
      <c r="Q175" s="13">
        <v>1</v>
      </c>
      <c r="R175" s="13">
        <v>0</v>
      </c>
      <c r="S175" s="13">
        <v>0</v>
      </c>
      <c r="T175" s="13">
        <v>0</v>
      </c>
      <c r="U175" s="14" t="s">
        <v>1150</v>
      </c>
      <c r="V175" s="15">
        <v>42262</v>
      </c>
      <c r="W175" s="8" t="s">
        <v>785</v>
      </c>
      <c r="X175" s="8" t="s">
        <v>786</v>
      </c>
      <c r="Y175" s="8" t="s">
        <v>1774</v>
      </c>
      <c r="Z175" s="12" t="s">
        <v>1775</v>
      </c>
      <c r="AA175" s="16">
        <v>0</v>
      </c>
      <c r="AB175" s="12" t="s">
        <v>1776</v>
      </c>
      <c r="AC175" s="8" t="s">
        <v>1777</v>
      </c>
      <c r="AD175" s="17" t="s">
        <v>1778</v>
      </c>
      <c r="AE175" s="9">
        <f t="shared" si="1"/>
        <v>1</v>
      </c>
      <c r="AF175" s="18">
        <f t="shared" si="2"/>
        <v>1</v>
      </c>
      <c r="AG175" s="18">
        <v>1</v>
      </c>
      <c r="AH175" s="18">
        <v>0</v>
      </c>
      <c r="AI175" s="18">
        <v>0</v>
      </c>
      <c r="AJ175" s="18">
        <v>0</v>
      </c>
      <c r="AK175" s="18">
        <v>0</v>
      </c>
      <c r="AL175" s="18">
        <v>0</v>
      </c>
      <c r="AM175" s="18">
        <v>0</v>
      </c>
      <c r="AN175" s="18">
        <v>0</v>
      </c>
      <c r="AO175" s="18">
        <v>0</v>
      </c>
      <c r="AP175" s="18">
        <v>0</v>
      </c>
      <c r="AQ175" s="18">
        <v>0</v>
      </c>
      <c r="AR175" s="18">
        <v>0</v>
      </c>
      <c r="AS175" s="18">
        <v>0</v>
      </c>
      <c r="AT175" s="18">
        <v>0</v>
      </c>
      <c r="AU175" s="18">
        <v>0</v>
      </c>
      <c r="AV175" s="18">
        <v>0</v>
      </c>
      <c r="AW175" s="10"/>
      <c r="AX175" s="19">
        <v>1</v>
      </c>
      <c r="AY175" s="19">
        <v>0</v>
      </c>
      <c r="AZ175" s="19">
        <v>0</v>
      </c>
      <c r="BA175" s="19">
        <v>0</v>
      </c>
      <c r="BB175" s="19">
        <v>0</v>
      </c>
      <c r="BC175" s="19">
        <v>0</v>
      </c>
      <c r="BD175" s="19">
        <v>0</v>
      </c>
      <c r="BE175" s="19">
        <v>0</v>
      </c>
      <c r="BF175" s="19">
        <v>0</v>
      </c>
      <c r="BG175" s="19">
        <v>0</v>
      </c>
      <c r="BH175" s="19">
        <v>0</v>
      </c>
      <c r="BI175" s="19">
        <v>0</v>
      </c>
      <c r="BJ175" s="19">
        <v>0</v>
      </c>
      <c r="BK175" s="19">
        <v>0</v>
      </c>
      <c r="BL175" s="19">
        <v>0</v>
      </c>
      <c r="BM175" s="19">
        <v>0</v>
      </c>
      <c r="BN175" s="19">
        <v>0</v>
      </c>
      <c r="BO175" s="19">
        <v>0</v>
      </c>
      <c r="BP175" s="19">
        <v>0</v>
      </c>
      <c r="BQ175" s="19">
        <v>0</v>
      </c>
      <c r="BR175" s="19">
        <v>0</v>
      </c>
      <c r="BS175" s="17" t="s">
        <v>1779</v>
      </c>
      <c r="BT175" s="20">
        <v>1</v>
      </c>
      <c r="BU175" s="20">
        <v>0</v>
      </c>
      <c r="BV175" s="14" t="s">
        <v>87</v>
      </c>
      <c r="BW175" s="16">
        <v>0</v>
      </c>
      <c r="BX175" s="12" t="s">
        <v>1780</v>
      </c>
      <c r="BY175" s="21" t="s">
        <v>1781</v>
      </c>
      <c r="BZ175" s="23"/>
      <c r="CA175" s="24"/>
      <c r="CB175" s="24"/>
      <c r="CC175" s="24"/>
      <c r="CD175" s="24"/>
      <c r="CE175" s="24"/>
      <c r="CF175" s="8"/>
    </row>
    <row r="176" spans="1:84" ht="13" x14ac:dyDescent="0.15">
      <c r="A176" s="8" t="s">
        <v>1782</v>
      </c>
      <c r="B176" s="9">
        <v>1</v>
      </c>
      <c r="C176" s="9">
        <v>1</v>
      </c>
      <c r="D176" s="9">
        <v>1</v>
      </c>
      <c r="E176" s="9">
        <v>1</v>
      </c>
      <c r="F176" s="9">
        <v>1</v>
      </c>
      <c r="G176" s="10">
        <v>1</v>
      </c>
      <c r="H176" s="9">
        <v>1</v>
      </c>
      <c r="I176" s="8" t="s">
        <v>77</v>
      </c>
      <c r="J176" s="11">
        <v>46</v>
      </c>
      <c r="K176" s="8" t="s">
        <v>78</v>
      </c>
      <c r="L176" s="8"/>
      <c r="M176" s="8"/>
      <c r="N176" s="8" t="s">
        <v>931</v>
      </c>
      <c r="O176" s="12" t="s">
        <v>1783</v>
      </c>
      <c r="P176" s="13">
        <f t="shared" si="0"/>
        <v>1</v>
      </c>
      <c r="Q176" s="13">
        <v>1</v>
      </c>
      <c r="R176" s="13">
        <v>0</v>
      </c>
      <c r="S176" s="13">
        <v>0</v>
      </c>
      <c r="T176" s="13">
        <v>0</v>
      </c>
      <c r="U176" s="14" t="s">
        <v>1316</v>
      </c>
      <c r="V176" s="15">
        <v>42121</v>
      </c>
      <c r="W176" s="8" t="s">
        <v>82</v>
      </c>
      <c r="X176" s="8" t="s">
        <v>82</v>
      </c>
      <c r="Y176" s="8" t="s">
        <v>82</v>
      </c>
      <c r="Z176" s="12" t="s">
        <v>82</v>
      </c>
      <c r="AA176" s="16">
        <v>0</v>
      </c>
      <c r="AB176" s="12" t="s">
        <v>1784</v>
      </c>
      <c r="AC176" s="8" t="s">
        <v>1785</v>
      </c>
      <c r="AD176" s="17" t="s">
        <v>1786</v>
      </c>
      <c r="AE176" s="9">
        <f t="shared" si="1"/>
        <v>1</v>
      </c>
      <c r="AF176" s="18">
        <f t="shared" si="2"/>
        <v>1</v>
      </c>
      <c r="AG176" s="18">
        <v>1</v>
      </c>
      <c r="AH176" s="18">
        <v>0</v>
      </c>
      <c r="AI176" s="18">
        <v>0</v>
      </c>
      <c r="AJ176" s="18">
        <v>0</v>
      </c>
      <c r="AK176" s="18">
        <v>0</v>
      </c>
      <c r="AL176" s="18">
        <v>1</v>
      </c>
      <c r="AM176" s="18">
        <v>0</v>
      </c>
      <c r="AN176" s="18">
        <v>0</v>
      </c>
      <c r="AO176" s="18">
        <v>0</v>
      </c>
      <c r="AP176" s="18">
        <v>0</v>
      </c>
      <c r="AQ176" s="18">
        <v>0</v>
      </c>
      <c r="AR176" s="18">
        <v>1</v>
      </c>
      <c r="AS176" s="18">
        <v>0</v>
      </c>
      <c r="AT176" s="18">
        <v>0</v>
      </c>
      <c r="AU176" s="18">
        <v>0</v>
      </c>
      <c r="AV176" s="18">
        <v>1</v>
      </c>
      <c r="AW176" s="22"/>
      <c r="AX176" s="19">
        <v>1</v>
      </c>
      <c r="AY176" s="19">
        <v>0</v>
      </c>
      <c r="AZ176" s="19">
        <v>0</v>
      </c>
      <c r="BA176" s="19">
        <v>0</v>
      </c>
      <c r="BB176" s="19">
        <v>0</v>
      </c>
      <c r="BC176" s="19">
        <v>0</v>
      </c>
      <c r="BD176" s="19">
        <v>0</v>
      </c>
      <c r="BE176" s="19">
        <v>0</v>
      </c>
      <c r="BF176" s="19">
        <v>0</v>
      </c>
      <c r="BG176" s="19">
        <v>0</v>
      </c>
      <c r="BH176" s="19">
        <v>0</v>
      </c>
      <c r="BI176" s="19">
        <v>0</v>
      </c>
      <c r="BJ176" s="19">
        <v>0</v>
      </c>
      <c r="BK176" s="19">
        <v>0</v>
      </c>
      <c r="BL176" s="19">
        <v>0</v>
      </c>
      <c r="BM176" s="19">
        <v>0</v>
      </c>
      <c r="BN176" s="19">
        <v>0</v>
      </c>
      <c r="BO176" s="19">
        <v>0</v>
      </c>
      <c r="BP176" s="19">
        <v>0</v>
      </c>
      <c r="BQ176" s="19">
        <v>0</v>
      </c>
      <c r="BR176" s="19">
        <v>0</v>
      </c>
      <c r="BS176" s="17" t="s">
        <v>1787</v>
      </c>
      <c r="BT176" s="20">
        <v>1</v>
      </c>
      <c r="BU176" s="20">
        <v>0</v>
      </c>
      <c r="BV176" s="14" t="s">
        <v>87</v>
      </c>
      <c r="BW176" s="16">
        <v>0</v>
      </c>
      <c r="BX176" s="17" t="s">
        <v>1788</v>
      </c>
      <c r="BY176" s="21" t="s">
        <v>1789</v>
      </c>
      <c r="BZ176" s="23"/>
      <c r="CA176" s="24"/>
      <c r="CB176" s="24"/>
      <c r="CC176" s="24"/>
      <c r="CD176" s="24"/>
      <c r="CE176" s="24"/>
      <c r="CF176" s="8"/>
    </row>
    <row r="177" spans="1:84" ht="13" x14ac:dyDescent="0.15">
      <c r="A177" s="8" t="s">
        <v>1790</v>
      </c>
      <c r="B177" s="9">
        <v>1</v>
      </c>
      <c r="C177" s="9">
        <v>1</v>
      </c>
      <c r="D177" s="9">
        <v>1</v>
      </c>
      <c r="E177" s="9">
        <v>1</v>
      </c>
      <c r="F177" s="9">
        <v>1</v>
      </c>
      <c r="G177" s="10">
        <v>1</v>
      </c>
      <c r="H177" s="9">
        <v>1</v>
      </c>
      <c r="I177" s="8" t="s">
        <v>77</v>
      </c>
      <c r="J177" s="11">
        <v>6</v>
      </c>
      <c r="K177" s="8" t="s">
        <v>78</v>
      </c>
      <c r="L177" s="8"/>
      <c r="M177" s="8"/>
      <c r="N177" s="8" t="s">
        <v>931</v>
      </c>
      <c r="O177" s="12" t="s">
        <v>1791</v>
      </c>
      <c r="P177" s="13">
        <f t="shared" si="0"/>
        <v>1</v>
      </c>
      <c r="Q177" s="13">
        <v>1</v>
      </c>
      <c r="R177" s="13">
        <v>0</v>
      </c>
      <c r="S177" s="13">
        <v>0</v>
      </c>
      <c r="T177" s="13">
        <v>0</v>
      </c>
      <c r="U177" s="14" t="s">
        <v>1792</v>
      </c>
      <c r="V177" s="15">
        <v>42116</v>
      </c>
      <c r="W177" s="8" t="s">
        <v>273</v>
      </c>
      <c r="X177" s="8" t="s">
        <v>274</v>
      </c>
      <c r="Y177" s="8" t="s">
        <v>1793</v>
      </c>
      <c r="Z177" s="12" t="s">
        <v>1794</v>
      </c>
      <c r="AA177" s="16">
        <v>0</v>
      </c>
      <c r="AB177" s="12" t="s">
        <v>1795</v>
      </c>
      <c r="AC177" s="8" t="s">
        <v>1796</v>
      </c>
      <c r="AD177" s="17" t="s">
        <v>1797</v>
      </c>
      <c r="AE177" s="9">
        <f t="shared" si="1"/>
        <v>1</v>
      </c>
      <c r="AF177" s="18">
        <f t="shared" si="2"/>
        <v>1</v>
      </c>
      <c r="AG177" s="18">
        <v>1</v>
      </c>
      <c r="AH177" s="18">
        <v>0</v>
      </c>
      <c r="AI177" s="18">
        <v>0</v>
      </c>
      <c r="AJ177" s="18">
        <v>0</v>
      </c>
      <c r="AK177" s="18">
        <v>0</v>
      </c>
      <c r="AL177" s="18">
        <v>0</v>
      </c>
      <c r="AM177" s="18">
        <v>0</v>
      </c>
      <c r="AN177" s="18">
        <v>0</v>
      </c>
      <c r="AO177" s="18">
        <v>0</v>
      </c>
      <c r="AP177" s="18">
        <v>0</v>
      </c>
      <c r="AQ177" s="18">
        <v>0</v>
      </c>
      <c r="AR177" s="18">
        <v>0</v>
      </c>
      <c r="AS177" s="18">
        <v>0</v>
      </c>
      <c r="AT177" s="18">
        <v>0</v>
      </c>
      <c r="AU177" s="18">
        <v>0</v>
      </c>
      <c r="AV177" s="18">
        <v>1</v>
      </c>
      <c r="AW177" s="22"/>
      <c r="AX177" s="19">
        <v>1</v>
      </c>
      <c r="AY177" s="19">
        <v>0</v>
      </c>
      <c r="AZ177" s="19">
        <v>0</v>
      </c>
      <c r="BA177" s="19">
        <v>0</v>
      </c>
      <c r="BB177" s="19">
        <v>0</v>
      </c>
      <c r="BC177" s="19">
        <v>0</v>
      </c>
      <c r="BD177" s="19">
        <v>0</v>
      </c>
      <c r="BE177" s="19">
        <v>0</v>
      </c>
      <c r="BF177" s="19">
        <v>0</v>
      </c>
      <c r="BG177" s="19">
        <v>0</v>
      </c>
      <c r="BH177" s="19">
        <v>0</v>
      </c>
      <c r="BI177" s="19">
        <v>0</v>
      </c>
      <c r="BJ177" s="19">
        <v>0</v>
      </c>
      <c r="BK177" s="19">
        <v>0</v>
      </c>
      <c r="BL177" s="19">
        <v>0</v>
      </c>
      <c r="BM177" s="19">
        <v>0</v>
      </c>
      <c r="BN177" s="19">
        <v>0</v>
      </c>
      <c r="BO177" s="19">
        <v>0</v>
      </c>
      <c r="BP177" s="19">
        <v>0</v>
      </c>
      <c r="BQ177" s="19">
        <v>0</v>
      </c>
      <c r="BR177" s="19">
        <v>0</v>
      </c>
      <c r="BS177" s="17" t="s">
        <v>1798</v>
      </c>
      <c r="BT177" s="20">
        <v>1</v>
      </c>
      <c r="BU177" s="20">
        <v>0</v>
      </c>
      <c r="BV177" s="14" t="s">
        <v>87</v>
      </c>
      <c r="BW177" s="16">
        <v>0</v>
      </c>
      <c r="BX177" s="12" t="s">
        <v>1799</v>
      </c>
      <c r="BY177" s="21" t="s">
        <v>1800</v>
      </c>
      <c r="BZ177" s="23"/>
      <c r="CA177" s="24"/>
      <c r="CB177" s="24"/>
      <c r="CC177" s="24"/>
      <c r="CD177" s="24"/>
      <c r="CE177" s="24"/>
      <c r="CF177" s="8"/>
    </row>
    <row r="178" spans="1:84" ht="13" x14ac:dyDescent="0.15">
      <c r="A178" s="8" t="s">
        <v>1801</v>
      </c>
      <c r="B178" s="9">
        <v>1</v>
      </c>
      <c r="C178" s="9">
        <v>1</v>
      </c>
      <c r="D178" s="9">
        <v>1</v>
      </c>
      <c r="E178" s="9">
        <v>1</v>
      </c>
      <c r="F178" s="9">
        <v>1</v>
      </c>
      <c r="G178" s="10">
        <v>1</v>
      </c>
      <c r="H178" s="9">
        <v>1</v>
      </c>
      <c r="I178" s="8" t="s">
        <v>77</v>
      </c>
      <c r="J178" s="11">
        <v>28</v>
      </c>
      <c r="K178" s="8" t="s">
        <v>78</v>
      </c>
      <c r="L178" s="8"/>
      <c r="M178" s="8"/>
      <c r="N178" s="8" t="s">
        <v>931</v>
      </c>
      <c r="O178" s="12" t="s">
        <v>1802</v>
      </c>
      <c r="P178" s="13">
        <f t="shared" si="0"/>
        <v>1</v>
      </c>
      <c r="Q178" s="13">
        <v>1</v>
      </c>
      <c r="R178" s="13">
        <v>0</v>
      </c>
      <c r="S178" s="13">
        <v>0</v>
      </c>
      <c r="T178" s="13">
        <v>0</v>
      </c>
      <c r="U178" s="14" t="s">
        <v>1150</v>
      </c>
      <c r="V178" s="15">
        <v>42079</v>
      </c>
      <c r="W178" s="8" t="s">
        <v>785</v>
      </c>
      <c r="X178" s="8" t="s">
        <v>786</v>
      </c>
      <c r="Y178" s="8" t="s">
        <v>1774</v>
      </c>
      <c r="Z178" s="12" t="s">
        <v>1775</v>
      </c>
      <c r="AA178" s="16">
        <v>0</v>
      </c>
      <c r="AB178" s="12" t="s">
        <v>1776</v>
      </c>
      <c r="AC178" s="8" t="s">
        <v>1803</v>
      </c>
      <c r="AD178" s="17" t="s">
        <v>1804</v>
      </c>
      <c r="AE178" s="9">
        <f t="shared" si="1"/>
        <v>1</v>
      </c>
      <c r="AF178" s="18">
        <f t="shared" si="2"/>
        <v>1</v>
      </c>
      <c r="AG178" s="18">
        <v>1</v>
      </c>
      <c r="AH178" s="18">
        <v>0</v>
      </c>
      <c r="AI178" s="18">
        <v>0</v>
      </c>
      <c r="AJ178" s="18">
        <v>0</v>
      </c>
      <c r="AK178" s="18">
        <v>0</v>
      </c>
      <c r="AL178" s="18">
        <v>0</v>
      </c>
      <c r="AM178" s="18">
        <v>0</v>
      </c>
      <c r="AN178" s="18">
        <v>0</v>
      </c>
      <c r="AO178" s="18">
        <v>0</v>
      </c>
      <c r="AP178" s="18">
        <v>0</v>
      </c>
      <c r="AQ178" s="18">
        <v>0</v>
      </c>
      <c r="AR178" s="18">
        <v>0</v>
      </c>
      <c r="AS178" s="18">
        <v>0</v>
      </c>
      <c r="AT178" s="18">
        <v>0</v>
      </c>
      <c r="AU178" s="18">
        <v>0</v>
      </c>
      <c r="AV178" s="18">
        <v>0</v>
      </c>
      <c r="AW178" s="10"/>
      <c r="AX178" s="19">
        <v>1</v>
      </c>
      <c r="AY178" s="19">
        <v>0</v>
      </c>
      <c r="AZ178" s="19">
        <v>0</v>
      </c>
      <c r="BA178" s="19">
        <v>0</v>
      </c>
      <c r="BB178" s="19">
        <v>0</v>
      </c>
      <c r="BC178" s="19">
        <v>0</v>
      </c>
      <c r="BD178" s="19">
        <v>0</v>
      </c>
      <c r="BE178" s="19">
        <v>0</v>
      </c>
      <c r="BF178" s="19">
        <v>0</v>
      </c>
      <c r="BG178" s="19">
        <v>0</v>
      </c>
      <c r="BH178" s="19">
        <v>0</v>
      </c>
      <c r="BI178" s="19">
        <v>0</v>
      </c>
      <c r="BJ178" s="19">
        <v>0</v>
      </c>
      <c r="BK178" s="19">
        <v>0</v>
      </c>
      <c r="BL178" s="19">
        <v>0</v>
      </c>
      <c r="BM178" s="19">
        <v>0</v>
      </c>
      <c r="BN178" s="19">
        <v>0</v>
      </c>
      <c r="BO178" s="19">
        <v>0</v>
      </c>
      <c r="BP178" s="19">
        <v>0</v>
      </c>
      <c r="BQ178" s="19">
        <v>0</v>
      </c>
      <c r="BR178" s="19">
        <v>0</v>
      </c>
      <c r="BS178" s="17" t="s">
        <v>1779</v>
      </c>
      <c r="BT178" s="20">
        <v>1</v>
      </c>
      <c r="BU178" s="20">
        <v>0</v>
      </c>
      <c r="BV178" s="14" t="s">
        <v>773</v>
      </c>
      <c r="BW178" s="16">
        <v>0</v>
      </c>
      <c r="BX178" s="17" t="s">
        <v>1805</v>
      </c>
      <c r="BY178" s="21" t="s">
        <v>1806</v>
      </c>
      <c r="BZ178" s="23"/>
      <c r="CA178" s="24"/>
      <c r="CB178" s="24"/>
      <c r="CC178" s="24"/>
      <c r="CD178" s="24"/>
      <c r="CE178" s="24"/>
      <c r="CF178" s="8"/>
    </row>
    <row r="179" spans="1:84" ht="13" x14ac:dyDescent="0.15">
      <c r="A179" s="8" t="s">
        <v>1807</v>
      </c>
      <c r="B179" s="9">
        <v>1</v>
      </c>
      <c r="C179" s="9">
        <v>1</v>
      </c>
      <c r="D179" s="9">
        <v>1</v>
      </c>
      <c r="E179" s="9">
        <v>1</v>
      </c>
      <c r="F179" s="9">
        <v>1</v>
      </c>
      <c r="G179" s="10">
        <v>1</v>
      </c>
      <c r="H179" s="9">
        <v>1</v>
      </c>
      <c r="I179" s="8" t="s">
        <v>77</v>
      </c>
      <c r="J179" s="11">
        <v>44</v>
      </c>
      <c r="K179" s="8" t="s">
        <v>78</v>
      </c>
      <c r="L179" s="8"/>
      <c r="M179" s="8"/>
      <c r="N179" s="8" t="s">
        <v>931</v>
      </c>
      <c r="O179" s="12" t="s">
        <v>1808</v>
      </c>
      <c r="P179" s="13">
        <f t="shared" si="0"/>
        <v>1</v>
      </c>
      <c r="Q179" s="13">
        <v>1</v>
      </c>
      <c r="R179" s="13">
        <v>0</v>
      </c>
      <c r="S179" s="13">
        <v>0</v>
      </c>
      <c r="T179" s="13">
        <v>0</v>
      </c>
      <c r="U179" s="14" t="s">
        <v>1809</v>
      </c>
      <c r="V179" s="15">
        <v>41975</v>
      </c>
      <c r="W179" s="8" t="s">
        <v>785</v>
      </c>
      <c r="X179" s="8" t="s">
        <v>786</v>
      </c>
      <c r="Y179" s="8" t="s">
        <v>1810</v>
      </c>
      <c r="Z179" s="12" t="s">
        <v>1811</v>
      </c>
      <c r="AA179" s="16">
        <v>0</v>
      </c>
      <c r="AB179" s="12" t="s">
        <v>1812</v>
      </c>
      <c r="AC179" s="8" t="s">
        <v>1813</v>
      </c>
      <c r="AD179" s="17" t="s">
        <v>1814</v>
      </c>
      <c r="AE179" s="9">
        <f t="shared" si="1"/>
        <v>1</v>
      </c>
      <c r="AF179" s="18">
        <f t="shared" si="2"/>
        <v>1</v>
      </c>
      <c r="AG179" s="18">
        <v>1</v>
      </c>
      <c r="AH179" s="18">
        <v>0</v>
      </c>
      <c r="AI179" s="18">
        <v>0</v>
      </c>
      <c r="AJ179" s="18">
        <v>0</v>
      </c>
      <c r="AK179" s="18">
        <v>0</v>
      </c>
      <c r="AL179" s="18">
        <v>0</v>
      </c>
      <c r="AM179" s="18">
        <v>0</v>
      </c>
      <c r="AN179" s="18">
        <v>0</v>
      </c>
      <c r="AO179" s="18">
        <v>0</v>
      </c>
      <c r="AP179" s="18">
        <v>0</v>
      </c>
      <c r="AQ179" s="18">
        <v>0</v>
      </c>
      <c r="AR179" s="18">
        <v>0</v>
      </c>
      <c r="AS179" s="18">
        <v>0</v>
      </c>
      <c r="AT179" s="18">
        <v>0</v>
      </c>
      <c r="AU179" s="18">
        <v>0</v>
      </c>
      <c r="AV179" s="18">
        <v>1</v>
      </c>
      <c r="AW179" s="10"/>
      <c r="AX179" s="19">
        <v>1</v>
      </c>
      <c r="AY179" s="19">
        <v>0</v>
      </c>
      <c r="AZ179" s="19">
        <v>0</v>
      </c>
      <c r="BA179" s="19">
        <v>0</v>
      </c>
      <c r="BB179" s="19">
        <v>0</v>
      </c>
      <c r="BC179" s="19">
        <v>0</v>
      </c>
      <c r="BD179" s="19">
        <v>0</v>
      </c>
      <c r="BE179" s="19">
        <v>0</v>
      </c>
      <c r="BF179" s="19">
        <v>0</v>
      </c>
      <c r="BG179" s="19">
        <v>0</v>
      </c>
      <c r="BH179" s="19">
        <v>0</v>
      </c>
      <c r="BI179" s="19">
        <v>0</v>
      </c>
      <c r="BJ179" s="19">
        <v>0</v>
      </c>
      <c r="BK179" s="19">
        <v>0</v>
      </c>
      <c r="BL179" s="19">
        <v>0</v>
      </c>
      <c r="BM179" s="19">
        <v>0</v>
      </c>
      <c r="BN179" s="19">
        <v>0</v>
      </c>
      <c r="BO179" s="19">
        <v>0</v>
      </c>
      <c r="BP179" s="19">
        <v>0</v>
      </c>
      <c r="BQ179" s="19">
        <v>0</v>
      </c>
      <c r="BR179" s="19">
        <v>0</v>
      </c>
      <c r="BS179" s="17" t="s">
        <v>1815</v>
      </c>
      <c r="BT179" s="20">
        <v>1</v>
      </c>
      <c r="BU179" s="20">
        <v>0</v>
      </c>
      <c r="BV179" s="14" t="s">
        <v>348</v>
      </c>
      <c r="BW179" s="16">
        <v>0</v>
      </c>
      <c r="BX179" s="17" t="s">
        <v>1816</v>
      </c>
      <c r="BY179" s="21" t="s">
        <v>1817</v>
      </c>
      <c r="BZ179" s="23"/>
      <c r="CA179" s="24"/>
      <c r="CB179" s="24"/>
      <c r="CC179" s="24"/>
      <c r="CD179" s="24"/>
      <c r="CE179" s="24"/>
      <c r="CF179" s="8"/>
    </row>
    <row r="180" spans="1:84" ht="13" x14ac:dyDescent="0.15">
      <c r="A180" s="8" t="s">
        <v>1818</v>
      </c>
      <c r="B180" s="9">
        <v>1</v>
      </c>
      <c r="C180" s="9">
        <v>1</v>
      </c>
      <c r="D180" s="9">
        <v>1</v>
      </c>
      <c r="E180" s="9">
        <v>1</v>
      </c>
      <c r="F180" s="9">
        <v>1</v>
      </c>
      <c r="G180" s="10">
        <v>1</v>
      </c>
      <c r="H180" s="9">
        <v>1</v>
      </c>
      <c r="I180" s="8" t="s">
        <v>77</v>
      </c>
      <c r="J180" s="11">
        <v>8</v>
      </c>
      <c r="K180" s="8" t="s">
        <v>78</v>
      </c>
      <c r="L180" s="8"/>
      <c r="M180" s="8"/>
      <c r="N180" s="8" t="s">
        <v>931</v>
      </c>
      <c r="O180" s="12" t="s">
        <v>1819</v>
      </c>
      <c r="P180" s="13">
        <f t="shared" si="0"/>
        <v>1</v>
      </c>
      <c r="Q180" s="13">
        <v>1</v>
      </c>
      <c r="R180" s="13">
        <v>0</v>
      </c>
      <c r="S180" s="13">
        <v>0</v>
      </c>
      <c r="T180" s="13">
        <v>0</v>
      </c>
      <c r="U180" s="14" t="s">
        <v>1190</v>
      </c>
      <c r="V180" s="15">
        <v>41878</v>
      </c>
      <c r="W180" s="8" t="s">
        <v>765</v>
      </c>
      <c r="X180" s="8" t="s">
        <v>766</v>
      </c>
      <c r="Y180" s="8" t="s">
        <v>1820</v>
      </c>
      <c r="Z180" s="12" t="s">
        <v>1821</v>
      </c>
      <c r="AA180" s="16">
        <v>0</v>
      </c>
      <c r="AB180" s="12" t="s">
        <v>1822</v>
      </c>
      <c r="AC180" s="8" t="s">
        <v>1823</v>
      </c>
      <c r="AD180" s="17" t="s">
        <v>1824</v>
      </c>
      <c r="AE180" s="9">
        <f t="shared" si="1"/>
        <v>1</v>
      </c>
      <c r="AF180" s="18">
        <f t="shared" si="2"/>
        <v>1</v>
      </c>
      <c r="AG180" s="18">
        <v>1</v>
      </c>
      <c r="AH180" s="18">
        <v>0</v>
      </c>
      <c r="AI180" s="18">
        <v>0</v>
      </c>
      <c r="AJ180" s="18">
        <v>0</v>
      </c>
      <c r="AK180" s="18">
        <v>0</v>
      </c>
      <c r="AL180" s="18">
        <v>0</v>
      </c>
      <c r="AM180" s="18">
        <v>0</v>
      </c>
      <c r="AN180" s="18">
        <v>0</v>
      </c>
      <c r="AO180" s="18">
        <v>0</v>
      </c>
      <c r="AP180" s="18">
        <v>0</v>
      </c>
      <c r="AQ180" s="18">
        <v>0</v>
      </c>
      <c r="AR180" s="18">
        <v>0</v>
      </c>
      <c r="AS180" s="18">
        <v>0</v>
      </c>
      <c r="AT180" s="18">
        <v>0</v>
      </c>
      <c r="AU180" s="18">
        <v>0</v>
      </c>
      <c r="AV180" s="18">
        <v>1</v>
      </c>
      <c r="AW180" s="10"/>
      <c r="AX180" s="19">
        <v>1</v>
      </c>
      <c r="AY180" s="19">
        <v>0</v>
      </c>
      <c r="AZ180" s="19">
        <v>0</v>
      </c>
      <c r="BA180" s="19">
        <v>0</v>
      </c>
      <c r="BB180" s="19">
        <v>0</v>
      </c>
      <c r="BC180" s="19">
        <v>0</v>
      </c>
      <c r="BD180" s="19">
        <v>0</v>
      </c>
      <c r="BE180" s="19">
        <v>0</v>
      </c>
      <c r="BF180" s="19">
        <v>0</v>
      </c>
      <c r="BG180" s="19">
        <v>0</v>
      </c>
      <c r="BH180" s="19">
        <v>0</v>
      </c>
      <c r="BI180" s="19">
        <v>0</v>
      </c>
      <c r="BJ180" s="19">
        <v>0</v>
      </c>
      <c r="BK180" s="19">
        <v>0</v>
      </c>
      <c r="BL180" s="19">
        <v>0</v>
      </c>
      <c r="BM180" s="19">
        <v>0</v>
      </c>
      <c r="BN180" s="19">
        <v>0</v>
      </c>
      <c r="BO180" s="19">
        <v>0</v>
      </c>
      <c r="BP180" s="19">
        <v>0</v>
      </c>
      <c r="BQ180" s="19">
        <v>0</v>
      </c>
      <c r="BR180" s="19">
        <v>0</v>
      </c>
      <c r="BS180" s="17" t="s">
        <v>1825</v>
      </c>
      <c r="BT180" s="20">
        <v>1</v>
      </c>
      <c r="BU180" s="20">
        <v>0</v>
      </c>
      <c r="BV180" s="14" t="s">
        <v>87</v>
      </c>
      <c r="BW180" s="16">
        <v>0</v>
      </c>
      <c r="BX180" s="17" t="s">
        <v>1826</v>
      </c>
      <c r="BY180" s="21" t="s">
        <v>1827</v>
      </c>
      <c r="BZ180" s="23"/>
      <c r="CA180" s="24"/>
      <c r="CB180" s="24"/>
      <c r="CC180" s="24"/>
      <c r="CD180" s="24"/>
      <c r="CE180" s="24"/>
      <c r="CF180" s="8"/>
    </row>
    <row r="181" spans="1:84" ht="13" x14ac:dyDescent="0.15">
      <c r="A181" s="8" t="s">
        <v>1828</v>
      </c>
      <c r="B181" s="9">
        <v>1</v>
      </c>
      <c r="C181" s="9">
        <v>1</v>
      </c>
      <c r="D181" s="9">
        <v>1</v>
      </c>
      <c r="E181" s="9">
        <v>1</v>
      </c>
      <c r="F181" s="9">
        <v>1</v>
      </c>
      <c r="G181" s="10">
        <v>1</v>
      </c>
      <c r="H181" s="9">
        <v>1</v>
      </c>
      <c r="I181" s="8" t="s">
        <v>77</v>
      </c>
      <c r="J181" s="11">
        <v>6</v>
      </c>
      <c r="K181" s="8" t="s">
        <v>78</v>
      </c>
      <c r="L181" s="8"/>
      <c r="M181" s="8"/>
      <c r="N181" s="8" t="s">
        <v>91</v>
      </c>
      <c r="O181" s="12" t="s">
        <v>1829</v>
      </c>
      <c r="P181" s="13">
        <f t="shared" si="0"/>
        <v>1</v>
      </c>
      <c r="Q181" s="13">
        <v>1</v>
      </c>
      <c r="R181" s="13">
        <v>0</v>
      </c>
      <c r="S181" s="13">
        <v>0</v>
      </c>
      <c r="T181" s="13">
        <v>0</v>
      </c>
      <c r="U181" s="14" t="s">
        <v>135</v>
      </c>
      <c r="V181" s="15">
        <v>41821</v>
      </c>
      <c r="W181" s="8" t="s">
        <v>825</v>
      </c>
      <c r="X181" s="8" t="s">
        <v>826</v>
      </c>
      <c r="Y181" s="8" t="s">
        <v>1830</v>
      </c>
      <c r="Z181" s="12" t="s">
        <v>1831</v>
      </c>
      <c r="AA181" s="16">
        <v>0</v>
      </c>
      <c r="AB181" s="12" t="s">
        <v>1832</v>
      </c>
      <c r="AC181" s="8" t="s">
        <v>1833</v>
      </c>
      <c r="AD181" s="17" t="s">
        <v>1834</v>
      </c>
      <c r="AE181" s="9">
        <f t="shared" si="1"/>
        <v>1</v>
      </c>
      <c r="AF181" s="18">
        <f t="shared" si="2"/>
        <v>1</v>
      </c>
      <c r="AG181" s="18">
        <v>1</v>
      </c>
      <c r="AH181" s="18">
        <v>0</v>
      </c>
      <c r="AI181" s="18">
        <v>0</v>
      </c>
      <c r="AJ181" s="18">
        <v>0</v>
      </c>
      <c r="AK181" s="18">
        <v>0</v>
      </c>
      <c r="AL181" s="18">
        <v>0</v>
      </c>
      <c r="AM181" s="18">
        <v>0</v>
      </c>
      <c r="AN181" s="18">
        <v>0</v>
      </c>
      <c r="AO181" s="18">
        <v>0</v>
      </c>
      <c r="AP181" s="18">
        <v>0</v>
      </c>
      <c r="AQ181" s="18">
        <v>0</v>
      </c>
      <c r="AR181" s="18">
        <v>0</v>
      </c>
      <c r="AS181" s="18">
        <v>0</v>
      </c>
      <c r="AT181" s="18">
        <v>0</v>
      </c>
      <c r="AU181" s="18">
        <v>0</v>
      </c>
      <c r="AV181" s="18">
        <v>0</v>
      </c>
      <c r="AW181" s="10"/>
      <c r="AX181" s="19">
        <v>1</v>
      </c>
      <c r="AY181" s="19">
        <v>0</v>
      </c>
      <c r="AZ181" s="19">
        <v>0</v>
      </c>
      <c r="BA181" s="19">
        <v>0</v>
      </c>
      <c r="BB181" s="19">
        <v>0</v>
      </c>
      <c r="BC181" s="19">
        <v>0</v>
      </c>
      <c r="BD181" s="19">
        <v>0</v>
      </c>
      <c r="BE181" s="19">
        <v>0</v>
      </c>
      <c r="BF181" s="19">
        <v>0</v>
      </c>
      <c r="BG181" s="19">
        <v>0</v>
      </c>
      <c r="BH181" s="19">
        <v>0</v>
      </c>
      <c r="BI181" s="19">
        <v>0</v>
      </c>
      <c r="BJ181" s="19">
        <v>0</v>
      </c>
      <c r="BK181" s="19">
        <v>0</v>
      </c>
      <c r="BL181" s="19">
        <v>0</v>
      </c>
      <c r="BM181" s="19">
        <v>0</v>
      </c>
      <c r="BN181" s="19">
        <v>0</v>
      </c>
      <c r="BO181" s="19">
        <v>0</v>
      </c>
      <c r="BP181" s="19">
        <v>0</v>
      </c>
      <c r="BQ181" s="19">
        <v>0</v>
      </c>
      <c r="BR181" s="19">
        <v>0</v>
      </c>
      <c r="BS181" s="17" t="s">
        <v>1835</v>
      </c>
      <c r="BT181" s="20">
        <v>1</v>
      </c>
      <c r="BU181" s="20">
        <v>0</v>
      </c>
      <c r="BV181" s="14" t="s">
        <v>87</v>
      </c>
      <c r="BW181" s="16">
        <v>0</v>
      </c>
      <c r="BX181" s="17" t="s">
        <v>1836</v>
      </c>
      <c r="BY181" s="21" t="s">
        <v>1837</v>
      </c>
      <c r="BZ181" s="23"/>
      <c r="CA181" s="24"/>
      <c r="CB181" s="24"/>
      <c r="CC181" s="24"/>
      <c r="CD181" s="24"/>
      <c r="CE181" s="24"/>
      <c r="CF181" s="8"/>
    </row>
    <row r="182" spans="1:84" ht="13" x14ac:dyDescent="0.15">
      <c r="A182" s="8" t="s">
        <v>1838</v>
      </c>
      <c r="B182" s="9">
        <v>1</v>
      </c>
      <c r="C182" s="9">
        <v>1</v>
      </c>
      <c r="D182" s="9">
        <v>1</v>
      </c>
      <c r="E182" s="9">
        <v>1</v>
      </c>
      <c r="F182" s="9">
        <v>1</v>
      </c>
      <c r="G182" s="10">
        <v>1</v>
      </c>
      <c r="H182" s="9">
        <v>1</v>
      </c>
      <c r="I182" s="8" t="s">
        <v>77</v>
      </c>
      <c r="J182" s="11">
        <v>12</v>
      </c>
      <c r="K182" s="8" t="s">
        <v>78</v>
      </c>
      <c r="L182" s="8"/>
      <c r="M182" s="8"/>
      <c r="N182" s="8" t="s">
        <v>931</v>
      </c>
      <c r="O182" s="12" t="s">
        <v>1839</v>
      </c>
      <c r="P182" s="13">
        <f t="shared" si="0"/>
        <v>1</v>
      </c>
      <c r="Q182" s="13">
        <v>1</v>
      </c>
      <c r="R182" s="13">
        <v>0</v>
      </c>
      <c r="S182" s="13">
        <v>0</v>
      </c>
      <c r="T182" s="13">
        <v>0</v>
      </c>
      <c r="U182" s="14" t="s">
        <v>1150</v>
      </c>
      <c r="V182" s="15">
        <v>41722</v>
      </c>
      <c r="W182" s="8" t="s">
        <v>1695</v>
      </c>
      <c r="X182" s="8" t="s">
        <v>1696</v>
      </c>
      <c r="Y182" s="8" t="s">
        <v>1840</v>
      </c>
      <c r="Z182" s="12" t="s">
        <v>1839</v>
      </c>
      <c r="AA182" s="16">
        <v>0</v>
      </c>
      <c r="AB182" s="12" t="s">
        <v>1841</v>
      </c>
      <c r="AC182" s="8" t="s">
        <v>1842</v>
      </c>
      <c r="AD182" s="17" t="s">
        <v>1843</v>
      </c>
      <c r="AE182" s="9">
        <f t="shared" si="1"/>
        <v>1</v>
      </c>
      <c r="AF182" s="18">
        <f t="shared" si="2"/>
        <v>1</v>
      </c>
      <c r="AG182" s="18">
        <v>1</v>
      </c>
      <c r="AH182" s="18">
        <v>0</v>
      </c>
      <c r="AI182" s="18">
        <v>0</v>
      </c>
      <c r="AJ182" s="18">
        <v>0</v>
      </c>
      <c r="AK182" s="18">
        <v>0</v>
      </c>
      <c r="AL182" s="18">
        <v>1</v>
      </c>
      <c r="AM182" s="18">
        <v>0</v>
      </c>
      <c r="AN182" s="18">
        <v>0</v>
      </c>
      <c r="AO182" s="18">
        <v>0</v>
      </c>
      <c r="AP182" s="18">
        <v>0</v>
      </c>
      <c r="AQ182" s="18">
        <v>0</v>
      </c>
      <c r="AR182" s="18">
        <v>0</v>
      </c>
      <c r="AS182" s="18">
        <v>0</v>
      </c>
      <c r="AT182" s="18">
        <v>0</v>
      </c>
      <c r="AU182" s="18">
        <v>0</v>
      </c>
      <c r="AV182" s="18">
        <v>0</v>
      </c>
      <c r="AW182" s="10"/>
      <c r="AX182" s="19">
        <v>1</v>
      </c>
      <c r="AY182" s="19">
        <v>0</v>
      </c>
      <c r="AZ182" s="19">
        <v>0</v>
      </c>
      <c r="BA182" s="19">
        <v>0</v>
      </c>
      <c r="BB182" s="19">
        <v>0</v>
      </c>
      <c r="BC182" s="19">
        <v>0</v>
      </c>
      <c r="BD182" s="19">
        <v>0</v>
      </c>
      <c r="BE182" s="19">
        <v>0</v>
      </c>
      <c r="BF182" s="19">
        <v>0</v>
      </c>
      <c r="BG182" s="19">
        <v>0</v>
      </c>
      <c r="BH182" s="19">
        <v>0</v>
      </c>
      <c r="BI182" s="19">
        <v>0</v>
      </c>
      <c r="BJ182" s="19">
        <v>0</v>
      </c>
      <c r="BK182" s="19">
        <v>0</v>
      </c>
      <c r="BL182" s="19">
        <v>0</v>
      </c>
      <c r="BM182" s="19">
        <v>0</v>
      </c>
      <c r="BN182" s="19">
        <v>0</v>
      </c>
      <c r="BO182" s="19">
        <v>0</v>
      </c>
      <c r="BP182" s="19">
        <v>0</v>
      </c>
      <c r="BQ182" s="19">
        <v>0</v>
      </c>
      <c r="BR182" s="19">
        <v>0</v>
      </c>
      <c r="BS182" s="17" t="s">
        <v>1844</v>
      </c>
      <c r="BT182" s="20">
        <v>1</v>
      </c>
      <c r="BU182" s="20">
        <v>0</v>
      </c>
      <c r="BV182" s="14" t="s">
        <v>87</v>
      </c>
      <c r="BW182" s="16">
        <v>0</v>
      </c>
      <c r="BX182" s="17" t="s">
        <v>1845</v>
      </c>
      <c r="BY182" s="21" t="s">
        <v>1846</v>
      </c>
      <c r="BZ182" s="23"/>
      <c r="CA182" s="24"/>
      <c r="CB182" s="24"/>
      <c r="CC182" s="24"/>
      <c r="CD182" s="24"/>
      <c r="CE182" s="24"/>
      <c r="CF182" s="8"/>
    </row>
    <row r="183" spans="1:84" ht="13" x14ac:dyDescent="0.15">
      <c r="A183" s="8" t="s">
        <v>1847</v>
      </c>
      <c r="B183" s="9">
        <v>1</v>
      </c>
      <c r="C183" s="9">
        <v>1</v>
      </c>
      <c r="D183" s="9">
        <v>1</v>
      </c>
      <c r="E183" s="9">
        <v>1</v>
      </c>
      <c r="F183" s="9">
        <v>1</v>
      </c>
      <c r="G183" s="10">
        <v>1</v>
      </c>
      <c r="H183" s="9">
        <v>1</v>
      </c>
      <c r="I183" s="8" t="s">
        <v>77</v>
      </c>
      <c r="J183" s="11">
        <v>9</v>
      </c>
      <c r="K183" s="8" t="s">
        <v>78</v>
      </c>
      <c r="L183" s="8"/>
      <c r="M183" s="8"/>
      <c r="N183" s="8" t="s">
        <v>91</v>
      </c>
      <c r="O183" s="12" t="s">
        <v>1848</v>
      </c>
      <c r="P183" s="13">
        <f t="shared" si="0"/>
        <v>1</v>
      </c>
      <c r="Q183" s="13">
        <v>1</v>
      </c>
      <c r="R183" s="13">
        <v>0</v>
      </c>
      <c r="S183" s="13">
        <v>0</v>
      </c>
      <c r="T183" s="13">
        <v>0</v>
      </c>
      <c r="U183" s="14" t="s">
        <v>135</v>
      </c>
      <c r="V183" s="15">
        <v>43887</v>
      </c>
      <c r="W183" s="8" t="s">
        <v>82</v>
      </c>
      <c r="X183" s="8" t="s">
        <v>82</v>
      </c>
      <c r="Y183" s="8" t="s">
        <v>82</v>
      </c>
      <c r="Z183" s="12" t="s">
        <v>82</v>
      </c>
      <c r="AA183" s="16">
        <v>0</v>
      </c>
      <c r="AB183" s="12" t="s">
        <v>1849</v>
      </c>
      <c r="AC183" s="8" t="s">
        <v>1850</v>
      </c>
      <c r="AD183" s="17" t="s">
        <v>100</v>
      </c>
      <c r="AE183" s="9">
        <f t="shared" si="1"/>
        <v>1</v>
      </c>
      <c r="AF183" s="18">
        <f t="shared" si="2"/>
        <v>1</v>
      </c>
      <c r="AG183" s="18">
        <v>1</v>
      </c>
      <c r="AH183" s="18">
        <v>0</v>
      </c>
      <c r="AI183" s="18">
        <v>0</v>
      </c>
      <c r="AJ183" s="18">
        <v>0</v>
      </c>
      <c r="AK183" s="18">
        <v>0</v>
      </c>
      <c r="AL183" s="18">
        <v>0</v>
      </c>
      <c r="AM183" s="18">
        <v>0</v>
      </c>
      <c r="AN183" s="18">
        <v>0</v>
      </c>
      <c r="AO183" s="18">
        <v>0</v>
      </c>
      <c r="AP183" s="18">
        <v>0</v>
      </c>
      <c r="AQ183" s="18">
        <v>0</v>
      </c>
      <c r="AR183" s="18">
        <v>0</v>
      </c>
      <c r="AS183" s="18">
        <v>0</v>
      </c>
      <c r="AT183" s="18">
        <v>0</v>
      </c>
      <c r="AU183" s="18">
        <v>0</v>
      </c>
      <c r="AV183" s="18">
        <v>1</v>
      </c>
      <c r="AW183" s="22"/>
      <c r="AX183" s="19">
        <v>1</v>
      </c>
      <c r="AY183" s="19">
        <v>0</v>
      </c>
      <c r="AZ183" s="19">
        <v>0</v>
      </c>
      <c r="BA183" s="19">
        <v>0</v>
      </c>
      <c r="BB183" s="19">
        <v>0</v>
      </c>
      <c r="BC183" s="19">
        <v>0</v>
      </c>
      <c r="BD183" s="19">
        <v>0</v>
      </c>
      <c r="BE183" s="19">
        <v>0</v>
      </c>
      <c r="BF183" s="19">
        <v>0</v>
      </c>
      <c r="BG183" s="19">
        <v>0</v>
      </c>
      <c r="BH183" s="19">
        <v>0</v>
      </c>
      <c r="BI183" s="19">
        <v>0</v>
      </c>
      <c r="BJ183" s="19">
        <v>0</v>
      </c>
      <c r="BK183" s="19">
        <v>0</v>
      </c>
      <c r="BL183" s="19">
        <v>0</v>
      </c>
      <c r="BM183" s="19">
        <v>0</v>
      </c>
      <c r="BN183" s="19">
        <v>0</v>
      </c>
      <c r="BO183" s="19">
        <v>0</v>
      </c>
      <c r="BP183" s="19">
        <v>0</v>
      </c>
      <c r="BQ183" s="19">
        <v>0</v>
      </c>
      <c r="BR183" s="19">
        <v>0</v>
      </c>
      <c r="BS183" s="17" t="s">
        <v>100</v>
      </c>
      <c r="BT183" s="20">
        <v>1</v>
      </c>
      <c r="BU183" s="20">
        <v>0</v>
      </c>
      <c r="BV183" s="14" t="s">
        <v>87</v>
      </c>
      <c r="BW183" s="16">
        <v>0</v>
      </c>
      <c r="BX183" s="17" t="s">
        <v>1851</v>
      </c>
      <c r="BY183" s="21" t="s">
        <v>1852</v>
      </c>
      <c r="BZ183" s="23"/>
      <c r="CA183" s="24"/>
      <c r="CB183" s="24"/>
      <c r="CC183" s="24"/>
      <c r="CD183" s="24"/>
      <c r="CE183" s="24"/>
      <c r="CF183" s="8"/>
    </row>
    <row r="184" spans="1:84" ht="13" x14ac:dyDescent="0.15">
      <c r="A184" s="8" t="s">
        <v>1853</v>
      </c>
      <c r="B184" s="9">
        <v>1</v>
      </c>
      <c r="C184" s="9">
        <v>1</v>
      </c>
      <c r="D184" s="9">
        <v>1</v>
      </c>
      <c r="E184" s="9">
        <v>1</v>
      </c>
      <c r="F184" s="9">
        <v>1</v>
      </c>
      <c r="G184" s="10">
        <v>1</v>
      </c>
      <c r="H184" s="9">
        <v>1</v>
      </c>
      <c r="I184" s="8" t="s">
        <v>77</v>
      </c>
      <c r="J184" s="11">
        <v>4</v>
      </c>
      <c r="K184" s="8" t="s">
        <v>78</v>
      </c>
      <c r="L184" s="8"/>
      <c r="M184" s="8"/>
      <c r="N184" s="8" t="s">
        <v>1854</v>
      </c>
      <c r="O184" s="12" t="s">
        <v>1855</v>
      </c>
      <c r="P184" s="13">
        <f t="shared" si="0"/>
        <v>1</v>
      </c>
      <c r="Q184" s="13">
        <v>1</v>
      </c>
      <c r="R184" s="13">
        <v>0</v>
      </c>
      <c r="S184" s="13">
        <v>0</v>
      </c>
      <c r="T184" s="13">
        <v>0</v>
      </c>
      <c r="U184" s="14" t="s">
        <v>1856</v>
      </c>
      <c r="V184" s="15">
        <v>43885</v>
      </c>
      <c r="W184" s="8" t="s">
        <v>82</v>
      </c>
      <c r="X184" s="8" t="s">
        <v>82</v>
      </c>
      <c r="Y184" s="8" t="s">
        <v>82</v>
      </c>
      <c r="Z184" s="12" t="s">
        <v>82</v>
      </c>
      <c r="AA184" s="16">
        <v>0</v>
      </c>
      <c r="AB184" s="12" t="s">
        <v>1857</v>
      </c>
      <c r="AC184" s="8" t="s">
        <v>1858</v>
      </c>
      <c r="AD184" s="17" t="s">
        <v>100</v>
      </c>
      <c r="AE184" s="9">
        <f t="shared" si="1"/>
        <v>1</v>
      </c>
      <c r="AF184" s="18">
        <f t="shared" si="2"/>
        <v>1</v>
      </c>
      <c r="AG184" s="18">
        <v>1</v>
      </c>
      <c r="AH184" s="18">
        <v>0</v>
      </c>
      <c r="AI184" s="18">
        <v>0</v>
      </c>
      <c r="AJ184" s="18">
        <v>0</v>
      </c>
      <c r="AK184" s="18">
        <v>0</v>
      </c>
      <c r="AL184" s="18">
        <v>0</v>
      </c>
      <c r="AM184" s="18">
        <v>0</v>
      </c>
      <c r="AN184" s="18">
        <v>0</v>
      </c>
      <c r="AO184" s="18">
        <v>0</v>
      </c>
      <c r="AP184" s="18">
        <v>0</v>
      </c>
      <c r="AQ184" s="18">
        <v>0</v>
      </c>
      <c r="AR184" s="18">
        <v>0</v>
      </c>
      <c r="AS184" s="18">
        <v>0</v>
      </c>
      <c r="AT184" s="18">
        <v>0</v>
      </c>
      <c r="AU184" s="18">
        <v>0</v>
      </c>
      <c r="AV184" s="18">
        <v>0</v>
      </c>
      <c r="AW184" s="22"/>
      <c r="AX184" s="19">
        <v>1</v>
      </c>
      <c r="AY184" s="19">
        <v>0</v>
      </c>
      <c r="AZ184" s="19">
        <v>0</v>
      </c>
      <c r="BA184" s="19">
        <v>0</v>
      </c>
      <c r="BB184" s="19">
        <v>0</v>
      </c>
      <c r="BC184" s="19">
        <v>0</v>
      </c>
      <c r="BD184" s="19">
        <v>0</v>
      </c>
      <c r="BE184" s="19">
        <v>0</v>
      </c>
      <c r="BF184" s="19">
        <v>0</v>
      </c>
      <c r="BG184" s="19">
        <v>0</v>
      </c>
      <c r="BH184" s="19">
        <v>0</v>
      </c>
      <c r="BI184" s="19">
        <v>0</v>
      </c>
      <c r="BJ184" s="19">
        <v>0</v>
      </c>
      <c r="BK184" s="19">
        <v>0</v>
      </c>
      <c r="BL184" s="19">
        <v>0</v>
      </c>
      <c r="BM184" s="19">
        <v>0</v>
      </c>
      <c r="BN184" s="19">
        <v>0</v>
      </c>
      <c r="BO184" s="19">
        <v>0</v>
      </c>
      <c r="BP184" s="19">
        <v>0</v>
      </c>
      <c r="BQ184" s="19">
        <v>0</v>
      </c>
      <c r="BR184" s="19">
        <v>0</v>
      </c>
      <c r="BS184" s="17" t="s">
        <v>100</v>
      </c>
      <c r="BT184" s="20">
        <v>1</v>
      </c>
      <c r="BU184" s="20">
        <v>0</v>
      </c>
      <c r="BV184" s="14" t="s">
        <v>87</v>
      </c>
      <c r="BW184" s="16">
        <v>0</v>
      </c>
      <c r="BX184" s="17" t="s">
        <v>1859</v>
      </c>
      <c r="BY184" s="21" t="s">
        <v>1860</v>
      </c>
      <c r="BZ184" s="23"/>
      <c r="CA184" s="24"/>
      <c r="CB184" s="24"/>
      <c r="CC184" s="24"/>
      <c r="CD184" s="8"/>
      <c r="CE184" s="8"/>
      <c r="CF184" s="8"/>
    </row>
    <row r="185" spans="1:84" ht="13" x14ac:dyDescent="0.15">
      <c r="A185" s="8" t="s">
        <v>1861</v>
      </c>
      <c r="B185" s="9">
        <v>1</v>
      </c>
      <c r="C185" s="9">
        <v>1</v>
      </c>
      <c r="D185" s="9">
        <v>1</v>
      </c>
      <c r="E185" s="9">
        <v>1</v>
      </c>
      <c r="F185" s="9">
        <v>1</v>
      </c>
      <c r="G185" s="10">
        <v>1</v>
      </c>
      <c r="H185" s="9">
        <v>1</v>
      </c>
      <c r="I185" s="8" t="s">
        <v>77</v>
      </c>
      <c r="J185" s="11">
        <v>18</v>
      </c>
      <c r="K185" s="8" t="s">
        <v>78</v>
      </c>
      <c r="L185" s="8"/>
      <c r="M185" s="8"/>
      <c r="N185" s="8" t="s">
        <v>79</v>
      </c>
      <c r="O185" s="12" t="s">
        <v>1862</v>
      </c>
      <c r="P185" s="13">
        <f t="shared" si="0"/>
        <v>1</v>
      </c>
      <c r="Q185" s="13">
        <v>1</v>
      </c>
      <c r="R185" s="13">
        <v>0</v>
      </c>
      <c r="S185" s="13">
        <v>0</v>
      </c>
      <c r="T185" s="13">
        <v>0</v>
      </c>
      <c r="U185" s="14" t="s">
        <v>1863</v>
      </c>
      <c r="V185" s="15">
        <v>43878</v>
      </c>
      <c r="W185" s="8" t="s">
        <v>216</v>
      </c>
      <c r="X185" s="8" t="s">
        <v>217</v>
      </c>
      <c r="Y185" s="8" t="s">
        <v>658</v>
      </c>
      <c r="Z185" s="12" t="s">
        <v>659</v>
      </c>
      <c r="AA185" s="16">
        <v>0</v>
      </c>
      <c r="AB185" s="12" t="s">
        <v>1864</v>
      </c>
      <c r="AC185" s="8" t="s">
        <v>1865</v>
      </c>
      <c r="AD185" s="17" t="s">
        <v>1866</v>
      </c>
      <c r="AE185" s="9">
        <f t="shared" si="1"/>
        <v>1</v>
      </c>
      <c r="AF185" s="18">
        <f t="shared" si="2"/>
        <v>1</v>
      </c>
      <c r="AG185" s="18">
        <v>1</v>
      </c>
      <c r="AH185" s="18">
        <v>0</v>
      </c>
      <c r="AI185" s="18">
        <v>0</v>
      </c>
      <c r="AJ185" s="18">
        <v>0</v>
      </c>
      <c r="AK185" s="18">
        <v>0</v>
      </c>
      <c r="AL185" s="18">
        <v>0</v>
      </c>
      <c r="AM185" s="18">
        <v>0</v>
      </c>
      <c r="AN185" s="18">
        <v>0</v>
      </c>
      <c r="AO185" s="18">
        <v>0</v>
      </c>
      <c r="AP185" s="18">
        <v>0</v>
      </c>
      <c r="AQ185" s="18">
        <v>0</v>
      </c>
      <c r="AR185" s="18">
        <v>0</v>
      </c>
      <c r="AS185" s="18">
        <v>0</v>
      </c>
      <c r="AT185" s="18">
        <v>0</v>
      </c>
      <c r="AU185" s="18">
        <v>0</v>
      </c>
      <c r="AV185" s="18">
        <v>0</v>
      </c>
      <c r="AW185" s="10"/>
      <c r="AX185" s="19">
        <v>1</v>
      </c>
      <c r="AY185" s="19">
        <v>0</v>
      </c>
      <c r="AZ185" s="19">
        <v>0</v>
      </c>
      <c r="BA185" s="19">
        <v>0</v>
      </c>
      <c r="BB185" s="19">
        <v>0</v>
      </c>
      <c r="BC185" s="19">
        <v>0</v>
      </c>
      <c r="BD185" s="19">
        <v>0</v>
      </c>
      <c r="BE185" s="19">
        <v>0</v>
      </c>
      <c r="BF185" s="19">
        <v>0</v>
      </c>
      <c r="BG185" s="19">
        <v>0</v>
      </c>
      <c r="BH185" s="19">
        <v>0</v>
      </c>
      <c r="BI185" s="19">
        <v>0</v>
      </c>
      <c r="BJ185" s="19">
        <v>0</v>
      </c>
      <c r="BK185" s="19">
        <v>0</v>
      </c>
      <c r="BL185" s="19">
        <v>0</v>
      </c>
      <c r="BM185" s="19">
        <v>0</v>
      </c>
      <c r="BN185" s="19">
        <v>0</v>
      </c>
      <c r="BO185" s="19">
        <v>0</v>
      </c>
      <c r="BP185" s="19">
        <v>0</v>
      </c>
      <c r="BQ185" s="19">
        <v>0</v>
      </c>
      <c r="BR185" s="19">
        <v>0</v>
      </c>
      <c r="BS185" s="17" t="s">
        <v>1867</v>
      </c>
      <c r="BT185" s="20">
        <v>1</v>
      </c>
      <c r="BU185" s="20">
        <v>0</v>
      </c>
      <c r="BV185" s="14" t="s">
        <v>87</v>
      </c>
      <c r="BW185" s="16">
        <v>0</v>
      </c>
      <c r="BX185" s="12" t="s">
        <v>1868</v>
      </c>
      <c r="BY185" s="21" t="s">
        <v>1869</v>
      </c>
      <c r="BZ185" s="23"/>
      <c r="CA185" s="24"/>
      <c r="CB185" s="24"/>
      <c r="CC185" s="24"/>
      <c r="CD185" s="24"/>
      <c r="CE185" s="24"/>
      <c r="CF185" s="8"/>
    </row>
    <row r="186" spans="1:84" ht="13" x14ac:dyDescent="0.15">
      <c r="A186" s="8" t="s">
        <v>1870</v>
      </c>
      <c r="B186" s="9">
        <v>1</v>
      </c>
      <c r="C186" s="9">
        <v>1</v>
      </c>
      <c r="D186" s="9">
        <v>1</v>
      </c>
      <c r="E186" s="9">
        <v>1</v>
      </c>
      <c r="F186" s="9">
        <v>1</v>
      </c>
      <c r="G186" s="10">
        <v>1</v>
      </c>
      <c r="H186" s="9">
        <v>1</v>
      </c>
      <c r="I186" s="8" t="s">
        <v>77</v>
      </c>
      <c r="J186" s="11">
        <v>6</v>
      </c>
      <c r="K186" s="8" t="s">
        <v>78</v>
      </c>
      <c r="L186" s="8"/>
      <c r="M186" s="8"/>
      <c r="N186" s="8" t="s">
        <v>1854</v>
      </c>
      <c r="O186" s="12" t="s">
        <v>1871</v>
      </c>
      <c r="P186" s="13">
        <f t="shared" si="0"/>
        <v>1</v>
      </c>
      <c r="Q186" s="13">
        <v>1</v>
      </c>
      <c r="R186" s="13">
        <v>0</v>
      </c>
      <c r="S186" s="13">
        <v>0</v>
      </c>
      <c r="T186" s="13">
        <v>0</v>
      </c>
      <c r="U186" s="14" t="s">
        <v>1872</v>
      </c>
      <c r="V186" s="15">
        <v>43865</v>
      </c>
      <c r="W186" s="8" t="s">
        <v>82</v>
      </c>
      <c r="X186" s="8" t="s">
        <v>82</v>
      </c>
      <c r="Y186" s="8" t="s">
        <v>82</v>
      </c>
      <c r="Z186" s="12" t="s">
        <v>82</v>
      </c>
      <c r="AA186" s="16">
        <v>0</v>
      </c>
      <c r="AB186" s="12" t="s">
        <v>1873</v>
      </c>
      <c r="AC186" s="8" t="s">
        <v>1874</v>
      </c>
      <c r="AD186" s="17" t="s">
        <v>1875</v>
      </c>
      <c r="AE186" s="9">
        <f t="shared" si="1"/>
        <v>1</v>
      </c>
      <c r="AF186" s="18">
        <f t="shared" si="2"/>
        <v>1</v>
      </c>
      <c r="AG186" s="18">
        <v>1</v>
      </c>
      <c r="AH186" s="18">
        <v>0</v>
      </c>
      <c r="AI186" s="18">
        <v>0</v>
      </c>
      <c r="AJ186" s="18">
        <v>0</v>
      </c>
      <c r="AK186" s="18">
        <v>0</v>
      </c>
      <c r="AL186" s="18">
        <v>0</v>
      </c>
      <c r="AM186" s="18">
        <v>0</v>
      </c>
      <c r="AN186" s="18">
        <v>0</v>
      </c>
      <c r="AO186" s="18">
        <v>0</v>
      </c>
      <c r="AP186" s="18">
        <v>0</v>
      </c>
      <c r="AQ186" s="18">
        <v>0</v>
      </c>
      <c r="AR186" s="18">
        <v>0</v>
      </c>
      <c r="AS186" s="18">
        <v>0</v>
      </c>
      <c r="AT186" s="18">
        <v>0</v>
      </c>
      <c r="AU186" s="18">
        <v>0</v>
      </c>
      <c r="AV186" s="18">
        <v>0</v>
      </c>
      <c r="AW186" s="10"/>
      <c r="AX186" s="19">
        <v>1</v>
      </c>
      <c r="AY186" s="19">
        <v>0</v>
      </c>
      <c r="AZ186" s="19">
        <v>0</v>
      </c>
      <c r="BA186" s="19">
        <v>0</v>
      </c>
      <c r="BB186" s="19">
        <v>0</v>
      </c>
      <c r="BC186" s="19">
        <v>0</v>
      </c>
      <c r="BD186" s="19">
        <v>0</v>
      </c>
      <c r="BE186" s="19">
        <v>0</v>
      </c>
      <c r="BF186" s="19">
        <v>0</v>
      </c>
      <c r="BG186" s="19">
        <v>0</v>
      </c>
      <c r="BH186" s="19">
        <v>0</v>
      </c>
      <c r="BI186" s="19">
        <v>0</v>
      </c>
      <c r="BJ186" s="19">
        <v>0</v>
      </c>
      <c r="BK186" s="19">
        <v>0</v>
      </c>
      <c r="BL186" s="19">
        <v>0</v>
      </c>
      <c r="BM186" s="19">
        <v>0</v>
      </c>
      <c r="BN186" s="19">
        <v>0</v>
      </c>
      <c r="BO186" s="19">
        <v>0</v>
      </c>
      <c r="BP186" s="19">
        <v>0</v>
      </c>
      <c r="BQ186" s="19">
        <v>0</v>
      </c>
      <c r="BR186" s="19">
        <v>0</v>
      </c>
      <c r="BS186" s="17" t="s">
        <v>1876</v>
      </c>
      <c r="BT186" s="20">
        <v>1</v>
      </c>
      <c r="BU186" s="20">
        <v>0</v>
      </c>
      <c r="BV186" s="14" t="s">
        <v>87</v>
      </c>
      <c r="BW186" s="16">
        <v>0</v>
      </c>
      <c r="BX186" s="12" t="s">
        <v>1877</v>
      </c>
      <c r="BY186" s="21" t="s">
        <v>1878</v>
      </c>
      <c r="BZ186" s="23"/>
      <c r="CA186" s="24"/>
      <c r="CB186" s="24"/>
      <c r="CC186" s="24"/>
      <c r="CD186" s="24"/>
      <c r="CE186" s="24"/>
      <c r="CF186" s="8"/>
    </row>
    <row r="187" spans="1:84" ht="13" x14ac:dyDescent="0.15">
      <c r="A187" s="8" t="s">
        <v>1879</v>
      </c>
      <c r="B187" s="9">
        <v>1</v>
      </c>
      <c r="C187" s="9">
        <v>1</v>
      </c>
      <c r="D187" s="9">
        <v>1</v>
      </c>
      <c r="E187" s="9">
        <v>1</v>
      </c>
      <c r="F187" s="9">
        <v>1</v>
      </c>
      <c r="G187" s="10">
        <v>1</v>
      </c>
      <c r="H187" s="9">
        <v>1</v>
      </c>
      <c r="I187" s="8" t="s">
        <v>77</v>
      </c>
      <c r="J187" s="11">
        <v>12</v>
      </c>
      <c r="K187" s="8" t="s">
        <v>78</v>
      </c>
      <c r="L187" s="8"/>
      <c r="M187" s="8"/>
      <c r="N187" s="8" t="s">
        <v>79</v>
      </c>
      <c r="O187" s="12" t="s">
        <v>1880</v>
      </c>
      <c r="P187" s="13">
        <f t="shared" si="0"/>
        <v>1</v>
      </c>
      <c r="Q187" s="13">
        <v>1</v>
      </c>
      <c r="R187" s="13">
        <v>0</v>
      </c>
      <c r="S187" s="13">
        <v>0</v>
      </c>
      <c r="T187" s="13">
        <v>0</v>
      </c>
      <c r="U187" s="14" t="s">
        <v>135</v>
      </c>
      <c r="V187" s="15">
        <v>43787</v>
      </c>
      <c r="W187" s="8" t="s">
        <v>82</v>
      </c>
      <c r="X187" s="8" t="s">
        <v>82</v>
      </c>
      <c r="Y187" s="8" t="s">
        <v>82</v>
      </c>
      <c r="Z187" s="12" t="s">
        <v>82</v>
      </c>
      <c r="AA187" s="16">
        <v>0</v>
      </c>
      <c r="AB187" s="12" t="s">
        <v>1468</v>
      </c>
      <c r="AC187" s="8" t="s">
        <v>1881</v>
      </c>
      <c r="AD187" s="17" t="s">
        <v>1882</v>
      </c>
      <c r="AE187" s="9">
        <f t="shared" si="1"/>
        <v>1</v>
      </c>
      <c r="AF187" s="18">
        <f t="shared" si="2"/>
        <v>1</v>
      </c>
      <c r="AG187" s="18">
        <v>1</v>
      </c>
      <c r="AH187" s="18">
        <v>0</v>
      </c>
      <c r="AI187" s="18">
        <v>0</v>
      </c>
      <c r="AJ187" s="18">
        <v>0</v>
      </c>
      <c r="AK187" s="18">
        <v>0</v>
      </c>
      <c r="AL187" s="18">
        <v>0</v>
      </c>
      <c r="AM187" s="18">
        <v>0</v>
      </c>
      <c r="AN187" s="18">
        <v>0</v>
      </c>
      <c r="AO187" s="18">
        <v>0</v>
      </c>
      <c r="AP187" s="18">
        <v>0</v>
      </c>
      <c r="AQ187" s="18">
        <v>0</v>
      </c>
      <c r="AR187" s="18">
        <v>0</v>
      </c>
      <c r="AS187" s="18">
        <v>0</v>
      </c>
      <c r="AT187" s="18">
        <v>0</v>
      </c>
      <c r="AU187" s="18">
        <v>0</v>
      </c>
      <c r="AV187" s="18">
        <v>0</v>
      </c>
      <c r="AW187" s="10"/>
      <c r="AX187" s="19">
        <v>1</v>
      </c>
      <c r="AY187" s="19">
        <v>0</v>
      </c>
      <c r="AZ187" s="19">
        <v>0</v>
      </c>
      <c r="BA187" s="19">
        <v>0</v>
      </c>
      <c r="BB187" s="19">
        <v>0</v>
      </c>
      <c r="BC187" s="19">
        <v>0</v>
      </c>
      <c r="BD187" s="19">
        <v>0</v>
      </c>
      <c r="BE187" s="19">
        <v>0</v>
      </c>
      <c r="BF187" s="19">
        <v>0</v>
      </c>
      <c r="BG187" s="19">
        <v>0</v>
      </c>
      <c r="BH187" s="19">
        <v>0</v>
      </c>
      <c r="BI187" s="19">
        <v>0</v>
      </c>
      <c r="BJ187" s="19">
        <v>0</v>
      </c>
      <c r="BK187" s="19">
        <v>0</v>
      </c>
      <c r="BL187" s="19">
        <v>0</v>
      </c>
      <c r="BM187" s="19">
        <v>0</v>
      </c>
      <c r="BN187" s="19">
        <v>0</v>
      </c>
      <c r="BO187" s="19">
        <v>0</v>
      </c>
      <c r="BP187" s="19">
        <v>0</v>
      </c>
      <c r="BQ187" s="19">
        <v>0</v>
      </c>
      <c r="BR187" s="19">
        <v>0</v>
      </c>
      <c r="BS187" s="17" t="s">
        <v>1471</v>
      </c>
      <c r="BT187" s="20">
        <v>1</v>
      </c>
      <c r="BU187" s="20">
        <v>0</v>
      </c>
      <c r="BV187" s="14" t="s">
        <v>87</v>
      </c>
      <c r="BW187" s="16">
        <v>0</v>
      </c>
      <c r="BX187" s="12" t="s">
        <v>1883</v>
      </c>
      <c r="BY187" s="21" t="s">
        <v>1884</v>
      </c>
      <c r="BZ187" s="23"/>
      <c r="CA187" s="24"/>
      <c r="CB187" s="24"/>
      <c r="CC187" s="24"/>
      <c r="CD187" s="24"/>
      <c r="CE187" s="24"/>
      <c r="CF187" s="8"/>
    </row>
    <row r="188" spans="1:84" ht="13" x14ac:dyDescent="0.15">
      <c r="A188" s="8" t="s">
        <v>1885</v>
      </c>
      <c r="B188" s="9">
        <v>1</v>
      </c>
      <c r="C188" s="9">
        <v>1</v>
      </c>
      <c r="D188" s="9">
        <v>1</v>
      </c>
      <c r="E188" s="9">
        <v>1</v>
      </c>
      <c r="F188" s="9">
        <v>1</v>
      </c>
      <c r="G188" s="10">
        <v>1</v>
      </c>
      <c r="H188" s="9">
        <v>1</v>
      </c>
      <c r="I188" s="8" t="s">
        <v>77</v>
      </c>
      <c r="J188" s="11">
        <v>4</v>
      </c>
      <c r="K188" s="8" t="s">
        <v>78</v>
      </c>
      <c r="L188" s="8"/>
      <c r="M188" s="8"/>
      <c r="N188" s="8" t="s">
        <v>91</v>
      </c>
      <c r="O188" s="12" t="s">
        <v>1886</v>
      </c>
      <c r="P188" s="13">
        <f t="shared" si="0"/>
        <v>1</v>
      </c>
      <c r="Q188" s="13">
        <v>1</v>
      </c>
      <c r="R188" s="13">
        <v>0</v>
      </c>
      <c r="S188" s="13">
        <v>0</v>
      </c>
      <c r="T188" s="13">
        <v>0</v>
      </c>
      <c r="U188" s="14" t="s">
        <v>1887</v>
      </c>
      <c r="V188" s="15">
        <v>43719</v>
      </c>
      <c r="W188" s="8" t="s">
        <v>82</v>
      </c>
      <c r="X188" s="8" t="s">
        <v>82</v>
      </c>
      <c r="Y188" s="8" t="s">
        <v>82</v>
      </c>
      <c r="Z188" s="12" t="s">
        <v>82</v>
      </c>
      <c r="AA188" s="16">
        <v>0</v>
      </c>
      <c r="AB188" s="12" t="s">
        <v>1888</v>
      </c>
      <c r="AC188" s="8" t="s">
        <v>1889</v>
      </c>
      <c r="AD188" s="17" t="s">
        <v>1890</v>
      </c>
      <c r="AE188" s="9">
        <f t="shared" si="1"/>
        <v>1</v>
      </c>
      <c r="AF188" s="18">
        <f t="shared" si="2"/>
        <v>1</v>
      </c>
      <c r="AG188" s="18">
        <v>1</v>
      </c>
      <c r="AH188" s="18">
        <v>0</v>
      </c>
      <c r="AI188" s="18">
        <v>0</v>
      </c>
      <c r="AJ188" s="18">
        <v>0</v>
      </c>
      <c r="AK188" s="18">
        <v>0</v>
      </c>
      <c r="AL188" s="18">
        <v>0</v>
      </c>
      <c r="AM188" s="18">
        <v>0</v>
      </c>
      <c r="AN188" s="18">
        <v>0</v>
      </c>
      <c r="AO188" s="18">
        <v>0</v>
      </c>
      <c r="AP188" s="18">
        <v>0</v>
      </c>
      <c r="AQ188" s="18">
        <v>0</v>
      </c>
      <c r="AR188" s="18">
        <v>0</v>
      </c>
      <c r="AS188" s="18">
        <v>0</v>
      </c>
      <c r="AT188" s="18">
        <v>0</v>
      </c>
      <c r="AU188" s="18">
        <v>0</v>
      </c>
      <c r="AV188" s="18">
        <v>1</v>
      </c>
      <c r="AW188" s="10"/>
      <c r="AX188" s="19">
        <v>1</v>
      </c>
      <c r="AY188" s="19">
        <v>0</v>
      </c>
      <c r="AZ188" s="19">
        <v>0</v>
      </c>
      <c r="BA188" s="19">
        <v>0</v>
      </c>
      <c r="BB188" s="19">
        <v>0</v>
      </c>
      <c r="BC188" s="19">
        <v>0</v>
      </c>
      <c r="BD188" s="19">
        <v>0</v>
      </c>
      <c r="BE188" s="19">
        <v>0</v>
      </c>
      <c r="BF188" s="19">
        <v>0</v>
      </c>
      <c r="BG188" s="19">
        <v>0</v>
      </c>
      <c r="BH188" s="19">
        <v>0</v>
      </c>
      <c r="BI188" s="19">
        <v>0</v>
      </c>
      <c r="BJ188" s="19">
        <v>0</v>
      </c>
      <c r="BK188" s="19">
        <v>0</v>
      </c>
      <c r="BL188" s="19">
        <v>0</v>
      </c>
      <c r="BM188" s="19">
        <v>0</v>
      </c>
      <c r="BN188" s="19">
        <v>0</v>
      </c>
      <c r="BO188" s="19">
        <v>0</v>
      </c>
      <c r="BP188" s="19">
        <v>0</v>
      </c>
      <c r="BQ188" s="19">
        <v>0</v>
      </c>
      <c r="BR188" s="19">
        <v>0</v>
      </c>
      <c r="BS188" s="17" t="s">
        <v>100</v>
      </c>
      <c r="BT188" s="20">
        <v>1</v>
      </c>
      <c r="BU188" s="20">
        <v>0</v>
      </c>
      <c r="BV188" s="14" t="s">
        <v>87</v>
      </c>
      <c r="BW188" s="16">
        <v>0</v>
      </c>
      <c r="BX188" s="17" t="s">
        <v>1891</v>
      </c>
      <c r="BY188" s="21" t="s">
        <v>1892</v>
      </c>
      <c r="BZ188" s="23"/>
      <c r="CA188" s="24"/>
      <c r="CB188" s="24"/>
      <c r="CC188" s="24"/>
      <c r="CD188" s="24"/>
      <c r="CE188" s="24"/>
      <c r="CF188" s="8"/>
    </row>
    <row r="189" spans="1:84" ht="13" x14ac:dyDescent="0.15">
      <c r="A189" s="8" t="s">
        <v>1893</v>
      </c>
      <c r="B189" s="9">
        <v>1</v>
      </c>
      <c r="C189" s="9">
        <v>1</v>
      </c>
      <c r="D189" s="9">
        <v>1</v>
      </c>
      <c r="E189" s="9">
        <v>1</v>
      </c>
      <c r="F189" s="9">
        <v>1</v>
      </c>
      <c r="G189" s="10">
        <v>1</v>
      </c>
      <c r="H189" s="9">
        <v>1</v>
      </c>
      <c r="I189" s="8" t="s">
        <v>77</v>
      </c>
      <c r="J189" s="11">
        <v>2</v>
      </c>
      <c r="K189" s="8" t="s">
        <v>78</v>
      </c>
      <c r="L189" s="8"/>
      <c r="M189" s="8"/>
      <c r="N189" s="8" t="s">
        <v>1284</v>
      </c>
      <c r="O189" s="12" t="s">
        <v>1894</v>
      </c>
      <c r="P189" s="13">
        <f t="shared" si="0"/>
        <v>1</v>
      </c>
      <c r="Q189" s="13">
        <v>1</v>
      </c>
      <c r="R189" s="13">
        <v>0</v>
      </c>
      <c r="S189" s="13">
        <v>0</v>
      </c>
      <c r="T189" s="13">
        <v>0</v>
      </c>
      <c r="U189" s="14" t="s">
        <v>1096</v>
      </c>
      <c r="V189" s="15">
        <v>43651</v>
      </c>
      <c r="W189" s="8" t="s">
        <v>1895</v>
      </c>
      <c r="X189" s="8" t="s">
        <v>82</v>
      </c>
      <c r="Y189" s="8" t="s">
        <v>1896</v>
      </c>
      <c r="Z189" s="12" t="s">
        <v>1897</v>
      </c>
      <c r="AA189" s="16">
        <v>0</v>
      </c>
      <c r="AB189" s="12" t="s">
        <v>1898</v>
      </c>
      <c r="AC189" s="8" t="s">
        <v>1899</v>
      </c>
      <c r="AD189" s="17" t="s">
        <v>1900</v>
      </c>
      <c r="AE189" s="9">
        <f t="shared" si="1"/>
        <v>1</v>
      </c>
      <c r="AF189" s="18">
        <f t="shared" si="2"/>
        <v>1</v>
      </c>
      <c r="AG189" s="18">
        <v>1</v>
      </c>
      <c r="AH189" s="18">
        <v>0</v>
      </c>
      <c r="AI189" s="18">
        <v>0</v>
      </c>
      <c r="AJ189" s="18">
        <v>0</v>
      </c>
      <c r="AK189" s="18">
        <v>0</v>
      </c>
      <c r="AL189" s="18">
        <v>0</v>
      </c>
      <c r="AM189" s="18">
        <v>0</v>
      </c>
      <c r="AN189" s="18">
        <v>0</v>
      </c>
      <c r="AO189" s="18">
        <v>0</v>
      </c>
      <c r="AP189" s="18">
        <v>0</v>
      </c>
      <c r="AQ189" s="18">
        <v>0</v>
      </c>
      <c r="AR189" s="18">
        <v>0</v>
      </c>
      <c r="AS189" s="18">
        <v>0</v>
      </c>
      <c r="AT189" s="18">
        <v>0</v>
      </c>
      <c r="AU189" s="18">
        <v>0</v>
      </c>
      <c r="AV189" s="18">
        <v>0</v>
      </c>
      <c r="AW189" s="10"/>
      <c r="AX189" s="19">
        <v>1</v>
      </c>
      <c r="AY189" s="19">
        <v>0</v>
      </c>
      <c r="AZ189" s="19">
        <v>0</v>
      </c>
      <c r="BA189" s="19">
        <v>0</v>
      </c>
      <c r="BB189" s="19">
        <v>0</v>
      </c>
      <c r="BC189" s="19">
        <v>0</v>
      </c>
      <c r="BD189" s="19">
        <v>0</v>
      </c>
      <c r="BE189" s="19">
        <v>0</v>
      </c>
      <c r="BF189" s="19">
        <v>0</v>
      </c>
      <c r="BG189" s="19">
        <v>0</v>
      </c>
      <c r="BH189" s="19">
        <v>0</v>
      </c>
      <c r="BI189" s="19">
        <v>0</v>
      </c>
      <c r="BJ189" s="19">
        <v>0</v>
      </c>
      <c r="BK189" s="19">
        <v>0</v>
      </c>
      <c r="BL189" s="19">
        <v>0</v>
      </c>
      <c r="BM189" s="19">
        <v>0</v>
      </c>
      <c r="BN189" s="19">
        <v>0</v>
      </c>
      <c r="BO189" s="19">
        <v>0</v>
      </c>
      <c r="BP189" s="19">
        <v>0</v>
      </c>
      <c r="BQ189" s="19">
        <v>0</v>
      </c>
      <c r="BR189" s="19">
        <v>0</v>
      </c>
      <c r="BS189" s="17" t="s">
        <v>1901</v>
      </c>
      <c r="BT189" s="20">
        <v>1</v>
      </c>
      <c r="BU189" s="20">
        <v>0</v>
      </c>
      <c r="BV189" s="14" t="s">
        <v>371</v>
      </c>
      <c r="BW189" s="16">
        <v>0</v>
      </c>
      <c r="BX189" s="17" t="s">
        <v>1902</v>
      </c>
      <c r="BY189" s="21" t="s">
        <v>1903</v>
      </c>
      <c r="BZ189" s="23"/>
      <c r="CA189" s="24"/>
      <c r="CB189" s="24"/>
      <c r="CC189" s="24"/>
      <c r="CD189" s="24"/>
      <c r="CE189" s="24"/>
      <c r="CF189" s="8"/>
    </row>
    <row r="190" spans="1:84" ht="13" x14ac:dyDescent="0.15">
      <c r="A190" s="8" t="s">
        <v>1904</v>
      </c>
      <c r="B190" s="9">
        <v>1</v>
      </c>
      <c r="C190" s="9">
        <v>1</v>
      </c>
      <c r="D190" s="9">
        <v>1</v>
      </c>
      <c r="E190" s="9">
        <v>1</v>
      </c>
      <c r="F190" s="9">
        <v>1</v>
      </c>
      <c r="G190" s="10">
        <v>1</v>
      </c>
      <c r="H190" s="9">
        <v>1</v>
      </c>
      <c r="I190" s="8" t="s">
        <v>77</v>
      </c>
      <c r="J190" s="11">
        <v>18</v>
      </c>
      <c r="K190" s="8" t="s">
        <v>78</v>
      </c>
      <c r="L190" s="8"/>
      <c r="M190" s="8"/>
      <c r="N190" s="8" t="s">
        <v>931</v>
      </c>
      <c r="O190" s="12" t="s">
        <v>1905</v>
      </c>
      <c r="P190" s="13">
        <f t="shared" si="0"/>
        <v>1</v>
      </c>
      <c r="Q190" s="13">
        <v>1</v>
      </c>
      <c r="R190" s="13">
        <v>0</v>
      </c>
      <c r="S190" s="13">
        <v>0</v>
      </c>
      <c r="T190" s="13">
        <v>0</v>
      </c>
      <c r="U190" s="14" t="s">
        <v>1906</v>
      </c>
      <c r="V190" s="15">
        <v>43627</v>
      </c>
      <c r="W190" s="8" t="s">
        <v>698</v>
      </c>
      <c r="X190" s="8" t="s">
        <v>699</v>
      </c>
      <c r="Y190" s="8" t="s">
        <v>1907</v>
      </c>
      <c r="Z190" s="12" t="s">
        <v>1908</v>
      </c>
      <c r="AA190" s="16">
        <v>0</v>
      </c>
      <c r="AB190" s="12" t="s">
        <v>1909</v>
      </c>
      <c r="AC190" s="8" t="s">
        <v>1910</v>
      </c>
      <c r="AD190" s="17" t="s">
        <v>1911</v>
      </c>
      <c r="AE190" s="9">
        <f t="shared" si="1"/>
        <v>1</v>
      </c>
      <c r="AF190" s="18">
        <f t="shared" si="2"/>
        <v>1</v>
      </c>
      <c r="AG190" s="18">
        <v>1</v>
      </c>
      <c r="AH190" s="18">
        <v>0</v>
      </c>
      <c r="AI190" s="18">
        <v>0</v>
      </c>
      <c r="AJ190" s="18">
        <v>0</v>
      </c>
      <c r="AK190" s="18">
        <v>0</v>
      </c>
      <c r="AL190" s="18">
        <v>0</v>
      </c>
      <c r="AM190" s="18">
        <v>0</v>
      </c>
      <c r="AN190" s="18">
        <v>0</v>
      </c>
      <c r="AO190" s="18">
        <v>0</v>
      </c>
      <c r="AP190" s="18">
        <v>0</v>
      </c>
      <c r="AQ190" s="18">
        <v>0</v>
      </c>
      <c r="AR190" s="18">
        <v>1</v>
      </c>
      <c r="AS190" s="18">
        <v>0</v>
      </c>
      <c r="AT190" s="18">
        <v>0</v>
      </c>
      <c r="AU190" s="18">
        <v>0</v>
      </c>
      <c r="AV190" s="18">
        <v>0</v>
      </c>
      <c r="AW190" s="10"/>
      <c r="AX190" s="19">
        <v>1</v>
      </c>
      <c r="AY190" s="19">
        <v>0</v>
      </c>
      <c r="AZ190" s="19">
        <v>0</v>
      </c>
      <c r="BA190" s="19">
        <v>0</v>
      </c>
      <c r="BB190" s="19">
        <v>0</v>
      </c>
      <c r="BC190" s="19">
        <v>0</v>
      </c>
      <c r="BD190" s="19">
        <v>0</v>
      </c>
      <c r="BE190" s="19">
        <v>0</v>
      </c>
      <c r="BF190" s="19">
        <v>0</v>
      </c>
      <c r="BG190" s="19">
        <v>0</v>
      </c>
      <c r="BH190" s="19">
        <v>0</v>
      </c>
      <c r="BI190" s="19">
        <v>0</v>
      </c>
      <c r="BJ190" s="19">
        <v>0</v>
      </c>
      <c r="BK190" s="19">
        <v>0</v>
      </c>
      <c r="BL190" s="19">
        <v>0</v>
      </c>
      <c r="BM190" s="19">
        <v>0</v>
      </c>
      <c r="BN190" s="19">
        <v>0</v>
      </c>
      <c r="BO190" s="19">
        <v>0</v>
      </c>
      <c r="BP190" s="19">
        <v>0</v>
      </c>
      <c r="BQ190" s="19">
        <v>0</v>
      </c>
      <c r="BR190" s="19">
        <v>0</v>
      </c>
      <c r="BS190" s="17" t="s">
        <v>1912</v>
      </c>
      <c r="BT190" s="20">
        <v>1</v>
      </c>
      <c r="BU190" s="20">
        <v>0</v>
      </c>
      <c r="BV190" s="14" t="s">
        <v>371</v>
      </c>
      <c r="BW190" s="16">
        <v>0</v>
      </c>
      <c r="BX190" s="17" t="s">
        <v>1913</v>
      </c>
      <c r="BY190" s="21" t="s">
        <v>1914</v>
      </c>
      <c r="BZ190" s="23"/>
      <c r="CA190" s="24"/>
      <c r="CB190" s="24"/>
      <c r="CC190" s="24"/>
      <c r="CD190" s="24"/>
      <c r="CE190" s="24"/>
      <c r="CF190" s="8"/>
    </row>
    <row r="191" spans="1:84" ht="13" x14ac:dyDescent="0.15">
      <c r="A191" s="8" t="s">
        <v>1915</v>
      </c>
      <c r="B191" s="9">
        <v>1</v>
      </c>
      <c r="C191" s="9">
        <v>1</v>
      </c>
      <c r="D191" s="9">
        <v>1</v>
      </c>
      <c r="E191" s="9">
        <v>1</v>
      </c>
      <c r="F191" s="9">
        <v>1</v>
      </c>
      <c r="G191" s="10">
        <v>1</v>
      </c>
      <c r="H191" s="9">
        <v>1</v>
      </c>
      <c r="I191" s="8" t="s">
        <v>77</v>
      </c>
      <c r="J191" s="11">
        <v>20</v>
      </c>
      <c r="K191" s="8" t="s">
        <v>78</v>
      </c>
      <c r="L191" s="8"/>
      <c r="M191" s="8"/>
      <c r="N191" s="8" t="s">
        <v>91</v>
      </c>
      <c r="O191" s="12" t="s">
        <v>1916</v>
      </c>
      <c r="P191" s="13">
        <f t="shared" si="0"/>
        <v>1</v>
      </c>
      <c r="Q191" s="13">
        <v>1</v>
      </c>
      <c r="R191" s="13">
        <v>0</v>
      </c>
      <c r="S191" s="13">
        <v>0</v>
      </c>
      <c r="T191" s="13">
        <v>0</v>
      </c>
      <c r="U191" s="14" t="s">
        <v>1201</v>
      </c>
      <c r="V191" s="15">
        <v>43606</v>
      </c>
      <c r="W191" s="8" t="s">
        <v>82</v>
      </c>
      <c r="X191" s="8" t="s">
        <v>82</v>
      </c>
      <c r="Y191" s="8" t="s">
        <v>82</v>
      </c>
      <c r="Z191" s="12" t="s">
        <v>82</v>
      </c>
      <c r="AA191" s="16">
        <v>0</v>
      </c>
      <c r="AB191" s="12" t="s">
        <v>1917</v>
      </c>
      <c r="AC191" s="8" t="s">
        <v>1918</v>
      </c>
      <c r="AD191" s="17" t="s">
        <v>1919</v>
      </c>
      <c r="AE191" s="9">
        <f t="shared" si="1"/>
        <v>1</v>
      </c>
      <c r="AF191" s="18">
        <f t="shared" si="2"/>
        <v>1</v>
      </c>
      <c r="AG191" s="18">
        <v>1</v>
      </c>
      <c r="AH191" s="18">
        <v>0</v>
      </c>
      <c r="AI191" s="18">
        <v>0</v>
      </c>
      <c r="AJ191" s="18">
        <v>0</v>
      </c>
      <c r="AK191" s="18">
        <v>0</v>
      </c>
      <c r="AL191" s="18">
        <v>0</v>
      </c>
      <c r="AM191" s="18">
        <v>0</v>
      </c>
      <c r="AN191" s="18">
        <v>0</v>
      </c>
      <c r="AO191" s="18">
        <v>0</v>
      </c>
      <c r="AP191" s="18">
        <v>0</v>
      </c>
      <c r="AQ191" s="18">
        <v>0</v>
      </c>
      <c r="AR191" s="18">
        <v>0</v>
      </c>
      <c r="AS191" s="18">
        <v>0</v>
      </c>
      <c r="AT191" s="18">
        <v>0</v>
      </c>
      <c r="AU191" s="18">
        <v>0</v>
      </c>
      <c r="AV191" s="18">
        <v>1</v>
      </c>
      <c r="AW191" s="10"/>
      <c r="AX191" s="19">
        <v>1</v>
      </c>
      <c r="AY191" s="19">
        <v>0</v>
      </c>
      <c r="AZ191" s="19">
        <v>0</v>
      </c>
      <c r="BA191" s="19">
        <v>0</v>
      </c>
      <c r="BB191" s="19">
        <v>0</v>
      </c>
      <c r="BC191" s="19">
        <v>0</v>
      </c>
      <c r="BD191" s="19">
        <v>0</v>
      </c>
      <c r="BE191" s="19">
        <v>0</v>
      </c>
      <c r="BF191" s="19">
        <v>0</v>
      </c>
      <c r="BG191" s="19">
        <v>0</v>
      </c>
      <c r="BH191" s="19">
        <v>0</v>
      </c>
      <c r="BI191" s="19">
        <v>0</v>
      </c>
      <c r="BJ191" s="19">
        <v>0</v>
      </c>
      <c r="BK191" s="19">
        <v>0</v>
      </c>
      <c r="BL191" s="19">
        <v>0</v>
      </c>
      <c r="BM191" s="19">
        <v>0</v>
      </c>
      <c r="BN191" s="19">
        <v>0</v>
      </c>
      <c r="BO191" s="19">
        <v>0</v>
      </c>
      <c r="BP191" s="19">
        <v>0</v>
      </c>
      <c r="BQ191" s="19">
        <v>0</v>
      </c>
      <c r="BR191" s="19">
        <v>0</v>
      </c>
      <c r="BS191" s="17" t="s">
        <v>1920</v>
      </c>
      <c r="BT191" s="20">
        <v>1</v>
      </c>
      <c r="BU191" s="20">
        <v>0</v>
      </c>
      <c r="BV191" s="14" t="s">
        <v>87</v>
      </c>
      <c r="BW191" s="16">
        <v>0</v>
      </c>
      <c r="BX191" s="12" t="s">
        <v>1921</v>
      </c>
      <c r="BY191" s="21" t="s">
        <v>1922</v>
      </c>
      <c r="BZ191" s="23"/>
      <c r="CA191" s="24"/>
      <c r="CB191" s="24"/>
      <c r="CC191" s="24"/>
      <c r="CD191" s="24"/>
      <c r="CE191" s="24"/>
      <c r="CF191" s="8"/>
    </row>
    <row r="192" spans="1:84" ht="13" x14ac:dyDescent="0.15">
      <c r="A192" s="8" t="s">
        <v>1923</v>
      </c>
      <c r="B192" s="9">
        <v>1</v>
      </c>
      <c r="C192" s="9">
        <v>1</v>
      </c>
      <c r="D192" s="9">
        <v>1</v>
      </c>
      <c r="E192" s="9">
        <v>1</v>
      </c>
      <c r="F192" s="9">
        <v>1</v>
      </c>
      <c r="G192" s="10">
        <v>1</v>
      </c>
      <c r="H192" s="9">
        <v>1</v>
      </c>
      <c r="I192" s="8" t="s">
        <v>77</v>
      </c>
      <c r="J192" s="11">
        <v>30</v>
      </c>
      <c r="K192" s="8" t="s">
        <v>78</v>
      </c>
      <c r="L192" s="8"/>
      <c r="M192" s="8"/>
      <c r="N192" s="8" t="s">
        <v>133</v>
      </c>
      <c r="O192" s="12" t="s">
        <v>1924</v>
      </c>
      <c r="P192" s="13">
        <f t="shared" si="0"/>
        <v>1</v>
      </c>
      <c r="Q192" s="13">
        <v>1</v>
      </c>
      <c r="R192" s="13">
        <v>0</v>
      </c>
      <c r="S192" s="13">
        <v>0</v>
      </c>
      <c r="T192" s="13">
        <v>0</v>
      </c>
      <c r="U192" s="14" t="s">
        <v>135</v>
      </c>
      <c r="V192" s="15">
        <v>43599</v>
      </c>
      <c r="W192" s="8" t="s">
        <v>765</v>
      </c>
      <c r="X192" s="8" t="s">
        <v>766</v>
      </c>
      <c r="Y192" s="8" t="s">
        <v>1925</v>
      </c>
      <c r="Z192" s="12" t="s">
        <v>1926</v>
      </c>
      <c r="AA192" s="16">
        <v>0</v>
      </c>
      <c r="AB192" s="12" t="s">
        <v>1927</v>
      </c>
      <c r="AC192" s="8" t="s">
        <v>1928</v>
      </c>
      <c r="AD192" s="17" t="s">
        <v>1929</v>
      </c>
      <c r="AE192" s="9">
        <f t="shared" si="1"/>
        <v>1</v>
      </c>
      <c r="AF192" s="18">
        <f t="shared" si="2"/>
        <v>1</v>
      </c>
      <c r="AG192" s="18">
        <v>1</v>
      </c>
      <c r="AH192" s="18">
        <v>0</v>
      </c>
      <c r="AI192" s="18">
        <v>0</v>
      </c>
      <c r="AJ192" s="18">
        <v>0</v>
      </c>
      <c r="AK192" s="18">
        <v>0</v>
      </c>
      <c r="AL192" s="18">
        <v>0</v>
      </c>
      <c r="AM192" s="18">
        <v>0</v>
      </c>
      <c r="AN192" s="18">
        <v>0</v>
      </c>
      <c r="AO192" s="18">
        <v>0</v>
      </c>
      <c r="AP192" s="18">
        <v>0</v>
      </c>
      <c r="AQ192" s="18">
        <v>0</v>
      </c>
      <c r="AR192" s="18">
        <v>0</v>
      </c>
      <c r="AS192" s="18">
        <v>0</v>
      </c>
      <c r="AT192" s="18">
        <v>0</v>
      </c>
      <c r="AU192" s="18">
        <v>0</v>
      </c>
      <c r="AV192" s="18">
        <v>1</v>
      </c>
      <c r="AW192" s="10"/>
      <c r="AX192" s="19">
        <v>1</v>
      </c>
      <c r="AY192" s="19">
        <v>0</v>
      </c>
      <c r="AZ192" s="19">
        <v>0</v>
      </c>
      <c r="BA192" s="19">
        <v>0</v>
      </c>
      <c r="BB192" s="19">
        <v>0</v>
      </c>
      <c r="BC192" s="19">
        <v>0</v>
      </c>
      <c r="BD192" s="19">
        <v>0</v>
      </c>
      <c r="BE192" s="19">
        <v>0</v>
      </c>
      <c r="BF192" s="19">
        <v>0</v>
      </c>
      <c r="BG192" s="19">
        <v>0</v>
      </c>
      <c r="BH192" s="19">
        <v>0</v>
      </c>
      <c r="BI192" s="19">
        <v>0</v>
      </c>
      <c r="BJ192" s="19">
        <v>0</v>
      </c>
      <c r="BK192" s="19">
        <v>0</v>
      </c>
      <c r="BL192" s="19">
        <v>0</v>
      </c>
      <c r="BM192" s="19">
        <v>0</v>
      </c>
      <c r="BN192" s="19">
        <v>0</v>
      </c>
      <c r="BO192" s="19">
        <v>0</v>
      </c>
      <c r="BP192" s="19">
        <v>0</v>
      </c>
      <c r="BQ192" s="19">
        <v>0</v>
      </c>
      <c r="BR192" s="19">
        <v>0</v>
      </c>
      <c r="BS192" s="17" t="s">
        <v>1930</v>
      </c>
      <c r="BT192" s="20">
        <v>1</v>
      </c>
      <c r="BU192" s="20">
        <v>0</v>
      </c>
      <c r="BV192" s="14" t="s">
        <v>87</v>
      </c>
      <c r="BW192" s="16">
        <v>0</v>
      </c>
      <c r="BX192" s="17" t="s">
        <v>1931</v>
      </c>
      <c r="BY192" s="21" t="s">
        <v>1932</v>
      </c>
      <c r="BZ192" s="23"/>
      <c r="CA192" s="24"/>
      <c r="CB192" s="24"/>
      <c r="CC192" s="24"/>
      <c r="CD192" s="24"/>
      <c r="CE192" s="24"/>
      <c r="CF192" s="8"/>
    </row>
    <row r="193" spans="1:84" ht="13" x14ac:dyDescent="0.15">
      <c r="A193" s="8" t="s">
        <v>1933</v>
      </c>
      <c r="B193" s="9">
        <v>1</v>
      </c>
      <c r="C193" s="9">
        <v>1</v>
      </c>
      <c r="D193" s="9">
        <v>1</v>
      </c>
      <c r="E193" s="9">
        <v>1</v>
      </c>
      <c r="F193" s="9">
        <v>1</v>
      </c>
      <c r="G193" s="10">
        <v>1</v>
      </c>
      <c r="H193" s="9">
        <v>1</v>
      </c>
      <c r="I193" s="8" t="s">
        <v>77</v>
      </c>
      <c r="J193" s="11">
        <v>21</v>
      </c>
      <c r="K193" s="8" t="s">
        <v>78</v>
      </c>
      <c r="L193" s="8"/>
      <c r="M193" s="8"/>
      <c r="N193" s="8" t="s">
        <v>1934</v>
      </c>
      <c r="O193" s="12" t="s">
        <v>1935</v>
      </c>
      <c r="P193" s="13">
        <f t="shared" si="0"/>
        <v>1</v>
      </c>
      <c r="Q193" s="13">
        <v>1</v>
      </c>
      <c r="R193" s="13">
        <v>0</v>
      </c>
      <c r="S193" s="13">
        <v>0</v>
      </c>
      <c r="T193" s="13">
        <v>0</v>
      </c>
      <c r="U193" s="14" t="s">
        <v>1863</v>
      </c>
      <c r="V193" s="15">
        <v>43578</v>
      </c>
      <c r="W193" s="8" t="s">
        <v>1936</v>
      </c>
      <c r="X193" s="8" t="s">
        <v>1937</v>
      </c>
      <c r="Y193" s="8" t="s">
        <v>1938</v>
      </c>
      <c r="Z193" s="12" t="s">
        <v>1939</v>
      </c>
      <c r="AA193" s="16">
        <v>0</v>
      </c>
      <c r="AB193" s="12" t="s">
        <v>1940</v>
      </c>
      <c r="AC193" s="8" t="s">
        <v>1941</v>
      </c>
      <c r="AD193" s="17" t="s">
        <v>1942</v>
      </c>
      <c r="AE193" s="9">
        <f t="shared" si="1"/>
        <v>1</v>
      </c>
      <c r="AF193" s="18">
        <f t="shared" si="2"/>
        <v>1</v>
      </c>
      <c r="AG193" s="18">
        <v>1</v>
      </c>
      <c r="AH193" s="18">
        <v>0</v>
      </c>
      <c r="AI193" s="18">
        <v>0</v>
      </c>
      <c r="AJ193" s="18">
        <v>0</v>
      </c>
      <c r="AK193" s="18">
        <v>0</v>
      </c>
      <c r="AL193" s="18">
        <v>0</v>
      </c>
      <c r="AM193" s="18">
        <v>0</v>
      </c>
      <c r="AN193" s="18">
        <v>0</v>
      </c>
      <c r="AO193" s="18">
        <v>0</v>
      </c>
      <c r="AP193" s="18">
        <v>0</v>
      </c>
      <c r="AQ193" s="18">
        <v>0</v>
      </c>
      <c r="AR193" s="18">
        <v>0</v>
      </c>
      <c r="AS193" s="18">
        <v>0</v>
      </c>
      <c r="AT193" s="18">
        <v>0</v>
      </c>
      <c r="AU193" s="18">
        <v>0</v>
      </c>
      <c r="AV193" s="18">
        <v>1</v>
      </c>
      <c r="AW193" s="10"/>
      <c r="AX193" s="19">
        <v>1</v>
      </c>
      <c r="AY193" s="19">
        <v>0</v>
      </c>
      <c r="AZ193" s="19">
        <v>0</v>
      </c>
      <c r="BA193" s="19">
        <v>0</v>
      </c>
      <c r="BB193" s="19">
        <v>0</v>
      </c>
      <c r="BC193" s="19">
        <v>0</v>
      </c>
      <c r="BD193" s="19">
        <v>0</v>
      </c>
      <c r="BE193" s="19">
        <v>0</v>
      </c>
      <c r="BF193" s="19">
        <v>0</v>
      </c>
      <c r="BG193" s="19">
        <v>0</v>
      </c>
      <c r="BH193" s="19">
        <v>0</v>
      </c>
      <c r="BI193" s="19">
        <v>0</v>
      </c>
      <c r="BJ193" s="19">
        <v>0</v>
      </c>
      <c r="BK193" s="19">
        <v>0</v>
      </c>
      <c r="BL193" s="19">
        <v>0</v>
      </c>
      <c r="BM193" s="19">
        <v>0</v>
      </c>
      <c r="BN193" s="19">
        <v>0</v>
      </c>
      <c r="BO193" s="19">
        <v>0</v>
      </c>
      <c r="BP193" s="19">
        <v>0</v>
      </c>
      <c r="BQ193" s="19">
        <v>0</v>
      </c>
      <c r="BR193" s="19">
        <v>0</v>
      </c>
      <c r="BS193" s="17" t="s">
        <v>1943</v>
      </c>
      <c r="BT193" s="20">
        <v>1</v>
      </c>
      <c r="BU193" s="20">
        <v>0</v>
      </c>
      <c r="BV193" s="14" t="s">
        <v>87</v>
      </c>
      <c r="BW193" s="16">
        <v>0</v>
      </c>
      <c r="BX193" s="17" t="s">
        <v>1944</v>
      </c>
      <c r="BY193" s="21" t="s">
        <v>1945</v>
      </c>
      <c r="BZ193" s="23"/>
      <c r="CA193" s="24"/>
      <c r="CB193" s="24"/>
      <c r="CC193" s="24"/>
      <c r="CD193" s="24"/>
      <c r="CE193" s="24"/>
      <c r="CF193" s="8"/>
    </row>
    <row r="194" spans="1:84" ht="13" x14ac:dyDescent="0.15">
      <c r="A194" s="8" t="s">
        <v>1946</v>
      </c>
      <c r="B194" s="9">
        <v>1</v>
      </c>
      <c r="C194" s="9">
        <v>1</v>
      </c>
      <c r="D194" s="9">
        <v>1</v>
      </c>
      <c r="E194" s="9">
        <v>1</v>
      </c>
      <c r="F194" s="9">
        <v>1</v>
      </c>
      <c r="G194" s="10">
        <v>1</v>
      </c>
      <c r="H194" s="9">
        <v>1</v>
      </c>
      <c r="I194" s="8" t="s">
        <v>77</v>
      </c>
      <c r="J194" s="11">
        <v>39</v>
      </c>
      <c r="K194" s="8" t="s">
        <v>78</v>
      </c>
      <c r="L194" s="8"/>
      <c r="M194" s="8"/>
      <c r="N194" s="8" t="s">
        <v>118</v>
      </c>
      <c r="O194" s="12" t="s">
        <v>1947</v>
      </c>
      <c r="P194" s="13">
        <f t="shared" si="0"/>
        <v>1</v>
      </c>
      <c r="Q194" s="13">
        <v>1</v>
      </c>
      <c r="R194" s="13">
        <v>0</v>
      </c>
      <c r="S194" s="13">
        <v>0</v>
      </c>
      <c r="T194" s="13">
        <v>0</v>
      </c>
      <c r="U194" s="14" t="s">
        <v>1948</v>
      </c>
      <c r="V194" s="15">
        <v>43572</v>
      </c>
      <c r="W194" s="8" t="s">
        <v>765</v>
      </c>
      <c r="X194" s="8" t="s">
        <v>766</v>
      </c>
      <c r="Y194" s="8" t="s">
        <v>1949</v>
      </c>
      <c r="Z194" s="12" t="s">
        <v>1950</v>
      </c>
      <c r="AA194" s="16">
        <v>0</v>
      </c>
      <c r="AB194" s="12" t="s">
        <v>1951</v>
      </c>
      <c r="AC194" s="8" t="s">
        <v>1952</v>
      </c>
      <c r="AD194" s="17" t="s">
        <v>1953</v>
      </c>
      <c r="AE194" s="9">
        <f t="shared" si="1"/>
        <v>1</v>
      </c>
      <c r="AF194" s="18">
        <f t="shared" si="2"/>
        <v>1</v>
      </c>
      <c r="AG194" s="18">
        <v>1</v>
      </c>
      <c r="AH194" s="18">
        <v>0</v>
      </c>
      <c r="AI194" s="18">
        <v>0</v>
      </c>
      <c r="AJ194" s="18">
        <v>0</v>
      </c>
      <c r="AK194" s="18">
        <v>0</v>
      </c>
      <c r="AL194" s="18">
        <v>0</v>
      </c>
      <c r="AM194" s="18">
        <v>0</v>
      </c>
      <c r="AN194" s="18">
        <v>0</v>
      </c>
      <c r="AO194" s="18">
        <v>0</v>
      </c>
      <c r="AP194" s="18">
        <v>0</v>
      </c>
      <c r="AQ194" s="18">
        <v>0</v>
      </c>
      <c r="AR194" s="18">
        <v>0</v>
      </c>
      <c r="AS194" s="18">
        <v>0</v>
      </c>
      <c r="AT194" s="18">
        <v>0</v>
      </c>
      <c r="AU194" s="18">
        <v>0</v>
      </c>
      <c r="AV194" s="18">
        <v>0</v>
      </c>
      <c r="AW194" s="10"/>
      <c r="AX194" s="19">
        <v>1</v>
      </c>
      <c r="AY194" s="19">
        <v>0</v>
      </c>
      <c r="AZ194" s="19">
        <v>0</v>
      </c>
      <c r="BA194" s="19">
        <v>0</v>
      </c>
      <c r="BB194" s="19">
        <v>0</v>
      </c>
      <c r="BC194" s="19">
        <v>0</v>
      </c>
      <c r="BD194" s="19">
        <v>0</v>
      </c>
      <c r="BE194" s="19">
        <v>0</v>
      </c>
      <c r="BF194" s="19">
        <v>0</v>
      </c>
      <c r="BG194" s="19">
        <v>0</v>
      </c>
      <c r="BH194" s="19">
        <v>0</v>
      </c>
      <c r="BI194" s="19">
        <v>0</v>
      </c>
      <c r="BJ194" s="19">
        <v>0</v>
      </c>
      <c r="BK194" s="19">
        <v>0</v>
      </c>
      <c r="BL194" s="19">
        <v>0</v>
      </c>
      <c r="BM194" s="19">
        <v>0</v>
      </c>
      <c r="BN194" s="19">
        <v>0</v>
      </c>
      <c r="BO194" s="19">
        <v>0</v>
      </c>
      <c r="BP194" s="19">
        <v>0</v>
      </c>
      <c r="BQ194" s="19">
        <v>0</v>
      </c>
      <c r="BR194" s="19">
        <v>0</v>
      </c>
      <c r="BS194" s="17" t="s">
        <v>1954</v>
      </c>
      <c r="BT194" s="20">
        <v>1</v>
      </c>
      <c r="BU194" s="20">
        <v>0</v>
      </c>
      <c r="BV194" s="14" t="s">
        <v>87</v>
      </c>
      <c r="BW194" s="16">
        <v>0</v>
      </c>
      <c r="BX194" s="17" t="s">
        <v>1955</v>
      </c>
      <c r="BY194" s="21" t="s">
        <v>1956</v>
      </c>
      <c r="BZ194" s="23"/>
      <c r="CA194" s="24"/>
      <c r="CB194" s="24"/>
      <c r="CC194" s="24"/>
      <c r="CD194" s="8"/>
      <c r="CE194" s="8"/>
      <c r="CF194" s="8"/>
    </row>
    <row r="195" spans="1:84" ht="13" x14ac:dyDescent="0.15">
      <c r="A195" s="8" t="s">
        <v>1957</v>
      </c>
      <c r="B195" s="9">
        <v>1</v>
      </c>
      <c r="C195" s="9">
        <v>1</v>
      </c>
      <c r="D195" s="9">
        <v>1</v>
      </c>
      <c r="E195" s="9">
        <v>1</v>
      </c>
      <c r="F195" s="9">
        <v>1</v>
      </c>
      <c r="G195" s="10">
        <v>1</v>
      </c>
      <c r="H195" s="9">
        <v>1</v>
      </c>
      <c r="I195" s="8" t="s">
        <v>77</v>
      </c>
      <c r="J195" s="11">
        <v>9</v>
      </c>
      <c r="K195" s="8" t="s">
        <v>78</v>
      </c>
      <c r="L195" s="8"/>
      <c r="M195" s="8"/>
      <c r="N195" s="8" t="s">
        <v>91</v>
      </c>
      <c r="O195" s="12" t="s">
        <v>1958</v>
      </c>
      <c r="P195" s="13">
        <f t="shared" si="0"/>
        <v>1</v>
      </c>
      <c r="Q195" s="13">
        <v>1</v>
      </c>
      <c r="R195" s="13">
        <v>0</v>
      </c>
      <c r="S195" s="13">
        <v>0</v>
      </c>
      <c r="T195" s="13">
        <v>0</v>
      </c>
      <c r="U195" s="14" t="s">
        <v>1863</v>
      </c>
      <c r="V195" s="15">
        <v>43563</v>
      </c>
      <c r="W195" s="8" t="s">
        <v>470</v>
      </c>
      <c r="X195" s="8" t="s">
        <v>471</v>
      </c>
      <c r="Y195" s="8" t="s">
        <v>1959</v>
      </c>
      <c r="Z195" s="12" t="s">
        <v>1960</v>
      </c>
      <c r="AA195" s="16">
        <v>0</v>
      </c>
      <c r="AB195" s="12" t="s">
        <v>1961</v>
      </c>
      <c r="AC195" s="8" t="s">
        <v>1962</v>
      </c>
      <c r="AD195" s="17" t="s">
        <v>100</v>
      </c>
      <c r="AE195" s="9">
        <f t="shared" si="1"/>
        <v>1</v>
      </c>
      <c r="AF195" s="18">
        <f t="shared" si="2"/>
        <v>1</v>
      </c>
      <c r="AG195" s="18">
        <v>1</v>
      </c>
      <c r="AH195" s="18">
        <v>0</v>
      </c>
      <c r="AI195" s="18">
        <v>0</v>
      </c>
      <c r="AJ195" s="18">
        <v>0</v>
      </c>
      <c r="AK195" s="18">
        <v>0</v>
      </c>
      <c r="AL195" s="18">
        <v>0</v>
      </c>
      <c r="AM195" s="18">
        <v>0</v>
      </c>
      <c r="AN195" s="18">
        <v>0</v>
      </c>
      <c r="AO195" s="18">
        <v>0</v>
      </c>
      <c r="AP195" s="18">
        <v>0</v>
      </c>
      <c r="AQ195" s="18">
        <v>0</v>
      </c>
      <c r="AR195" s="18">
        <v>0</v>
      </c>
      <c r="AS195" s="18">
        <v>0</v>
      </c>
      <c r="AT195" s="18">
        <v>0</v>
      </c>
      <c r="AU195" s="18">
        <v>0</v>
      </c>
      <c r="AV195" s="18">
        <v>1</v>
      </c>
      <c r="AW195" s="22"/>
      <c r="AX195" s="19">
        <v>1</v>
      </c>
      <c r="AY195" s="19">
        <v>0</v>
      </c>
      <c r="AZ195" s="19">
        <v>0</v>
      </c>
      <c r="BA195" s="19">
        <v>0</v>
      </c>
      <c r="BB195" s="19">
        <v>0</v>
      </c>
      <c r="BC195" s="19">
        <v>0</v>
      </c>
      <c r="BD195" s="19">
        <v>0</v>
      </c>
      <c r="BE195" s="19">
        <v>0</v>
      </c>
      <c r="BF195" s="19">
        <v>0</v>
      </c>
      <c r="BG195" s="19">
        <v>0</v>
      </c>
      <c r="BH195" s="19">
        <v>0</v>
      </c>
      <c r="BI195" s="19">
        <v>0</v>
      </c>
      <c r="BJ195" s="19">
        <v>0</v>
      </c>
      <c r="BK195" s="19">
        <v>0</v>
      </c>
      <c r="BL195" s="19">
        <v>0</v>
      </c>
      <c r="BM195" s="19">
        <v>0</v>
      </c>
      <c r="BN195" s="19">
        <v>0</v>
      </c>
      <c r="BO195" s="19">
        <v>0</v>
      </c>
      <c r="BP195" s="19">
        <v>0</v>
      </c>
      <c r="BQ195" s="19">
        <v>0</v>
      </c>
      <c r="BR195" s="19">
        <v>0</v>
      </c>
      <c r="BS195" s="17" t="s">
        <v>1963</v>
      </c>
      <c r="BT195" s="20">
        <v>1</v>
      </c>
      <c r="BU195" s="20">
        <v>0</v>
      </c>
      <c r="BV195" s="14" t="s">
        <v>87</v>
      </c>
      <c r="BW195" s="16">
        <v>0</v>
      </c>
      <c r="BX195" s="17" t="s">
        <v>1964</v>
      </c>
      <c r="BY195" s="21" t="s">
        <v>1965</v>
      </c>
      <c r="BZ195" s="23"/>
      <c r="CA195" s="24"/>
      <c r="CB195" s="24"/>
      <c r="CC195" s="24"/>
      <c r="CD195" s="24"/>
      <c r="CE195" s="8"/>
      <c r="CF195" s="8"/>
    </row>
    <row r="196" spans="1:84" ht="13" x14ac:dyDescent="0.15">
      <c r="A196" s="8" t="s">
        <v>1966</v>
      </c>
      <c r="B196" s="9">
        <v>1</v>
      </c>
      <c r="C196" s="9">
        <v>1</v>
      </c>
      <c r="D196" s="9">
        <v>1</v>
      </c>
      <c r="E196" s="9">
        <v>1</v>
      </c>
      <c r="F196" s="9">
        <v>1</v>
      </c>
      <c r="G196" s="10">
        <v>1</v>
      </c>
      <c r="H196" s="9">
        <v>1</v>
      </c>
      <c r="I196" s="8" t="s">
        <v>77</v>
      </c>
      <c r="J196" s="11">
        <v>20</v>
      </c>
      <c r="K196" s="8" t="s">
        <v>78</v>
      </c>
      <c r="L196" s="8"/>
      <c r="M196" s="8"/>
      <c r="N196" s="8" t="s">
        <v>1967</v>
      </c>
      <c r="O196" s="12" t="s">
        <v>1968</v>
      </c>
      <c r="P196" s="13">
        <f t="shared" si="0"/>
        <v>1</v>
      </c>
      <c r="Q196" s="13">
        <v>1</v>
      </c>
      <c r="R196" s="13">
        <v>0</v>
      </c>
      <c r="S196" s="13">
        <v>0</v>
      </c>
      <c r="T196" s="13">
        <v>0</v>
      </c>
      <c r="U196" s="14" t="s">
        <v>135</v>
      </c>
      <c r="V196" s="15">
        <v>43559</v>
      </c>
      <c r="W196" s="8" t="s">
        <v>82</v>
      </c>
      <c r="X196" s="8" t="s">
        <v>82</v>
      </c>
      <c r="Y196" s="8" t="s">
        <v>82</v>
      </c>
      <c r="Z196" s="12" t="s">
        <v>82</v>
      </c>
      <c r="AA196" s="16">
        <v>0</v>
      </c>
      <c r="AB196" s="12" t="s">
        <v>1969</v>
      </c>
      <c r="AC196" s="8" t="s">
        <v>1970</v>
      </c>
      <c r="AD196" s="17" t="s">
        <v>1971</v>
      </c>
      <c r="AE196" s="9">
        <f t="shared" si="1"/>
        <v>1</v>
      </c>
      <c r="AF196" s="18">
        <f t="shared" si="2"/>
        <v>1</v>
      </c>
      <c r="AG196" s="18">
        <v>1</v>
      </c>
      <c r="AH196" s="18">
        <v>0</v>
      </c>
      <c r="AI196" s="18">
        <v>0</v>
      </c>
      <c r="AJ196" s="18">
        <v>0</v>
      </c>
      <c r="AK196" s="18">
        <v>0</v>
      </c>
      <c r="AL196" s="18">
        <v>0</v>
      </c>
      <c r="AM196" s="18">
        <v>0</v>
      </c>
      <c r="AN196" s="18">
        <v>0</v>
      </c>
      <c r="AO196" s="18">
        <v>0</v>
      </c>
      <c r="AP196" s="18">
        <v>0</v>
      </c>
      <c r="AQ196" s="18">
        <v>0</v>
      </c>
      <c r="AR196" s="18">
        <v>0</v>
      </c>
      <c r="AS196" s="18">
        <v>0</v>
      </c>
      <c r="AT196" s="18">
        <v>0</v>
      </c>
      <c r="AU196" s="18">
        <v>0</v>
      </c>
      <c r="AV196" s="18">
        <v>0</v>
      </c>
      <c r="AW196" s="10"/>
      <c r="AX196" s="19">
        <v>1</v>
      </c>
      <c r="AY196" s="19">
        <v>0</v>
      </c>
      <c r="AZ196" s="19">
        <v>0</v>
      </c>
      <c r="BA196" s="19">
        <v>0</v>
      </c>
      <c r="BB196" s="19">
        <v>0</v>
      </c>
      <c r="BC196" s="19">
        <v>0</v>
      </c>
      <c r="BD196" s="19">
        <v>0</v>
      </c>
      <c r="BE196" s="19">
        <v>0</v>
      </c>
      <c r="BF196" s="19">
        <v>0</v>
      </c>
      <c r="BG196" s="19">
        <v>0</v>
      </c>
      <c r="BH196" s="19">
        <v>0</v>
      </c>
      <c r="BI196" s="19">
        <v>0</v>
      </c>
      <c r="BJ196" s="19">
        <v>0</v>
      </c>
      <c r="BK196" s="19">
        <v>0</v>
      </c>
      <c r="BL196" s="19">
        <v>0</v>
      </c>
      <c r="BM196" s="19">
        <v>0</v>
      </c>
      <c r="BN196" s="19">
        <v>0</v>
      </c>
      <c r="BO196" s="19">
        <v>0</v>
      </c>
      <c r="BP196" s="19">
        <v>0</v>
      </c>
      <c r="BQ196" s="19">
        <v>0</v>
      </c>
      <c r="BR196" s="19">
        <v>0</v>
      </c>
      <c r="BS196" s="17" t="s">
        <v>1972</v>
      </c>
      <c r="BT196" s="20">
        <v>1</v>
      </c>
      <c r="BU196" s="20">
        <v>0</v>
      </c>
      <c r="BV196" s="14" t="s">
        <v>87</v>
      </c>
      <c r="BW196" s="16">
        <v>0</v>
      </c>
      <c r="BX196" s="17" t="s">
        <v>1973</v>
      </c>
      <c r="BY196" s="21" t="s">
        <v>1974</v>
      </c>
      <c r="BZ196" s="23"/>
      <c r="CA196" s="24"/>
      <c r="CB196" s="24"/>
      <c r="CC196" s="24"/>
      <c r="CD196" s="24"/>
      <c r="CE196" s="24"/>
      <c r="CF196" s="8"/>
    </row>
    <row r="197" spans="1:84" ht="13" x14ac:dyDescent="0.15">
      <c r="A197" s="8" t="s">
        <v>1975</v>
      </c>
      <c r="B197" s="9">
        <v>1</v>
      </c>
      <c r="C197" s="9">
        <v>1</v>
      </c>
      <c r="D197" s="9">
        <v>1</v>
      </c>
      <c r="E197" s="9">
        <v>1</v>
      </c>
      <c r="F197" s="9">
        <v>1</v>
      </c>
      <c r="G197" s="10">
        <v>1</v>
      </c>
      <c r="H197" s="9">
        <v>1</v>
      </c>
      <c r="I197" s="8" t="s">
        <v>77</v>
      </c>
      <c r="J197" s="11">
        <v>18</v>
      </c>
      <c r="K197" s="8" t="s">
        <v>78</v>
      </c>
      <c r="L197" s="8"/>
      <c r="M197" s="8"/>
      <c r="N197" s="8" t="s">
        <v>133</v>
      </c>
      <c r="O197" s="12" t="s">
        <v>1976</v>
      </c>
      <c r="P197" s="13">
        <f t="shared" si="0"/>
        <v>1</v>
      </c>
      <c r="Q197" s="13">
        <v>1</v>
      </c>
      <c r="R197" s="13">
        <v>0</v>
      </c>
      <c r="S197" s="13">
        <v>0</v>
      </c>
      <c r="T197" s="13">
        <v>0</v>
      </c>
      <c r="U197" s="14" t="s">
        <v>1096</v>
      </c>
      <c r="V197" s="15">
        <v>43559</v>
      </c>
      <c r="W197" s="8" t="s">
        <v>1977</v>
      </c>
      <c r="X197" s="8" t="s">
        <v>1978</v>
      </c>
      <c r="Y197" s="8" t="s">
        <v>1979</v>
      </c>
      <c r="Z197" s="12" t="s">
        <v>1980</v>
      </c>
      <c r="AA197" s="16">
        <v>0</v>
      </c>
      <c r="AB197" s="12" t="s">
        <v>1981</v>
      </c>
      <c r="AC197" s="8" t="s">
        <v>1982</v>
      </c>
      <c r="AD197" s="17" t="s">
        <v>1983</v>
      </c>
      <c r="AE197" s="9">
        <f t="shared" si="1"/>
        <v>1</v>
      </c>
      <c r="AF197" s="18">
        <f t="shared" si="2"/>
        <v>1</v>
      </c>
      <c r="AG197" s="18">
        <v>1</v>
      </c>
      <c r="AH197" s="18">
        <v>0</v>
      </c>
      <c r="AI197" s="18">
        <v>0</v>
      </c>
      <c r="AJ197" s="18">
        <v>0</v>
      </c>
      <c r="AK197" s="18">
        <v>0</v>
      </c>
      <c r="AL197" s="18">
        <v>0</v>
      </c>
      <c r="AM197" s="18">
        <v>0</v>
      </c>
      <c r="AN197" s="18">
        <v>0</v>
      </c>
      <c r="AO197" s="18">
        <v>0</v>
      </c>
      <c r="AP197" s="18">
        <v>0</v>
      </c>
      <c r="AQ197" s="18">
        <v>0</v>
      </c>
      <c r="AR197" s="18">
        <v>0</v>
      </c>
      <c r="AS197" s="18">
        <v>0</v>
      </c>
      <c r="AT197" s="18">
        <v>0</v>
      </c>
      <c r="AU197" s="18">
        <v>0</v>
      </c>
      <c r="AV197" s="18">
        <v>1</v>
      </c>
      <c r="AW197" s="22"/>
      <c r="AX197" s="19">
        <v>1</v>
      </c>
      <c r="AY197" s="19">
        <v>0</v>
      </c>
      <c r="AZ197" s="19">
        <v>0</v>
      </c>
      <c r="BA197" s="19">
        <v>0</v>
      </c>
      <c r="BB197" s="19">
        <v>0</v>
      </c>
      <c r="BC197" s="19">
        <v>0</v>
      </c>
      <c r="BD197" s="19">
        <v>0</v>
      </c>
      <c r="BE197" s="19">
        <v>0</v>
      </c>
      <c r="BF197" s="19">
        <v>0</v>
      </c>
      <c r="BG197" s="19">
        <v>0</v>
      </c>
      <c r="BH197" s="19">
        <v>0</v>
      </c>
      <c r="BI197" s="19">
        <v>0</v>
      </c>
      <c r="BJ197" s="19">
        <v>0</v>
      </c>
      <c r="BK197" s="19">
        <v>0</v>
      </c>
      <c r="BL197" s="19">
        <v>0</v>
      </c>
      <c r="BM197" s="19">
        <v>0</v>
      </c>
      <c r="BN197" s="19">
        <v>0</v>
      </c>
      <c r="BO197" s="19">
        <v>0</v>
      </c>
      <c r="BP197" s="19">
        <v>0</v>
      </c>
      <c r="BQ197" s="19">
        <v>0</v>
      </c>
      <c r="BR197" s="19">
        <v>0</v>
      </c>
      <c r="BS197" s="17" t="s">
        <v>1984</v>
      </c>
      <c r="BT197" s="20">
        <v>1</v>
      </c>
      <c r="BU197" s="20">
        <v>0</v>
      </c>
      <c r="BV197" s="14" t="s">
        <v>87</v>
      </c>
      <c r="BW197" s="16">
        <v>0</v>
      </c>
      <c r="BX197" s="17" t="s">
        <v>1985</v>
      </c>
      <c r="BY197" s="21" t="s">
        <v>1986</v>
      </c>
      <c r="BZ197" s="23"/>
      <c r="CA197" s="24"/>
      <c r="CB197" s="24"/>
      <c r="CC197" s="24"/>
      <c r="CD197" s="24"/>
      <c r="CE197" s="24"/>
      <c r="CF197" s="8"/>
    </row>
    <row r="198" spans="1:84" ht="13" x14ac:dyDescent="0.15">
      <c r="A198" s="8" t="s">
        <v>1987</v>
      </c>
      <c r="B198" s="9">
        <v>1</v>
      </c>
      <c r="C198" s="9">
        <v>1</v>
      </c>
      <c r="D198" s="9">
        <v>1</v>
      </c>
      <c r="E198" s="9">
        <v>1</v>
      </c>
      <c r="F198" s="9">
        <v>1</v>
      </c>
      <c r="G198" s="10">
        <v>1</v>
      </c>
      <c r="H198" s="9">
        <v>1</v>
      </c>
      <c r="I198" s="8" t="s">
        <v>77</v>
      </c>
      <c r="J198" s="11">
        <v>4</v>
      </c>
      <c r="K198" s="8" t="s">
        <v>78</v>
      </c>
      <c r="L198" s="8"/>
      <c r="M198" s="8"/>
      <c r="N198" s="8" t="s">
        <v>931</v>
      </c>
      <c r="O198" s="12" t="s">
        <v>1988</v>
      </c>
      <c r="P198" s="13">
        <f t="shared" si="0"/>
        <v>1</v>
      </c>
      <c r="Q198" s="13">
        <v>1</v>
      </c>
      <c r="R198" s="13">
        <v>0</v>
      </c>
      <c r="S198" s="13">
        <v>0</v>
      </c>
      <c r="T198" s="13">
        <v>0</v>
      </c>
      <c r="U198" s="14" t="s">
        <v>135</v>
      </c>
      <c r="V198" s="15">
        <v>43558</v>
      </c>
      <c r="W198" s="8" t="s">
        <v>82</v>
      </c>
      <c r="X198" s="8" t="s">
        <v>82</v>
      </c>
      <c r="Y198" s="8" t="s">
        <v>82</v>
      </c>
      <c r="Z198" s="12" t="s">
        <v>82</v>
      </c>
      <c r="AA198" s="16">
        <v>0</v>
      </c>
      <c r="AB198" s="12" t="s">
        <v>1989</v>
      </c>
      <c r="AC198" s="8" t="s">
        <v>1990</v>
      </c>
      <c r="AD198" s="17" t="s">
        <v>1971</v>
      </c>
      <c r="AE198" s="9">
        <f t="shared" si="1"/>
        <v>1</v>
      </c>
      <c r="AF198" s="18">
        <f t="shared" si="2"/>
        <v>1</v>
      </c>
      <c r="AG198" s="18">
        <v>1</v>
      </c>
      <c r="AH198" s="18">
        <v>0</v>
      </c>
      <c r="AI198" s="18">
        <v>0</v>
      </c>
      <c r="AJ198" s="18">
        <v>0</v>
      </c>
      <c r="AK198" s="18">
        <v>0</v>
      </c>
      <c r="AL198" s="18">
        <v>0</v>
      </c>
      <c r="AM198" s="18">
        <v>0</v>
      </c>
      <c r="AN198" s="18">
        <v>0</v>
      </c>
      <c r="AO198" s="18">
        <v>0</v>
      </c>
      <c r="AP198" s="18">
        <v>0</v>
      </c>
      <c r="AQ198" s="18">
        <v>0</v>
      </c>
      <c r="AR198" s="18">
        <v>0</v>
      </c>
      <c r="AS198" s="18">
        <v>0</v>
      </c>
      <c r="AT198" s="18">
        <v>0</v>
      </c>
      <c r="AU198" s="18">
        <v>0</v>
      </c>
      <c r="AV198" s="18">
        <v>0</v>
      </c>
      <c r="AW198" s="10"/>
      <c r="AX198" s="19">
        <v>1</v>
      </c>
      <c r="AY198" s="19">
        <v>0</v>
      </c>
      <c r="AZ198" s="19">
        <v>0</v>
      </c>
      <c r="BA198" s="19">
        <v>0</v>
      </c>
      <c r="BB198" s="19">
        <v>0</v>
      </c>
      <c r="BC198" s="19">
        <v>0</v>
      </c>
      <c r="BD198" s="19">
        <v>0</v>
      </c>
      <c r="BE198" s="19">
        <v>0</v>
      </c>
      <c r="BF198" s="19">
        <v>0</v>
      </c>
      <c r="BG198" s="19">
        <v>0</v>
      </c>
      <c r="BH198" s="19">
        <v>0</v>
      </c>
      <c r="BI198" s="19">
        <v>0</v>
      </c>
      <c r="BJ198" s="19">
        <v>0</v>
      </c>
      <c r="BK198" s="19">
        <v>0</v>
      </c>
      <c r="BL198" s="19">
        <v>0</v>
      </c>
      <c r="BM198" s="19">
        <v>0</v>
      </c>
      <c r="BN198" s="19">
        <v>0</v>
      </c>
      <c r="BO198" s="19">
        <v>0</v>
      </c>
      <c r="BP198" s="19">
        <v>0</v>
      </c>
      <c r="BQ198" s="19">
        <v>0</v>
      </c>
      <c r="BR198" s="19">
        <v>0</v>
      </c>
      <c r="BS198" s="17" t="s">
        <v>1991</v>
      </c>
      <c r="BT198" s="20">
        <v>1</v>
      </c>
      <c r="BU198" s="20">
        <v>0</v>
      </c>
      <c r="BV198" s="14" t="s">
        <v>87</v>
      </c>
      <c r="BW198" s="16">
        <v>0</v>
      </c>
      <c r="BX198" s="17" t="s">
        <v>1992</v>
      </c>
      <c r="BY198" s="21" t="s">
        <v>1993</v>
      </c>
      <c r="BZ198" s="23"/>
      <c r="CA198" s="24"/>
      <c r="CB198" s="24"/>
      <c r="CC198" s="24"/>
      <c r="CD198" s="24"/>
      <c r="CE198" s="24"/>
      <c r="CF198" s="8"/>
    </row>
    <row r="199" spans="1:84" ht="13" x14ac:dyDescent="0.15">
      <c r="A199" s="8" t="s">
        <v>1994</v>
      </c>
      <c r="B199" s="9">
        <v>1</v>
      </c>
      <c r="C199" s="9">
        <v>1</v>
      </c>
      <c r="D199" s="9">
        <v>1</v>
      </c>
      <c r="E199" s="9">
        <v>1</v>
      </c>
      <c r="F199" s="9">
        <v>1</v>
      </c>
      <c r="G199" s="10">
        <v>1</v>
      </c>
      <c r="H199" s="9">
        <v>1</v>
      </c>
      <c r="I199" s="8" t="s">
        <v>77</v>
      </c>
      <c r="J199" s="11">
        <v>4</v>
      </c>
      <c r="K199" s="8" t="s">
        <v>78</v>
      </c>
      <c r="L199" s="8"/>
      <c r="M199" s="8"/>
      <c r="N199" s="8" t="s">
        <v>91</v>
      </c>
      <c r="O199" s="12" t="s">
        <v>1995</v>
      </c>
      <c r="P199" s="13">
        <f t="shared" si="0"/>
        <v>1</v>
      </c>
      <c r="Q199" s="13">
        <v>1</v>
      </c>
      <c r="R199" s="13">
        <v>0</v>
      </c>
      <c r="S199" s="13">
        <v>0</v>
      </c>
      <c r="T199" s="13">
        <v>0</v>
      </c>
      <c r="U199" s="14" t="s">
        <v>135</v>
      </c>
      <c r="V199" s="15">
        <v>43482</v>
      </c>
      <c r="W199" s="8" t="s">
        <v>1996</v>
      </c>
      <c r="X199" s="8" t="s">
        <v>1997</v>
      </c>
      <c r="Y199" s="8" t="s">
        <v>1998</v>
      </c>
      <c r="Z199" s="12" t="s">
        <v>1999</v>
      </c>
      <c r="AA199" s="16">
        <v>0</v>
      </c>
      <c r="AB199" s="12" t="s">
        <v>2000</v>
      </c>
      <c r="AC199" s="8" t="s">
        <v>2001</v>
      </c>
      <c r="AD199" s="17" t="s">
        <v>2002</v>
      </c>
      <c r="AE199" s="9">
        <f t="shared" si="1"/>
        <v>1</v>
      </c>
      <c r="AF199" s="18">
        <f t="shared" si="2"/>
        <v>1</v>
      </c>
      <c r="AG199" s="18">
        <v>1</v>
      </c>
      <c r="AH199" s="18">
        <v>0</v>
      </c>
      <c r="AI199" s="18">
        <v>0</v>
      </c>
      <c r="AJ199" s="18">
        <v>0</v>
      </c>
      <c r="AK199" s="18">
        <v>0</v>
      </c>
      <c r="AL199" s="18">
        <v>0</v>
      </c>
      <c r="AM199" s="18">
        <v>0</v>
      </c>
      <c r="AN199" s="18">
        <v>0</v>
      </c>
      <c r="AO199" s="18">
        <v>0</v>
      </c>
      <c r="AP199" s="18">
        <v>0</v>
      </c>
      <c r="AQ199" s="18">
        <v>0</v>
      </c>
      <c r="AR199" s="18">
        <v>0</v>
      </c>
      <c r="AS199" s="18">
        <v>0</v>
      </c>
      <c r="AT199" s="18">
        <v>0</v>
      </c>
      <c r="AU199" s="18">
        <v>0</v>
      </c>
      <c r="AV199" s="18">
        <v>0</v>
      </c>
      <c r="AW199" s="10"/>
      <c r="AX199" s="19">
        <v>1</v>
      </c>
      <c r="AY199" s="19">
        <v>0</v>
      </c>
      <c r="AZ199" s="19">
        <v>0</v>
      </c>
      <c r="BA199" s="19">
        <v>0</v>
      </c>
      <c r="BB199" s="19">
        <v>0</v>
      </c>
      <c r="BC199" s="19">
        <v>0</v>
      </c>
      <c r="BD199" s="19">
        <v>0</v>
      </c>
      <c r="BE199" s="19">
        <v>0</v>
      </c>
      <c r="BF199" s="19">
        <v>0</v>
      </c>
      <c r="BG199" s="19">
        <v>0</v>
      </c>
      <c r="BH199" s="19">
        <v>0</v>
      </c>
      <c r="BI199" s="19">
        <v>0</v>
      </c>
      <c r="BJ199" s="19">
        <v>0</v>
      </c>
      <c r="BK199" s="19">
        <v>0</v>
      </c>
      <c r="BL199" s="19">
        <v>0</v>
      </c>
      <c r="BM199" s="19">
        <v>0</v>
      </c>
      <c r="BN199" s="19">
        <v>0</v>
      </c>
      <c r="BO199" s="19">
        <v>0</v>
      </c>
      <c r="BP199" s="19">
        <v>0</v>
      </c>
      <c r="BQ199" s="19">
        <v>0</v>
      </c>
      <c r="BR199" s="19">
        <v>0</v>
      </c>
      <c r="BS199" s="17" t="s">
        <v>2003</v>
      </c>
      <c r="BT199" s="20">
        <v>1</v>
      </c>
      <c r="BU199" s="20">
        <v>0</v>
      </c>
      <c r="BV199" s="14" t="s">
        <v>87</v>
      </c>
      <c r="BW199" s="16">
        <v>0</v>
      </c>
      <c r="BX199" s="17" t="s">
        <v>2004</v>
      </c>
      <c r="BY199" s="21" t="s">
        <v>2005</v>
      </c>
      <c r="BZ199" s="23"/>
      <c r="CA199" s="24"/>
      <c r="CB199" s="24"/>
      <c r="CC199" s="24"/>
      <c r="CD199" s="24"/>
      <c r="CE199" s="24"/>
      <c r="CF199" s="8"/>
    </row>
    <row r="200" spans="1:84" ht="13" x14ac:dyDescent="0.15">
      <c r="A200" s="8" t="s">
        <v>2006</v>
      </c>
      <c r="B200" s="9">
        <v>1</v>
      </c>
      <c r="C200" s="9">
        <v>1</v>
      </c>
      <c r="D200" s="9">
        <v>1</v>
      </c>
      <c r="E200" s="9">
        <v>1</v>
      </c>
      <c r="F200" s="9">
        <v>1</v>
      </c>
      <c r="G200" s="10">
        <v>1</v>
      </c>
      <c r="H200" s="9">
        <v>1</v>
      </c>
      <c r="I200" s="8" t="s">
        <v>77</v>
      </c>
      <c r="J200" s="11">
        <v>74</v>
      </c>
      <c r="K200" s="8" t="s">
        <v>78</v>
      </c>
      <c r="L200" s="8"/>
      <c r="M200" s="8"/>
      <c r="N200" s="8" t="s">
        <v>931</v>
      </c>
      <c r="O200" s="12" t="s">
        <v>2007</v>
      </c>
      <c r="P200" s="13">
        <f t="shared" si="0"/>
        <v>1</v>
      </c>
      <c r="Q200" s="13">
        <v>1</v>
      </c>
      <c r="R200" s="13">
        <v>0</v>
      </c>
      <c r="S200" s="13">
        <v>0</v>
      </c>
      <c r="T200" s="13">
        <v>0</v>
      </c>
      <c r="U200" s="14" t="s">
        <v>135</v>
      </c>
      <c r="V200" s="15">
        <v>43481</v>
      </c>
      <c r="W200" s="8" t="s">
        <v>82</v>
      </c>
      <c r="X200" s="8" t="s">
        <v>82</v>
      </c>
      <c r="Y200" s="8" t="s">
        <v>82</v>
      </c>
      <c r="Z200" s="12" t="s">
        <v>82</v>
      </c>
      <c r="AA200" s="16">
        <v>0</v>
      </c>
      <c r="AB200" s="12" t="s">
        <v>2008</v>
      </c>
      <c r="AC200" s="8" t="s">
        <v>2009</v>
      </c>
      <c r="AD200" s="17" t="s">
        <v>2010</v>
      </c>
      <c r="AE200" s="9">
        <f t="shared" si="1"/>
        <v>1</v>
      </c>
      <c r="AF200" s="18">
        <f t="shared" si="2"/>
        <v>1</v>
      </c>
      <c r="AG200" s="18">
        <v>1</v>
      </c>
      <c r="AH200" s="18">
        <v>0</v>
      </c>
      <c r="AI200" s="18">
        <v>0</v>
      </c>
      <c r="AJ200" s="18">
        <v>0</v>
      </c>
      <c r="AK200" s="18">
        <v>0</v>
      </c>
      <c r="AL200" s="18">
        <v>0</v>
      </c>
      <c r="AM200" s="18">
        <v>0</v>
      </c>
      <c r="AN200" s="18">
        <v>0</v>
      </c>
      <c r="AO200" s="18">
        <v>0</v>
      </c>
      <c r="AP200" s="18">
        <v>0</v>
      </c>
      <c r="AQ200" s="18">
        <v>0</v>
      </c>
      <c r="AR200" s="18">
        <v>0</v>
      </c>
      <c r="AS200" s="18">
        <v>0</v>
      </c>
      <c r="AT200" s="18">
        <v>0</v>
      </c>
      <c r="AU200" s="18">
        <v>0</v>
      </c>
      <c r="AV200" s="18">
        <v>1</v>
      </c>
      <c r="AW200" s="22"/>
      <c r="AX200" s="19">
        <v>1</v>
      </c>
      <c r="AY200" s="19">
        <v>0</v>
      </c>
      <c r="AZ200" s="19">
        <v>0</v>
      </c>
      <c r="BA200" s="19">
        <v>0</v>
      </c>
      <c r="BB200" s="19">
        <v>0</v>
      </c>
      <c r="BC200" s="19">
        <v>0</v>
      </c>
      <c r="BD200" s="19">
        <v>0</v>
      </c>
      <c r="BE200" s="19">
        <v>0</v>
      </c>
      <c r="BF200" s="19">
        <v>0</v>
      </c>
      <c r="BG200" s="19">
        <v>0</v>
      </c>
      <c r="BH200" s="19">
        <v>0</v>
      </c>
      <c r="BI200" s="19">
        <v>0</v>
      </c>
      <c r="BJ200" s="19">
        <v>0</v>
      </c>
      <c r="BK200" s="19">
        <v>0</v>
      </c>
      <c r="BL200" s="19">
        <v>0</v>
      </c>
      <c r="BM200" s="19">
        <v>0</v>
      </c>
      <c r="BN200" s="19">
        <v>0</v>
      </c>
      <c r="BO200" s="19">
        <v>0</v>
      </c>
      <c r="BP200" s="19">
        <v>0</v>
      </c>
      <c r="BQ200" s="19">
        <v>0</v>
      </c>
      <c r="BR200" s="19">
        <v>0</v>
      </c>
      <c r="BS200" s="17" t="s">
        <v>2010</v>
      </c>
      <c r="BT200" s="20">
        <v>1</v>
      </c>
      <c r="BU200" s="20">
        <v>0</v>
      </c>
      <c r="BV200" s="14" t="s">
        <v>348</v>
      </c>
      <c r="BW200" s="16">
        <v>0</v>
      </c>
      <c r="BX200" s="17" t="s">
        <v>2011</v>
      </c>
      <c r="BY200" s="21" t="s">
        <v>2012</v>
      </c>
      <c r="BZ200" s="23"/>
      <c r="CA200" s="24"/>
      <c r="CB200" s="24"/>
      <c r="CC200" s="24"/>
      <c r="CD200" s="24"/>
      <c r="CE200" s="24"/>
      <c r="CF200" s="8"/>
    </row>
    <row r="201" spans="1:84" ht="13" x14ac:dyDescent="0.15">
      <c r="A201" s="8" t="s">
        <v>2013</v>
      </c>
      <c r="B201" s="9">
        <v>1</v>
      </c>
      <c r="C201" s="9">
        <v>1</v>
      </c>
      <c r="D201" s="9">
        <v>1</v>
      </c>
      <c r="E201" s="9">
        <v>1</v>
      </c>
      <c r="F201" s="9">
        <v>1</v>
      </c>
      <c r="G201" s="10">
        <v>1</v>
      </c>
      <c r="H201" s="9">
        <v>1</v>
      </c>
      <c r="I201" s="8" t="s">
        <v>77</v>
      </c>
      <c r="J201" s="11">
        <v>16</v>
      </c>
      <c r="K201" s="8" t="s">
        <v>78</v>
      </c>
      <c r="L201" s="8"/>
      <c r="M201" s="8"/>
      <c r="N201" s="8" t="s">
        <v>1934</v>
      </c>
      <c r="O201" s="12" t="s">
        <v>2014</v>
      </c>
      <c r="P201" s="13">
        <f t="shared" si="0"/>
        <v>1</v>
      </c>
      <c r="Q201" s="13">
        <v>1</v>
      </c>
      <c r="R201" s="13">
        <v>0</v>
      </c>
      <c r="S201" s="13">
        <v>0</v>
      </c>
      <c r="T201" s="13">
        <v>0</v>
      </c>
      <c r="U201" s="14" t="s">
        <v>135</v>
      </c>
      <c r="V201" s="15">
        <v>43479</v>
      </c>
      <c r="W201" s="8" t="s">
        <v>634</v>
      </c>
      <c r="X201" s="8" t="s">
        <v>635</v>
      </c>
      <c r="Y201" s="8" t="s">
        <v>2015</v>
      </c>
      <c r="Z201" s="12" t="s">
        <v>2016</v>
      </c>
      <c r="AA201" s="16">
        <v>0</v>
      </c>
      <c r="AB201" s="12" t="s">
        <v>2017</v>
      </c>
      <c r="AC201" s="8" t="s">
        <v>2018</v>
      </c>
      <c r="AD201" s="17" t="s">
        <v>2019</v>
      </c>
      <c r="AE201" s="9">
        <f t="shared" si="1"/>
        <v>1</v>
      </c>
      <c r="AF201" s="18">
        <f t="shared" si="2"/>
        <v>1</v>
      </c>
      <c r="AG201" s="18">
        <v>1</v>
      </c>
      <c r="AH201" s="18">
        <v>0</v>
      </c>
      <c r="AI201" s="18">
        <v>0</v>
      </c>
      <c r="AJ201" s="18">
        <v>0</v>
      </c>
      <c r="AK201" s="18">
        <v>0</v>
      </c>
      <c r="AL201" s="18">
        <v>0</v>
      </c>
      <c r="AM201" s="18">
        <v>0</v>
      </c>
      <c r="AN201" s="18">
        <v>0</v>
      </c>
      <c r="AO201" s="18">
        <v>0</v>
      </c>
      <c r="AP201" s="18">
        <v>0</v>
      </c>
      <c r="AQ201" s="18">
        <v>0</v>
      </c>
      <c r="AR201" s="18">
        <v>0</v>
      </c>
      <c r="AS201" s="18">
        <v>0</v>
      </c>
      <c r="AT201" s="18">
        <v>0</v>
      </c>
      <c r="AU201" s="18">
        <v>0</v>
      </c>
      <c r="AV201" s="18">
        <v>0</v>
      </c>
      <c r="AW201" s="10"/>
      <c r="AX201" s="19">
        <v>1</v>
      </c>
      <c r="AY201" s="19">
        <v>0</v>
      </c>
      <c r="AZ201" s="19">
        <v>0</v>
      </c>
      <c r="BA201" s="19">
        <v>0</v>
      </c>
      <c r="BB201" s="19">
        <v>0</v>
      </c>
      <c r="BC201" s="19">
        <v>0</v>
      </c>
      <c r="BD201" s="19">
        <v>0</v>
      </c>
      <c r="BE201" s="19">
        <v>0</v>
      </c>
      <c r="BF201" s="19">
        <v>0</v>
      </c>
      <c r="BG201" s="19">
        <v>0</v>
      </c>
      <c r="BH201" s="19">
        <v>0</v>
      </c>
      <c r="BI201" s="19">
        <v>0</v>
      </c>
      <c r="BJ201" s="19">
        <v>0</v>
      </c>
      <c r="BK201" s="19">
        <v>0</v>
      </c>
      <c r="BL201" s="19">
        <v>0</v>
      </c>
      <c r="BM201" s="19">
        <v>0</v>
      </c>
      <c r="BN201" s="19">
        <v>0</v>
      </c>
      <c r="BO201" s="19">
        <v>0</v>
      </c>
      <c r="BP201" s="19">
        <v>0</v>
      </c>
      <c r="BQ201" s="19">
        <v>0</v>
      </c>
      <c r="BR201" s="19">
        <v>0</v>
      </c>
      <c r="BS201" s="17" t="s">
        <v>2020</v>
      </c>
      <c r="BT201" s="20">
        <v>1</v>
      </c>
      <c r="BU201" s="20">
        <v>0</v>
      </c>
      <c r="BV201" s="14" t="s">
        <v>87</v>
      </c>
      <c r="BW201" s="16">
        <v>0</v>
      </c>
      <c r="BX201" s="12" t="s">
        <v>2021</v>
      </c>
      <c r="BY201" s="14" t="s">
        <v>2022</v>
      </c>
      <c r="BZ201" s="23"/>
      <c r="CA201" s="24"/>
      <c r="CB201" s="24"/>
      <c r="CC201" s="24"/>
      <c r="CD201" s="24"/>
      <c r="CE201" s="24"/>
      <c r="CF201" s="8"/>
    </row>
    <row r="202" spans="1:84" ht="13" x14ac:dyDescent="0.15">
      <c r="A202" s="8" t="s">
        <v>2023</v>
      </c>
      <c r="B202" s="9">
        <v>1</v>
      </c>
      <c r="C202" s="9">
        <v>1</v>
      </c>
      <c r="D202" s="9">
        <v>1</v>
      </c>
      <c r="E202" s="9">
        <v>1</v>
      </c>
      <c r="F202" s="9">
        <v>1</v>
      </c>
      <c r="G202" s="10">
        <v>1</v>
      </c>
      <c r="H202" s="9">
        <v>1</v>
      </c>
      <c r="I202" s="8" t="s">
        <v>77</v>
      </c>
      <c r="J202" s="11">
        <v>23</v>
      </c>
      <c r="K202" s="8" t="s">
        <v>78</v>
      </c>
      <c r="L202" s="8"/>
      <c r="M202" s="8"/>
      <c r="N202" s="8" t="s">
        <v>91</v>
      </c>
      <c r="O202" s="12" t="s">
        <v>2024</v>
      </c>
      <c r="P202" s="13">
        <f t="shared" si="0"/>
        <v>1</v>
      </c>
      <c r="Q202" s="13">
        <v>1</v>
      </c>
      <c r="R202" s="13">
        <v>0</v>
      </c>
      <c r="S202" s="13">
        <v>0</v>
      </c>
      <c r="T202" s="13">
        <v>0</v>
      </c>
      <c r="U202" s="14" t="s">
        <v>2025</v>
      </c>
      <c r="V202" s="15">
        <v>43461</v>
      </c>
      <c r="W202" s="8" t="s">
        <v>82</v>
      </c>
      <c r="X202" s="8" t="s">
        <v>82</v>
      </c>
      <c r="Y202" s="8" t="s">
        <v>82</v>
      </c>
      <c r="Z202" s="12" t="s">
        <v>82</v>
      </c>
      <c r="AA202" s="16">
        <v>0</v>
      </c>
      <c r="AB202" s="12" t="s">
        <v>2026</v>
      </c>
      <c r="AC202" s="8" t="s">
        <v>2027</v>
      </c>
      <c r="AD202" s="17" t="s">
        <v>100</v>
      </c>
      <c r="AE202" s="9">
        <f t="shared" si="1"/>
        <v>1</v>
      </c>
      <c r="AF202" s="18">
        <f t="shared" si="2"/>
        <v>1</v>
      </c>
      <c r="AG202" s="18">
        <v>1</v>
      </c>
      <c r="AH202" s="18">
        <v>0</v>
      </c>
      <c r="AI202" s="18">
        <v>0</v>
      </c>
      <c r="AJ202" s="18">
        <v>0</v>
      </c>
      <c r="AK202" s="18">
        <v>0</v>
      </c>
      <c r="AL202" s="18">
        <v>0</v>
      </c>
      <c r="AM202" s="18">
        <v>0</v>
      </c>
      <c r="AN202" s="18">
        <v>0</v>
      </c>
      <c r="AO202" s="18">
        <v>0</v>
      </c>
      <c r="AP202" s="18">
        <v>0</v>
      </c>
      <c r="AQ202" s="18">
        <v>0</v>
      </c>
      <c r="AR202" s="18">
        <v>0</v>
      </c>
      <c r="AS202" s="18">
        <v>0</v>
      </c>
      <c r="AT202" s="18">
        <v>0</v>
      </c>
      <c r="AU202" s="18">
        <v>0</v>
      </c>
      <c r="AV202" s="18">
        <v>0</v>
      </c>
      <c r="AW202" s="22"/>
      <c r="AX202" s="19">
        <v>1</v>
      </c>
      <c r="AY202" s="19">
        <v>0</v>
      </c>
      <c r="AZ202" s="19">
        <v>0</v>
      </c>
      <c r="BA202" s="19">
        <v>0</v>
      </c>
      <c r="BB202" s="19">
        <v>0</v>
      </c>
      <c r="BC202" s="19">
        <v>0</v>
      </c>
      <c r="BD202" s="19">
        <v>0</v>
      </c>
      <c r="BE202" s="19">
        <v>0</v>
      </c>
      <c r="BF202" s="19">
        <v>0</v>
      </c>
      <c r="BG202" s="19">
        <v>0</v>
      </c>
      <c r="BH202" s="19">
        <v>0</v>
      </c>
      <c r="BI202" s="19">
        <v>0</v>
      </c>
      <c r="BJ202" s="19">
        <v>0</v>
      </c>
      <c r="BK202" s="19">
        <v>0</v>
      </c>
      <c r="BL202" s="19">
        <v>0</v>
      </c>
      <c r="BM202" s="19">
        <v>0</v>
      </c>
      <c r="BN202" s="19">
        <v>0</v>
      </c>
      <c r="BO202" s="19">
        <v>0</v>
      </c>
      <c r="BP202" s="19">
        <v>0</v>
      </c>
      <c r="BQ202" s="19">
        <v>0</v>
      </c>
      <c r="BR202" s="19">
        <v>0</v>
      </c>
      <c r="BS202" s="17" t="s">
        <v>100</v>
      </c>
      <c r="BT202" s="20">
        <v>1</v>
      </c>
      <c r="BU202" s="20">
        <v>0</v>
      </c>
      <c r="BV202" s="14" t="s">
        <v>371</v>
      </c>
      <c r="BW202" s="16">
        <v>0</v>
      </c>
      <c r="BX202" s="17" t="s">
        <v>2028</v>
      </c>
      <c r="BY202" s="21" t="s">
        <v>2029</v>
      </c>
      <c r="BZ202" s="23"/>
      <c r="CA202" s="24"/>
      <c r="CB202" s="24"/>
      <c r="CC202" s="24"/>
      <c r="CD202" s="24"/>
      <c r="CE202" s="24"/>
      <c r="CF202" s="8"/>
    </row>
    <row r="203" spans="1:84" ht="13" x14ac:dyDescent="0.15">
      <c r="A203" s="8" t="s">
        <v>2030</v>
      </c>
      <c r="B203" s="9">
        <v>1</v>
      </c>
      <c r="C203" s="9">
        <v>1</v>
      </c>
      <c r="D203" s="9">
        <v>1</v>
      </c>
      <c r="E203" s="9">
        <v>1</v>
      </c>
      <c r="F203" s="9">
        <v>1</v>
      </c>
      <c r="G203" s="10">
        <v>1</v>
      </c>
      <c r="H203" s="9">
        <v>1</v>
      </c>
      <c r="I203" s="8" t="s">
        <v>77</v>
      </c>
      <c r="J203" s="11">
        <v>15</v>
      </c>
      <c r="K203" s="8" t="s">
        <v>78</v>
      </c>
      <c r="L203" s="8"/>
      <c r="M203" s="8"/>
      <c r="N203" s="8" t="s">
        <v>91</v>
      </c>
      <c r="O203" s="12" t="s">
        <v>2031</v>
      </c>
      <c r="P203" s="13">
        <f t="shared" si="0"/>
        <v>1</v>
      </c>
      <c r="Q203" s="13">
        <v>1</v>
      </c>
      <c r="R203" s="13">
        <v>0</v>
      </c>
      <c r="S203" s="13">
        <v>0</v>
      </c>
      <c r="T203" s="13">
        <v>0</v>
      </c>
      <c r="U203" s="14" t="s">
        <v>1096</v>
      </c>
      <c r="V203" s="15">
        <v>43411</v>
      </c>
      <c r="W203" s="8" t="s">
        <v>94</v>
      </c>
      <c r="X203" s="8" t="s">
        <v>95</v>
      </c>
      <c r="Y203" s="8" t="s">
        <v>2032</v>
      </c>
      <c r="Z203" s="12" t="s">
        <v>2033</v>
      </c>
      <c r="AA203" s="16">
        <v>0</v>
      </c>
      <c r="AB203" s="12" t="s">
        <v>2034</v>
      </c>
      <c r="AC203" s="8" t="s">
        <v>2035</v>
      </c>
      <c r="AD203" s="17" t="s">
        <v>2036</v>
      </c>
      <c r="AE203" s="9">
        <f t="shared" si="1"/>
        <v>1</v>
      </c>
      <c r="AF203" s="18">
        <f t="shared" si="2"/>
        <v>1</v>
      </c>
      <c r="AG203" s="18">
        <v>1</v>
      </c>
      <c r="AH203" s="18">
        <v>0</v>
      </c>
      <c r="AI203" s="18">
        <v>0</v>
      </c>
      <c r="AJ203" s="18">
        <v>0</v>
      </c>
      <c r="AK203" s="18">
        <v>0</v>
      </c>
      <c r="AL203" s="18">
        <v>0</v>
      </c>
      <c r="AM203" s="18">
        <v>0</v>
      </c>
      <c r="AN203" s="18">
        <v>0</v>
      </c>
      <c r="AO203" s="18">
        <v>0</v>
      </c>
      <c r="AP203" s="18">
        <v>0</v>
      </c>
      <c r="AQ203" s="18">
        <v>0</v>
      </c>
      <c r="AR203" s="18">
        <v>0</v>
      </c>
      <c r="AS203" s="18">
        <v>0</v>
      </c>
      <c r="AT203" s="18">
        <v>0</v>
      </c>
      <c r="AU203" s="18">
        <v>0</v>
      </c>
      <c r="AV203" s="18">
        <v>0</v>
      </c>
      <c r="AW203" s="10"/>
      <c r="AX203" s="19">
        <v>1</v>
      </c>
      <c r="AY203" s="19">
        <v>0</v>
      </c>
      <c r="AZ203" s="19">
        <v>0</v>
      </c>
      <c r="BA203" s="19">
        <v>0</v>
      </c>
      <c r="BB203" s="19">
        <v>0</v>
      </c>
      <c r="BC203" s="19">
        <v>0</v>
      </c>
      <c r="BD203" s="19">
        <v>0</v>
      </c>
      <c r="BE203" s="19">
        <v>0</v>
      </c>
      <c r="BF203" s="19">
        <v>0</v>
      </c>
      <c r="BG203" s="19">
        <v>0</v>
      </c>
      <c r="BH203" s="19">
        <v>0</v>
      </c>
      <c r="BI203" s="19">
        <v>0</v>
      </c>
      <c r="BJ203" s="19">
        <v>0</v>
      </c>
      <c r="BK203" s="19">
        <v>0</v>
      </c>
      <c r="BL203" s="19">
        <v>0</v>
      </c>
      <c r="BM203" s="19">
        <v>0</v>
      </c>
      <c r="BN203" s="19">
        <v>0</v>
      </c>
      <c r="BO203" s="19">
        <v>0</v>
      </c>
      <c r="BP203" s="19">
        <v>0</v>
      </c>
      <c r="BQ203" s="19">
        <v>0</v>
      </c>
      <c r="BR203" s="19">
        <v>0</v>
      </c>
      <c r="BS203" s="17" t="s">
        <v>2037</v>
      </c>
      <c r="BT203" s="20">
        <v>1</v>
      </c>
      <c r="BU203" s="20">
        <v>0</v>
      </c>
      <c r="BV203" s="14" t="s">
        <v>371</v>
      </c>
      <c r="BW203" s="16">
        <v>0</v>
      </c>
      <c r="BX203" s="17" t="s">
        <v>2038</v>
      </c>
      <c r="BY203" s="21" t="s">
        <v>2039</v>
      </c>
      <c r="BZ203" s="23"/>
      <c r="CA203" s="24"/>
      <c r="CB203" s="24"/>
      <c r="CC203" s="24"/>
      <c r="CD203" s="24"/>
      <c r="CE203" s="24"/>
      <c r="CF203" s="8"/>
    </row>
    <row r="204" spans="1:84" ht="13" x14ac:dyDescent="0.15">
      <c r="A204" s="8" t="s">
        <v>2040</v>
      </c>
      <c r="B204" s="9">
        <v>1</v>
      </c>
      <c r="C204" s="9">
        <v>1</v>
      </c>
      <c r="D204" s="9">
        <v>1</v>
      </c>
      <c r="E204" s="9">
        <v>1</v>
      </c>
      <c r="F204" s="9">
        <v>1</v>
      </c>
      <c r="G204" s="10">
        <v>1</v>
      </c>
      <c r="H204" s="9">
        <v>1</v>
      </c>
      <c r="I204" s="8" t="s">
        <v>77</v>
      </c>
      <c r="J204" s="11">
        <v>22</v>
      </c>
      <c r="K204" s="8" t="s">
        <v>78</v>
      </c>
      <c r="L204" s="8"/>
      <c r="M204" s="8"/>
      <c r="N204" s="8" t="s">
        <v>79</v>
      </c>
      <c r="O204" s="12" t="s">
        <v>2041</v>
      </c>
      <c r="P204" s="13">
        <f t="shared" si="0"/>
        <v>1</v>
      </c>
      <c r="Q204" s="13">
        <v>1</v>
      </c>
      <c r="R204" s="13">
        <v>0</v>
      </c>
      <c r="S204" s="13">
        <v>0</v>
      </c>
      <c r="T204" s="13">
        <v>0</v>
      </c>
      <c r="U204" s="14" t="s">
        <v>1096</v>
      </c>
      <c r="V204" s="15">
        <v>43405</v>
      </c>
      <c r="W204" s="8" t="s">
        <v>825</v>
      </c>
      <c r="X204" s="8" t="s">
        <v>826</v>
      </c>
      <c r="Y204" s="8" t="s">
        <v>2042</v>
      </c>
      <c r="Z204" s="12" t="s">
        <v>2043</v>
      </c>
      <c r="AA204" s="16">
        <v>0</v>
      </c>
      <c r="AB204" s="12" t="s">
        <v>2044</v>
      </c>
      <c r="AC204" s="8" t="s">
        <v>2045</v>
      </c>
      <c r="AD204" s="17" t="s">
        <v>2046</v>
      </c>
      <c r="AE204" s="9">
        <f t="shared" si="1"/>
        <v>1</v>
      </c>
      <c r="AF204" s="18">
        <f t="shared" si="2"/>
        <v>1</v>
      </c>
      <c r="AG204" s="18">
        <v>1</v>
      </c>
      <c r="AH204" s="18">
        <v>0</v>
      </c>
      <c r="AI204" s="18">
        <v>0</v>
      </c>
      <c r="AJ204" s="18">
        <v>0</v>
      </c>
      <c r="AK204" s="18">
        <v>0</v>
      </c>
      <c r="AL204" s="18">
        <v>0</v>
      </c>
      <c r="AM204" s="18">
        <v>1</v>
      </c>
      <c r="AN204" s="18">
        <v>0</v>
      </c>
      <c r="AO204" s="18">
        <v>0</v>
      </c>
      <c r="AP204" s="18">
        <v>0</v>
      </c>
      <c r="AQ204" s="18">
        <v>0</v>
      </c>
      <c r="AR204" s="18">
        <v>0</v>
      </c>
      <c r="AS204" s="18">
        <v>0</v>
      </c>
      <c r="AT204" s="18">
        <v>0</v>
      </c>
      <c r="AU204" s="18">
        <v>0</v>
      </c>
      <c r="AV204" s="18">
        <v>0</v>
      </c>
      <c r="AW204" s="10"/>
      <c r="AX204" s="19">
        <v>1</v>
      </c>
      <c r="AY204" s="19">
        <v>0</v>
      </c>
      <c r="AZ204" s="19">
        <v>0</v>
      </c>
      <c r="BA204" s="19">
        <v>0</v>
      </c>
      <c r="BB204" s="19">
        <v>0</v>
      </c>
      <c r="BC204" s="19">
        <v>0</v>
      </c>
      <c r="BD204" s="19">
        <v>0</v>
      </c>
      <c r="BE204" s="19">
        <v>0</v>
      </c>
      <c r="BF204" s="19">
        <v>0</v>
      </c>
      <c r="BG204" s="19">
        <v>0</v>
      </c>
      <c r="BH204" s="19">
        <v>0</v>
      </c>
      <c r="BI204" s="19">
        <v>0</v>
      </c>
      <c r="BJ204" s="19">
        <v>0</v>
      </c>
      <c r="BK204" s="19">
        <v>0</v>
      </c>
      <c r="BL204" s="19">
        <v>0</v>
      </c>
      <c r="BM204" s="19">
        <v>0</v>
      </c>
      <c r="BN204" s="19">
        <v>0</v>
      </c>
      <c r="BO204" s="19">
        <v>0</v>
      </c>
      <c r="BP204" s="19">
        <v>0</v>
      </c>
      <c r="BQ204" s="19">
        <v>0</v>
      </c>
      <c r="BR204" s="19">
        <v>0</v>
      </c>
      <c r="BS204" s="17" t="s">
        <v>2047</v>
      </c>
      <c r="BT204" s="20">
        <v>1</v>
      </c>
      <c r="BU204" s="20">
        <v>0</v>
      </c>
      <c r="BV204" s="14" t="s">
        <v>87</v>
      </c>
      <c r="BW204" s="16">
        <v>0</v>
      </c>
      <c r="BX204" s="17" t="s">
        <v>2048</v>
      </c>
      <c r="BY204" s="21" t="s">
        <v>2049</v>
      </c>
      <c r="BZ204" s="23"/>
      <c r="CA204" s="24"/>
      <c r="CB204" s="24"/>
      <c r="CC204" s="24"/>
      <c r="CD204" s="8"/>
      <c r="CE204" s="8"/>
      <c r="CF204" s="8"/>
    </row>
    <row r="205" spans="1:84" ht="13" x14ac:dyDescent="0.15">
      <c r="A205" s="8" t="s">
        <v>2050</v>
      </c>
      <c r="B205" s="9">
        <v>1</v>
      </c>
      <c r="C205" s="9">
        <v>1</v>
      </c>
      <c r="D205" s="9">
        <v>1</v>
      </c>
      <c r="E205" s="9">
        <v>1</v>
      </c>
      <c r="F205" s="9">
        <v>1</v>
      </c>
      <c r="G205" s="10">
        <v>1</v>
      </c>
      <c r="H205" s="9">
        <v>1</v>
      </c>
      <c r="I205" s="8" t="s">
        <v>77</v>
      </c>
      <c r="J205" s="11">
        <v>18</v>
      </c>
      <c r="K205" s="8" t="s">
        <v>78</v>
      </c>
      <c r="L205" s="8"/>
      <c r="M205" s="8"/>
      <c r="N205" s="8" t="s">
        <v>133</v>
      </c>
      <c r="O205" s="12" t="s">
        <v>2051</v>
      </c>
      <c r="P205" s="13">
        <f t="shared" si="0"/>
        <v>1</v>
      </c>
      <c r="Q205" s="13">
        <v>1</v>
      </c>
      <c r="R205" s="13">
        <v>0</v>
      </c>
      <c r="S205" s="13">
        <v>0</v>
      </c>
      <c r="T205" s="13">
        <v>0</v>
      </c>
      <c r="U205" s="14" t="s">
        <v>1309</v>
      </c>
      <c r="V205" s="15">
        <v>43388</v>
      </c>
      <c r="W205" s="8" t="s">
        <v>2052</v>
      </c>
      <c r="X205" s="8" t="s">
        <v>2053</v>
      </c>
      <c r="Y205" s="8" t="s">
        <v>2054</v>
      </c>
      <c r="Z205" s="12" t="s">
        <v>2055</v>
      </c>
      <c r="AA205" s="16">
        <v>0</v>
      </c>
      <c r="AB205" s="12" t="s">
        <v>2056</v>
      </c>
      <c r="AC205" s="8" t="s">
        <v>2057</v>
      </c>
      <c r="AD205" s="17" t="s">
        <v>2058</v>
      </c>
      <c r="AE205" s="9">
        <f t="shared" si="1"/>
        <v>1</v>
      </c>
      <c r="AF205" s="18">
        <f t="shared" si="2"/>
        <v>1</v>
      </c>
      <c r="AG205" s="18">
        <v>1</v>
      </c>
      <c r="AH205" s="18">
        <v>0</v>
      </c>
      <c r="AI205" s="18">
        <v>0</v>
      </c>
      <c r="AJ205" s="18">
        <v>0</v>
      </c>
      <c r="AK205" s="18">
        <v>0</v>
      </c>
      <c r="AL205" s="18">
        <v>0</v>
      </c>
      <c r="AM205" s="18">
        <v>0</v>
      </c>
      <c r="AN205" s="18">
        <v>0</v>
      </c>
      <c r="AO205" s="18">
        <v>0</v>
      </c>
      <c r="AP205" s="18">
        <v>0</v>
      </c>
      <c r="AQ205" s="18">
        <v>0</v>
      </c>
      <c r="AR205" s="18">
        <v>0</v>
      </c>
      <c r="AS205" s="18">
        <v>0</v>
      </c>
      <c r="AT205" s="18">
        <v>0</v>
      </c>
      <c r="AU205" s="18">
        <v>0</v>
      </c>
      <c r="AV205" s="18">
        <v>0</v>
      </c>
      <c r="AW205" s="10"/>
      <c r="AX205" s="19">
        <v>1</v>
      </c>
      <c r="AY205" s="19">
        <v>0</v>
      </c>
      <c r="AZ205" s="19">
        <v>0</v>
      </c>
      <c r="BA205" s="19">
        <v>0</v>
      </c>
      <c r="BB205" s="19">
        <v>0</v>
      </c>
      <c r="BC205" s="19">
        <v>0</v>
      </c>
      <c r="BD205" s="19">
        <v>0</v>
      </c>
      <c r="BE205" s="19">
        <v>0</v>
      </c>
      <c r="BF205" s="19">
        <v>0</v>
      </c>
      <c r="BG205" s="19">
        <v>0</v>
      </c>
      <c r="BH205" s="19">
        <v>0</v>
      </c>
      <c r="BI205" s="19">
        <v>0</v>
      </c>
      <c r="BJ205" s="19">
        <v>0</v>
      </c>
      <c r="BK205" s="19">
        <v>0</v>
      </c>
      <c r="BL205" s="19">
        <v>0</v>
      </c>
      <c r="BM205" s="19">
        <v>0</v>
      </c>
      <c r="BN205" s="19">
        <v>0</v>
      </c>
      <c r="BO205" s="19">
        <v>0</v>
      </c>
      <c r="BP205" s="19">
        <v>0</v>
      </c>
      <c r="BQ205" s="19">
        <v>0</v>
      </c>
      <c r="BR205" s="19">
        <v>0</v>
      </c>
      <c r="BS205" s="17" t="s">
        <v>2059</v>
      </c>
      <c r="BT205" s="20">
        <v>1</v>
      </c>
      <c r="BU205" s="20">
        <v>0</v>
      </c>
      <c r="BV205" s="14" t="s">
        <v>87</v>
      </c>
      <c r="BW205" s="16">
        <v>0</v>
      </c>
      <c r="BX205" s="17" t="s">
        <v>2060</v>
      </c>
      <c r="BY205" s="21" t="s">
        <v>2061</v>
      </c>
      <c r="BZ205" s="23"/>
      <c r="CA205" s="24"/>
      <c r="CB205" s="24"/>
      <c r="CC205" s="24"/>
      <c r="CD205" s="24"/>
      <c r="CE205" s="24"/>
      <c r="CF205" s="8"/>
    </row>
    <row r="206" spans="1:84" ht="13" x14ac:dyDescent="0.15">
      <c r="A206" s="8" t="s">
        <v>2062</v>
      </c>
      <c r="B206" s="9">
        <v>1</v>
      </c>
      <c r="C206" s="9">
        <v>1</v>
      </c>
      <c r="D206" s="9">
        <v>1</v>
      </c>
      <c r="E206" s="9">
        <v>1</v>
      </c>
      <c r="F206" s="9">
        <v>1</v>
      </c>
      <c r="G206" s="10">
        <v>1</v>
      </c>
      <c r="H206" s="9">
        <v>1</v>
      </c>
      <c r="I206" s="8" t="s">
        <v>77</v>
      </c>
      <c r="J206" s="11">
        <v>16</v>
      </c>
      <c r="K206" s="8" t="s">
        <v>78</v>
      </c>
      <c r="L206" s="8"/>
      <c r="M206" s="8"/>
      <c r="N206" s="8" t="s">
        <v>931</v>
      </c>
      <c r="O206" s="12" t="s">
        <v>2063</v>
      </c>
      <c r="P206" s="13">
        <f t="shared" si="0"/>
        <v>1</v>
      </c>
      <c r="Q206" s="13">
        <v>1</v>
      </c>
      <c r="R206" s="13">
        <v>0</v>
      </c>
      <c r="S206" s="13">
        <v>0</v>
      </c>
      <c r="T206" s="13">
        <v>0</v>
      </c>
      <c r="U206" s="14" t="s">
        <v>697</v>
      </c>
      <c r="V206" s="15">
        <v>43375</v>
      </c>
      <c r="W206" s="8" t="s">
        <v>2064</v>
      </c>
      <c r="X206" s="8" t="s">
        <v>2065</v>
      </c>
      <c r="Y206" s="8" t="s">
        <v>2066</v>
      </c>
      <c r="Z206" s="12" t="s">
        <v>2067</v>
      </c>
      <c r="AA206" s="16">
        <v>0</v>
      </c>
      <c r="AB206" s="12" t="s">
        <v>2068</v>
      </c>
      <c r="AC206" s="8" t="s">
        <v>2069</v>
      </c>
      <c r="AD206" s="17" t="s">
        <v>2070</v>
      </c>
      <c r="AE206" s="9">
        <f t="shared" si="1"/>
        <v>1</v>
      </c>
      <c r="AF206" s="18">
        <f t="shared" si="2"/>
        <v>1</v>
      </c>
      <c r="AG206" s="18">
        <v>1</v>
      </c>
      <c r="AH206" s="18">
        <v>0</v>
      </c>
      <c r="AI206" s="18">
        <v>0</v>
      </c>
      <c r="AJ206" s="18">
        <v>0</v>
      </c>
      <c r="AK206" s="18">
        <v>0</v>
      </c>
      <c r="AL206" s="18">
        <v>0</v>
      </c>
      <c r="AM206" s="18">
        <v>0</v>
      </c>
      <c r="AN206" s="18">
        <v>0</v>
      </c>
      <c r="AO206" s="18">
        <v>0</v>
      </c>
      <c r="AP206" s="18">
        <v>0</v>
      </c>
      <c r="AQ206" s="18">
        <v>0</v>
      </c>
      <c r="AR206" s="18">
        <v>0</v>
      </c>
      <c r="AS206" s="18">
        <v>0</v>
      </c>
      <c r="AT206" s="18">
        <v>0</v>
      </c>
      <c r="AU206" s="18">
        <v>0</v>
      </c>
      <c r="AV206" s="18">
        <v>0</v>
      </c>
      <c r="AW206" s="10"/>
      <c r="AX206" s="19">
        <v>1</v>
      </c>
      <c r="AY206" s="19">
        <v>0</v>
      </c>
      <c r="AZ206" s="19">
        <v>0</v>
      </c>
      <c r="BA206" s="19">
        <v>0</v>
      </c>
      <c r="BB206" s="19">
        <v>0</v>
      </c>
      <c r="BC206" s="19">
        <v>0</v>
      </c>
      <c r="BD206" s="19">
        <v>0</v>
      </c>
      <c r="BE206" s="19">
        <v>0</v>
      </c>
      <c r="BF206" s="19">
        <v>0</v>
      </c>
      <c r="BG206" s="19">
        <v>0</v>
      </c>
      <c r="BH206" s="19">
        <v>0</v>
      </c>
      <c r="BI206" s="19">
        <v>0</v>
      </c>
      <c r="BJ206" s="19">
        <v>0</v>
      </c>
      <c r="BK206" s="19">
        <v>0</v>
      </c>
      <c r="BL206" s="19">
        <v>0</v>
      </c>
      <c r="BM206" s="19">
        <v>0</v>
      </c>
      <c r="BN206" s="19">
        <v>0</v>
      </c>
      <c r="BO206" s="19">
        <v>0</v>
      </c>
      <c r="BP206" s="19">
        <v>0</v>
      </c>
      <c r="BQ206" s="19">
        <v>0</v>
      </c>
      <c r="BR206" s="19">
        <v>0</v>
      </c>
      <c r="BS206" s="17" t="s">
        <v>2071</v>
      </c>
      <c r="BT206" s="20">
        <v>1</v>
      </c>
      <c r="BU206" s="20">
        <v>0</v>
      </c>
      <c r="BV206" s="14" t="s">
        <v>87</v>
      </c>
      <c r="BW206" s="16">
        <v>0</v>
      </c>
      <c r="BX206" s="17" t="s">
        <v>2072</v>
      </c>
      <c r="BY206" s="21" t="s">
        <v>2073</v>
      </c>
      <c r="BZ206" s="23"/>
      <c r="CA206" s="24"/>
      <c r="CB206" s="24"/>
      <c r="CC206" s="24"/>
      <c r="CD206" s="24"/>
      <c r="CE206" s="24"/>
      <c r="CF206" s="8"/>
    </row>
    <row r="207" spans="1:84" ht="13" x14ac:dyDescent="0.15">
      <c r="A207" s="8" t="s">
        <v>2074</v>
      </c>
      <c r="B207" s="9">
        <v>1</v>
      </c>
      <c r="C207" s="9">
        <v>1</v>
      </c>
      <c r="D207" s="9">
        <v>1</v>
      </c>
      <c r="E207" s="9">
        <v>1</v>
      </c>
      <c r="F207" s="9">
        <v>1</v>
      </c>
      <c r="G207" s="10">
        <v>1</v>
      </c>
      <c r="H207" s="9">
        <v>1</v>
      </c>
      <c r="I207" s="8" t="s">
        <v>77</v>
      </c>
      <c r="J207" s="11">
        <v>9</v>
      </c>
      <c r="K207" s="8" t="s">
        <v>78</v>
      </c>
      <c r="L207" s="8"/>
      <c r="M207" s="8"/>
      <c r="N207" s="8" t="s">
        <v>79</v>
      </c>
      <c r="O207" s="12" t="s">
        <v>2075</v>
      </c>
      <c r="P207" s="13">
        <f t="shared" si="0"/>
        <v>1</v>
      </c>
      <c r="Q207" s="13">
        <v>1</v>
      </c>
      <c r="R207" s="13">
        <v>0</v>
      </c>
      <c r="S207" s="13">
        <v>0</v>
      </c>
      <c r="T207" s="13">
        <v>0</v>
      </c>
      <c r="U207" s="14" t="s">
        <v>2076</v>
      </c>
      <c r="V207" s="15">
        <v>43346</v>
      </c>
      <c r="W207" s="8" t="s">
        <v>82</v>
      </c>
      <c r="X207" s="8" t="s">
        <v>82</v>
      </c>
      <c r="Y207" s="8" t="s">
        <v>82</v>
      </c>
      <c r="Z207" s="12" t="s">
        <v>82</v>
      </c>
      <c r="AA207" s="16">
        <v>0</v>
      </c>
      <c r="AB207" s="12" t="s">
        <v>2077</v>
      </c>
      <c r="AC207" s="8" t="s">
        <v>2078</v>
      </c>
      <c r="AD207" s="17" t="s">
        <v>2079</v>
      </c>
      <c r="AE207" s="9">
        <f t="shared" si="1"/>
        <v>1</v>
      </c>
      <c r="AF207" s="18">
        <f t="shared" si="2"/>
        <v>1</v>
      </c>
      <c r="AG207" s="18">
        <v>1</v>
      </c>
      <c r="AH207" s="18">
        <v>0</v>
      </c>
      <c r="AI207" s="18">
        <v>0</v>
      </c>
      <c r="AJ207" s="18">
        <v>0</v>
      </c>
      <c r="AK207" s="18">
        <v>0</v>
      </c>
      <c r="AL207" s="18">
        <v>0</v>
      </c>
      <c r="AM207" s="18">
        <v>0</v>
      </c>
      <c r="AN207" s="18">
        <v>0</v>
      </c>
      <c r="AO207" s="18">
        <v>0</v>
      </c>
      <c r="AP207" s="18">
        <v>0</v>
      </c>
      <c r="AQ207" s="18">
        <v>0</v>
      </c>
      <c r="AR207" s="18">
        <v>0</v>
      </c>
      <c r="AS207" s="18">
        <v>0</v>
      </c>
      <c r="AT207" s="18">
        <v>0</v>
      </c>
      <c r="AU207" s="18">
        <v>0</v>
      </c>
      <c r="AV207" s="18">
        <v>0</v>
      </c>
      <c r="AW207" s="10"/>
      <c r="AX207" s="19">
        <v>1</v>
      </c>
      <c r="AY207" s="19">
        <v>0</v>
      </c>
      <c r="AZ207" s="19">
        <v>0</v>
      </c>
      <c r="BA207" s="19">
        <v>0</v>
      </c>
      <c r="BB207" s="19">
        <v>0</v>
      </c>
      <c r="BC207" s="19">
        <v>0</v>
      </c>
      <c r="BD207" s="19">
        <v>0</v>
      </c>
      <c r="BE207" s="19">
        <v>0</v>
      </c>
      <c r="BF207" s="19">
        <v>0</v>
      </c>
      <c r="BG207" s="19">
        <v>0</v>
      </c>
      <c r="BH207" s="19">
        <v>0</v>
      </c>
      <c r="BI207" s="19">
        <v>0</v>
      </c>
      <c r="BJ207" s="19">
        <v>0</v>
      </c>
      <c r="BK207" s="19">
        <v>0</v>
      </c>
      <c r="BL207" s="19">
        <v>0</v>
      </c>
      <c r="BM207" s="19">
        <v>0</v>
      </c>
      <c r="BN207" s="19">
        <v>0</v>
      </c>
      <c r="BO207" s="19">
        <v>0</v>
      </c>
      <c r="BP207" s="19">
        <v>0</v>
      </c>
      <c r="BQ207" s="19">
        <v>0</v>
      </c>
      <c r="BR207" s="19">
        <v>0</v>
      </c>
      <c r="BS207" s="17" t="s">
        <v>2080</v>
      </c>
      <c r="BT207" s="20">
        <v>1</v>
      </c>
      <c r="BU207" s="20">
        <v>0</v>
      </c>
      <c r="BV207" s="14" t="s">
        <v>87</v>
      </c>
      <c r="BW207" s="16">
        <v>0</v>
      </c>
      <c r="BX207" s="17" t="s">
        <v>2081</v>
      </c>
      <c r="BY207" s="21" t="s">
        <v>2082</v>
      </c>
      <c r="BZ207" s="23"/>
      <c r="CA207" s="8"/>
      <c r="CB207" s="8"/>
      <c r="CC207" s="8"/>
      <c r="CD207" s="8"/>
      <c r="CE207" s="8"/>
      <c r="CF207" s="8"/>
    </row>
    <row r="208" spans="1:84" ht="13" x14ac:dyDescent="0.15">
      <c r="A208" s="8" t="s">
        <v>2083</v>
      </c>
      <c r="B208" s="9">
        <v>1</v>
      </c>
      <c r="C208" s="9">
        <v>1</v>
      </c>
      <c r="D208" s="9">
        <v>1</v>
      </c>
      <c r="E208" s="9">
        <v>1</v>
      </c>
      <c r="F208" s="9">
        <v>1</v>
      </c>
      <c r="G208" s="10">
        <v>1</v>
      </c>
      <c r="H208" s="9">
        <v>1</v>
      </c>
      <c r="I208" s="8" t="s">
        <v>77</v>
      </c>
      <c r="J208" s="11">
        <v>2</v>
      </c>
      <c r="K208" s="8" t="s">
        <v>78</v>
      </c>
      <c r="L208" s="8"/>
      <c r="M208" s="8"/>
      <c r="N208" s="8" t="s">
        <v>79</v>
      </c>
      <c r="O208" s="12" t="s">
        <v>2084</v>
      </c>
      <c r="P208" s="13">
        <f t="shared" si="0"/>
        <v>1</v>
      </c>
      <c r="Q208" s="13">
        <v>1</v>
      </c>
      <c r="R208" s="13">
        <v>0</v>
      </c>
      <c r="S208" s="13">
        <v>0</v>
      </c>
      <c r="T208" s="13">
        <v>0</v>
      </c>
      <c r="U208" s="14" t="s">
        <v>2085</v>
      </c>
      <c r="V208" s="15">
        <v>43329</v>
      </c>
      <c r="W208" s="8" t="s">
        <v>82</v>
      </c>
      <c r="X208" s="8" t="s">
        <v>82</v>
      </c>
      <c r="Y208" s="8" t="s">
        <v>82</v>
      </c>
      <c r="Z208" s="12" t="s">
        <v>82</v>
      </c>
      <c r="AA208" s="16">
        <v>0</v>
      </c>
      <c r="AB208" s="12" t="s">
        <v>2086</v>
      </c>
      <c r="AC208" s="8" t="s">
        <v>2087</v>
      </c>
      <c r="AD208" s="17" t="s">
        <v>2088</v>
      </c>
      <c r="AE208" s="9">
        <f t="shared" si="1"/>
        <v>1</v>
      </c>
      <c r="AF208" s="18">
        <f t="shared" si="2"/>
        <v>1</v>
      </c>
      <c r="AG208" s="18">
        <v>1</v>
      </c>
      <c r="AH208" s="18">
        <v>0</v>
      </c>
      <c r="AI208" s="18">
        <v>0</v>
      </c>
      <c r="AJ208" s="18">
        <v>0</v>
      </c>
      <c r="AK208" s="18">
        <v>0</v>
      </c>
      <c r="AL208" s="18">
        <v>0</v>
      </c>
      <c r="AM208" s="18">
        <v>0</v>
      </c>
      <c r="AN208" s="18">
        <v>0</v>
      </c>
      <c r="AO208" s="18">
        <v>0</v>
      </c>
      <c r="AP208" s="18">
        <v>0</v>
      </c>
      <c r="AQ208" s="18">
        <v>0</v>
      </c>
      <c r="AR208" s="18">
        <v>0</v>
      </c>
      <c r="AS208" s="18">
        <v>0</v>
      </c>
      <c r="AT208" s="18">
        <v>0</v>
      </c>
      <c r="AU208" s="18">
        <v>0</v>
      </c>
      <c r="AV208" s="18">
        <v>0</v>
      </c>
      <c r="AW208" s="22"/>
      <c r="AX208" s="19">
        <v>1</v>
      </c>
      <c r="AY208" s="19">
        <v>0</v>
      </c>
      <c r="AZ208" s="19">
        <v>0</v>
      </c>
      <c r="BA208" s="19">
        <v>0</v>
      </c>
      <c r="BB208" s="19">
        <v>0</v>
      </c>
      <c r="BC208" s="19">
        <v>0</v>
      </c>
      <c r="BD208" s="19">
        <v>0</v>
      </c>
      <c r="BE208" s="19">
        <v>0</v>
      </c>
      <c r="BF208" s="19">
        <v>0</v>
      </c>
      <c r="BG208" s="19">
        <v>0</v>
      </c>
      <c r="BH208" s="19">
        <v>0</v>
      </c>
      <c r="BI208" s="19">
        <v>0</v>
      </c>
      <c r="BJ208" s="19">
        <v>0</v>
      </c>
      <c r="BK208" s="19">
        <v>0</v>
      </c>
      <c r="BL208" s="19">
        <v>0</v>
      </c>
      <c r="BM208" s="19">
        <v>0</v>
      </c>
      <c r="BN208" s="19">
        <v>0</v>
      </c>
      <c r="BO208" s="19">
        <v>0</v>
      </c>
      <c r="BP208" s="19">
        <v>0</v>
      </c>
      <c r="BQ208" s="19">
        <v>0</v>
      </c>
      <c r="BR208" s="19">
        <v>0</v>
      </c>
      <c r="BS208" s="12" t="s">
        <v>2089</v>
      </c>
      <c r="BT208" s="20">
        <v>1</v>
      </c>
      <c r="BU208" s="20">
        <v>0</v>
      </c>
      <c r="BV208" s="14" t="s">
        <v>87</v>
      </c>
      <c r="BW208" s="16">
        <v>0</v>
      </c>
      <c r="BX208" s="12" t="s">
        <v>2090</v>
      </c>
      <c r="BY208" s="21" t="s">
        <v>2091</v>
      </c>
      <c r="BZ208" s="23"/>
      <c r="CA208" s="24"/>
      <c r="CB208" s="24"/>
      <c r="CC208" s="24"/>
      <c r="CD208" s="24"/>
      <c r="CE208" s="24"/>
      <c r="CF208" s="8"/>
    </row>
    <row r="209" spans="1:84" ht="13" x14ac:dyDescent="0.15">
      <c r="A209" s="8" t="s">
        <v>2092</v>
      </c>
      <c r="B209" s="9">
        <v>1</v>
      </c>
      <c r="C209" s="9">
        <v>1</v>
      </c>
      <c r="D209" s="9">
        <v>1</v>
      </c>
      <c r="E209" s="9">
        <v>1</v>
      </c>
      <c r="F209" s="9">
        <v>1</v>
      </c>
      <c r="G209" s="10">
        <v>1</v>
      </c>
      <c r="H209" s="9">
        <v>1</v>
      </c>
      <c r="I209" s="8" t="s">
        <v>77</v>
      </c>
      <c r="J209" s="11">
        <v>24</v>
      </c>
      <c r="K209" s="8" t="s">
        <v>78</v>
      </c>
      <c r="L209" s="8"/>
      <c r="M209" s="8"/>
      <c r="N209" s="8" t="s">
        <v>91</v>
      </c>
      <c r="O209" s="12" t="s">
        <v>2093</v>
      </c>
      <c r="P209" s="13">
        <f t="shared" si="0"/>
        <v>1</v>
      </c>
      <c r="Q209" s="13">
        <v>1</v>
      </c>
      <c r="R209" s="13">
        <v>0</v>
      </c>
      <c r="S209" s="13">
        <v>0</v>
      </c>
      <c r="T209" s="13">
        <v>0</v>
      </c>
      <c r="U209" s="14" t="s">
        <v>135</v>
      </c>
      <c r="V209" s="15">
        <v>43283</v>
      </c>
      <c r="W209" s="8" t="s">
        <v>82</v>
      </c>
      <c r="X209" s="8" t="s">
        <v>82</v>
      </c>
      <c r="Y209" s="8" t="s">
        <v>82</v>
      </c>
      <c r="Z209" s="12" t="s">
        <v>82</v>
      </c>
      <c r="AA209" s="16">
        <v>0</v>
      </c>
      <c r="AB209" s="12" t="s">
        <v>2094</v>
      </c>
      <c r="AC209" s="8" t="s">
        <v>2095</v>
      </c>
      <c r="AD209" s="17" t="s">
        <v>2096</v>
      </c>
      <c r="AE209" s="9">
        <f t="shared" si="1"/>
        <v>1</v>
      </c>
      <c r="AF209" s="18">
        <f t="shared" si="2"/>
        <v>1</v>
      </c>
      <c r="AG209" s="18">
        <v>1</v>
      </c>
      <c r="AH209" s="18">
        <v>0</v>
      </c>
      <c r="AI209" s="18">
        <v>0</v>
      </c>
      <c r="AJ209" s="18">
        <v>0</v>
      </c>
      <c r="AK209" s="18">
        <v>0</v>
      </c>
      <c r="AL209" s="18">
        <v>0</v>
      </c>
      <c r="AM209" s="18">
        <v>0</v>
      </c>
      <c r="AN209" s="18">
        <v>0</v>
      </c>
      <c r="AO209" s="18">
        <v>0</v>
      </c>
      <c r="AP209" s="18">
        <v>0</v>
      </c>
      <c r="AQ209" s="18">
        <v>0</v>
      </c>
      <c r="AR209" s="18">
        <v>0</v>
      </c>
      <c r="AS209" s="18">
        <v>0</v>
      </c>
      <c r="AT209" s="18">
        <v>0</v>
      </c>
      <c r="AU209" s="18">
        <v>0</v>
      </c>
      <c r="AV209" s="18">
        <v>1</v>
      </c>
      <c r="AW209" s="26" t="s">
        <v>2097</v>
      </c>
      <c r="AX209" s="19">
        <v>1</v>
      </c>
      <c r="AY209" s="19">
        <v>0</v>
      </c>
      <c r="AZ209" s="19">
        <v>0</v>
      </c>
      <c r="BA209" s="19">
        <v>0</v>
      </c>
      <c r="BB209" s="19">
        <v>0</v>
      </c>
      <c r="BC209" s="19">
        <v>0</v>
      </c>
      <c r="BD209" s="19">
        <v>0</v>
      </c>
      <c r="BE209" s="19">
        <v>0</v>
      </c>
      <c r="BF209" s="19">
        <v>0</v>
      </c>
      <c r="BG209" s="19">
        <v>0</v>
      </c>
      <c r="BH209" s="19">
        <v>0</v>
      </c>
      <c r="BI209" s="19">
        <v>0</v>
      </c>
      <c r="BJ209" s="19">
        <v>0</v>
      </c>
      <c r="BK209" s="19">
        <v>0</v>
      </c>
      <c r="BL209" s="19">
        <v>0</v>
      </c>
      <c r="BM209" s="19">
        <v>0</v>
      </c>
      <c r="BN209" s="19">
        <v>0</v>
      </c>
      <c r="BO209" s="19">
        <v>0</v>
      </c>
      <c r="BP209" s="19">
        <v>0</v>
      </c>
      <c r="BQ209" s="19">
        <v>0</v>
      </c>
      <c r="BR209" s="19">
        <v>0</v>
      </c>
      <c r="BS209" s="17" t="s">
        <v>2098</v>
      </c>
      <c r="BT209" s="20">
        <v>1</v>
      </c>
      <c r="BU209" s="20">
        <v>0</v>
      </c>
      <c r="BV209" s="14" t="s">
        <v>371</v>
      </c>
      <c r="BW209" s="16">
        <v>0</v>
      </c>
      <c r="BX209" s="17" t="s">
        <v>2099</v>
      </c>
      <c r="BY209" s="21" t="s">
        <v>2100</v>
      </c>
      <c r="BZ209" s="23"/>
      <c r="CA209" s="24"/>
      <c r="CB209" s="24"/>
      <c r="CC209" s="24"/>
      <c r="CD209" s="24"/>
      <c r="CE209" s="24"/>
      <c r="CF209" s="8"/>
    </row>
    <row r="210" spans="1:84" ht="13" x14ac:dyDescent="0.15">
      <c r="A210" s="8" t="s">
        <v>2101</v>
      </c>
      <c r="B210" s="9">
        <v>1</v>
      </c>
      <c r="C210" s="9">
        <v>1</v>
      </c>
      <c r="D210" s="9">
        <v>1</v>
      </c>
      <c r="E210" s="9">
        <v>1</v>
      </c>
      <c r="F210" s="9">
        <v>1</v>
      </c>
      <c r="G210" s="10">
        <v>1</v>
      </c>
      <c r="H210" s="9">
        <v>1</v>
      </c>
      <c r="I210" s="8" t="s">
        <v>77</v>
      </c>
      <c r="J210" s="11">
        <v>119</v>
      </c>
      <c r="K210" s="8" t="s">
        <v>78</v>
      </c>
      <c r="L210" s="8"/>
      <c r="M210" s="8"/>
      <c r="N210" s="8" t="s">
        <v>91</v>
      </c>
      <c r="O210" s="12" t="s">
        <v>2102</v>
      </c>
      <c r="P210" s="13">
        <f t="shared" si="0"/>
        <v>1</v>
      </c>
      <c r="Q210" s="13">
        <v>1</v>
      </c>
      <c r="R210" s="13">
        <v>0</v>
      </c>
      <c r="S210" s="13">
        <v>0</v>
      </c>
      <c r="T210" s="13">
        <v>0</v>
      </c>
      <c r="U210" s="14" t="s">
        <v>135</v>
      </c>
      <c r="V210" s="15">
        <v>43276</v>
      </c>
      <c r="W210" s="8" t="s">
        <v>82</v>
      </c>
      <c r="X210" s="8" t="s">
        <v>82</v>
      </c>
      <c r="Y210" s="8" t="s">
        <v>82</v>
      </c>
      <c r="Z210" s="12" t="s">
        <v>82</v>
      </c>
      <c r="AA210" s="16">
        <v>0</v>
      </c>
      <c r="AB210" s="12" t="s">
        <v>2103</v>
      </c>
      <c r="AC210" s="8" t="s">
        <v>2104</v>
      </c>
      <c r="AD210" s="17" t="s">
        <v>2105</v>
      </c>
      <c r="AE210" s="9">
        <f t="shared" si="1"/>
        <v>1</v>
      </c>
      <c r="AF210" s="18">
        <f t="shared" si="2"/>
        <v>1</v>
      </c>
      <c r="AG210" s="18">
        <v>1</v>
      </c>
      <c r="AH210" s="18">
        <v>0</v>
      </c>
      <c r="AI210" s="18">
        <v>0</v>
      </c>
      <c r="AJ210" s="18">
        <v>0</v>
      </c>
      <c r="AK210" s="18">
        <v>0</v>
      </c>
      <c r="AL210" s="18">
        <v>0</v>
      </c>
      <c r="AM210" s="18">
        <v>0</v>
      </c>
      <c r="AN210" s="18">
        <v>0</v>
      </c>
      <c r="AO210" s="18">
        <v>0</v>
      </c>
      <c r="AP210" s="18">
        <v>0</v>
      </c>
      <c r="AQ210" s="18">
        <v>0</v>
      </c>
      <c r="AR210" s="18">
        <v>0</v>
      </c>
      <c r="AS210" s="18">
        <v>0</v>
      </c>
      <c r="AT210" s="18">
        <v>0</v>
      </c>
      <c r="AU210" s="18">
        <v>0</v>
      </c>
      <c r="AV210" s="18">
        <v>1</v>
      </c>
      <c r="AW210" s="22"/>
      <c r="AX210" s="19">
        <v>1</v>
      </c>
      <c r="AY210" s="19">
        <v>0</v>
      </c>
      <c r="AZ210" s="19">
        <v>0</v>
      </c>
      <c r="BA210" s="19">
        <v>0</v>
      </c>
      <c r="BB210" s="19">
        <v>0</v>
      </c>
      <c r="BC210" s="19">
        <v>0</v>
      </c>
      <c r="BD210" s="19">
        <v>0</v>
      </c>
      <c r="BE210" s="19">
        <v>0</v>
      </c>
      <c r="BF210" s="19">
        <v>0</v>
      </c>
      <c r="BG210" s="19">
        <v>0</v>
      </c>
      <c r="BH210" s="19">
        <v>0</v>
      </c>
      <c r="BI210" s="19">
        <v>0</v>
      </c>
      <c r="BJ210" s="19">
        <v>0</v>
      </c>
      <c r="BK210" s="19">
        <v>0</v>
      </c>
      <c r="BL210" s="19">
        <v>0</v>
      </c>
      <c r="BM210" s="19">
        <v>0</v>
      </c>
      <c r="BN210" s="19">
        <v>0</v>
      </c>
      <c r="BO210" s="19">
        <v>0</v>
      </c>
      <c r="BP210" s="19">
        <v>0</v>
      </c>
      <c r="BQ210" s="19">
        <v>0</v>
      </c>
      <c r="BR210" s="19">
        <v>0</v>
      </c>
      <c r="BS210" s="17" t="s">
        <v>2106</v>
      </c>
      <c r="BT210" s="20">
        <v>1</v>
      </c>
      <c r="BU210" s="20">
        <v>0</v>
      </c>
      <c r="BV210" s="14" t="s">
        <v>87</v>
      </c>
      <c r="BW210" s="16">
        <v>0</v>
      </c>
      <c r="BX210" s="17" t="s">
        <v>2107</v>
      </c>
      <c r="BY210" s="21" t="s">
        <v>2108</v>
      </c>
      <c r="BZ210" s="23"/>
      <c r="CA210" s="24"/>
      <c r="CB210" s="24"/>
      <c r="CC210" s="24"/>
      <c r="CD210" s="24"/>
      <c r="CE210" s="24"/>
      <c r="CF210" s="8"/>
    </row>
    <row r="211" spans="1:84" ht="13" x14ac:dyDescent="0.15">
      <c r="A211" s="8" t="s">
        <v>2109</v>
      </c>
      <c r="B211" s="9">
        <v>1</v>
      </c>
      <c r="C211" s="9">
        <v>1</v>
      </c>
      <c r="D211" s="9">
        <v>1</v>
      </c>
      <c r="E211" s="9">
        <v>1</v>
      </c>
      <c r="F211" s="9">
        <v>1</v>
      </c>
      <c r="G211" s="10">
        <v>1</v>
      </c>
      <c r="H211" s="9">
        <v>1</v>
      </c>
      <c r="I211" s="8" t="s">
        <v>77</v>
      </c>
      <c r="J211" s="11">
        <v>8</v>
      </c>
      <c r="K211" s="8" t="s">
        <v>78</v>
      </c>
      <c r="L211" s="8"/>
      <c r="M211" s="8"/>
      <c r="N211" s="8" t="s">
        <v>931</v>
      </c>
      <c r="O211" s="12" t="s">
        <v>2110</v>
      </c>
      <c r="P211" s="13">
        <f t="shared" si="0"/>
        <v>1</v>
      </c>
      <c r="Q211" s="13">
        <v>1</v>
      </c>
      <c r="R211" s="13">
        <v>0</v>
      </c>
      <c r="S211" s="13">
        <v>0</v>
      </c>
      <c r="T211" s="13">
        <v>0</v>
      </c>
      <c r="U211" s="14" t="s">
        <v>135</v>
      </c>
      <c r="V211" s="15">
        <v>43201</v>
      </c>
      <c r="W211" s="8" t="s">
        <v>721</v>
      </c>
      <c r="X211" s="8" t="s">
        <v>722</v>
      </c>
      <c r="Y211" s="8" t="s">
        <v>2111</v>
      </c>
      <c r="Z211" s="12" t="s">
        <v>2112</v>
      </c>
      <c r="AA211" s="16">
        <v>0</v>
      </c>
      <c r="AB211" s="12" t="s">
        <v>2113</v>
      </c>
      <c r="AC211" s="8" t="s">
        <v>2114</v>
      </c>
      <c r="AD211" s="17" t="s">
        <v>100</v>
      </c>
      <c r="AE211" s="9">
        <f t="shared" si="1"/>
        <v>1</v>
      </c>
      <c r="AF211" s="18">
        <f t="shared" si="2"/>
        <v>1</v>
      </c>
      <c r="AG211" s="18">
        <v>1</v>
      </c>
      <c r="AH211" s="18">
        <v>0</v>
      </c>
      <c r="AI211" s="18">
        <v>0</v>
      </c>
      <c r="AJ211" s="18">
        <v>0</v>
      </c>
      <c r="AK211" s="18">
        <v>0</v>
      </c>
      <c r="AL211" s="18">
        <v>0</v>
      </c>
      <c r="AM211" s="18">
        <v>0</v>
      </c>
      <c r="AN211" s="18">
        <v>0</v>
      </c>
      <c r="AO211" s="18">
        <v>0</v>
      </c>
      <c r="AP211" s="18">
        <v>0</v>
      </c>
      <c r="AQ211" s="18">
        <v>0</v>
      </c>
      <c r="AR211" s="18">
        <v>0</v>
      </c>
      <c r="AS211" s="18">
        <v>0</v>
      </c>
      <c r="AT211" s="18">
        <v>0</v>
      </c>
      <c r="AU211" s="18">
        <v>0</v>
      </c>
      <c r="AV211" s="18">
        <v>0</v>
      </c>
      <c r="AW211" s="22"/>
      <c r="AX211" s="19">
        <v>1</v>
      </c>
      <c r="AY211" s="19">
        <v>0</v>
      </c>
      <c r="AZ211" s="19">
        <v>0</v>
      </c>
      <c r="BA211" s="19">
        <v>0</v>
      </c>
      <c r="BB211" s="19">
        <v>0</v>
      </c>
      <c r="BC211" s="19">
        <v>0</v>
      </c>
      <c r="BD211" s="19">
        <v>0</v>
      </c>
      <c r="BE211" s="19">
        <v>0</v>
      </c>
      <c r="BF211" s="19">
        <v>0</v>
      </c>
      <c r="BG211" s="19">
        <v>0</v>
      </c>
      <c r="BH211" s="19">
        <v>0</v>
      </c>
      <c r="BI211" s="19">
        <v>0</v>
      </c>
      <c r="BJ211" s="19">
        <v>0</v>
      </c>
      <c r="BK211" s="19">
        <v>0</v>
      </c>
      <c r="BL211" s="19">
        <v>0</v>
      </c>
      <c r="BM211" s="19">
        <v>0</v>
      </c>
      <c r="BN211" s="19">
        <v>0</v>
      </c>
      <c r="BO211" s="19">
        <v>0</v>
      </c>
      <c r="BP211" s="19">
        <v>0</v>
      </c>
      <c r="BQ211" s="19">
        <v>0</v>
      </c>
      <c r="BR211" s="19">
        <v>0</v>
      </c>
      <c r="BS211" s="17" t="s">
        <v>2115</v>
      </c>
      <c r="BT211" s="20">
        <v>1</v>
      </c>
      <c r="BU211" s="20">
        <v>0</v>
      </c>
      <c r="BV211" s="14" t="s">
        <v>87</v>
      </c>
      <c r="BW211" s="16">
        <v>0</v>
      </c>
      <c r="BX211" s="17" t="s">
        <v>2116</v>
      </c>
      <c r="BY211" s="21" t="s">
        <v>2117</v>
      </c>
      <c r="BZ211" s="23"/>
      <c r="CA211" s="24"/>
      <c r="CB211" s="24"/>
      <c r="CC211" s="24"/>
      <c r="CD211" s="24"/>
      <c r="CE211" s="24"/>
      <c r="CF211" s="8"/>
    </row>
    <row r="212" spans="1:84" ht="13" x14ac:dyDescent="0.15">
      <c r="A212" s="8" t="s">
        <v>2118</v>
      </c>
      <c r="B212" s="9">
        <v>1</v>
      </c>
      <c r="C212" s="9">
        <v>1</v>
      </c>
      <c r="D212" s="9">
        <v>1</v>
      </c>
      <c r="E212" s="9">
        <v>1</v>
      </c>
      <c r="F212" s="9">
        <v>1</v>
      </c>
      <c r="G212" s="10">
        <v>1</v>
      </c>
      <c r="H212" s="9">
        <v>1</v>
      </c>
      <c r="I212" s="8" t="s">
        <v>77</v>
      </c>
      <c r="J212" s="11">
        <v>16</v>
      </c>
      <c r="K212" s="8" t="s">
        <v>78</v>
      </c>
      <c r="L212" s="8"/>
      <c r="M212" s="8"/>
      <c r="N212" s="8" t="s">
        <v>91</v>
      </c>
      <c r="O212" s="12" t="s">
        <v>2119</v>
      </c>
      <c r="P212" s="13">
        <f t="shared" si="0"/>
        <v>1</v>
      </c>
      <c r="Q212" s="13">
        <v>1</v>
      </c>
      <c r="R212" s="13">
        <v>0</v>
      </c>
      <c r="S212" s="13">
        <v>0</v>
      </c>
      <c r="T212" s="13">
        <v>0</v>
      </c>
      <c r="U212" s="14" t="s">
        <v>2120</v>
      </c>
      <c r="V212" s="15">
        <v>43137</v>
      </c>
      <c r="W212" s="8" t="s">
        <v>136</v>
      </c>
      <c r="X212" s="8" t="s">
        <v>137</v>
      </c>
      <c r="Y212" s="8" t="s">
        <v>2121</v>
      </c>
      <c r="Z212" s="12" t="s">
        <v>2122</v>
      </c>
      <c r="AA212" s="16">
        <v>0</v>
      </c>
      <c r="AB212" s="12" t="s">
        <v>2123</v>
      </c>
      <c r="AC212" s="8" t="s">
        <v>2124</v>
      </c>
      <c r="AD212" s="17" t="s">
        <v>2125</v>
      </c>
      <c r="AE212" s="9">
        <f t="shared" si="1"/>
        <v>1</v>
      </c>
      <c r="AF212" s="18">
        <f t="shared" si="2"/>
        <v>1</v>
      </c>
      <c r="AG212" s="18">
        <v>1</v>
      </c>
      <c r="AH212" s="18">
        <v>0</v>
      </c>
      <c r="AI212" s="18">
        <v>0</v>
      </c>
      <c r="AJ212" s="18">
        <v>0</v>
      </c>
      <c r="AK212" s="18">
        <v>0</v>
      </c>
      <c r="AL212" s="18">
        <v>0</v>
      </c>
      <c r="AM212" s="18">
        <v>0</v>
      </c>
      <c r="AN212" s="18">
        <v>0</v>
      </c>
      <c r="AO212" s="18">
        <v>0</v>
      </c>
      <c r="AP212" s="18">
        <v>0</v>
      </c>
      <c r="AQ212" s="18">
        <v>0</v>
      </c>
      <c r="AR212" s="18">
        <v>0</v>
      </c>
      <c r="AS212" s="18">
        <v>0</v>
      </c>
      <c r="AT212" s="18">
        <v>0</v>
      </c>
      <c r="AU212" s="18">
        <v>0</v>
      </c>
      <c r="AV212" s="18">
        <v>1</v>
      </c>
      <c r="AW212" s="10"/>
      <c r="AX212" s="19">
        <v>1</v>
      </c>
      <c r="AY212" s="19">
        <v>0</v>
      </c>
      <c r="AZ212" s="19">
        <v>0</v>
      </c>
      <c r="BA212" s="19">
        <v>0</v>
      </c>
      <c r="BB212" s="19">
        <v>0</v>
      </c>
      <c r="BC212" s="19">
        <v>0</v>
      </c>
      <c r="BD212" s="19">
        <v>0</v>
      </c>
      <c r="BE212" s="19">
        <v>0</v>
      </c>
      <c r="BF212" s="19">
        <v>0</v>
      </c>
      <c r="BG212" s="19">
        <v>0</v>
      </c>
      <c r="BH212" s="19">
        <v>0</v>
      </c>
      <c r="BI212" s="19">
        <v>0</v>
      </c>
      <c r="BJ212" s="19">
        <v>0</v>
      </c>
      <c r="BK212" s="19">
        <v>0</v>
      </c>
      <c r="BL212" s="19">
        <v>0</v>
      </c>
      <c r="BM212" s="19">
        <v>0</v>
      </c>
      <c r="BN212" s="19">
        <v>0</v>
      </c>
      <c r="BO212" s="19">
        <v>0</v>
      </c>
      <c r="BP212" s="19">
        <v>0</v>
      </c>
      <c r="BQ212" s="19">
        <v>0</v>
      </c>
      <c r="BR212" s="19">
        <v>0</v>
      </c>
      <c r="BS212" s="17" t="s">
        <v>2126</v>
      </c>
      <c r="BT212" s="20">
        <v>1</v>
      </c>
      <c r="BU212" s="20">
        <v>0</v>
      </c>
      <c r="BV212" s="14" t="s">
        <v>371</v>
      </c>
      <c r="BW212" s="16">
        <v>0</v>
      </c>
      <c r="BX212" s="17" t="s">
        <v>2127</v>
      </c>
      <c r="BY212" s="21" t="s">
        <v>2128</v>
      </c>
      <c r="BZ212" s="23"/>
      <c r="CA212" s="24"/>
      <c r="CB212" s="24"/>
      <c r="CC212" s="24"/>
      <c r="CD212" s="24"/>
      <c r="CE212" s="24"/>
      <c r="CF212" s="8"/>
    </row>
    <row r="213" spans="1:84" ht="13" x14ac:dyDescent="0.15">
      <c r="A213" s="8" t="s">
        <v>2129</v>
      </c>
      <c r="B213" s="9">
        <v>1</v>
      </c>
      <c r="C213" s="9">
        <v>1</v>
      </c>
      <c r="D213" s="9">
        <v>1</v>
      </c>
      <c r="E213" s="9">
        <v>1</v>
      </c>
      <c r="F213" s="9">
        <v>1</v>
      </c>
      <c r="G213" s="10">
        <v>1</v>
      </c>
      <c r="H213" s="9">
        <v>1</v>
      </c>
      <c r="I213" s="8" t="s">
        <v>77</v>
      </c>
      <c r="J213" s="11">
        <v>9</v>
      </c>
      <c r="K213" s="8" t="s">
        <v>78</v>
      </c>
      <c r="L213" s="8"/>
      <c r="M213" s="8"/>
      <c r="N213" s="8" t="s">
        <v>133</v>
      </c>
      <c r="O213" s="12" t="s">
        <v>2130</v>
      </c>
      <c r="P213" s="13">
        <f t="shared" si="0"/>
        <v>1</v>
      </c>
      <c r="Q213" s="13">
        <v>1</v>
      </c>
      <c r="R213" s="13">
        <v>0</v>
      </c>
      <c r="S213" s="13">
        <v>0</v>
      </c>
      <c r="T213" s="13">
        <v>0</v>
      </c>
      <c r="U213" s="14" t="s">
        <v>1096</v>
      </c>
      <c r="V213" s="15">
        <v>43132</v>
      </c>
      <c r="W213" s="8" t="s">
        <v>698</v>
      </c>
      <c r="X213" s="8" t="s">
        <v>699</v>
      </c>
      <c r="Y213" s="8" t="s">
        <v>2131</v>
      </c>
      <c r="Z213" s="12" t="s">
        <v>2132</v>
      </c>
      <c r="AA213" s="16">
        <v>0</v>
      </c>
      <c r="AB213" s="12" t="s">
        <v>2133</v>
      </c>
      <c r="AC213" s="8" t="s">
        <v>2134</v>
      </c>
      <c r="AD213" s="17" t="s">
        <v>2135</v>
      </c>
      <c r="AE213" s="9">
        <f t="shared" si="1"/>
        <v>1</v>
      </c>
      <c r="AF213" s="18">
        <f t="shared" si="2"/>
        <v>1</v>
      </c>
      <c r="AG213" s="18">
        <v>1</v>
      </c>
      <c r="AH213" s="18">
        <v>0</v>
      </c>
      <c r="AI213" s="18">
        <v>0</v>
      </c>
      <c r="AJ213" s="18">
        <v>0</v>
      </c>
      <c r="AK213" s="18">
        <v>0</v>
      </c>
      <c r="AL213" s="18">
        <v>0</v>
      </c>
      <c r="AM213" s="18">
        <v>0</v>
      </c>
      <c r="AN213" s="18">
        <v>0</v>
      </c>
      <c r="AO213" s="18">
        <v>0</v>
      </c>
      <c r="AP213" s="18">
        <v>0</v>
      </c>
      <c r="AQ213" s="18">
        <v>0</v>
      </c>
      <c r="AR213" s="18">
        <v>0</v>
      </c>
      <c r="AS213" s="18">
        <v>0</v>
      </c>
      <c r="AT213" s="18">
        <v>0</v>
      </c>
      <c r="AU213" s="18">
        <v>0</v>
      </c>
      <c r="AV213" s="18">
        <v>1</v>
      </c>
      <c r="AW213" s="10"/>
      <c r="AX213" s="19">
        <v>1</v>
      </c>
      <c r="AY213" s="19">
        <v>0</v>
      </c>
      <c r="AZ213" s="19">
        <v>0</v>
      </c>
      <c r="BA213" s="19">
        <v>0</v>
      </c>
      <c r="BB213" s="19">
        <v>0</v>
      </c>
      <c r="BC213" s="19">
        <v>0</v>
      </c>
      <c r="BD213" s="19">
        <v>0</v>
      </c>
      <c r="BE213" s="19">
        <v>0</v>
      </c>
      <c r="BF213" s="19">
        <v>0</v>
      </c>
      <c r="BG213" s="19">
        <v>0</v>
      </c>
      <c r="BH213" s="19">
        <v>0</v>
      </c>
      <c r="BI213" s="19">
        <v>0</v>
      </c>
      <c r="BJ213" s="19">
        <v>0</v>
      </c>
      <c r="BK213" s="19">
        <v>0</v>
      </c>
      <c r="BL213" s="19">
        <v>0</v>
      </c>
      <c r="BM213" s="19">
        <v>0</v>
      </c>
      <c r="BN213" s="19">
        <v>0</v>
      </c>
      <c r="BO213" s="19">
        <v>0</v>
      </c>
      <c r="BP213" s="19">
        <v>0</v>
      </c>
      <c r="BQ213" s="19">
        <v>0</v>
      </c>
      <c r="BR213" s="19">
        <v>0</v>
      </c>
      <c r="BS213" s="17" t="s">
        <v>2136</v>
      </c>
      <c r="BT213" s="20">
        <v>1</v>
      </c>
      <c r="BU213" s="20">
        <v>0</v>
      </c>
      <c r="BV213" s="14" t="s">
        <v>371</v>
      </c>
      <c r="BW213" s="16">
        <v>0</v>
      </c>
      <c r="BX213" s="17" t="s">
        <v>2137</v>
      </c>
      <c r="BY213" s="21" t="s">
        <v>2138</v>
      </c>
      <c r="BZ213" s="8"/>
      <c r="CA213" s="8"/>
      <c r="CB213" s="8"/>
      <c r="CC213" s="8"/>
      <c r="CD213" s="8"/>
      <c r="CE213" s="8"/>
      <c r="CF213" s="8"/>
    </row>
    <row r="214" spans="1:84" ht="13" x14ac:dyDescent="0.15">
      <c r="A214" s="8" t="s">
        <v>2139</v>
      </c>
      <c r="B214" s="9">
        <v>1</v>
      </c>
      <c r="C214" s="9">
        <v>1</v>
      </c>
      <c r="D214" s="9">
        <v>1</v>
      </c>
      <c r="E214" s="9">
        <v>1</v>
      </c>
      <c r="F214" s="9">
        <v>1</v>
      </c>
      <c r="G214" s="10">
        <v>1</v>
      </c>
      <c r="H214" s="9">
        <v>1</v>
      </c>
      <c r="I214" s="8" t="s">
        <v>77</v>
      </c>
      <c r="J214" s="11">
        <v>8</v>
      </c>
      <c r="K214" s="8" t="s">
        <v>78</v>
      </c>
      <c r="L214" s="8"/>
      <c r="M214" s="8"/>
      <c r="N214" s="8" t="s">
        <v>91</v>
      </c>
      <c r="O214" s="12" t="s">
        <v>2140</v>
      </c>
      <c r="P214" s="13">
        <f t="shared" si="0"/>
        <v>1</v>
      </c>
      <c r="Q214" s="13">
        <v>1</v>
      </c>
      <c r="R214" s="13">
        <v>0</v>
      </c>
      <c r="S214" s="13">
        <v>0</v>
      </c>
      <c r="T214" s="13">
        <v>0</v>
      </c>
      <c r="U214" s="14" t="s">
        <v>2141</v>
      </c>
      <c r="V214" s="15">
        <v>42972</v>
      </c>
      <c r="W214" s="8" t="s">
        <v>136</v>
      </c>
      <c r="X214" s="8" t="s">
        <v>137</v>
      </c>
      <c r="Y214" s="8" t="s">
        <v>2142</v>
      </c>
      <c r="Z214" s="12" t="s">
        <v>2143</v>
      </c>
      <c r="AA214" s="16">
        <v>0</v>
      </c>
      <c r="AB214" s="12" t="s">
        <v>2144</v>
      </c>
      <c r="AC214" s="8" t="s">
        <v>2145</v>
      </c>
      <c r="AD214" s="17" t="s">
        <v>2146</v>
      </c>
      <c r="AE214" s="9">
        <f t="shared" si="1"/>
        <v>1</v>
      </c>
      <c r="AF214" s="18">
        <f t="shared" si="2"/>
        <v>1</v>
      </c>
      <c r="AG214" s="18">
        <v>1</v>
      </c>
      <c r="AH214" s="18">
        <v>0</v>
      </c>
      <c r="AI214" s="18">
        <v>0</v>
      </c>
      <c r="AJ214" s="18">
        <v>0</v>
      </c>
      <c r="AK214" s="18">
        <v>0</v>
      </c>
      <c r="AL214" s="18">
        <v>0</v>
      </c>
      <c r="AM214" s="18">
        <v>0</v>
      </c>
      <c r="AN214" s="18">
        <v>0</v>
      </c>
      <c r="AO214" s="18">
        <v>0</v>
      </c>
      <c r="AP214" s="18">
        <v>0</v>
      </c>
      <c r="AQ214" s="18">
        <v>0</v>
      </c>
      <c r="AR214" s="18">
        <v>0</v>
      </c>
      <c r="AS214" s="18">
        <v>0</v>
      </c>
      <c r="AT214" s="18">
        <v>0</v>
      </c>
      <c r="AU214" s="18">
        <v>0</v>
      </c>
      <c r="AV214" s="18">
        <v>1</v>
      </c>
      <c r="AW214" s="10"/>
      <c r="AX214" s="19">
        <v>1</v>
      </c>
      <c r="AY214" s="19">
        <v>0</v>
      </c>
      <c r="AZ214" s="19">
        <v>0</v>
      </c>
      <c r="BA214" s="19">
        <v>0</v>
      </c>
      <c r="BB214" s="19">
        <v>0</v>
      </c>
      <c r="BC214" s="19">
        <v>0</v>
      </c>
      <c r="BD214" s="19">
        <v>0</v>
      </c>
      <c r="BE214" s="19">
        <v>0</v>
      </c>
      <c r="BF214" s="19">
        <v>0</v>
      </c>
      <c r="BG214" s="19">
        <v>0</v>
      </c>
      <c r="BH214" s="19">
        <v>0</v>
      </c>
      <c r="BI214" s="19">
        <v>0</v>
      </c>
      <c r="BJ214" s="19">
        <v>0</v>
      </c>
      <c r="BK214" s="19">
        <v>0</v>
      </c>
      <c r="BL214" s="19">
        <v>0</v>
      </c>
      <c r="BM214" s="19">
        <v>0</v>
      </c>
      <c r="BN214" s="19">
        <v>0</v>
      </c>
      <c r="BO214" s="19">
        <v>0</v>
      </c>
      <c r="BP214" s="19">
        <v>0</v>
      </c>
      <c r="BQ214" s="19">
        <v>0</v>
      </c>
      <c r="BR214" s="19">
        <v>0</v>
      </c>
      <c r="BS214" s="17" t="s">
        <v>2147</v>
      </c>
      <c r="BT214" s="20">
        <v>1</v>
      </c>
      <c r="BU214" s="20">
        <v>0</v>
      </c>
      <c r="BV214" s="14" t="s">
        <v>87</v>
      </c>
      <c r="BW214" s="16">
        <v>0</v>
      </c>
      <c r="BX214" s="17" t="s">
        <v>2148</v>
      </c>
      <c r="BY214" s="21" t="s">
        <v>2149</v>
      </c>
      <c r="BZ214" s="23"/>
      <c r="CA214" s="24"/>
      <c r="CB214" s="24"/>
      <c r="CC214" s="24"/>
      <c r="CD214" s="24"/>
      <c r="CE214" s="8"/>
      <c r="CF214" s="8"/>
    </row>
    <row r="215" spans="1:84" ht="13" x14ac:dyDescent="0.15">
      <c r="A215" s="8" t="s">
        <v>2150</v>
      </c>
      <c r="B215" s="9">
        <v>1</v>
      </c>
      <c r="C215" s="9">
        <v>1</v>
      </c>
      <c r="D215" s="9">
        <v>1</v>
      </c>
      <c r="E215" s="9">
        <v>1</v>
      </c>
      <c r="F215" s="9">
        <v>1</v>
      </c>
      <c r="G215" s="10">
        <v>1</v>
      </c>
      <c r="H215" s="9">
        <v>1</v>
      </c>
      <c r="I215" s="8" t="s">
        <v>77</v>
      </c>
      <c r="J215" s="11">
        <v>4</v>
      </c>
      <c r="K215" s="8" t="s">
        <v>78</v>
      </c>
      <c r="L215" s="8"/>
      <c r="M215" s="8"/>
      <c r="N215" s="8" t="s">
        <v>79</v>
      </c>
      <c r="O215" s="12" t="s">
        <v>2151</v>
      </c>
      <c r="P215" s="13">
        <f t="shared" si="0"/>
        <v>1</v>
      </c>
      <c r="Q215" s="13">
        <v>1</v>
      </c>
      <c r="R215" s="13">
        <v>0</v>
      </c>
      <c r="S215" s="13">
        <v>0</v>
      </c>
      <c r="T215" s="13">
        <v>0</v>
      </c>
      <c r="U215" s="14" t="s">
        <v>1201</v>
      </c>
      <c r="V215" s="15">
        <v>42928</v>
      </c>
      <c r="W215" s="8" t="s">
        <v>1006</v>
      </c>
      <c r="X215" s="8" t="s">
        <v>1007</v>
      </c>
      <c r="Y215" s="8" t="s">
        <v>2152</v>
      </c>
      <c r="Z215" s="12" t="s">
        <v>2153</v>
      </c>
      <c r="AA215" s="16">
        <v>0</v>
      </c>
      <c r="AB215" s="12" t="s">
        <v>2154</v>
      </c>
      <c r="AC215" s="8" t="s">
        <v>2155</v>
      </c>
      <c r="AD215" s="17" t="s">
        <v>2156</v>
      </c>
      <c r="AE215" s="9">
        <f t="shared" si="1"/>
        <v>1</v>
      </c>
      <c r="AF215" s="18">
        <f t="shared" si="2"/>
        <v>1</v>
      </c>
      <c r="AG215" s="18">
        <v>1</v>
      </c>
      <c r="AH215" s="18">
        <v>0</v>
      </c>
      <c r="AI215" s="18">
        <v>0</v>
      </c>
      <c r="AJ215" s="18">
        <v>0</v>
      </c>
      <c r="AK215" s="18">
        <v>0</v>
      </c>
      <c r="AL215" s="18">
        <v>0</v>
      </c>
      <c r="AM215" s="18">
        <v>0</v>
      </c>
      <c r="AN215" s="18">
        <v>0</v>
      </c>
      <c r="AO215" s="18">
        <v>0</v>
      </c>
      <c r="AP215" s="18">
        <v>0</v>
      </c>
      <c r="AQ215" s="18">
        <v>0</v>
      </c>
      <c r="AR215" s="18">
        <v>0</v>
      </c>
      <c r="AS215" s="18">
        <v>0</v>
      </c>
      <c r="AT215" s="18">
        <v>0</v>
      </c>
      <c r="AU215" s="18">
        <v>0</v>
      </c>
      <c r="AV215" s="18">
        <v>0</v>
      </c>
      <c r="AW215" s="10"/>
      <c r="AX215" s="19">
        <v>1</v>
      </c>
      <c r="AY215" s="19">
        <v>0</v>
      </c>
      <c r="AZ215" s="19">
        <v>0</v>
      </c>
      <c r="BA215" s="19">
        <v>0</v>
      </c>
      <c r="BB215" s="19">
        <v>0</v>
      </c>
      <c r="BC215" s="19">
        <v>0</v>
      </c>
      <c r="BD215" s="19">
        <v>0</v>
      </c>
      <c r="BE215" s="19">
        <v>0</v>
      </c>
      <c r="BF215" s="19">
        <v>0</v>
      </c>
      <c r="BG215" s="19">
        <v>0</v>
      </c>
      <c r="BH215" s="19">
        <v>0</v>
      </c>
      <c r="BI215" s="19">
        <v>0</v>
      </c>
      <c r="BJ215" s="19">
        <v>0</v>
      </c>
      <c r="BK215" s="19">
        <v>0</v>
      </c>
      <c r="BL215" s="19">
        <v>0</v>
      </c>
      <c r="BM215" s="19">
        <v>0</v>
      </c>
      <c r="BN215" s="19">
        <v>0</v>
      </c>
      <c r="BO215" s="19">
        <v>0</v>
      </c>
      <c r="BP215" s="19">
        <v>0</v>
      </c>
      <c r="BQ215" s="19">
        <v>0</v>
      </c>
      <c r="BR215" s="19">
        <v>0</v>
      </c>
      <c r="BS215" s="17" t="s">
        <v>2157</v>
      </c>
      <c r="BT215" s="20">
        <v>1</v>
      </c>
      <c r="BU215" s="20">
        <v>0</v>
      </c>
      <c r="BV215" s="14" t="s">
        <v>87</v>
      </c>
      <c r="BW215" s="16">
        <v>0</v>
      </c>
      <c r="BX215" s="17" t="s">
        <v>2158</v>
      </c>
      <c r="BY215" s="21" t="s">
        <v>2159</v>
      </c>
      <c r="BZ215" s="23"/>
      <c r="CA215" s="24"/>
      <c r="CB215" s="24"/>
      <c r="CC215" s="24"/>
      <c r="CD215" s="24"/>
      <c r="CE215" s="24"/>
      <c r="CF215" s="8"/>
    </row>
    <row r="216" spans="1:84" ht="13" x14ac:dyDescent="0.15">
      <c r="A216" s="8" t="s">
        <v>2160</v>
      </c>
      <c r="B216" s="9">
        <v>1</v>
      </c>
      <c r="C216" s="9">
        <v>1</v>
      </c>
      <c r="D216" s="9">
        <v>1</v>
      </c>
      <c r="E216" s="9">
        <v>1</v>
      </c>
      <c r="F216" s="9">
        <v>1</v>
      </c>
      <c r="G216" s="10">
        <v>1</v>
      </c>
      <c r="H216" s="9">
        <v>1</v>
      </c>
      <c r="I216" s="8" t="s">
        <v>77</v>
      </c>
      <c r="J216" s="11">
        <v>8</v>
      </c>
      <c r="K216" s="8" t="s">
        <v>78</v>
      </c>
      <c r="L216" s="8"/>
      <c r="M216" s="8"/>
      <c r="N216" s="8" t="s">
        <v>79</v>
      </c>
      <c r="O216" s="12" t="s">
        <v>2161</v>
      </c>
      <c r="P216" s="13">
        <f t="shared" si="0"/>
        <v>1</v>
      </c>
      <c r="Q216" s="13">
        <v>1</v>
      </c>
      <c r="R216" s="13">
        <v>0</v>
      </c>
      <c r="S216" s="13">
        <v>0</v>
      </c>
      <c r="T216" s="13">
        <v>0</v>
      </c>
      <c r="U216" s="14" t="s">
        <v>1178</v>
      </c>
      <c r="V216" s="15">
        <v>42905</v>
      </c>
      <c r="W216" s="8" t="s">
        <v>785</v>
      </c>
      <c r="X216" s="8" t="s">
        <v>786</v>
      </c>
      <c r="Y216" s="8" t="s">
        <v>2162</v>
      </c>
      <c r="Z216" s="12" t="s">
        <v>2163</v>
      </c>
      <c r="AA216" s="16">
        <v>0</v>
      </c>
      <c r="AB216" s="12" t="s">
        <v>2164</v>
      </c>
      <c r="AC216" s="8" t="s">
        <v>2165</v>
      </c>
      <c r="AD216" s="17" t="s">
        <v>2166</v>
      </c>
      <c r="AE216" s="9">
        <f t="shared" si="1"/>
        <v>1</v>
      </c>
      <c r="AF216" s="18">
        <f t="shared" si="2"/>
        <v>1</v>
      </c>
      <c r="AG216" s="18">
        <v>1</v>
      </c>
      <c r="AH216" s="18">
        <v>0</v>
      </c>
      <c r="AI216" s="18">
        <v>0</v>
      </c>
      <c r="AJ216" s="18">
        <v>0</v>
      </c>
      <c r="AK216" s="18">
        <v>0</v>
      </c>
      <c r="AL216" s="18">
        <v>0</v>
      </c>
      <c r="AM216" s="18">
        <v>0</v>
      </c>
      <c r="AN216" s="18">
        <v>0</v>
      </c>
      <c r="AO216" s="18">
        <v>0</v>
      </c>
      <c r="AP216" s="18">
        <v>0</v>
      </c>
      <c r="AQ216" s="18">
        <v>0</v>
      </c>
      <c r="AR216" s="18">
        <v>0</v>
      </c>
      <c r="AS216" s="18">
        <v>0</v>
      </c>
      <c r="AT216" s="18">
        <v>0</v>
      </c>
      <c r="AU216" s="18">
        <v>0</v>
      </c>
      <c r="AV216" s="18">
        <v>0</v>
      </c>
      <c r="AW216" s="10"/>
      <c r="AX216" s="19">
        <v>1</v>
      </c>
      <c r="AY216" s="19">
        <v>0</v>
      </c>
      <c r="AZ216" s="19">
        <v>0</v>
      </c>
      <c r="BA216" s="19">
        <v>0</v>
      </c>
      <c r="BB216" s="19">
        <v>0</v>
      </c>
      <c r="BC216" s="19">
        <v>0</v>
      </c>
      <c r="BD216" s="19">
        <v>0</v>
      </c>
      <c r="BE216" s="19">
        <v>0</v>
      </c>
      <c r="BF216" s="19">
        <v>0</v>
      </c>
      <c r="BG216" s="19">
        <v>0</v>
      </c>
      <c r="BH216" s="19">
        <v>0</v>
      </c>
      <c r="BI216" s="19">
        <v>0</v>
      </c>
      <c r="BJ216" s="19">
        <v>0</v>
      </c>
      <c r="BK216" s="19">
        <v>0</v>
      </c>
      <c r="BL216" s="19">
        <v>0</v>
      </c>
      <c r="BM216" s="19">
        <v>0</v>
      </c>
      <c r="BN216" s="19">
        <v>0</v>
      </c>
      <c r="BO216" s="19">
        <v>0</v>
      </c>
      <c r="BP216" s="19">
        <v>0</v>
      </c>
      <c r="BQ216" s="19">
        <v>0</v>
      </c>
      <c r="BR216" s="19">
        <v>0</v>
      </c>
      <c r="BS216" s="17" t="s">
        <v>2167</v>
      </c>
      <c r="BT216" s="20">
        <v>1</v>
      </c>
      <c r="BU216" s="20">
        <v>0</v>
      </c>
      <c r="BV216" s="14" t="s">
        <v>87</v>
      </c>
      <c r="BW216" s="16">
        <v>0</v>
      </c>
      <c r="BX216" s="17" t="s">
        <v>2168</v>
      </c>
      <c r="BY216" s="21" t="s">
        <v>2169</v>
      </c>
      <c r="BZ216" s="23"/>
      <c r="CA216" s="24"/>
      <c r="CB216" s="24"/>
      <c r="CC216" s="24"/>
      <c r="CD216" s="24"/>
      <c r="CE216" s="24"/>
      <c r="CF216" s="8"/>
    </row>
    <row r="217" spans="1:84" ht="13" x14ac:dyDescent="0.15">
      <c r="A217" s="8" t="s">
        <v>2170</v>
      </c>
      <c r="B217" s="9">
        <v>1</v>
      </c>
      <c r="C217" s="9">
        <v>1</v>
      </c>
      <c r="D217" s="9">
        <v>1</v>
      </c>
      <c r="E217" s="9">
        <v>1</v>
      </c>
      <c r="F217" s="9">
        <v>1</v>
      </c>
      <c r="G217" s="10">
        <v>1</v>
      </c>
      <c r="H217" s="9">
        <v>1</v>
      </c>
      <c r="I217" s="8" t="s">
        <v>77</v>
      </c>
      <c r="J217" s="11">
        <v>4</v>
      </c>
      <c r="K217" s="8" t="s">
        <v>78</v>
      </c>
      <c r="L217" s="8"/>
      <c r="M217" s="8"/>
      <c r="N217" s="8" t="s">
        <v>931</v>
      </c>
      <c r="O217" s="12" t="s">
        <v>2171</v>
      </c>
      <c r="P217" s="13">
        <f t="shared" si="0"/>
        <v>1</v>
      </c>
      <c r="Q217" s="13">
        <v>1</v>
      </c>
      <c r="R217" s="13">
        <v>0</v>
      </c>
      <c r="S217" s="13">
        <v>0</v>
      </c>
      <c r="T217" s="13">
        <v>0</v>
      </c>
      <c r="U217" s="14" t="s">
        <v>1201</v>
      </c>
      <c r="V217" s="15">
        <v>42512</v>
      </c>
      <c r="W217" s="8" t="s">
        <v>1006</v>
      </c>
      <c r="X217" s="8" t="s">
        <v>1007</v>
      </c>
      <c r="Y217" s="8" t="s">
        <v>2172</v>
      </c>
      <c r="Z217" s="12" t="s">
        <v>2173</v>
      </c>
      <c r="AA217" s="16">
        <v>0</v>
      </c>
      <c r="AB217" s="12" t="s">
        <v>2174</v>
      </c>
      <c r="AC217" s="8" t="s">
        <v>2175</v>
      </c>
      <c r="AD217" s="17" t="s">
        <v>2176</v>
      </c>
      <c r="AE217" s="9">
        <f t="shared" si="1"/>
        <v>2</v>
      </c>
      <c r="AF217" s="18">
        <f t="shared" si="2"/>
        <v>1</v>
      </c>
      <c r="AG217" s="18">
        <v>1</v>
      </c>
      <c r="AH217" s="18">
        <v>1</v>
      </c>
      <c r="AI217" s="18">
        <v>0</v>
      </c>
      <c r="AJ217" s="18">
        <v>0</v>
      </c>
      <c r="AK217" s="18">
        <v>0</v>
      </c>
      <c r="AL217" s="18">
        <v>0</v>
      </c>
      <c r="AM217" s="18">
        <v>0</v>
      </c>
      <c r="AN217" s="18">
        <v>0</v>
      </c>
      <c r="AO217" s="18">
        <v>0</v>
      </c>
      <c r="AP217" s="18">
        <v>0</v>
      </c>
      <c r="AQ217" s="18">
        <v>0</v>
      </c>
      <c r="AR217" s="18">
        <v>0</v>
      </c>
      <c r="AS217" s="18">
        <v>0</v>
      </c>
      <c r="AT217" s="18">
        <v>0</v>
      </c>
      <c r="AU217" s="18">
        <v>0</v>
      </c>
      <c r="AV217" s="18">
        <v>0</v>
      </c>
      <c r="AW217" s="10"/>
      <c r="AX217" s="19">
        <v>1</v>
      </c>
      <c r="AY217" s="19">
        <v>0</v>
      </c>
      <c r="AZ217" s="19">
        <v>0</v>
      </c>
      <c r="BA217" s="19">
        <v>0</v>
      </c>
      <c r="BB217" s="19">
        <v>0</v>
      </c>
      <c r="BC217" s="19">
        <v>0</v>
      </c>
      <c r="BD217" s="19">
        <v>0</v>
      </c>
      <c r="BE217" s="19">
        <v>0</v>
      </c>
      <c r="BF217" s="19">
        <v>0</v>
      </c>
      <c r="BG217" s="19">
        <v>0</v>
      </c>
      <c r="BH217" s="19">
        <v>0</v>
      </c>
      <c r="BI217" s="19">
        <v>0</v>
      </c>
      <c r="BJ217" s="19">
        <v>0</v>
      </c>
      <c r="BK217" s="19">
        <v>0</v>
      </c>
      <c r="BL217" s="19">
        <v>0</v>
      </c>
      <c r="BM217" s="19">
        <v>0</v>
      </c>
      <c r="BN217" s="19">
        <v>0</v>
      </c>
      <c r="BO217" s="19">
        <v>0</v>
      </c>
      <c r="BP217" s="19">
        <v>0</v>
      </c>
      <c r="BQ217" s="19">
        <v>0</v>
      </c>
      <c r="BR217" s="19">
        <v>0</v>
      </c>
      <c r="BS217" s="17" t="s">
        <v>2177</v>
      </c>
      <c r="BT217" s="20">
        <v>1</v>
      </c>
      <c r="BU217" s="20">
        <v>0</v>
      </c>
      <c r="BV217" s="14" t="s">
        <v>87</v>
      </c>
      <c r="BW217" s="16">
        <v>0</v>
      </c>
      <c r="BX217" s="12" t="s">
        <v>2178</v>
      </c>
      <c r="BY217" s="21" t="s">
        <v>2179</v>
      </c>
      <c r="BZ217" s="23"/>
      <c r="CA217" s="8"/>
      <c r="CB217" s="8"/>
      <c r="CC217" s="8"/>
      <c r="CD217" s="8"/>
      <c r="CE217" s="8"/>
      <c r="CF217" s="8"/>
    </row>
    <row r="218" spans="1:84" ht="13" x14ac:dyDescent="0.15">
      <c r="A218" s="8" t="s">
        <v>2180</v>
      </c>
      <c r="B218" s="9">
        <v>1</v>
      </c>
      <c r="C218" s="9">
        <v>1</v>
      </c>
      <c r="D218" s="9">
        <v>1</v>
      </c>
      <c r="E218" s="9">
        <v>1</v>
      </c>
      <c r="F218" s="9">
        <v>1</v>
      </c>
      <c r="G218" s="10">
        <v>1</v>
      </c>
      <c r="H218" s="9">
        <v>1</v>
      </c>
      <c r="I218" s="8" t="s">
        <v>77</v>
      </c>
      <c r="J218" s="11">
        <v>15</v>
      </c>
      <c r="K218" s="8" t="s">
        <v>78</v>
      </c>
      <c r="L218" s="8"/>
      <c r="M218" s="8"/>
      <c r="N218" s="8" t="s">
        <v>91</v>
      </c>
      <c r="O218" s="12" t="s">
        <v>2181</v>
      </c>
      <c r="P218" s="13">
        <f t="shared" si="0"/>
        <v>1</v>
      </c>
      <c r="Q218" s="13">
        <v>1</v>
      </c>
      <c r="R218" s="13">
        <v>0</v>
      </c>
      <c r="S218" s="13">
        <v>0</v>
      </c>
      <c r="T218" s="13">
        <v>0</v>
      </c>
      <c r="U218" s="14" t="s">
        <v>2182</v>
      </c>
      <c r="V218" s="15">
        <v>42499</v>
      </c>
      <c r="W218" s="8" t="s">
        <v>854</v>
      </c>
      <c r="X218" s="8" t="s">
        <v>855</v>
      </c>
      <c r="Y218" s="8" t="s">
        <v>2183</v>
      </c>
      <c r="Z218" s="12" t="s">
        <v>2184</v>
      </c>
      <c r="AA218" s="16">
        <v>0</v>
      </c>
      <c r="AB218" s="12" t="s">
        <v>2185</v>
      </c>
      <c r="AC218" s="8" t="s">
        <v>2186</v>
      </c>
      <c r="AD218" s="17" t="s">
        <v>2187</v>
      </c>
      <c r="AE218" s="9">
        <f t="shared" si="1"/>
        <v>2</v>
      </c>
      <c r="AF218" s="18">
        <f t="shared" si="2"/>
        <v>1</v>
      </c>
      <c r="AG218" s="18">
        <v>1</v>
      </c>
      <c r="AH218" s="18">
        <v>0</v>
      </c>
      <c r="AI218" s="18">
        <v>1</v>
      </c>
      <c r="AJ218" s="18">
        <v>0</v>
      </c>
      <c r="AK218" s="18">
        <v>0</v>
      </c>
      <c r="AL218" s="18">
        <v>0</v>
      </c>
      <c r="AM218" s="18">
        <v>0</v>
      </c>
      <c r="AN218" s="18">
        <v>0</v>
      </c>
      <c r="AO218" s="18">
        <v>0</v>
      </c>
      <c r="AP218" s="18">
        <v>0</v>
      </c>
      <c r="AQ218" s="18">
        <v>0</v>
      </c>
      <c r="AR218" s="18">
        <v>0</v>
      </c>
      <c r="AS218" s="18">
        <v>0</v>
      </c>
      <c r="AT218" s="18">
        <v>0</v>
      </c>
      <c r="AU218" s="18">
        <v>0</v>
      </c>
      <c r="AV218" s="18">
        <v>1</v>
      </c>
      <c r="AW218" s="10"/>
      <c r="AX218" s="19">
        <v>1</v>
      </c>
      <c r="AY218" s="19">
        <v>0</v>
      </c>
      <c r="AZ218" s="19">
        <v>0</v>
      </c>
      <c r="BA218" s="19">
        <v>0</v>
      </c>
      <c r="BB218" s="19">
        <v>0</v>
      </c>
      <c r="BC218" s="19">
        <v>0</v>
      </c>
      <c r="BD218" s="19">
        <v>0</v>
      </c>
      <c r="BE218" s="19">
        <v>0</v>
      </c>
      <c r="BF218" s="19">
        <v>0</v>
      </c>
      <c r="BG218" s="19">
        <v>0</v>
      </c>
      <c r="BH218" s="19">
        <v>0</v>
      </c>
      <c r="BI218" s="19">
        <v>0</v>
      </c>
      <c r="BJ218" s="19">
        <v>0</v>
      </c>
      <c r="BK218" s="19">
        <v>0</v>
      </c>
      <c r="BL218" s="19">
        <v>0</v>
      </c>
      <c r="BM218" s="19">
        <v>0</v>
      </c>
      <c r="BN218" s="19">
        <v>0</v>
      </c>
      <c r="BO218" s="19">
        <v>0</v>
      </c>
      <c r="BP218" s="19">
        <v>0</v>
      </c>
      <c r="BQ218" s="19">
        <v>0</v>
      </c>
      <c r="BR218" s="19">
        <v>0</v>
      </c>
      <c r="BS218" s="17" t="s">
        <v>2188</v>
      </c>
      <c r="BT218" s="20">
        <v>1</v>
      </c>
      <c r="BU218" s="20">
        <v>0</v>
      </c>
      <c r="BV218" s="14" t="s">
        <v>87</v>
      </c>
      <c r="BW218" s="16">
        <v>0</v>
      </c>
      <c r="BX218" s="17" t="s">
        <v>2189</v>
      </c>
      <c r="BY218" s="21" t="s">
        <v>2190</v>
      </c>
      <c r="BZ218" s="23"/>
      <c r="CA218" s="24"/>
      <c r="CB218" s="24"/>
      <c r="CC218" s="24"/>
      <c r="CD218" s="24"/>
      <c r="CE218" s="24"/>
      <c r="CF218" s="8"/>
    </row>
    <row r="219" spans="1:84" ht="13" x14ac:dyDescent="0.15">
      <c r="A219" s="8" t="s">
        <v>2191</v>
      </c>
      <c r="B219" s="9">
        <v>1</v>
      </c>
      <c r="C219" s="9">
        <v>1</v>
      </c>
      <c r="D219" s="9">
        <v>1</v>
      </c>
      <c r="E219" s="9">
        <v>1</v>
      </c>
      <c r="F219" s="9">
        <v>1</v>
      </c>
      <c r="G219" s="10">
        <v>1</v>
      </c>
      <c r="H219" s="9">
        <v>1</v>
      </c>
      <c r="I219" s="8" t="s">
        <v>77</v>
      </c>
      <c r="J219" s="11">
        <v>9</v>
      </c>
      <c r="K219" s="8" t="s">
        <v>78</v>
      </c>
      <c r="L219" s="8"/>
      <c r="M219" s="8"/>
      <c r="N219" s="8" t="s">
        <v>91</v>
      </c>
      <c r="O219" s="12" t="s">
        <v>2192</v>
      </c>
      <c r="P219" s="13">
        <f t="shared" si="0"/>
        <v>1</v>
      </c>
      <c r="Q219" s="13">
        <v>1</v>
      </c>
      <c r="R219" s="13">
        <v>0</v>
      </c>
      <c r="S219" s="13">
        <v>0</v>
      </c>
      <c r="T219" s="13">
        <v>0</v>
      </c>
      <c r="U219" s="14" t="s">
        <v>2182</v>
      </c>
      <c r="V219" s="15">
        <v>42499</v>
      </c>
      <c r="W219" s="8" t="s">
        <v>854</v>
      </c>
      <c r="X219" s="8" t="s">
        <v>855</v>
      </c>
      <c r="Y219" s="8" t="s">
        <v>2183</v>
      </c>
      <c r="Z219" s="12" t="s">
        <v>2184</v>
      </c>
      <c r="AA219" s="16">
        <v>0</v>
      </c>
      <c r="AB219" s="12" t="s">
        <v>2185</v>
      </c>
      <c r="AC219" s="8" t="s">
        <v>2186</v>
      </c>
      <c r="AD219" s="17" t="s">
        <v>2193</v>
      </c>
      <c r="AE219" s="9">
        <f t="shared" si="1"/>
        <v>2</v>
      </c>
      <c r="AF219" s="18">
        <f t="shared" si="2"/>
        <v>1</v>
      </c>
      <c r="AG219" s="18">
        <v>1</v>
      </c>
      <c r="AH219" s="18">
        <v>0</v>
      </c>
      <c r="AI219" s="18">
        <v>1</v>
      </c>
      <c r="AJ219" s="18">
        <v>0</v>
      </c>
      <c r="AK219" s="18">
        <v>0</v>
      </c>
      <c r="AL219" s="18">
        <v>0</v>
      </c>
      <c r="AM219" s="18">
        <v>0</v>
      </c>
      <c r="AN219" s="18">
        <v>0</v>
      </c>
      <c r="AO219" s="18">
        <v>0</v>
      </c>
      <c r="AP219" s="18">
        <v>0</v>
      </c>
      <c r="AQ219" s="18">
        <v>0</v>
      </c>
      <c r="AR219" s="18">
        <v>0</v>
      </c>
      <c r="AS219" s="18">
        <v>0</v>
      </c>
      <c r="AT219" s="18">
        <v>0</v>
      </c>
      <c r="AU219" s="18">
        <v>0</v>
      </c>
      <c r="AV219" s="18">
        <v>1</v>
      </c>
      <c r="AW219" s="10"/>
      <c r="AX219" s="19">
        <v>1</v>
      </c>
      <c r="AY219" s="19">
        <v>0</v>
      </c>
      <c r="AZ219" s="19">
        <v>0</v>
      </c>
      <c r="BA219" s="19">
        <v>0</v>
      </c>
      <c r="BB219" s="19">
        <v>0</v>
      </c>
      <c r="BC219" s="19">
        <v>0</v>
      </c>
      <c r="BD219" s="19">
        <v>0</v>
      </c>
      <c r="BE219" s="19">
        <v>0</v>
      </c>
      <c r="BF219" s="19">
        <v>0</v>
      </c>
      <c r="BG219" s="19">
        <v>0</v>
      </c>
      <c r="BH219" s="19">
        <v>0</v>
      </c>
      <c r="BI219" s="19">
        <v>0</v>
      </c>
      <c r="BJ219" s="19">
        <v>0</v>
      </c>
      <c r="BK219" s="19">
        <v>0</v>
      </c>
      <c r="BL219" s="19">
        <v>0</v>
      </c>
      <c r="BM219" s="19">
        <v>0</v>
      </c>
      <c r="BN219" s="19">
        <v>0</v>
      </c>
      <c r="BO219" s="19">
        <v>0</v>
      </c>
      <c r="BP219" s="19">
        <v>0</v>
      </c>
      <c r="BQ219" s="19">
        <v>0</v>
      </c>
      <c r="BR219" s="19">
        <v>0</v>
      </c>
      <c r="BS219" s="17" t="s">
        <v>2188</v>
      </c>
      <c r="BT219" s="20">
        <v>1</v>
      </c>
      <c r="BU219" s="20">
        <v>0</v>
      </c>
      <c r="BV219" s="14" t="s">
        <v>87</v>
      </c>
      <c r="BW219" s="16">
        <v>0</v>
      </c>
      <c r="BX219" s="17" t="s">
        <v>2194</v>
      </c>
      <c r="BY219" s="21" t="s">
        <v>2195</v>
      </c>
      <c r="BZ219" s="23"/>
      <c r="CA219" s="24"/>
      <c r="CB219" s="24"/>
      <c r="CC219" s="24"/>
      <c r="CD219" s="24"/>
      <c r="CE219" s="24"/>
      <c r="CF219" s="8"/>
    </row>
    <row r="220" spans="1:84" ht="13" x14ac:dyDescent="0.15">
      <c r="A220" s="8" t="s">
        <v>2196</v>
      </c>
      <c r="B220" s="9">
        <v>1</v>
      </c>
      <c r="C220" s="9">
        <v>1</v>
      </c>
      <c r="D220" s="9">
        <v>1</v>
      </c>
      <c r="E220" s="9">
        <v>1</v>
      </c>
      <c r="F220" s="9">
        <v>1</v>
      </c>
      <c r="G220" s="10">
        <v>1</v>
      </c>
      <c r="H220" s="9">
        <v>1</v>
      </c>
      <c r="I220" s="8" t="s">
        <v>77</v>
      </c>
      <c r="J220" s="11">
        <v>2</v>
      </c>
      <c r="K220" s="8" t="s">
        <v>78</v>
      </c>
      <c r="L220" s="8"/>
      <c r="M220" s="8"/>
      <c r="N220" s="8" t="s">
        <v>931</v>
      </c>
      <c r="O220" s="12" t="s">
        <v>2197</v>
      </c>
      <c r="P220" s="13">
        <f t="shared" si="0"/>
        <v>1</v>
      </c>
      <c r="Q220" s="13">
        <v>1</v>
      </c>
      <c r="R220" s="13">
        <v>0</v>
      </c>
      <c r="S220" s="13">
        <v>0</v>
      </c>
      <c r="T220" s="13">
        <v>0</v>
      </c>
      <c r="U220" s="14" t="s">
        <v>2198</v>
      </c>
      <c r="V220" s="15">
        <v>41962</v>
      </c>
      <c r="W220" s="8" t="s">
        <v>1740</v>
      </c>
      <c r="X220" s="8" t="s">
        <v>1741</v>
      </c>
      <c r="Y220" s="8" t="s">
        <v>1742</v>
      </c>
      <c r="Z220" s="12" t="s">
        <v>1743</v>
      </c>
      <c r="AA220" s="16">
        <v>0</v>
      </c>
      <c r="AB220" s="12" t="s">
        <v>1744</v>
      </c>
      <c r="AC220" s="8" t="s">
        <v>2199</v>
      </c>
      <c r="AD220" s="17" t="s">
        <v>2200</v>
      </c>
      <c r="AE220" s="9">
        <f t="shared" si="1"/>
        <v>2</v>
      </c>
      <c r="AF220" s="18">
        <f t="shared" si="2"/>
        <v>1</v>
      </c>
      <c r="AG220" s="18">
        <v>1</v>
      </c>
      <c r="AH220" s="18">
        <v>0</v>
      </c>
      <c r="AI220" s="18">
        <v>1</v>
      </c>
      <c r="AJ220" s="18">
        <v>0</v>
      </c>
      <c r="AK220" s="18">
        <v>0</v>
      </c>
      <c r="AL220" s="18">
        <v>0</v>
      </c>
      <c r="AM220" s="18">
        <v>0</v>
      </c>
      <c r="AN220" s="18">
        <v>0</v>
      </c>
      <c r="AO220" s="18">
        <v>0</v>
      </c>
      <c r="AP220" s="18">
        <v>0</v>
      </c>
      <c r="AQ220" s="18">
        <v>0</v>
      </c>
      <c r="AR220" s="18">
        <v>0</v>
      </c>
      <c r="AS220" s="18">
        <v>0</v>
      </c>
      <c r="AT220" s="18">
        <v>0</v>
      </c>
      <c r="AU220" s="18">
        <v>0</v>
      </c>
      <c r="AV220" s="18">
        <v>1</v>
      </c>
      <c r="AW220" s="22"/>
      <c r="AX220" s="19">
        <v>1</v>
      </c>
      <c r="AY220" s="19">
        <v>0</v>
      </c>
      <c r="AZ220" s="19">
        <v>0</v>
      </c>
      <c r="BA220" s="19">
        <v>0</v>
      </c>
      <c r="BB220" s="19">
        <v>0</v>
      </c>
      <c r="BC220" s="19">
        <v>0</v>
      </c>
      <c r="BD220" s="19">
        <v>0</v>
      </c>
      <c r="BE220" s="19">
        <v>0</v>
      </c>
      <c r="BF220" s="19">
        <v>0</v>
      </c>
      <c r="BG220" s="19">
        <v>0</v>
      </c>
      <c r="BH220" s="19">
        <v>0</v>
      </c>
      <c r="BI220" s="19">
        <v>0</v>
      </c>
      <c r="BJ220" s="19">
        <v>0</v>
      </c>
      <c r="BK220" s="19">
        <v>0</v>
      </c>
      <c r="BL220" s="19">
        <v>0</v>
      </c>
      <c r="BM220" s="19">
        <v>0</v>
      </c>
      <c r="BN220" s="19">
        <v>0</v>
      </c>
      <c r="BO220" s="19">
        <v>0</v>
      </c>
      <c r="BP220" s="19">
        <v>0</v>
      </c>
      <c r="BQ220" s="19">
        <v>0</v>
      </c>
      <c r="BR220" s="19">
        <v>0</v>
      </c>
      <c r="BS220" s="17" t="s">
        <v>2201</v>
      </c>
      <c r="BT220" s="20">
        <v>1</v>
      </c>
      <c r="BU220" s="20">
        <v>0</v>
      </c>
      <c r="BV220" s="14" t="s">
        <v>87</v>
      </c>
      <c r="BW220" s="16">
        <v>0</v>
      </c>
      <c r="BX220" s="17" t="s">
        <v>2202</v>
      </c>
      <c r="BY220" s="21" t="s">
        <v>2203</v>
      </c>
      <c r="BZ220" s="23"/>
      <c r="CA220" s="24"/>
      <c r="CB220" s="24"/>
      <c r="CC220" s="24"/>
      <c r="CD220" s="24"/>
      <c r="CE220" s="24"/>
      <c r="CF220" s="8"/>
    </row>
    <row r="221" spans="1:84" ht="13" x14ac:dyDescent="0.15">
      <c r="A221" s="8" t="s">
        <v>2204</v>
      </c>
      <c r="B221" s="9">
        <v>1</v>
      </c>
      <c r="C221" s="9">
        <v>1</v>
      </c>
      <c r="D221" s="9">
        <v>1</v>
      </c>
      <c r="E221" s="9">
        <v>1</v>
      </c>
      <c r="F221" s="9">
        <v>1</v>
      </c>
      <c r="G221" s="10">
        <v>1</v>
      </c>
      <c r="H221" s="9">
        <v>1</v>
      </c>
      <c r="I221" s="8" t="s">
        <v>77</v>
      </c>
      <c r="J221" s="11">
        <v>5</v>
      </c>
      <c r="K221" s="8" t="s">
        <v>78</v>
      </c>
      <c r="L221" s="8"/>
      <c r="M221" s="8"/>
      <c r="N221" s="8" t="s">
        <v>931</v>
      </c>
      <c r="O221" s="12" t="s">
        <v>2205</v>
      </c>
      <c r="P221" s="13">
        <f t="shared" si="0"/>
        <v>1</v>
      </c>
      <c r="Q221" s="13">
        <v>1</v>
      </c>
      <c r="R221" s="13">
        <v>0</v>
      </c>
      <c r="S221" s="13">
        <v>0</v>
      </c>
      <c r="T221" s="13">
        <v>0</v>
      </c>
      <c r="U221" s="14" t="s">
        <v>2198</v>
      </c>
      <c r="V221" s="15">
        <v>41962</v>
      </c>
      <c r="W221" s="8" t="s">
        <v>1740</v>
      </c>
      <c r="X221" s="8" t="s">
        <v>1741</v>
      </c>
      <c r="Y221" s="8" t="s">
        <v>1742</v>
      </c>
      <c r="Z221" s="12" t="s">
        <v>1743</v>
      </c>
      <c r="AA221" s="16">
        <v>0</v>
      </c>
      <c r="AB221" s="12" t="s">
        <v>1744</v>
      </c>
      <c r="AC221" s="8" t="s">
        <v>2206</v>
      </c>
      <c r="AD221" s="17" t="s">
        <v>2200</v>
      </c>
      <c r="AE221" s="9">
        <f t="shared" si="1"/>
        <v>2</v>
      </c>
      <c r="AF221" s="18">
        <f t="shared" si="2"/>
        <v>1</v>
      </c>
      <c r="AG221" s="18">
        <v>1</v>
      </c>
      <c r="AH221" s="18">
        <v>0</v>
      </c>
      <c r="AI221" s="18">
        <v>1</v>
      </c>
      <c r="AJ221" s="18">
        <v>0</v>
      </c>
      <c r="AK221" s="18">
        <v>0</v>
      </c>
      <c r="AL221" s="18">
        <v>0</v>
      </c>
      <c r="AM221" s="18">
        <v>0</v>
      </c>
      <c r="AN221" s="18">
        <v>0</v>
      </c>
      <c r="AO221" s="18">
        <v>0</v>
      </c>
      <c r="AP221" s="18">
        <v>0</v>
      </c>
      <c r="AQ221" s="18">
        <v>0</v>
      </c>
      <c r="AR221" s="18">
        <v>0</v>
      </c>
      <c r="AS221" s="18">
        <v>0</v>
      </c>
      <c r="AT221" s="18">
        <v>0</v>
      </c>
      <c r="AU221" s="18">
        <v>0</v>
      </c>
      <c r="AV221" s="18">
        <v>1</v>
      </c>
      <c r="AW221" s="10"/>
      <c r="AX221" s="19">
        <v>1</v>
      </c>
      <c r="AY221" s="19">
        <v>0</v>
      </c>
      <c r="AZ221" s="19">
        <v>0</v>
      </c>
      <c r="BA221" s="19">
        <v>0</v>
      </c>
      <c r="BB221" s="19">
        <v>0</v>
      </c>
      <c r="BC221" s="19">
        <v>0</v>
      </c>
      <c r="BD221" s="19">
        <v>0</v>
      </c>
      <c r="BE221" s="19">
        <v>0</v>
      </c>
      <c r="BF221" s="19">
        <v>0</v>
      </c>
      <c r="BG221" s="19">
        <v>0</v>
      </c>
      <c r="BH221" s="19">
        <v>0</v>
      </c>
      <c r="BI221" s="19">
        <v>0</v>
      </c>
      <c r="BJ221" s="19">
        <v>0</v>
      </c>
      <c r="BK221" s="19">
        <v>0</v>
      </c>
      <c r="BL221" s="19">
        <v>0</v>
      </c>
      <c r="BM221" s="19">
        <v>0</v>
      </c>
      <c r="BN221" s="19">
        <v>0</v>
      </c>
      <c r="BO221" s="19">
        <v>0</v>
      </c>
      <c r="BP221" s="19">
        <v>0</v>
      </c>
      <c r="BQ221" s="19">
        <v>0</v>
      </c>
      <c r="BR221" s="19">
        <v>0</v>
      </c>
      <c r="BS221" s="17" t="s">
        <v>2201</v>
      </c>
      <c r="BT221" s="20">
        <v>1</v>
      </c>
      <c r="BU221" s="20">
        <v>0</v>
      </c>
      <c r="BV221" s="14" t="s">
        <v>87</v>
      </c>
      <c r="BW221" s="16">
        <v>0</v>
      </c>
      <c r="BX221" s="17" t="s">
        <v>2207</v>
      </c>
      <c r="BY221" s="21" t="s">
        <v>2208</v>
      </c>
      <c r="BZ221" s="23"/>
      <c r="CA221" s="24"/>
      <c r="CB221" s="24"/>
      <c r="CC221" s="24"/>
      <c r="CD221" s="24"/>
      <c r="CE221" s="24"/>
      <c r="CF221" s="8"/>
    </row>
    <row r="222" spans="1:84" ht="13" x14ac:dyDescent="0.15">
      <c r="A222" s="8" t="s">
        <v>2209</v>
      </c>
      <c r="B222" s="9">
        <v>1</v>
      </c>
      <c r="C222" s="9">
        <v>1</v>
      </c>
      <c r="D222" s="9">
        <v>1</v>
      </c>
      <c r="E222" s="9">
        <v>1</v>
      </c>
      <c r="F222" s="9">
        <v>1</v>
      </c>
      <c r="G222" s="10">
        <v>1</v>
      </c>
      <c r="H222" s="9">
        <v>1</v>
      </c>
      <c r="I222" s="8" t="s">
        <v>77</v>
      </c>
      <c r="J222" s="11">
        <v>24</v>
      </c>
      <c r="K222" s="8" t="s">
        <v>78</v>
      </c>
      <c r="L222" s="8"/>
      <c r="M222" s="8"/>
      <c r="N222" s="8" t="s">
        <v>146</v>
      </c>
      <c r="O222" s="12" t="s">
        <v>2210</v>
      </c>
      <c r="P222" s="13">
        <f t="shared" si="0"/>
        <v>1</v>
      </c>
      <c r="Q222" s="13">
        <v>1</v>
      </c>
      <c r="R222" s="13">
        <v>0</v>
      </c>
      <c r="S222" s="13">
        <v>0</v>
      </c>
      <c r="T222" s="13">
        <v>0</v>
      </c>
      <c r="U222" s="14" t="s">
        <v>1178</v>
      </c>
      <c r="V222" s="15">
        <v>44004</v>
      </c>
      <c r="W222" s="8" t="s">
        <v>82</v>
      </c>
      <c r="X222" s="8" t="s">
        <v>82</v>
      </c>
      <c r="Y222" s="8" t="s">
        <v>82</v>
      </c>
      <c r="Z222" s="12" t="s">
        <v>82</v>
      </c>
      <c r="AA222" s="16">
        <v>0</v>
      </c>
      <c r="AB222" s="12" t="s">
        <v>2211</v>
      </c>
      <c r="AC222" s="8" t="s">
        <v>2212</v>
      </c>
      <c r="AD222" s="17" t="s">
        <v>2213</v>
      </c>
      <c r="AE222" s="9">
        <f t="shared" si="1"/>
        <v>2</v>
      </c>
      <c r="AF222" s="18">
        <f t="shared" si="2"/>
        <v>1</v>
      </c>
      <c r="AG222" s="18">
        <v>1</v>
      </c>
      <c r="AH222" s="18">
        <v>0</v>
      </c>
      <c r="AI222" s="18">
        <v>1</v>
      </c>
      <c r="AJ222" s="18">
        <v>0</v>
      </c>
      <c r="AK222" s="18">
        <v>0</v>
      </c>
      <c r="AL222" s="18">
        <v>0</v>
      </c>
      <c r="AM222" s="18">
        <v>0</v>
      </c>
      <c r="AN222" s="18">
        <v>0</v>
      </c>
      <c r="AO222" s="18">
        <v>0</v>
      </c>
      <c r="AP222" s="18">
        <v>0</v>
      </c>
      <c r="AQ222" s="18">
        <v>0</v>
      </c>
      <c r="AR222" s="18">
        <v>0</v>
      </c>
      <c r="AS222" s="18">
        <v>0</v>
      </c>
      <c r="AT222" s="18">
        <v>0</v>
      </c>
      <c r="AU222" s="18">
        <v>0</v>
      </c>
      <c r="AV222" s="18">
        <v>1</v>
      </c>
      <c r="AW222" s="10"/>
      <c r="AX222" s="19">
        <v>1</v>
      </c>
      <c r="AY222" s="19">
        <v>0</v>
      </c>
      <c r="AZ222" s="19">
        <v>0</v>
      </c>
      <c r="BA222" s="19">
        <v>0</v>
      </c>
      <c r="BB222" s="19">
        <v>0</v>
      </c>
      <c r="BC222" s="19">
        <v>0</v>
      </c>
      <c r="BD222" s="19">
        <v>0</v>
      </c>
      <c r="BE222" s="19">
        <v>0</v>
      </c>
      <c r="BF222" s="19">
        <v>0</v>
      </c>
      <c r="BG222" s="19">
        <v>0</v>
      </c>
      <c r="BH222" s="19">
        <v>0</v>
      </c>
      <c r="BI222" s="19">
        <v>0</v>
      </c>
      <c r="BJ222" s="19">
        <v>0</v>
      </c>
      <c r="BK222" s="19">
        <v>0</v>
      </c>
      <c r="BL222" s="19">
        <v>0</v>
      </c>
      <c r="BM222" s="19">
        <v>0</v>
      </c>
      <c r="BN222" s="19">
        <v>0</v>
      </c>
      <c r="BO222" s="19">
        <v>0</v>
      </c>
      <c r="BP222" s="19">
        <v>0</v>
      </c>
      <c r="BQ222" s="19">
        <v>0</v>
      </c>
      <c r="BR222" s="19">
        <v>0</v>
      </c>
      <c r="BS222" s="17" t="s">
        <v>2214</v>
      </c>
      <c r="BT222" s="20">
        <v>1</v>
      </c>
      <c r="BU222" s="20">
        <v>0</v>
      </c>
      <c r="BV222" s="14" t="s">
        <v>371</v>
      </c>
      <c r="BW222" s="16">
        <v>0</v>
      </c>
      <c r="BX222" s="12" t="s">
        <v>2215</v>
      </c>
      <c r="BY222" s="21" t="s">
        <v>2216</v>
      </c>
      <c r="BZ222" s="23"/>
      <c r="CA222" s="24"/>
      <c r="CB222" s="24"/>
      <c r="CC222" s="24"/>
      <c r="CD222" s="24"/>
      <c r="CE222" s="24"/>
      <c r="CF222" s="8"/>
    </row>
    <row r="223" spans="1:84" ht="13" x14ac:dyDescent="0.15">
      <c r="A223" s="8" t="s">
        <v>2217</v>
      </c>
      <c r="B223" s="9">
        <v>1</v>
      </c>
      <c r="C223" s="9">
        <v>1</v>
      </c>
      <c r="D223" s="9">
        <v>1</v>
      </c>
      <c r="E223" s="9">
        <v>1</v>
      </c>
      <c r="F223" s="9">
        <v>1</v>
      </c>
      <c r="G223" s="10">
        <v>1</v>
      </c>
      <c r="H223" s="9">
        <v>1</v>
      </c>
      <c r="I223" s="8" t="s">
        <v>77</v>
      </c>
      <c r="J223" s="11">
        <v>12</v>
      </c>
      <c r="K223" s="8" t="s">
        <v>78</v>
      </c>
      <c r="L223" s="8"/>
      <c r="M223" s="8"/>
      <c r="N223" s="8" t="s">
        <v>133</v>
      </c>
      <c r="O223" s="12" t="s">
        <v>2218</v>
      </c>
      <c r="P223" s="13">
        <f t="shared" si="0"/>
        <v>1</v>
      </c>
      <c r="Q223" s="13">
        <v>1</v>
      </c>
      <c r="R223" s="13">
        <v>0</v>
      </c>
      <c r="S223" s="13">
        <v>0</v>
      </c>
      <c r="T223" s="13">
        <v>0</v>
      </c>
      <c r="U223" s="14" t="s">
        <v>1096</v>
      </c>
      <c r="V223" s="15">
        <v>43933</v>
      </c>
      <c r="W223" s="8" t="s">
        <v>136</v>
      </c>
      <c r="X223" s="8" t="s">
        <v>137</v>
      </c>
      <c r="Y223" s="8" t="s">
        <v>2219</v>
      </c>
      <c r="Z223" s="12" t="s">
        <v>2220</v>
      </c>
      <c r="AA223" s="16">
        <v>0</v>
      </c>
      <c r="AB223" s="12" t="s">
        <v>2221</v>
      </c>
      <c r="AC223" s="8" t="s">
        <v>2222</v>
      </c>
      <c r="AD223" s="17" t="s">
        <v>2223</v>
      </c>
      <c r="AE223" s="9">
        <f t="shared" si="1"/>
        <v>2</v>
      </c>
      <c r="AF223" s="18">
        <f t="shared" si="2"/>
        <v>1</v>
      </c>
      <c r="AG223" s="18">
        <v>1</v>
      </c>
      <c r="AH223" s="18">
        <v>1</v>
      </c>
      <c r="AI223" s="18">
        <v>0</v>
      </c>
      <c r="AJ223" s="18">
        <v>0</v>
      </c>
      <c r="AK223" s="18">
        <v>0</v>
      </c>
      <c r="AL223" s="18">
        <v>0</v>
      </c>
      <c r="AM223" s="18">
        <v>0</v>
      </c>
      <c r="AN223" s="18">
        <v>0</v>
      </c>
      <c r="AO223" s="18">
        <v>0</v>
      </c>
      <c r="AP223" s="18">
        <v>0</v>
      </c>
      <c r="AQ223" s="18">
        <v>0</v>
      </c>
      <c r="AR223" s="18">
        <v>0</v>
      </c>
      <c r="AS223" s="18">
        <v>0</v>
      </c>
      <c r="AT223" s="18">
        <v>0</v>
      </c>
      <c r="AU223" s="18">
        <v>0</v>
      </c>
      <c r="AV223" s="18">
        <v>0</v>
      </c>
      <c r="AW223" s="10"/>
      <c r="AX223" s="19">
        <v>1</v>
      </c>
      <c r="AY223" s="19">
        <v>0</v>
      </c>
      <c r="AZ223" s="19">
        <v>0</v>
      </c>
      <c r="BA223" s="19">
        <v>0</v>
      </c>
      <c r="BB223" s="19">
        <v>0</v>
      </c>
      <c r="BC223" s="19">
        <v>0</v>
      </c>
      <c r="BD223" s="19">
        <v>0</v>
      </c>
      <c r="BE223" s="19">
        <v>0</v>
      </c>
      <c r="BF223" s="19">
        <v>0</v>
      </c>
      <c r="BG223" s="19">
        <v>0</v>
      </c>
      <c r="BH223" s="19">
        <v>0</v>
      </c>
      <c r="BI223" s="19">
        <v>0</v>
      </c>
      <c r="BJ223" s="19">
        <v>0</v>
      </c>
      <c r="BK223" s="19">
        <v>0</v>
      </c>
      <c r="BL223" s="19">
        <v>0</v>
      </c>
      <c r="BM223" s="19">
        <v>0</v>
      </c>
      <c r="BN223" s="19">
        <v>0</v>
      </c>
      <c r="BO223" s="19">
        <v>0</v>
      </c>
      <c r="BP223" s="19">
        <v>0</v>
      </c>
      <c r="BQ223" s="19">
        <v>0</v>
      </c>
      <c r="BR223" s="19">
        <v>0</v>
      </c>
      <c r="BS223" s="17" t="s">
        <v>2224</v>
      </c>
      <c r="BT223" s="20">
        <v>1</v>
      </c>
      <c r="BU223" s="20">
        <v>0</v>
      </c>
      <c r="BV223" s="14" t="s">
        <v>87</v>
      </c>
      <c r="BW223" s="16">
        <v>0</v>
      </c>
      <c r="BX223" s="17" t="s">
        <v>2225</v>
      </c>
      <c r="BY223" s="21" t="s">
        <v>2226</v>
      </c>
      <c r="BZ223" s="23"/>
      <c r="CA223" s="24"/>
      <c r="CB223" s="24"/>
      <c r="CC223" s="24"/>
      <c r="CD223" s="24"/>
      <c r="CE223" s="24"/>
      <c r="CF223" s="8"/>
    </row>
    <row r="224" spans="1:84" ht="13" x14ac:dyDescent="0.15">
      <c r="A224" s="8" t="s">
        <v>2227</v>
      </c>
      <c r="B224" s="9">
        <v>1</v>
      </c>
      <c r="C224" s="9">
        <v>1</v>
      </c>
      <c r="D224" s="9">
        <v>1</v>
      </c>
      <c r="E224" s="9">
        <v>1</v>
      </c>
      <c r="F224" s="9">
        <v>1</v>
      </c>
      <c r="G224" s="10">
        <v>1</v>
      </c>
      <c r="H224" s="9">
        <v>1</v>
      </c>
      <c r="I224" s="8" t="s">
        <v>77</v>
      </c>
      <c r="J224" s="11">
        <v>12</v>
      </c>
      <c r="K224" s="8" t="s">
        <v>78</v>
      </c>
      <c r="L224" s="8"/>
      <c r="M224" s="8"/>
      <c r="N224" s="8" t="s">
        <v>91</v>
      </c>
      <c r="O224" s="12" t="s">
        <v>2228</v>
      </c>
      <c r="P224" s="13">
        <f t="shared" si="0"/>
        <v>1</v>
      </c>
      <c r="Q224" s="13">
        <v>1</v>
      </c>
      <c r="R224" s="13">
        <v>0</v>
      </c>
      <c r="S224" s="13">
        <v>0</v>
      </c>
      <c r="T224" s="13">
        <v>0</v>
      </c>
      <c r="U224" s="14" t="s">
        <v>1863</v>
      </c>
      <c r="V224" s="15">
        <v>43878</v>
      </c>
      <c r="W224" s="8" t="s">
        <v>216</v>
      </c>
      <c r="X224" s="8" t="s">
        <v>217</v>
      </c>
      <c r="Y224" s="8" t="s">
        <v>658</v>
      </c>
      <c r="Z224" s="12" t="s">
        <v>659</v>
      </c>
      <c r="AA224" s="16">
        <v>0</v>
      </c>
      <c r="AB224" s="12" t="s">
        <v>2229</v>
      </c>
      <c r="AC224" s="8" t="s">
        <v>2230</v>
      </c>
      <c r="AD224" s="17" t="s">
        <v>1866</v>
      </c>
      <c r="AE224" s="9">
        <f t="shared" si="1"/>
        <v>2</v>
      </c>
      <c r="AF224" s="18">
        <f t="shared" si="2"/>
        <v>1</v>
      </c>
      <c r="AG224" s="18">
        <v>1</v>
      </c>
      <c r="AH224" s="18">
        <v>0</v>
      </c>
      <c r="AI224" s="18">
        <v>1</v>
      </c>
      <c r="AJ224" s="18">
        <v>0</v>
      </c>
      <c r="AK224" s="18">
        <v>0</v>
      </c>
      <c r="AL224" s="18">
        <v>0</v>
      </c>
      <c r="AM224" s="18">
        <v>0</v>
      </c>
      <c r="AN224" s="18">
        <v>0</v>
      </c>
      <c r="AO224" s="18">
        <v>0</v>
      </c>
      <c r="AP224" s="18">
        <v>0</v>
      </c>
      <c r="AQ224" s="18">
        <v>0</v>
      </c>
      <c r="AR224" s="18">
        <v>0</v>
      </c>
      <c r="AS224" s="18">
        <v>0</v>
      </c>
      <c r="AT224" s="18">
        <v>0</v>
      </c>
      <c r="AU224" s="18">
        <v>0</v>
      </c>
      <c r="AV224" s="18">
        <v>0</v>
      </c>
      <c r="AW224" s="10"/>
      <c r="AX224" s="19">
        <v>1</v>
      </c>
      <c r="AY224" s="19">
        <v>0</v>
      </c>
      <c r="AZ224" s="19">
        <v>0</v>
      </c>
      <c r="BA224" s="19">
        <v>0</v>
      </c>
      <c r="BB224" s="19">
        <v>0</v>
      </c>
      <c r="BC224" s="19">
        <v>0</v>
      </c>
      <c r="BD224" s="19">
        <v>0</v>
      </c>
      <c r="BE224" s="19">
        <v>0</v>
      </c>
      <c r="BF224" s="19">
        <v>0</v>
      </c>
      <c r="BG224" s="19">
        <v>0</v>
      </c>
      <c r="BH224" s="19">
        <v>0</v>
      </c>
      <c r="BI224" s="19">
        <v>0</v>
      </c>
      <c r="BJ224" s="19">
        <v>0</v>
      </c>
      <c r="BK224" s="19">
        <v>0</v>
      </c>
      <c r="BL224" s="19">
        <v>0</v>
      </c>
      <c r="BM224" s="19">
        <v>0</v>
      </c>
      <c r="BN224" s="19">
        <v>0</v>
      </c>
      <c r="BO224" s="19">
        <v>0</v>
      </c>
      <c r="BP224" s="19">
        <v>0</v>
      </c>
      <c r="BQ224" s="19">
        <v>0</v>
      </c>
      <c r="BR224" s="19">
        <v>0</v>
      </c>
      <c r="BS224" s="17" t="s">
        <v>1867</v>
      </c>
      <c r="BT224" s="20">
        <v>1</v>
      </c>
      <c r="BU224" s="20">
        <v>0</v>
      </c>
      <c r="BV224" s="14" t="s">
        <v>87</v>
      </c>
      <c r="BW224" s="16">
        <v>0</v>
      </c>
      <c r="BX224" s="12" t="s">
        <v>664</v>
      </c>
      <c r="BY224" s="21" t="s">
        <v>2231</v>
      </c>
      <c r="BZ224" s="23"/>
      <c r="CA224" s="24"/>
      <c r="CB224" s="24"/>
      <c r="CC224" s="24"/>
      <c r="CD224" s="24"/>
      <c r="CE224" s="24"/>
      <c r="CF224" s="8"/>
    </row>
    <row r="225" spans="1:84" ht="13" x14ac:dyDescent="0.15">
      <c r="A225" s="8" t="s">
        <v>2232</v>
      </c>
      <c r="B225" s="9">
        <v>1</v>
      </c>
      <c r="C225" s="9">
        <v>1</v>
      </c>
      <c r="D225" s="9">
        <v>1</v>
      </c>
      <c r="E225" s="9">
        <v>1</v>
      </c>
      <c r="F225" s="9">
        <v>1</v>
      </c>
      <c r="G225" s="10">
        <v>1</v>
      </c>
      <c r="H225" s="9">
        <v>1</v>
      </c>
      <c r="I225" s="8" t="s">
        <v>77</v>
      </c>
      <c r="J225" s="11">
        <v>9</v>
      </c>
      <c r="K225" s="8" t="s">
        <v>78</v>
      </c>
      <c r="L225" s="8"/>
      <c r="M225" s="8"/>
      <c r="N225" s="8" t="s">
        <v>931</v>
      </c>
      <c r="O225" s="12" t="s">
        <v>2233</v>
      </c>
      <c r="P225" s="13">
        <f t="shared" si="0"/>
        <v>1</v>
      </c>
      <c r="Q225" s="13">
        <v>1</v>
      </c>
      <c r="R225" s="13">
        <v>0</v>
      </c>
      <c r="S225" s="13">
        <v>0</v>
      </c>
      <c r="T225" s="13">
        <v>0</v>
      </c>
      <c r="U225" s="14" t="s">
        <v>2234</v>
      </c>
      <c r="V225" s="15">
        <v>43501</v>
      </c>
      <c r="W225" s="8" t="s">
        <v>785</v>
      </c>
      <c r="X225" s="8" t="s">
        <v>786</v>
      </c>
      <c r="Y225" s="8" t="s">
        <v>2235</v>
      </c>
      <c r="Z225" s="12" t="s">
        <v>2236</v>
      </c>
      <c r="AA225" s="16">
        <v>0</v>
      </c>
      <c r="AB225" s="12" t="s">
        <v>2237</v>
      </c>
      <c r="AC225" s="8" t="s">
        <v>2238</v>
      </c>
      <c r="AD225" s="17" t="s">
        <v>2239</v>
      </c>
      <c r="AE225" s="9">
        <f t="shared" si="1"/>
        <v>2</v>
      </c>
      <c r="AF225" s="18">
        <f t="shared" si="2"/>
        <v>1</v>
      </c>
      <c r="AG225" s="18">
        <v>1</v>
      </c>
      <c r="AH225" s="18">
        <v>0</v>
      </c>
      <c r="AI225" s="18">
        <v>1</v>
      </c>
      <c r="AJ225" s="18">
        <v>0</v>
      </c>
      <c r="AK225" s="18">
        <v>0</v>
      </c>
      <c r="AL225" s="18">
        <v>0</v>
      </c>
      <c r="AM225" s="18">
        <v>0</v>
      </c>
      <c r="AN225" s="18">
        <v>0</v>
      </c>
      <c r="AO225" s="18">
        <v>0</v>
      </c>
      <c r="AP225" s="18">
        <v>0</v>
      </c>
      <c r="AQ225" s="18">
        <v>0</v>
      </c>
      <c r="AR225" s="18">
        <v>0</v>
      </c>
      <c r="AS225" s="18">
        <v>0</v>
      </c>
      <c r="AT225" s="18">
        <v>0</v>
      </c>
      <c r="AU225" s="18">
        <v>0</v>
      </c>
      <c r="AV225" s="18">
        <v>1</v>
      </c>
      <c r="AW225" s="10"/>
      <c r="AX225" s="19">
        <v>1</v>
      </c>
      <c r="AY225" s="19">
        <v>0</v>
      </c>
      <c r="AZ225" s="19">
        <v>0</v>
      </c>
      <c r="BA225" s="19">
        <v>0</v>
      </c>
      <c r="BB225" s="19">
        <v>0</v>
      </c>
      <c r="BC225" s="19">
        <v>0</v>
      </c>
      <c r="BD225" s="19">
        <v>0</v>
      </c>
      <c r="BE225" s="19">
        <v>0</v>
      </c>
      <c r="BF225" s="19">
        <v>0</v>
      </c>
      <c r="BG225" s="19">
        <v>0</v>
      </c>
      <c r="BH225" s="19">
        <v>0</v>
      </c>
      <c r="BI225" s="19">
        <v>0</v>
      </c>
      <c r="BJ225" s="19">
        <v>0</v>
      </c>
      <c r="BK225" s="19">
        <v>0</v>
      </c>
      <c r="BL225" s="19">
        <v>0</v>
      </c>
      <c r="BM225" s="19">
        <v>0</v>
      </c>
      <c r="BN225" s="19">
        <v>0</v>
      </c>
      <c r="BO225" s="19">
        <v>0</v>
      </c>
      <c r="BP225" s="19">
        <v>0</v>
      </c>
      <c r="BQ225" s="19">
        <v>0</v>
      </c>
      <c r="BR225" s="19">
        <v>0</v>
      </c>
      <c r="BS225" s="17" t="s">
        <v>100</v>
      </c>
      <c r="BT225" s="20">
        <v>1</v>
      </c>
      <c r="BU225" s="20">
        <v>0</v>
      </c>
      <c r="BV225" s="14" t="s">
        <v>87</v>
      </c>
      <c r="BW225" s="16">
        <v>0</v>
      </c>
      <c r="BX225" s="17" t="s">
        <v>2240</v>
      </c>
      <c r="BY225" s="21" t="s">
        <v>2241</v>
      </c>
      <c r="BZ225" s="23"/>
      <c r="CA225" s="24"/>
      <c r="CB225" s="24"/>
      <c r="CC225" s="24"/>
      <c r="CD225" s="24"/>
      <c r="CE225" s="24"/>
      <c r="CF225" s="8"/>
    </row>
    <row r="226" spans="1:84" ht="13" x14ac:dyDescent="0.15">
      <c r="A226" s="8" t="s">
        <v>2242</v>
      </c>
      <c r="B226" s="9">
        <v>1</v>
      </c>
      <c r="C226" s="9">
        <v>1</v>
      </c>
      <c r="D226" s="9">
        <v>1</v>
      </c>
      <c r="E226" s="9">
        <v>1</v>
      </c>
      <c r="F226" s="9">
        <v>1</v>
      </c>
      <c r="G226" s="10">
        <v>1</v>
      </c>
      <c r="H226" s="9">
        <v>1</v>
      </c>
      <c r="I226" s="8" t="s">
        <v>77</v>
      </c>
      <c r="J226" s="11">
        <v>24</v>
      </c>
      <c r="K226" s="8" t="s">
        <v>78</v>
      </c>
      <c r="L226" s="8"/>
      <c r="M226" s="8"/>
      <c r="N226" s="8" t="s">
        <v>79</v>
      </c>
      <c r="O226" s="12" t="s">
        <v>2243</v>
      </c>
      <c r="P226" s="13">
        <f t="shared" si="0"/>
        <v>1</v>
      </c>
      <c r="Q226" s="13">
        <v>1</v>
      </c>
      <c r="R226" s="13">
        <v>0</v>
      </c>
      <c r="S226" s="13">
        <v>0</v>
      </c>
      <c r="T226" s="13">
        <v>0</v>
      </c>
      <c r="U226" s="14" t="s">
        <v>135</v>
      </c>
      <c r="V226" s="15">
        <v>43472</v>
      </c>
      <c r="W226" s="8" t="s">
        <v>82</v>
      </c>
      <c r="X226" s="8" t="s">
        <v>82</v>
      </c>
      <c r="Y226" s="8" t="s">
        <v>82</v>
      </c>
      <c r="Z226" s="12" t="s">
        <v>82</v>
      </c>
      <c r="AA226" s="16">
        <v>0</v>
      </c>
      <c r="AB226" s="12" t="s">
        <v>2244</v>
      </c>
      <c r="AC226" s="8" t="s">
        <v>2245</v>
      </c>
      <c r="AD226" s="17" t="s">
        <v>2246</v>
      </c>
      <c r="AE226" s="9">
        <f t="shared" si="1"/>
        <v>2</v>
      </c>
      <c r="AF226" s="18">
        <f t="shared" si="2"/>
        <v>1</v>
      </c>
      <c r="AG226" s="18">
        <v>1</v>
      </c>
      <c r="AH226" s="18">
        <v>1</v>
      </c>
      <c r="AI226" s="18">
        <v>0</v>
      </c>
      <c r="AJ226" s="18">
        <v>0</v>
      </c>
      <c r="AK226" s="18">
        <v>0</v>
      </c>
      <c r="AL226" s="18">
        <v>0</v>
      </c>
      <c r="AM226" s="18">
        <v>0</v>
      </c>
      <c r="AN226" s="18">
        <v>0</v>
      </c>
      <c r="AO226" s="18">
        <v>0</v>
      </c>
      <c r="AP226" s="18">
        <v>0</v>
      </c>
      <c r="AQ226" s="18">
        <v>0</v>
      </c>
      <c r="AR226" s="18">
        <v>0</v>
      </c>
      <c r="AS226" s="18">
        <v>0</v>
      </c>
      <c r="AT226" s="18">
        <v>0</v>
      </c>
      <c r="AU226" s="18">
        <v>0</v>
      </c>
      <c r="AV226" s="18">
        <v>0</v>
      </c>
      <c r="AW226" s="10"/>
      <c r="AX226" s="19">
        <v>1</v>
      </c>
      <c r="AY226" s="19">
        <v>0</v>
      </c>
      <c r="AZ226" s="19">
        <v>0</v>
      </c>
      <c r="BA226" s="19">
        <v>0</v>
      </c>
      <c r="BB226" s="19">
        <v>0</v>
      </c>
      <c r="BC226" s="19">
        <v>0</v>
      </c>
      <c r="BD226" s="19">
        <v>0</v>
      </c>
      <c r="BE226" s="19">
        <v>0</v>
      </c>
      <c r="BF226" s="19">
        <v>0</v>
      </c>
      <c r="BG226" s="19">
        <v>0</v>
      </c>
      <c r="BH226" s="19">
        <v>0</v>
      </c>
      <c r="BI226" s="19">
        <v>0</v>
      </c>
      <c r="BJ226" s="19">
        <v>0</v>
      </c>
      <c r="BK226" s="19">
        <v>0</v>
      </c>
      <c r="BL226" s="19">
        <v>0</v>
      </c>
      <c r="BM226" s="19">
        <v>0</v>
      </c>
      <c r="BN226" s="19">
        <v>0</v>
      </c>
      <c r="BO226" s="19">
        <v>0</v>
      </c>
      <c r="BP226" s="19">
        <v>0</v>
      </c>
      <c r="BQ226" s="19">
        <v>0</v>
      </c>
      <c r="BR226" s="19">
        <v>0</v>
      </c>
      <c r="BS226" s="17" t="s">
        <v>2247</v>
      </c>
      <c r="BT226" s="20">
        <v>1</v>
      </c>
      <c r="BU226" s="20">
        <v>0</v>
      </c>
      <c r="BV226" s="14" t="s">
        <v>2248</v>
      </c>
      <c r="BW226" s="16">
        <v>0</v>
      </c>
      <c r="BX226" s="12" t="s">
        <v>2249</v>
      </c>
      <c r="BY226" s="21" t="s">
        <v>2250</v>
      </c>
      <c r="BZ226" s="23"/>
      <c r="CA226" s="24"/>
      <c r="CB226" s="24"/>
      <c r="CC226" s="24"/>
      <c r="CD226" s="24"/>
      <c r="CE226" s="24"/>
      <c r="CF226" s="8"/>
    </row>
    <row r="227" spans="1:84" ht="13" x14ac:dyDescent="0.15">
      <c r="A227" s="8" t="s">
        <v>2251</v>
      </c>
      <c r="B227" s="9">
        <v>1</v>
      </c>
      <c r="C227" s="9">
        <v>1</v>
      </c>
      <c r="D227" s="9">
        <v>1</v>
      </c>
      <c r="E227" s="9">
        <v>1</v>
      </c>
      <c r="F227" s="9">
        <v>1</v>
      </c>
      <c r="G227" s="10">
        <v>1</v>
      </c>
      <c r="H227" s="9">
        <v>1</v>
      </c>
      <c r="I227" s="8" t="s">
        <v>77</v>
      </c>
      <c r="J227" s="11">
        <v>14</v>
      </c>
      <c r="K227" s="8" t="s">
        <v>78</v>
      </c>
      <c r="L227" s="8"/>
      <c r="M227" s="8"/>
      <c r="N227" s="8" t="s">
        <v>133</v>
      </c>
      <c r="O227" s="12" t="s">
        <v>2252</v>
      </c>
      <c r="P227" s="13">
        <f t="shared" si="0"/>
        <v>1</v>
      </c>
      <c r="Q227" s="13">
        <v>1</v>
      </c>
      <c r="R227" s="13">
        <v>0</v>
      </c>
      <c r="S227" s="13">
        <v>0</v>
      </c>
      <c r="T227" s="13">
        <v>0</v>
      </c>
      <c r="U227" s="14" t="s">
        <v>1436</v>
      </c>
      <c r="V227" s="15">
        <v>43472</v>
      </c>
      <c r="W227" s="8" t="s">
        <v>765</v>
      </c>
      <c r="X227" s="8" t="s">
        <v>766</v>
      </c>
      <c r="Y227" s="8" t="s">
        <v>2253</v>
      </c>
      <c r="Z227" s="12" t="s">
        <v>2254</v>
      </c>
      <c r="AA227" s="16">
        <v>0</v>
      </c>
      <c r="AB227" s="12" t="s">
        <v>2255</v>
      </c>
      <c r="AC227" s="8" t="s">
        <v>2256</v>
      </c>
      <c r="AD227" s="17" t="s">
        <v>2257</v>
      </c>
      <c r="AE227" s="9">
        <f t="shared" si="1"/>
        <v>2</v>
      </c>
      <c r="AF227" s="18">
        <f t="shared" si="2"/>
        <v>1</v>
      </c>
      <c r="AG227" s="18">
        <v>1</v>
      </c>
      <c r="AH227" s="18">
        <v>0</v>
      </c>
      <c r="AI227" s="18">
        <v>1</v>
      </c>
      <c r="AJ227" s="18">
        <v>0</v>
      </c>
      <c r="AK227" s="18">
        <v>0</v>
      </c>
      <c r="AL227" s="18">
        <v>1</v>
      </c>
      <c r="AM227" s="18">
        <v>0</v>
      </c>
      <c r="AN227" s="18">
        <v>0</v>
      </c>
      <c r="AO227" s="18">
        <v>0</v>
      </c>
      <c r="AP227" s="18">
        <v>0</v>
      </c>
      <c r="AQ227" s="18">
        <v>0</v>
      </c>
      <c r="AR227" s="18">
        <v>0</v>
      </c>
      <c r="AS227" s="18">
        <v>0</v>
      </c>
      <c r="AT227" s="18">
        <v>0</v>
      </c>
      <c r="AU227" s="18">
        <v>1</v>
      </c>
      <c r="AV227" s="18">
        <v>1</v>
      </c>
      <c r="AW227" s="10"/>
      <c r="AX227" s="19">
        <v>1</v>
      </c>
      <c r="AY227" s="19">
        <v>0</v>
      </c>
      <c r="AZ227" s="19">
        <v>0</v>
      </c>
      <c r="BA227" s="19">
        <v>0</v>
      </c>
      <c r="BB227" s="19">
        <v>0</v>
      </c>
      <c r="BC227" s="19">
        <v>0</v>
      </c>
      <c r="BD227" s="19">
        <v>0</v>
      </c>
      <c r="BE227" s="19">
        <v>0</v>
      </c>
      <c r="BF227" s="19">
        <v>0</v>
      </c>
      <c r="BG227" s="19">
        <v>0</v>
      </c>
      <c r="BH227" s="19">
        <v>0</v>
      </c>
      <c r="BI227" s="19">
        <v>0</v>
      </c>
      <c r="BJ227" s="19">
        <v>0</v>
      </c>
      <c r="BK227" s="19">
        <v>0</v>
      </c>
      <c r="BL227" s="19">
        <v>0</v>
      </c>
      <c r="BM227" s="19">
        <v>0</v>
      </c>
      <c r="BN227" s="19">
        <v>0</v>
      </c>
      <c r="BO227" s="19">
        <v>0</v>
      </c>
      <c r="BP227" s="19">
        <v>0</v>
      </c>
      <c r="BQ227" s="19">
        <v>0</v>
      </c>
      <c r="BR227" s="19">
        <v>0</v>
      </c>
      <c r="BS227" s="17" t="s">
        <v>2258</v>
      </c>
      <c r="BT227" s="20">
        <v>1</v>
      </c>
      <c r="BU227" s="20">
        <v>0</v>
      </c>
      <c r="BV227" s="14" t="s">
        <v>371</v>
      </c>
      <c r="BW227" s="16">
        <v>0</v>
      </c>
      <c r="BX227" s="17" t="s">
        <v>2259</v>
      </c>
      <c r="BY227" s="21" t="s">
        <v>2260</v>
      </c>
      <c r="BZ227" s="23"/>
      <c r="CA227" s="24"/>
      <c r="CB227" s="24"/>
      <c r="CC227" s="24"/>
      <c r="CD227" s="24"/>
      <c r="CE227" s="24"/>
      <c r="CF227" s="8"/>
    </row>
    <row r="228" spans="1:84" ht="13" x14ac:dyDescent="0.15">
      <c r="A228" s="8" t="s">
        <v>2261</v>
      </c>
      <c r="B228" s="9">
        <v>1</v>
      </c>
      <c r="C228" s="9">
        <v>1</v>
      </c>
      <c r="D228" s="9">
        <v>1</v>
      </c>
      <c r="E228" s="9">
        <v>1</v>
      </c>
      <c r="F228" s="9">
        <v>1</v>
      </c>
      <c r="G228" s="10">
        <v>1</v>
      </c>
      <c r="H228" s="9">
        <v>1</v>
      </c>
      <c r="I228" s="8" t="s">
        <v>77</v>
      </c>
      <c r="J228" s="11">
        <v>16</v>
      </c>
      <c r="K228" s="8" t="s">
        <v>78</v>
      </c>
      <c r="L228" s="8"/>
      <c r="M228" s="8"/>
      <c r="N228" s="8" t="s">
        <v>133</v>
      </c>
      <c r="O228" s="12" t="s">
        <v>2262</v>
      </c>
      <c r="P228" s="13">
        <f t="shared" si="0"/>
        <v>1</v>
      </c>
      <c r="Q228" s="13">
        <v>1</v>
      </c>
      <c r="R228" s="13">
        <v>0</v>
      </c>
      <c r="S228" s="13">
        <v>0</v>
      </c>
      <c r="T228" s="13">
        <v>0</v>
      </c>
      <c r="U228" s="14" t="s">
        <v>135</v>
      </c>
      <c r="V228" s="15">
        <v>43223</v>
      </c>
      <c r="W228" s="8" t="s">
        <v>299</v>
      </c>
      <c r="X228" s="8" t="s">
        <v>300</v>
      </c>
      <c r="Y228" s="8" t="s">
        <v>2263</v>
      </c>
      <c r="Z228" s="12" t="s">
        <v>2264</v>
      </c>
      <c r="AA228" s="16">
        <v>0</v>
      </c>
      <c r="AB228" s="12" t="s">
        <v>2265</v>
      </c>
      <c r="AC228" s="8" t="s">
        <v>2266</v>
      </c>
      <c r="AD228" s="17" t="s">
        <v>2267</v>
      </c>
      <c r="AE228" s="9">
        <f t="shared" si="1"/>
        <v>2</v>
      </c>
      <c r="AF228" s="18">
        <f t="shared" si="2"/>
        <v>1</v>
      </c>
      <c r="AG228" s="18">
        <v>1</v>
      </c>
      <c r="AH228" s="18">
        <v>1</v>
      </c>
      <c r="AI228" s="18">
        <v>0</v>
      </c>
      <c r="AJ228" s="18">
        <v>0</v>
      </c>
      <c r="AK228" s="18">
        <v>0</v>
      </c>
      <c r="AL228" s="18">
        <v>0</v>
      </c>
      <c r="AM228" s="18">
        <v>0</v>
      </c>
      <c r="AN228" s="18">
        <v>0</v>
      </c>
      <c r="AO228" s="18">
        <v>0</v>
      </c>
      <c r="AP228" s="18">
        <v>0</v>
      </c>
      <c r="AQ228" s="18">
        <v>0</v>
      </c>
      <c r="AR228" s="18">
        <v>0</v>
      </c>
      <c r="AS228" s="18">
        <v>0</v>
      </c>
      <c r="AT228" s="18">
        <v>0</v>
      </c>
      <c r="AU228" s="18">
        <v>0</v>
      </c>
      <c r="AV228" s="18">
        <v>1</v>
      </c>
      <c r="AW228" s="10"/>
      <c r="AX228" s="19">
        <v>1</v>
      </c>
      <c r="AY228" s="19">
        <v>0</v>
      </c>
      <c r="AZ228" s="19">
        <v>0</v>
      </c>
      <c r="BA228" s="19">
        <v>0</v>
      </c>
      <c r="BB228" s="19">
        <v>0</v>
      </c>
      <c r="BC228" s="19">
        <v>0</v>
      </c>
      <c r="BD228" s="19">
        <v>0</v>
      </c>
      <c r="BE228" s="19">
        <v>0</v>
      </c>
      <c r="BF228" s="19">
        <v>0</v>
      </c>
      <c r="BG228" s="19">
        <v>0</v>
      </c>
      <c r="BH228" s="19">
        <v>0</v>
      </c>
      <c r="BI228" s="19">
        <v>0</v>
      </c>
      <c r="BJ228" s="19">
        <v>0</v>
      </c>
      <c r="BK228" s="19">
        <v>0</v>
      </c>
      <c r="BL228" s="19">
        <v>0</v>
      </c>
      <c r="BM228" s="19">
        <v>0</v>
      </c>
      <c r="BN228" s="19">
        <v>0</v>
      </c>
      <c r="BO228" s="19">
        <v>0</v>
      </c>
      <c r="BP228" s="19">
        <v>0</v>
      </c>
      <c r="BQ228" s="19">
        <v>0</v>
      </c>
      <c r="BR228" s="19">
        <v>0</v>
      </c>
      <c r="BS228" s="17" t="s">
        <v>2268</v>
      </c>
      <c r="BT228" s="20">
        <v>1</v>
      </c>
      <c r="BU228" s="20">
        <v>0</v>
      </c>
      <c r="BV228" s="14" t="s">
        <v>87</v>
      </c>
      <c r="BW228" s="16">
        <v>0</v>
      </c>
      <c r="BX228" s="17" t="s">
        <v>2269</v>
      </c>
      <c r="BY228" s="21" t="s">
        <v>2270</v>
      </c>
      <c r="BZ228" s="23"/>
      <c r="CA228" s="24"/>
      <c r="CB228" s="24"/>
      <c r="CC228" s="24"/>
      <c r="CD228" s="24"/>
      <c r="CE228" s="24"/>
      <c r="CF228" s="8"/>
    </row>
    <row r="229" spans="1:84" ht="13" x14ac:dyDescent="0.15">
      <c r="A229" s="8" t="s">
        <v>2271</v>
      </c>
      <c r="B229" s="9">
        <v>1</v>
      </c>
      <c r="C229" s="9">
        <v>1</v>
      </c>
      <c r="D229" s="9">
        <v>1</v>
      </c>
      <c r="E229" s="9">
        <v>1</v>
      </c>
      <c r="F229" s="9">
        <v>1</v>
      </c>
      <c r="G229" s="10">
        <v>1</v>
      </c>
      <c r="H229" s="9">
        <v>1</v>
      </c>
      <c r="I229" s="8" t="s">
        <v>77</v>
      </c>
      <c r="J229" s="11">
        <v>30</v>
      </c>
      <c r="K229" s="8" t="s">
        <v>78</v>
      </c>
      <c r="L229" s="8"/>
      <c r="M229" s="8"/>
      <c r="N229" s="8" t="s">
        <v>91</v>
      </c>
      <c r="O229" s="12" t="s">
        <v>2272</v>
      </c>
      <c r="P229" s="13">
        <f t="shared" si="0"/>
        <v>1</v>
      </c>
      <c r="Q229" s="13">
        <v>1</v>
      </c>
      <c r="R229" s="13">
        <v>0</v>
      </c>
      <c r="S229" s="13">
        <v>0</v>
      </c>
      <c r="T229" s="13">
        <v>0</v>
      </c>
      <c r="U229" s="14" t="s">
        <v>1096</v>
      </c>
      <c r="V229" s="15">
        <v>43096</v>
      </c>
      <c r="W229" s="8" t="s">
        <v>1016</v>
      </c>
      <c r="X229" s="8" t="s">
        <v>1017</v>
      </c>
      <c r="Y229" s="8" t="s">
        <v>2273</v>
      </c>
      <c r="Z229" s="12" t="s">
        <v>2274</v>
      </c>
      <c r="AA229" s="16">
        <v>0</v>
      </c>
      <c r="AB229" s="12" t="s">
        <v>2275</v>
      </c>
      <c r="AC229" s="8" t="s">
        <v>2276</v>
      </c>
      <c r="AD229" s="17" t="s">
        <v>2277</v>
      </c>
      <c r="AE229" s="9">
        <f t="shared" si="1"/>
        <v>2</v>
      </c>
      <c r="AF229" s="18">
        <f t="shared" si="2"/>
        <v>1</v>
      </c>
      <c r="AG229" s="18">
        <v>1</v>
      </c>
      <c r="AH229" s="18">
        <v>1</v>
      </c>
      <c r="AI229" s="18">
        <v>0</v>
      </c>
      <c r="AJ229" s="18">
        <v>0</v>
      </c>
      <c r="AK229" s="18">
        <v>0</v>
      </c>
      <c r="AL229" s="18">
        <v>0</v>
      </c>
      <c r="AM229" s="18">
        <v>0</v>
      </c>
      <c r="AN229" s="18">
        <v>0</v>
      </c>
      <c r="AO229" s="18">
        <v>0</v>
      </c>
      <c r="AP229" s="18">
        <v>0</v>
      </c>
      <c r="AQ229" s="18">
        <v>0</v>
      </c>
      <c r="AR229" s="18">
        <v>0</v>
      </c>
      <c r="AS229" s="18">
        <v>0</v>
      </c>
      <c r="AT229" s="18">
        <v>0</v>
      </c>
      <c r="AU229" s="18">
        <v>0</v>
      </c>
      <c r="AV229" s="18">
        <v>0</v>
      </c>
      <c r="AW229" s="10"/>
      <c r="AX229" s="19">
        <v>1</v>
      </c>
      <c r="AY229" s="19">
        <v>0</v>
      </c>
      <c r="AZ229" s="19">
        <v>0</v>
      </c>
      <c r="BA229" s="19">
        <v>0</v>
      </c>
      <c r="BB229" s="19">
        <v>0</v>
      </c>
      <c r="BC229" s="19">
        <v>0</v>
      </c>
      <c r="BD229" s="19">
        <v>0</v>
      </c>
      <c r="BE229" s="19">
        <v>0</v>
      </c>
      <c r="BF229" s="19">
        <v>0</v>
      </c>
      <c r="BG229" s="19">
        <v>0</v>
      </c>
      <c r="BH229" s="19">
        <v>0</v>
      </c>
      <c r="BI229" s="19">
        <v>0</v>
      </c>
      <c r="BJ229" s="19">
        <v>0</v>
      </c>
      <c r="BK229" s="19">
        <v>0</v>
      </c>
      <c r="BL229" s="19">
        <v>0</v>
      </c>
      <c r="BM229" s="19">
        <v>0</v>
      </c>
      <c r="BN229" s="19">
        <v>0</v>
      </c>
      <c r="BO229" s="19">
        <v>0</v>
      </c>
      <c r="BP229" s="19">
        <v>0</v>
      </c>
      <c r="BQ229" s="19">
        <v>0</v>
      </c>
      <c r="BR229" s="19">
        <v>0</v>
      </c>
      <c r="BS229" s="17" t="s">
        <v>2278</v>
      </c>
      <c r="BT229" s="20">
        <v>1</v>
      </c>
      <c r="BU229" s="20">
        <v>0</v>
      </c>
      <c r="BV229" s="14" t="s">
        <v>87</v>
      </c>
      <c r="BW229" s="16">
        <v>0</v>
      </c>
      <c r="BX229" s="12" t="s">
        <v>2279</v>
      </c>
      <c r="BY229" s="21" t="s">
        <v>2280</v>
      </c>
      <c r="BZ229" s="23"/>
      <c r="CA229" s="24"/>
      <c r="CB229" s="24"/>
      <c r="CC229" s="24"/>
      <c r="CD229" s="24"/>
      <c r="CE229" s="24"/>
      <c r="CF229" s="8"/>
    </row>
    <row r="230" spans="1:84" ht="13" x14ac:dyDescent="0.15">
      <c r="A230" s="8" t="s">
        <v>2281</v>
      </c>
      <c r="B230" s="9">
        <v>1</v>
      </c>
      <c r="C230" s="9">
        <v>1</v>
      </c>
      <c r="D230" s="9">
        <v>1</v>
      </c>
      <c r="E230" s="9">
        <v>1</v>
      </c>
      <c r="F230" s="9">
        <v>1</v>
      </c>
      <c r="G230" s="10">
        <v>1</v>
      </c>
      <c r="H230" s="9">
        <v>1</v>
      </c>
      <c r="I230" s="8" t="s">
        <v>77</v>
      </c>
      <c r="J230" s="11">
        <v>12</v>
      </c>
      <c r="K230" s="8" t="s">
        <v>78</v>
      </c>
      <c r="L230" s="8"/>
      <c r="M230" s="8"/>
      <c r="N230" s="8" t="s">
        <v>79</v>
      </c>
      <c r="O230" s="12" t="s">
        <v>2282</v>
      </c>
      <c r="P230" s="13">
        <f t="shared" si="0"/>
        <v>1</v>
      </c>
      <c r="Q230" s="13">
        <v>1</v>
      </c>
      <c r="R230" s="13">
        <v>0</v>
      </c>
      <c r="S230" s="13">
        <v>0</v>
      </c>
      <c r="T230" s="13">
        <v>0</v>
      </c>
      <c r="U230" s="14" t="s">
        <v>1316</v>
      </c>
      <c r="V230" s="15">
        <v>43053</v>
      </c>
      <c r="W230" s="8" t="s">
        <v>2283</v>
      </c>
      <c r="X230" s="8" t="s">
        <v>82</v>
      </c>
      <c r="Y230" s="8" t="s">
        <v>2284</v>
      </c>
      <c r="Z230" s="12" t="s">
        <v>2285</v>
      </c>
      <c r="AA230" s="16">
        <v>0</v>
      </c>
      <c r="AB230" s="12" t="s">
        <v>2286</v>
      </c>
      <c r="AC230" s="8" t="s">
        <v>2287</v>
      </c>
      <c r="AD230" s="17" t="s">
        <v>2288</v>
      </c>
      <c r="AE230" s="9">
        <f t="shared" si="1"/>
        <v>2</v>
      </c>
      <c r="AF230" s="18">
        <f t="shared" si="2"/>
        <v>1</v>
      </c>
      <c r="AG230" s="18">
        <v>1</v>
      </c>
      <c r="AH230" s="18">
        <v>0</v>
      </c>
      <c r="AI230" s="18">
        <v>1</v>
      </c>
      <c r="AJ230" s="18">
        <v>0</v>
      </c>
      <c r="AK230" s="18">
        <v>0</v>
      </c>
      <c r="AL230" s="18">
        <v>0</v>
      </c>
      <c r="AM230" s="18">
        <v>0</v>
      </c>
      <c r="AN230" s="18">
        <v>0</v>
      </c>
      <c r="AO230" s="18">
        <v>0</v>
      </c>
      <c r="AP230" s="18">
        <v>0</v>
      </c>
      <c r="AQ230" s="18">
        <v>0</v>
      </c>
      <c r="AR230" s="18">
        <v>0</v>
      </c>
      <c r="AS230" s="18">
        <v>0</v>
      </c>
      <c r="AT230" s="18">
        <v>0</v>
      </c>
      <c r="AU230" s="18">
        <v>0</v>
      </c>
      <c r="AV230" s="18">
        <v>1</v>
      </c>
      <c r="AW230" s="10"/>
      <c r="AX230" s="19">
        <v>1</v>
      </c>
      <c r="AY230" s="19">
        <v>0</v>
      </c>
      <c r="AZ230" s="19">
        <v>0</v>
      </c>
      <c r="BA230" s="19">
        <v>0</v>
      </c>
      <c r="BB230" s="19">
        <v>0</v>
      </c>
      <c r="BC230" s="19">
        <v>0</v>
      </c>
      <c r="BD230" s="19">
        <v>0</v>
      </c>
      <c r="BE230" s="19">
        <v>0</v>
      </c>
      <c r="BF230" s="19">
        <v>0</v>
      </c>
      <c r="BG230" s="19">
        <v>0</v>
      </c>
      <c r="BH230" s="19">
        <v>0</v>
      </c>
      <c r="BI230" s="19">
        <v>0</v>
      </c>
      <c r="BJ230" s="19">
        <v>0</v>
      </c>
      <c r="BK230" s="19">
        <v>0</v>
      </c>
      <c r="BL230" s="19">
        <v>0</v>
      </c>
      <c r="BM230" s="19">
        <v>0</v>
      </c>
      <c r="BN230" s="19">
        <v>0</v>
      </c>
      <c r="BO230" s="19">
        <v>0</v>
      </c>
      <c r="BP230" s="19">
        <v>0</v>
      </c>
      <c r="BQ230" s="19">
        <v>0</v>
      </c>
      <c r="BR230" s="19">
        <v>0</v>
      </c>
      <c r="BS230" s="17" t="s">
        <v>2289</v>
      </c>
      <c r="BT230" s="20">
        <v>1</v>
      </c>
      <c r="BU230" s="20">
        <v>0</v>
      </c>
      <c r="BV230" s="14" t="s">
        <v>87</v>
      </c>
      <c r="BW230" s="16">
        <v>0</v>
      </c>
      <c r="BX230" s="12" t="s">
        <v>2290</v>
      </c>
      <c r="BY230" s="21" t="s">
        <v>2291</v>
      </c>
      <c r="BZ230" s="23"/>
      <c r="CA230" s="24"/>
      <c r="CB230" s="24"/>
      <c r="CC230" s="24"/>
      <c r="CD230" s="24"/>
      <c r="CE230" s="24"/>
      <c r="CF230" s="8"/>
    </row>
    <row r="231" spans="1:84" ht="13" x14ac:dyDescent="0.15">
      <c r="A231" s="8" t="s">
        <v>2292</v>
      </c>
      <c r="B231" s="9">
        <v>1</v>
      </c>
      <c r="C231" s="9">
        <v>1</v>
      </c>
      <c r="D231" s="9">
        <v>1</v>
      </c>
      <c r="E231" s="9">
        <v>1</v>
      </c>
      <c r="F231" s="9">
        <v>1</v>
      </c>
      <c r="G231" s="10">
        <v>1</v>
      </c>
      <c r="H231" s="9">
        <v>1</v>
      </c>
      <c r="I231" s="8" t="s">
        <v>77</v>
      </c>
      <c r="J231" s="11">
        <v>4</v>
      </c>
      <c r="K231" s="8" t="s">
        <v>78</v>
      </c>
      <c r="L231" s="8"/>
      <c r="M231" s="8"/>
      <c r="N231" s="8" t="s">
        <v>91</v>
      </c>
      <c r="O231" s="12" t="s">
        <v>2293</v>
      </c>
      <c r="P231" s="13">
        <f t="shared" si="0"/>
        <v>1</v>
      </c>
      <c r="Q231" s="13">
        <v>1</v>
      </c>
      <c r="R231" s="13">
        <v>0</v>
      </c>
      <c r="S231" s="13">
        <v>0</v>
      </c>
      <c r="T231" s="13">
        <v>0</v>
      </c>
      <c r="U231" s="14" t="s">
        <v>1316</v>
      </c>
      <c r="V231" s="15">
        <v>42921</v>
      </c>
      <c r="W231" s="8" t="s">
        <v>765</v>
      </c>
      <c r="X231" s="8" t="s">
        <v>766</v>
      </c>
      <c r="Y231" s="8" t="s">
        <v>2294</v>
      </c>
      <c r="Z231" s="12" t="s">
        <v>2295</v>
      </c>
      <c r="AA231" s="16">
        <v>0</v>
      </c>
      <c r="AB231" s="12" t="s">
        <v>2296</v>
      </c>
      <c r="AC231" s="8" t="s">
        <v>2297</v>
      </c>
      <c r="AD231" s="17" t="s">
        <v>2298</v>
      </c>
      <c r="AE231" s="9">
        <f t="shared" si="1"/>
        <v>2</v>
      </c>
      <c r="AF231" s="18">
        <f t="shared" si="2"/>
        <v>1</v>
      </c>
      <c r="AG231" s="18">
        <v>1</v>
      </c>
      <c r="AH231" s="18">
        <v>0</v>
      </c>
      <c r="AI231" s="18">
        <v>1</v>
      </c>
      <c r="AJ231" s="18">
        <v>0</v>
      </c>
      <c r="AK231" s="18">
        <v>0</v>
      </c>
      <c r="AL231" s="18">
        <v>0</v>
      </c>
      <c r="AM231" s="18">
        <v>0</v>
      </c>
      <c r="AN231" s="18">
        <v>0</v>
      </c>
      <c r="AO231" s="18">
        <v>0</v>
      </c>
      <c r="AP231" s="18">
        <v>0</v>
      </c>
      <c r="AQ231" s="18">
        <v>0</v>
      </c>
      <c r="AR231" s="18">
        <v>0</v>
      </c>
      <c r="AS231" s="18">
        <v>0</v>
      </c>
      <c r="AT231" s="18">
        <v>0</v>
      </c>
      <c r="AU231" s="18">
        <v>0</v>
      </c>
      <c r="AV231" s="18">
        <v>1</v>
      </c>
      <c r="AW231" s="10"/>
      <c r="AX231" s="19">
        <v>1</v>
      </c>
      <c r="AY231" s="19">
        <v>0</v>
      </c>
      <c r="AZ231" s="19">
        <v>0</v>
      </c>
      <c r="BA231" s="19">
        <v>0</v>
      </c>
      <c r="BB231" s="19">
        <v>0</v>
      </c>
      <c r="BC231" s="19">
        <v>0</v>
      </c>
      <c r="BD231" s="19">
        <v>0</v>
      </c>
      <c r="BE231" s="19">
        <v>0</v>
      </c>
      <c r="BF231" s="19">
        <v>0</v>
      </c>
      <c r="BG231" s="19">
        <v>0</v>
      </c>
      <c r="BH231" s="19">
        <v>0</v>
      </c>
      <c r="BI231" s="19">
        <v>0</v>
      </c>
      <c r="BJ231" s="19">
        <v>0</v>
      </c>
      <c r="BK231" s="19">
        <v>0</v>
      </c>
      <c r="BL231" s="19">
        <v>0</v>
      </c>
      <c r="BM231" s="19">
        <v>0</v>
      </c>
      <c r="BN231" s="19">
        <v>0</v>
      </c>
      <c r="BO231" s="19">
        <v>0</v>
      </c>
      <c r="BP231" s="19">
        <v>0</v>
      </c>
      <c r="BQ231" s="19">
        <v>0</v>
      </c>
      <c r="BR231" s="19">
        <v>0</v>
      </c>
      <c r="BS231" s="17" t="s">
        <v>100</v>
      </c>
      <c r="BT231" s="20">
        <v>1</v>
      </c>
      <c r="BU231" s="20">
        <v>0</v>
      </c>
      <c r="BV231" s="14" t="s">
        <v>87</v>
      </c>
      <c r="BW231" s="16">
        <v>0</v>
      </c>
      <c r="BX231" s="17" t="s">
        <v>2299</v>
      </c>
      <c r="BY231" s="21" t="s">
        <v>2300</v>
      </c>
      <c r="BZ231" s="23"/>
      <c r="CA231" s="24"/>
      <c r="CB231" s="24"/>
      <c r="CC231" s="24"/>
      <c r="CD231" s="24"/>
      <c r="CE231" s="24"/>
      <c r="CF231" s="8"/>
    </row>
    <row r="232" spans="1:84" ht="13" x14ac:dyDescent="0.15">
      <c r="A232" s="8" t="s">
        <v>2301</v>
      </c>
      <c r="B232" s="9">
        <v>1</v>
      </c>
      <c r="C232" s="9">
        <v>1</v>
      </c>
      <c r="D232" s="9">
        <v>1</v>
      </c>
      <c r="E232" s="9">
        <v>1</v>
      </c>
      <c r="F232" s="9">
        <v>1</v>
      </c>
      <c r="G232" s="10">
        <v>1</v>
      </c>
      <c r="H232" s="9">
        <v>1</v>
      </c>
      <c r="I232" s="8" t="s">
        <v>77</v>
      </c>
      <c r="J232" s="11">
        <v>18</v>
      </c>
      <c r="K232" s="8" t="s">
        <v>78</v>
      </c>
      <c r="L232" s="8"/>
      <c r="M232" s="8"/>
      <c r="N232" s="8" t="s">
        <v>91</v>
      </c>
      <c r="O232" s="12" t="s">
        <v>2302</v>
      </c>
      <c r="P232" s="13">
        <f t="shared" si="0"/>
        <v>1</v>
      </c>
      <c r="Q232" s="13">
        <v>1</v>
      </c>
      <c r="R232" s="13">
        <v>0</v>
      </c>
      <c r="S232" s="13">
        <v>0</v>
      </c>
      <c r="T232" s="13">
        <v>0</v>
      </c>
      <c r="U232" s="14" t="s">
        <v>1096</v>
      </c>
      <c r="V232" s="15">
        <v>42520</v>
      </c>
      <c r="W232" s="8" t="s">
        <v>82</v>
      </c>
      <c r="X232" s="8" t="s">
        <v>82</v>
      </c>
      <c r="Y232" s="8" t="s">
        <v>82</v>
      </c>
      <c r="Z232" s="12" t="s">
        <v>82</v>
      </c>
      <c r="AA232" s="16">
        <v>0</v>
      </c>
      <c r="AB232" s="12" t="s">
        <v>2303</v>
      </c>
      <c r="AC232" s="8" t="s">
        <v>2304</v>
      </c>
      <c r="AD232" s="17" t="s">
        <v>2305</v>
      </c>
      <c r="AE232" s="9">
        <f t="shared" si="1"/>
        <v>3</v>
      </c>
      <c r="AF232" s="18">
        <f t="shared" si="2"/>
        <v>1</v>
      </c>
      <c r="AG232" s="18">
        <v>1</v>
      </c>
      <c r="AH232" s="18">
        <v>1</v>
      </c>
      <c r="AI232" s="18">
        <v>1</v>
      </c>
      <c r="AJ232" s="18">
        <v>0</v>
      </c>
      <c r="AK232" s="18">
        <v>0</v>
      </c>
      <c r="AL232" s="18">
        <v>0</v>
      </c>
      <c r="AM232" s="18">
        <v>0</v>
      </c>
      <c r="AN232" s="18">
        <v>0</v>
      </c>
      <c r="AO232" s="18">
        <v>0</v>
      </c>
      <c r="AP232" s="18">
        <v>0</v>
      </c>
      <c r="AQ232" s="18">
        <v>0</v>
      </c>
      <c r="AR232" s="18">
        <v>0</v>
      </c>
      <c r="AS232" s="18">
        <v>0</v>
      </c>
      <c r="AT232" s="18">
        <v>0</v>
      </c>
      <c r="AU232" s="18">
        <v>0</v>
      </c>
      <c r="AV232" s="18">
        <v>1</v>
      </c>
      <c r="AW232" s="10"/>
      <c r="AX232" s="19">
        <v>1</v>
      </c>
      <c r="AY232" s="19">
        <v>0</v>
      </c>
      <c r="AZ232" s="19">
        <v>0</v>
      </c>
      <c r="BA232" s="19">
        <v>0</v>
      </c>
      <c r="BB232" s="19">
        <v>0</v>
      </c>
      <c r="BC232" s="19">
        <v>0</v>
      </c>
      <c r="BD232" s="19">
        <v>0</v>
      </c>
      <c r="BE232" s="19">
        <v>0</v>
      </c>
      <c r="BF232" s="19">
        <v>0</v>
      </c>
      <c r="BG232" s="19">
        <v>0</v>
      </c>
      <c r="BH232" s="19">
        <v>0</v>
      </c>
      <c r="BI232" s="19">
        <v>0</v>
      </c>
      <c r="BJ232" s="19">
        <v>0</v>
      </c>
      <c r="BK232" s="19">
        <v>0</v>
      </c>
      <c r="BL232" s="19">
        <v>0</v>
      </c>
      <c r="BM232" s="19">
        <v>0</v>
      </c>
      <c r="BN232" s="19">
        <v>0</v>
      </c>
      <c r="BO232" s="19">
        <v>0</v>
      </c>
      <c r="BP232" s="19">
        <v>0</v>
      </c>
      <c r="BQ232" s="19">
        <v>0</v>
      </c>
      <c r="BR232" s="19">
        <v>0</v>
      </c>
      <c r="BS232" s="17" t="s">
        <v>2306</v>
      </c>
      <c r="BT232" s="20">
        <v>1</v>
      </c>
      <c r="BU232" s="20">
        <v>0</v>
      </c>
      <c r="BV232" s="14" t="s">
        <v>87</v>
      </c>
      <c r="BW232" s="16">
        <v>0</v>
      </c>
      <c r="BX232" s="17" t="s">
        <v>2307</v>
      </c>
      <c r="BY232" s="21" t="s">
        <v>2308</v>
      </c>
      <c r="BZ232" s="23"/>
      <c r="CA232" s="24"/>
      <c r="CB232" s="24"/>
      <c r="CC232" s="24"/>
      <c r="CD232" s="24"/>
      <c r="CE232" s="24"/>
      <c r="CF232" s="8"/>
    </row>
    <row r="233" spans="1:84" ht="13" x14ac:dyDescent="0.15">
      <c r="A233" s="8" t="s">
        <v>2309</v>
      </c>
      <c r="B233" s="9">
        <v>1</v>
      </c>
      <c r="C233" s="9">
        <v>1</v>
      </c>
      <c r="D233" s="9">
        <v>1</v>
      </c>
      <c r="E233" s="9">
        <v>1</v>
      </c>
      <c r="F233" s="9">
        <v>1</v>
      </c>
      <c r="G233" s="10">
        <v>1</v>
      </c>
      <c r="H233" s="9">
        <v>1</v>
      </c>
      <c r="I233" s="8" t="s">
        <v>77</v>
      </c>
      <c r="J233" s="11">
        <v>69</v>
      </c>
      <c r="K233" s="8" t="s">
        <v>78</v>
      </c>
      <c r="L233" s="8"/>
      <c r="M233" s="8"/>
      <c r="N233" s="8" t="s">
        <v>1335</v>
      </c>
      <c r="O233" s="12" t="s">
        <v>2310</v>
      </c>
      <c r="P233" s="13">
        <f t="shared" si="0"/>
        <v>1</v>
      </c>
      <c r="Q233" s="13">
        <v>1</v>
      </c>
      <c r="R233" s="13">
        <v>0</v>
      </c>
      <c r="S233" s="13">
        <v>0</v>
      </c>
      <c r="T233" s="13">
        <v>0</v>
      </c>
      <c r="U233" s="14" t="s">
        <v>2311</v>
      </c>
      <c r="V233" s="15">
        <v>42088</v>
      </c>
      <c r="W233" s="8" t="s">
        <v>299</v>
      </c>
      <c r="X233" s="8" t="s">
        <v>300</v>
      </c>
      <c r="Y233" s="8" t="s">
        <v>2312</v>
      </c>
      <c r="Z233" s="12" t="s">
        <v>2313</v>
      </c>
      <c r="AA233" s="16">
        <v>0</v>
      </c>
      <c r="AB233" s="12" t="s">
        <v>2314</v>
      </c>
      <c r="AC233" s="8" t="s">
        <v>2315</v>
      </c>
      <c r="AD233" s="17" t="s">
        <v>2316</v>
      </c>
      <c r="AE233" s="9">
        <f t="shared" si="1"/>
        <v>3</v>
      </c>
      <c r="AF233" s="18">
        <f t="shared" si="2"/>
        <v>1</v>
      </c>
      <c r="AG233" s="18">
        <v>1</v>
      </c>
      <c r="AH233" s="18">
        <v>1</v>
      </c>
      <c r="AI233" s="18">
        <v>1</v>
      </c>
      <c r="AJ233" s="18">
        <v>0</v>
      </c>
      <c r="AK233" s="18">
        <v>0</v>
      </c>
      <c r="AL233" s="18">
        <v>0</v>
      </c>
      <c r="AM233" s="18">
        <v>0</v>
      </c>
      <c r="AN233" s="18">
        <v>0</v>
      </c>
      <c r="AO233" s="18">
        <v>0</v>
      </c>
      <c r="AP233" s="18">
        <v>0</v>
      </c>
      <c r="AQ233" s="18">
        <v>0</v>
      </c>
      <c r="AR233" s="18">
        <v>0</v>
      </c>
      <c r="AS233" s="18">
        <v>0</v>
      </c>
      <c r="AT233" s="18">
        <v>0</v>
      </c>
      <c r="AU233" s="18">
        <v>0</v>
      </c>
      <c r="AV233" s="18">
        <v>1</v>
      </c>
      <c r="AW233" s="22"/>
      <c r="AX233" s="19">
        <v>1</v>
      </c>
      <c r="AY233" s="19">
        <v>0</v>
      </c>
      <c r="AZ233" s="19">
        <v>0</v>
      </c>
      <c r="BA233" s="19">
        <v>0</v>
      </c>
      <c r="BB233" s="19">
        <v>0</v>
      </c>
      <c r="BC233" s="19">
        <v>0</v>
      </c>
      <c r="BD233" s="19">
        <v>0</v>
      </c>
      <c r="BE233" s="19">
        <v>0</v>
      </c>
      <c r="BF233" s="19">
        <v>0</v>
      </c>
      <c r="BG233" s="19">
        <v>0</v>
      </c>
      <c r="BH233" s="19">
        <v>0</v>
      </c>
      <c r="BI233" s="19">
        <v>0</v>
      </c>
      <c r="BJ233" s="19">
        <v>0</v>
      </c>
      <c r="BK233" s="19">
        <v>0</v>
      </c>
      <c r="BL233" s="19">
        <v>0</v>
      </c>
      <c r="BM233" s="19">
        <v>0</v>
      </c>
      <c r="BN233" s="19">
        <v>0</v>
      </c>
      <c r="BO233" s="19">
        <v>0</v>
      </c>
      <c r="BP233" s="19">
        <v>0</v>
      </c>
      <c r="BQ233" s="19">
        <v>0</v>
      </c>
      <c r="BR233" s="19">
        <v>0</v>
      </c>
      <c r="BS233" s="17" t="s">
        <v>2317</v>
      </c>
      <c r="BT233" s="20">
        <v>1</v>
      </c>
      <c r="BU233" s="20">
        <v>0</v>
      </c>
      <c r="BV233" s="14" t="s">
        <v>87</v>
      </c>
      <c r="BW233" s="16">
        <v>0</v>
      </c>
      <c r="BX233" s="17" t="s">
        <v>2318</v>
      </c>
      <c r="BY233" s="21" t="s">
        <v>2319</v>
      </c>
      <c r="BZ233" s="23"/>
      <c r="CA233" s="24"/>
      <c r="CB233" s="24"/>
      <c r="CC233" s="24"/>
      <c r="CD233" s="24"/>
      <c r="CE233" s="24"/>
      <c r="CF233" s="8"/>
    </row>
    <row r="234" spans="1:84" ht="13" x14ac:dyDescent="0.15">
      <c r="A234" s="8" t="s">
        <v>2320</v>
      </c>
      <c r="B234" s="9">
        <v>1</v>
      </c>
      <c r="C234" s="9">
        <v>1</v>
      </c>
      <c r="D234" s="9">
        <v>1</v>
      </c>
      <c r="E234" s="9">
        <v>1</v>
      </c>
      <c r="F234" s="9">
        <v>1</v>
      </c>
      <c r="G234" s="10">
        <v>1</v>
      </c>
      <c r="H234" s="9">
        <v>1</v>
      </c>
      <c r="I234" s="8" t="s">
        <v>77</v>
      </c>
      <c r="J234" s="11">
        <v>12</v>
      </c>
      <c r="K234" s="8" t="s">
        <v>78</v>
      </c>
      <c r="L234" s="8"/>
      <c r="M234" s="8"/>
      <c r="N234" s="8" t="s">
        <v>1188</v>
      </c>
      <c r="O234" s="12" t="s">
        <v>2321</v>
      </c>
      <c r="P234" s="13">
        <f t="shared" si="0"/>
        <v>1</v>
      </c>
      <c r="Q234" s="13">
        <v>1</v>
      </c>
      <c r="R234" s="13">
        <v>0</v>
      </c>
      <c r="S234" s="13">
        <v>0</v>
      </c>
      <c r="T234" s="13">
        <v>0</v>
      </c>
      <c r="U234" s="14" t="s">
        <v>2322</v>
      </c>
      <c r="V234" s="15">
        <v>43880</v>
      </c>
      <c r="W234" s="8" t="s">
        <v>82</v>
      </c>
      <c r="X234" s="8" t="s">
        <v>82</v>
      </c>
      <c r="Y234" s="8" t="s">
        <v>82</v>
      </c>
      <c r="Z234" s="12" t="s">
        <v>82</v>
      </c>
      <c r="AA234" s="16">
        <v>0</v>
      </c>
      <c r="AB234" s="12" t="s">
        <v>2323</v>
      </c>
      <c r="AC234" s="8" t="s">
        <v>2324</v>
      </c>
      <c r="AD234" s="17" t="s">
        <v>2325</v>
      </c>
      <c r="AE234" s="9">
        <f t="shared" si="1"/>
        <v>3</v>
      </c>
      <c r="AF234" s="18">
        <f t="shared" si="2"/>
        <v>1</v>
      </c>
      <c r="AG234" s="18">
        <v>1</v>
      </c>
      <c r="AH234" s="18">
        <v>1</v>
      </c>
      <c r="AI234" s="18">
        <v>1</v>
      </c>
      <c r="AJ234" s="18">
        <v>0</v>
      </c>
      <c r="AK234" s="18">
        <v>0</v>
      </c>
      <c r="AL234" s="18">
        <v>0</v>
      </c>
      <c r="AM234" s="18">
        <v>0</v>
      </c>
      <c r="AN234" s="18">
        <v>0</v>
      </c>
      <c r="AO234" s="18">
        <v>0</v>
      </c>
      <c r="AP234" s="18">
        <v>0</v>
      </c>
      <c r="AQ234" s="18">
        <v>0</v>
      </c>
      <c r="AR234" s="18">
        <v>0</v>
      </c>
      <c r="AS234" s="18">
        <v>0</v>
      </c>
      <c r="AT234" s="18">
        <v>0</v>
      </c>
      <c r="AU234" s="18">
        <v>0</v>
      </c>
      <c r="AV234" s="18">
        <v>1</v>
      </c>
      <c r="AW234" s="10"/>
      <c r="AX234" s="19">
        <v>1</v>
      </c>
      <c r="AY234" s="19">
        <v>0</v>
      </c>
      <c r="AZ234" s="19">
        <v>0</v>
      </c>
      <c r="BA234" s="19">
        <v>0</v>
      </c>
      <c r="BB234" s="19">
        <v>0</v>
      </c>
      <c r="BC234" s="19">
        <v>0</v>
      </c>
      <c r="BD234" s="19">
        <v>0</v>
      </c>
      <c r="BE234" s="19">
        <v>0</v>
      </c>
      <c r="BF234" s="19">
        <v>0</v>
      </c>
      <c r="BG234" s="19">
        <v>0</v>
      </c>
      <c r="BH234" s="19">
        <v>0</v>
      </c>
      <c r="BI234" s="19">
        <v>0</v>
      </c>
      <c r="BJ234" s="19">
        <v>0</v>
      </c>
      <c r="BK234" s="19">
        <v>0</v>
      </c>
      <c r="BL234" s="19">
        <v>0</v>
      </c>
      <c r="BM234" s="19">
        <v>0</v>
      </c>
      <c r="BN234" s="19">
        <v>0</v>
      </c>
      <c r="BO234" s="19">
        <v>0</v>
      </c>
      <c r="BP234" s="19">
        <v>0</v>
      </c>
      <c r="BQ234" s="19">
        <v>0</v>
      </c>
      <c r="BR234" s="19">
        <v>0</v>
      </c>
      <c r="BS234" s="17" t="s">
        <v>2326</v>
      </c>
      <c r="BT234" s="20">
        <v>1</v>
      </c>
      <c r="BU234" s="20">
        <v>0</v>
      </c>
      <c r="BV234" s="14" t="s">
        <v>87</v>
      </c>
      <c r="BW234" s="16">
        <v>0</v>
      </c>
      <c r="BX234" s="17" t="s">
        <v>2327</v>
      </c>
      <c r="BY234" s="21" t="s">
        <v>2328</v>
      </c>
      <c r="BZ234" s="23"/>
      <c r="CA234" s="24"/>
      <c r="CB234" s="24"/>
      <c r="CC234" s="24"/>
      <c r="CD234" s="24"/>
      <c r="CE234" s="24"/>
      <c r="CF234" s="8"/>
    </row>
    <row r="235" spans="1:84" ht="13" x14ac:dyDescent="0.15">
      <c r="A235" s="8" t="s">
        <v>2329</v>
      </c>
      <c r="B235" s="9">
        <v>1</v>
      </c>
      <c r="C235" s="9">
        <v>1</v>
      </c>
      <c r="D235" s="9">
        <v>1</v>
      </c>
      <c r="E235" s="9">
        <v>1</v>
      </c>
      <c r="F235" s="9">
        <v>1</v>
      </c>
      <c r="G235" s="10">
        <v>1</v>
      </c>
      <c r="H235" s="9">
        <v>1</v>
      </c>
      <c r="I235" s="8" t="s">
        <v>77</v>
      </c>
      <c r="J235" s="11">
        <v>20</v>
      </c>
      <c r="K235" s="8" t="s">
        <v>78</v>
      </c>
      <c r="L235" s="8"/>
      <c r="M235" s="8"/>
      <c r="N235" s="8" t="s">
        <v>91</v>
      </c>
      <c r="O235" s="12" t="s">
        <v>2330</v>
      </c>
      <c r="P235" s="13">
        <f t="shared" si="0"/>
        <v>1</v>
      </c>
      <c r="Q235" s="13">
        <v>1</v>
      </c>
      <c r="R235" s="13">
        <v>0</v>
      </c>
      <c r="S235" s="13">
        <v>0</v>
      </c>
      <c r="T235" s="13">
        <v>0</v>
      </c>
      <c r="U235" s="14" t="s">
        <v>135</v>
      </c>
      <c r="V235" s="15">
        <v>43147</v>
      </c>
      <c r="W235" s="8" t="s">
        <v>2064</v>
      </c>
      <c r="X235" s="8" t="s">
        <v>2065</v>
      </c>
      <c r="Y235" s="8" t="s">
        <v>2331</v>
      </c>
      <c r="Z235" s="12" t="s">
        <v>2332</v>
      </c>
      <c r="AA235" s="16">
        <v>0</v>
      </c>
      <c r="AB235" s="12" t="s">
        <v>2333</v>
      </c>
      <c r="AC235" s="8" t="s">
        <v>2334</v>
      </c>
      <c r="AD235" s="17" t="s">
        <v>2335</v>
      </c>
      <c r="AE235" s="9">
        <f t="shared" si="1"/>
        <v>3</v>
      </c>
      <c r="AF235" s="18">
        <f t="shared" si="2"/>
        <v>1</v>
      </c>
      <c r="AG235" s="18">
        <v>1</v>
      </c>
      <c r="AH235" s="18">
        <v>1</v>
      </c>
      <c r="AI235" s="18">
        <v>1</v>
      </c>
      <c r="AJ235" s="18">
        <v>0</v>
      </c>
      <c r="AK235" s="18">
        <v>0</v>
      </c>
      <c r="AL235" s="18">
        <v>0</v>
      </c>
      <c r="AM235" s="18">
        <v>0</v>
      </c>
      <c r="AN235" s="18">
        <v>0</v>
      </c>
      <c r="AO235" s="18">
        <v>0</v>
      </c>
      <c r="AP235" s="18">
        <v>0</v>
      </c>
      <c r="AQ235" s="18">
        <v>0</v>
      </c>
      <c r="AR235" s="18">
        <v>0</v>
      </c>
      <c r="AS235" s="18">
        <v>0</v>
      </c>
      <c r="AT235" s="18">
        <v>0</v>
      </c>
      <c r="AU235" s="18">
        <v>0</v>
      </c>
      <c r="AV235" s="18">
        <v>1</v>
      </c>
      <c r="AW235" s="10"/>
      <c r="AX235" s="19">
        <v>1</v>
      </c>
      <c r="AY235" s="19">
        <v>0</v>
      </c>
      <c r="AZ235" s="19">
        <v>0</v>
      </c>
      <c r="BA235" s="19">
        <v>0</v>
      </c>
      <c r="BB235" s="19">
        <v>0</v>
      </c>
      <c r="BC235" s="19">
        <v>0</v>
      </c>
      <c r="BD235" s="19">
        <v>0</v>
      </c>
      <c r="BE235" s="19">
        <v>0</v>
      </c>
      <c r="BF235" s="19">
        <v>0</v>
      </c>
      <c r="BG235" s="19">
        <v>0</v>
      </c>
      <c r="BH235" s="19">
        <v>0</v>
      </c>
      <c r="BI235" s="19">
        <v>0</v>
      </c>
      <c r="BJ235" s="19">
        <v>0</v>
      </c>
      <c r="BK235" s="19">
        <v>0</v>
      </c>
      <c r="BL235" s="19">
        <v>0</v>
      </c>
      <c r="BM235" s="19">
        <v>0</v>
      </c>
      <c r="BN235" s="19">
        <v>0</v>
      </c>
      <c r="BO235" s="19">
        <v>0</v>
      </c>
      <c r="BP235" s="19">
        <v>0</v>
      </c>
      <c r="BQ235" s="19">
        <v>0</v>
      </c>
      <c r="BR235" s="19">
        <v>0</v>
      </c>
      <c r="BS235" s="17" t="s">
        <v>2336</v>
      </c>
      <c r="BT235" s="20">
        <v>1</v>
      </c>
      <c r="BU235" s="20">
        <v>0</v>
      </c>
      <c r="BV235" s="14" t="s">
        <v>87</v>
      </c>
      <c r="BW235" s="16">
        <v>0</v>
      </c>
      <c r="BX235" s="17" t="s">
        <v>1626</v>
      </c>
      <c r="BY235" s="21" t="s">
        <v>2337</v>
      </c>
      <c r="BZ235" s="23"/>
      <c r="CA235" s="24"/>
      <c r="CB235" s="24"/>
      <c r="CC235" s="24"/>
      <c r="CD235" s="24"/>
      <c r="CE235" s="24"/>
      <c r="CF235" s="8"/>
    </row>
    <row r="236" spans="1:84" ht="13" x14ac:dyDescent="0.15">
      <c r="A236" s="8" t="s">
        <v>2338</v>
      </c>
      <c r="B236" s="9">
        <v>1</v>
      </c>
      <c r="C236" s="9">
        <v>0</v>
      </c>
      <c r="D236" s="9">
        <v>1</v>
      </c>
      <c r="E236" s="9">
        <v>1</v>
      </c>
      <c r="F236" s="9">
        <v>1</v>
      </c>
      <c r="G236" s="10">
        <v>1</v>
      </c>
      <c r="H236" s="9">
        <v>1</v>
      </c>
      <c r="I236" s="8" t="s">
        <v>77</v>
      </c>
      <c r="J236" s="11">
        <v>6</v>
      </c>
      <c r="K236" s="8" t="s">
        <v>78</v>
      </c>
      <c r="L236" s="8"/>
      <c r="M236" s="8"/>
      <c r="N236" s="8" t="s">
        <v>91</v>
      </c>
      <c r="O236" s="12" t="s">
        <v>2339</v>
      </c>
      <c r="P236" s="13">
        <f t="shared" si="0"/>
        <v>1</v>
      </c>
      <c r="Q236" s="13">
        <v>1</v>
      </c>
      <c r="R236" s="13">
        <v>0</v>
      </c>
      <c r="S236" s="13">
        <v>0</v>
      </c>
      <c r="T236" s="13">
        <v>0</v>
      </c>
      <c r="U236" s="14" t="s">
        <v>135</v>
      </c>
      <c r="V236" s="15">
        <v>42866</v>
      </c>
      <c r="W236" s="8" t="s">
        <v>2340</v>
      </c>
      <c r="X236" s="8" t="s">
        <v>2341</v>
      </c>
      <c r="Y236" s="8" t="s">
        <v>2342</v>
      </c>
      <c r="Z236" s="12" t="s">
        <v>2343</v>
      </c>
      <c r="AA236" s="16">
        <v>0</v>
      </c>
      <c r="AB236" s="12" t="s">
        <v>2344</v>
      </c>
      <c r="AC236" s="8" t="s">
        <v>2345</v>
      </c>
      <c r="AD236" s="17" t="s">
        <v>2346</v>
      </c>
      <c r="AE236" s="9">
        <f t="shared" si="1"/>
        <v>1</v>
      </c>
      <c r="AF236" s="18">
        <f t="shared" si="2"/>
        <v>1</v>
      </c>
      <c r="AG236" s="18">
        <v>1</v>
      </c>
      <c r="AH236" s="18">
        <v>0</v>
      </c>
      <c r="AI236" s="18">
        <v>0</v>
      </c>
      <c r="AJ236" s="18">
        <v>0</v>
      </c>
      <c r="AK236" s="18">
        <v>0</v>
      </c>
      <c r="AL236" s="18">
        <v>0</v>
      </c>
      <c r="AM236" s="18">
        <v>0</v>
      </c>
      <c r="AN236" s="18">
        <v>0</v>
      </c>
      <c r="AO236" s="18">
        <v>0</v>
      </c>
      <c r="AP236" s="18">
        <v>0</v>
      </c>
      <c r="AQ236" s="18">
        <v>0</v>
      </c>
      <c r="AR236" s="18">
        <v>0</v>
      </c>
      <c r="AS236" s="18">
        <v>0</v>
      </c>
      <c r="AT236" s="18">
        <v>0</v>
      </c>
      <c r="AU236" s="18">
        <v>0</v>
      </c>
      <c r="AV236" s="18">
        <v>1</v>
      </c>
      <c r="AW236" s="10"/>
      <c r="AX236" s="19">
        <v>0</v>
      </c>
      <c r="AY236" s="19">
        <v>0</v>
      </c>
      <c r="AZ236" s="19">
        <v>0</v>
      </c>
      <c r="BA236" s="19">
        <v>0</v>
      </c>
      <c r="BB236" s="19">
        <v>0</v>
      </c>
      <c r="BC236" s="19">
        <v>0</v>
      </c>
      <c r="BD236" s="19">
        <v>0</v>
      </c>
      <c r="BE236" s="19">
        <v>0</v>
      </c>
      <c r="BF236" s="19">
        <v>0</v>
      </c>
      <c r="BG236" s="19">
        <v>1</v>
      </c>
      <c r="BH236" s="19">
        <v>0</v>
      </c>
      <c r="BI236" s="19">
        <v>0</v>
      </c>
      <c r="BJ236" s="19">
        <v>0</v>
      </c>
      <c r="BK236" s="19">
        <v>0</v>
      </c>
      <c r="BL236" s="19">
        <v>0</v>
      </c>
      <c r="BM236" s="19">
        <v>0</v>
      </c>
      <c r="BN236" s="19">
        <v>0</v>
      </c>
      <c r="BO236" s="19">
        <v>0</v>
      </c>
      <c r="BP236" s="19">
        <v>0</v>
      </c>
      <c r="BQ236" s="19">
        <v>0</v>
      </c>
      <c r="BR236" s="19">
        <v>0</v>
      </c>
      <c r="BS236" s="17" t="s">
        <v>2347</v>
      </c>
      <c r="BT236" s="20">
        <v>1</v>
      </c>
      <c r="BU236" s="20">
        <v>0</v>
      </c>
      <c r="BV236" s="14" t="s">
        <v>87</v>
      </c>
      <c r="BW236" s="16">
        <v>0</v>
      </c>
      <c r="BX236" s="17" t="s">
        <v>2348</v>
      </c>
      <c r="BY236" s="21" t="s">
        <v>2349</v>
      </c>
      <c r="BZ236" s="23"/>
      <c r="CA236" s="24"/>
      <c r="CB236" s="24"/>
      <c r="CC236" s="24"/>
      <c r="CD236" s="24"/>
      <c r="CE236" s="24"/>
      <c r="CF236" s="8"/>
    </row>
    <row r="237" spans="1:84" ht="13" x14ac:dyDescent="0.15">
      <c r="A237" s="8" t="s">
        <v>2350</v>
      </c>
      <c r="B237" s="9">
        <v>1</v>
      </c>
      <c r="C237" s="9">
        <v>0</v>
      </c>
      <c r="D237" s="9">
        <v>1</v>
      </c>
      <c r="E237" s="9">
        <v>1</v>
      </c>
      <c r="F237" s="9">
        <v>1</v>
      </c>
      <c r="G237" s="10">
        <v>1</v>
      </c>
      <c r="H237" s="9">
        <v>1</v>
      </c>
      <c r="I237" s="8" t="s">
        <v>77</v>
      </c>
      <c r="J237" s="11">
        <v>36</v>
      </c>
      <c r="K237" s="8" t="s">
        <v>78</v>
      </c>
      <c r="L237" s="8"/>
      <c r="M237" s="8"/>
      <c r="N237" s="8" t="s">
        <v>91</v>
      </c>
      <c r="O237" s="12" t="s">
        <v>2351</v>
      </c>
      <c r="P237" s="13">
        <f t="shared" si="0"/>
        <v>1</v>
      </c>
      <c r="Q237" s="13">
        <v>1</v>
      </c>
      <c r="R237" s="13">
        <v>0</v>
      </c>
      <c r="S237" s="13">
        <v>0</v>
      </c>
      <c r="T237" s="13">
        <v>0</v>
      </c>
      <c r="U237" s="14" t="s">
        <v>135</v>
      </c>
      <c r="V237" s="15">
        <v>42858</v>
      </c>
      <c r="W237" s="8" t="s">
        <v>82</v>
      </c>
      <c r="X237" s="8" t="s">
        <v>82</v>
      </c>
      <c r="Y237" s="8" t="s">
        <v>82</v>
      </c>
      <c r="Z237" s="12" t="s">
        <v>82</v>
      </c>
      <c r="AA237" s="16">
        <v>0</v>
      </c>
      <c r="AB237" s="12" t="s">
        <v>2352</v>
      </c>
      <c r="AC237" s="8" t="s">
        <v>2353</v>
      </c>
      <c r="AD237" s="17" t="s">
        <v>2354</v>
      </c>
      <c r="AE237" s="9">
        <f t="shared" si="1"/>
        <v>1</v>
      </c>
      <c r="AF237" s="18">
        <f t="shared" si="2"/>
        <v>1</v>
      </c>
      <c r="AG237" s="18">
        <v>1</v>
      </c>
      <c r="AH237" s="18">
        <v>0</v>
      </c>
      <c r="AI237" s="18">
        <v>0</v>
      </c>
      <c r="AJ237" s="18">
        <v>0</v>
      </c>
      <c r="AK237" s="18">
        <v>0</v>
      </c>
      <c r="AL237" s="18">
        <v>0</v>
      </c>
      <c r="AM237" s="18">
        <v>0</v>
      </c>
      <c r="AN237" s="18">
        <v>0</v>
      </c>
      <c r="AO237" s="18">
        <v>0</v>
      </c>
      <c r="AP237" s="18">
        <v>0</v>
      </c>
      <c r="AQ237" s="18">
        <v>0</v>
      </c>
      <c r="AR237" s="18">
        <v>0</v>
      </c>
      <c r="AS237" s="18">
        <v>0</v>
      </c>
      <c r="AT237" s="18">
        <v>0</v>
      </c>
      <c r="AU237" s="18">
        <v>0</v>
      </c>
      <c r="AV237" s="18">
        <v>0</v>
      </c>
      <c r="AW237" s="22"/>
      <c r="AX237" s="19">
        <v>0</v>
      </c>
      <c r="AY237" s="19">
        <v>0</v>
      </c>
      <c r="AZ237" s="19">
        <v>0</v>
      </c>
      <c r="BA237" s="19">
        <v>0</v>
      </c>
      <c r="BB237" s="19">
        <v>0</v>
      </c>
      <c r="BC237" s="19">
        <v>0</v>
      </c>
      <c r="BD237" s="19">
        <v>0</v>
      </c>
      <c r="BE237" s="19">
        <v>0</v>
      </c>
      <c r="BF237" s="19">
        <v>0</v>
      </c>
      <c r="BG237" s="19">
        <v>0</v>
      </c>
      <c r="BH237" s="19">
        <v>0</v>
      </c>
      <c r="BI237" s="19">
        <v>0</v>
      </c>
      <c r="BJ237" s="19">
        <v>0</v>
      </c>
      <c r="BK237" s="19">
        <v>0</v>
      </c>
      <c r="BL237" s="19">
        <v>0</v>
      </c>
      <c r="BM237" s="19">
        <v>0</v>
      </c>
      <c r="BN237" s="19">
        <v>0</v>
      </c>
      <c r="BO237" s="19">
        <v>0</v>
      </c>
      <c r="BP237" s="19">
        <v>0</v>
      </c>
      <c r="BQ237" s="19">
        <v>0</v>
      </c>
      <c r="BR237" s="19">
        <v>0</v>
      </c>
      <c r="BS237" s="17" t="s">
        <v>2355</v>
      </c>
      <c r="BT237" s="20">
        <v>1</v>
      </c>
      <c r="BU237" s="20">
        <v>0</v>
      </c>
      <c r="BV237" s="14" t="s">
        <v>87</v>
      </c>
      <c r="BW237" s="16">
        <v>0</v>
      </c>
      <c r="BX237" s="12" t="s">
        <v>2356</v>
      </c>
      <c r="BY237" s="21" t="s">
        <v>2357</v>
      </c>
      <c r="BZ237" s="23"/>
      <c r="CA237" s="24"/>
      <c r="CB237" s="24"/>
      <c r="CC237" s="24"/>
      <c r="CD237" s="24"/>
      <c r="CE237" s="24"/>
      <c r="CF237" s="8"/>
    </row>
    <row r="238" spans="1:84" ht="13" x14ac:dyDescent="0.15">
      <c r="A238" s="8" t="s">
        <v>2358</v>
      </c>
      <c r="B238" s="9">
        <v>1</v>
      </c>
      <c r="C238" s="9">
        <v>0</v>
      </c>
      <c r="D238" s="9">
        <v>1</v>
      </c>
      <c r="E238" s="9">
        <v>1</v>
      </c>
      <c r="F238" s="9">
        <v>1</v>
      </c>
      <c r="G238" s="10">
        <v>1</v>
      </c>
      <c r="H238" s="9">
        <v>1</v>
      </c>
      <c r="I238" s="8" t="s">
        <v>77</v>
      </c>
      <c r="J238" s="11">
        <v>20</v>
      </c>
      <c r="K238" s="8" t="s">
        <v>78</v>
      </c>
      <c r="L238" s="8"/>
      <c r="M238" s="8"/>
      <c r="N238" s="8" t="s">
        <v>931</v>
      </c>
      <c r="O238" s="12" t="s">
        <v>2359</v>
      </c>
      <c r="P238" s="13">
        <f t="shared" si="0"/>
        <v>1</v>
      </c>
      <c r="Q238" s="13">
        <v>1</v>
      </c>
      <c r="R238" s="13">
        <v>0</v>
      </c>
      <c r="S238" s="13">
        <v>0</v>
      </c>
      <c r="T238" s="13">
        <v>0</v>
      </c>
      <c r="U238" s="14" t="s">
        <v>2360</v>
      </c>
      <c r="V238" s="15">
        <v>42747</v>
      </c>
      <c r="W238" s="8" t="s">
        <v>2361</v>
      </c>
      <c r="X238" s="8" t="s">
        <v>82</v>
      </c>
      <c r="Y238" s="8" t="s">
        <v>2362</v>
      </c>
      <c r="Z238" s="12" t="s">
        <v>2363</v>
      </c>
      <c r="AA238" s="16">
        <v>0</v>
      </c>
      <c r="AB238" s="12" t="s">
        <v>2359</v>
      </c>
      <c r="AC238" s="8" t="s">
        <v>2364</v>
      </c>
      <c r="AD238" s="17" t="s">
        <v>2365</v>
      </c>
      <c r="AE238" s="9">
        <f t="shared" si="1"/>
        <v>1</v>
      </c>
      <c r="AF238" s="18">
        <f t="shared" si="2"/>
        <v>1</v>
      </c>
      <c r="AG238" s="18">
        <v>1</v>
      </c>
      <c r="AH238" s="18">
        <v>0</v>
      </c>
      <c r="AI238" s="18">
        <v>0</v>
      </c>
      <c r="AJ238" s="18">
        <v>0</v>
      </c>
      <c r="AK238" s="18">
        <v>0</v>
      </c>
      <c r="AL238" s="18">
        <v>0</v>
      </c>
      <c r="AM238" s="18">
        <v>0</v>
      </c>
      <c r="AN238" s="18">
        <v>0</v>
      </c>
      <c r="AO238" s="18">
        <v>0</v>
      </c>
      <c r="AP238" s="18">
        <v>0</v>
      </c>
      <c r="AQ238" s="18">
        <v>0</v>
      </c>
      <c r="AR238" s="18">
        <v>0</v>
      </c>
      <c r="AS238" s="18">
        <v>0</v>
      </c>
      <c r="AT238" s="18">
        <v>0</v>
      </c>
      <c r="AU238" s="18">
        <v>0</v>
      </c>
      <c r="AV238" s="18">
        <v>1</v>
      </c>
      <c r="AW238" s="10"/>
      <c r="AX238" s="19">
        <v>0</v>
      </c>
      <c r="AY238" s="19">
        <v>0</v>
      </c>
      <c r="AZ238" s="19">
        <v>0</v>
      </c>
      <c r="BA238" s="19">
        <v>0</v>
      </c>
      <c r="BB238" s="19">
        <v>0</v>
      </c>
      <c r="BC238" s="19">
        <v>0</v>
      </c>
      <c r="BD238" s="19">
        <v>0</v>
      </c>
      <c r="BE238" s="19">
        <v>0</v>
      </c>
      <c r="BF238" s="19">
        <v>0</v>
      </c>
      <c r="BG238" s="19">
        <v>0</v>
      </c>
      <c r="BH238" s="19">
        <v>0</v>
      </c>
      <c r="BI238" s="19">
        <v>0</v>
      </c>
      <c r="BJ238" s="19">
        <v>1</v>
      </c>
      <c r="BK238" s="19">
        <v>0</v>
      </c>
      <c r="BL238" s="19">
        <v>0</v>
      </c>
      <c r="BM238" s="19">
        <v>0</v>
      </c>
      <c r="BN238" s="19">
        <v>0</v>
      </c>
      <c r="BO238" s="19">
        <v>0</v>
      </c>
      <c r="BP238" s="19">
        <v>0</v>
      </c>
      <c r="BQ238" s="19">
        <v>0</v>
      </c>
      <c r="BR238" s="19">
        <v>0</v>
      </c>
      <c r="BS238" s="12" t="s">
        <v>2366</v>
      </c>
      <c r="BT238" s="20">
        <v>1</v>
      </c>
      <c r="BU238" s="20">
        <v>0</v>
      </c>
      <c r="BV238" s="14" t="s">
        <v>87</v>
      </c>
      <c r="BW238" s="16">
        <v>0</v>
      </c>
      <c r="BX238" s="17" t="s">
        <v>2367</v>
      </c>
      <c r="BY238" s="21" t="s">
        <v>2368</v>
      </c>
      <c r="BZ238" s="23"/>
      <c r="CA238" s="24"/>
      <c r="CB238" s="24"/>
      <c r="CC238" s="24"/>
      <c r="CD238" s="24"/>
      <c r="CE238" s="24"/>
      <c r="CF238" s="8"/>
    </row>
    <row r="239" spans="1:84" ht="13" x14ac:dyDescent="0.15">
      <c r="A239" s="8" t="s">
        <v>2369</v>
      </c>
      <c r="B239" s="9">
        <v>1</v>
      </c>
      <c r="C239" s="9">
        <v>0</v>
      </c>
      <c r="D239" s="9">
        <v>1</v>
      </c>
      <c r="E239" s="9">
        <v>1</v>
      </c>
      <c r="F239" s="9">
        <v>1</v>
      </c>
      <c r="G239" s="10">
        <v>1</v>
      </c>
      <c r="H239" s="9">
        <v>1</v>
      </c>
      <c r="I239" s="8" t="s">
        <v>77</v>
      </c>
      <c r="J239" s="11">
        <v>6</v>
      </c>
      <c r="K239" s="8" t="s">
        <v>78</v>
      </c>
      <c r="L239" s="8"/>
      <c r="M239" s="8"/>
      <c r="N239" s="8" t="s">
        <v>931</v>
      </c>
      <c r="O239" s="12" t="s">
        <v>2370</v>
      </c>
      <c r="P239" s="13">
        <f t="shared" si="0"/>
        <v>1</v>
      </c>
      <c r="Q239" s="13">
        <v>1</v>
      </c>
      <c r="R239" s="13">
        <v>0</v>
      </c>
      <c r="S239" s="13">
        <v>0</v>
      </c>
      <c r="T239" s="13">
        <v>0</v>
      </c>
      <c r="U239" s="14" t="s">
        <v>1233</v>
      </c>
      <c r="V239" s="15">
        <v>42690</v>
      </c>
      <c r="W239" s="8" t="s">
        <v>2064</v>
      </c>
      <c r="X239" s="8" t="s">
        <v>2065</v>
      </c>
      <c r="Y239" s="8" t="s">
        <v>2371</v>
      </c>
      <c r="Z239" s="12" t="s">
        <v>2372</v>
      </c>
      <c r="AA239" s="16">
        <v>0</v>
      </c>
      <c r="AB239" s="12" t="s">
        <v>2373</v>
      </c>
      <c r="AC239" s="8" t="s">
        <v>2374</v>
      </c>
      <c r="AD239" s="17" t="s">
        <v>2375</v>
      </c>
      <c r="AE239" s="9">
        <f t="shared" si="1"/>
        <v>1</v>
      </c>
      <c r="AF239" s="18">
        <f t="shared" si="2"/>
        <v>1</v>
      </c>
      <c r="AG239" s="18">
        <v>1</v>
      </c>
      <c r="AH239" s="18">
        <v>0</v>
      </c>
      <c r="AI239" s="18">
        <v>0</v>
      </c>
      <c r="AJ239" s="18">
        <v>0</v>
      </c>
      <c r="AK239" s="18">
        <v>0</v>
      </c>
      <c r="AL239" s="18">
        <v>0</v>
      </c>
      <c r="AM239" s="18">
        <v>0</v>
      </c>
      <c r="AN239" s="18">
        <v>0</v>
      </c>
      <c r="AO239" s="18">
        <v>0</v>
      </c>
      <c r="AP239" s="18">
        <v>0</v>
      </c>
      <c r="AQ239" s="18">
        <v>0</v>
      </c>
      <c r="AR239" s="18">
        <v>0</v>
      </c>
      <c r="AS239" s="18">
        <v>0</v>
      </c>
      <c r="AT239" s="18">
        <v>0</v>
      </c>
      <c r="AU239" s="18">
        <v>0</v>
      </c>
      <c r="AV239" s="18">
        <v>0</v>
      </c>
      <c r="AW239" s="10"/>
      <c r="AX239" s="19">
        <v>0</v>
      </c>
      <c r="AY239" s="19">
        <v>0</v>
      </c>
      <c r="AZ239" s="19">
        <v>0</v>
      </c>
      <c r="BA239" s="19">
        <v>0</v>
      </c>
      <c r="BB239" s="19">
        <v>0</v>
      </c>
      <c r="BC239" s="19">
        <v>0</v>
      </c>
      <c r="BD239" s="19">
        <v>0</v>
      </c>
      <c r="BE239" s="19">
        <v>0</v>
      </c>
      <c r="BF239" s="19">
        <v>0</v>
      </c>
      <c r="BG239" s="19">
        <v>1</v>
      </c>
      <c r="BH239" s="19">
        <v>0</v>
      </c>
      <c r="BI239" s="19">
        <v>0</v>
      </c>
      <c r="BJ239" s="19">
        <v>0</v>
      </c>
      <c r="BK239" s="19">
        <v>0</v>
      </c>
      <c r="BL239" s="19">
        <v>0</v>
      </c>
      <c r="BM239" s="19">
        <v>0</v>
      </c>
      <c r="BN239" s="19">
        <v>0</v>
      </c>
      <c r="BO239" s="19">
        <v>0</v>
      </c>
      <c r="BP239" s="19">
        <v>0</v>
      </c>
      <c r="BQ239" s="19">
        <v>0</v>
      </c>
      <c r="BR239" s="19">
        <v>0</v>
      </c>
      <c r="BS239" s="17" t="s">
        <v>2376</v>
      </c>
      <c r="BT239" s="20">
        <v>1</v>
      </c>
      <c r="BU239" s="20">
        <v>0</v>
      </c>
      <c r="BV239" s="14" t="s">
        <v>87</v>
      </c>
      <c r="BW239" s="16">
        <v>0</v>
      </c>
      <c r="BX239" s="17" t="s">
        <v>2377</v>
      </c>
      <c r="BY239" s="21" t="s">
        <v>2378</v>
      </c>
      <c r="BZ239" s="23"/>
      <c r="CA239" s="24"/>
      <c r="CB239" s="24"/>
      <c r="CC239" s="24"/>
      <c r="CD239" s="8"/>
      <c r="CE239" s="8"/>
      <c r="CF239" s="8"/>
    </row>
    <row r="240" spans="1:84" ht="13" x14ac:dyDescent="0.15">
      <c r="A240" s="8" t="s">
        <v>2379</v>
      </c>
      <c r="B240" s="9">
        <v>1</v>
      </c>
      <c r="C240" s="9">
        <v>0</v>
      </c>
      <c r="D240" s="9">
        <v>1</v>
      </c>
      <c r="E240" s="9">
        <v>1</v>
      </c>
      <c r="F240" s="9">
        <v>1</v>
      </c>
      <c r="G240" s="10">
        <v>1</v>
      </c>
      <c r="H240" s="9">
        <v>1</v>
      </c>
      <c r="I240" s="8" t="s">
        <v>77</v>
      </c>
      <c r="J240" s="11">
        <v>12</v>
      </c>
      <c r="K240" s="8" t="s">
        <v>78</v>
      </c>
      <c r="L240" s="8"/>
      <c r="M240" s="8"/>
      <c r="N240" s="8" t="s">
        <v>1169</v>
      </c>
      <c r="O240" s="12" t="s">
        <v>2380</v>
      </c>
      <c r="P240" s="13">
        <f t="shared" si="0"/>
        <v>1</v>
      </c>
      <c r="Q240" s="13">
        <v>1</v>
      </c>
      <c r="R240" s="13">
        <v>0</v>
      </c>
      <c r="S240" s="13">
        <v>0</v>
      </c>
      <c r="T240" s="13">
        <v>0</v>
      </c>
      <c r="U240" s="14" t="s">
        <v>2360</v>
      </c>
      <c r="V240" s="15">
        <v>41802</v>
      </c>
      <c r="W240" s="8" t="s">
        <v>2381</v>
      </c>
      <c r="X240" s="8" t="s">
        <v>2382</v>
      </c>
      <c r="Y240" s="8" t="s">
        <v>2383</v>
      </c>
      <c r="Z240" s="12" t="s">
        <v>2384</v>
      </c>
      <c r="AA240" s="16">
        <v>0</v>
      </c>
      <c r="AB240" s="12" t="s">
        <v>2385</v>
      </c>
      <c r="AC240" s="8" t="s">
        <v>2386</v>
      </c>
      <c r="AD240" s="17" t="s">
        <v>2387</v>
      </c>
      <c r="AE240" s="9">
        <f t="shared" si="1"/>
        <v>1</v>
      </c>
      <c r="AF240" s="18">
        <f t="shared" si="2"/>
        <v>1</v>
      </c>
      <c r="AG240" s="18">
        <v>1</v>
      </c>
      <c r="AH240" s="18">
        <v>0</v>
      </c>
      <c r="AI240" s="18">
        <v>0</v>
      </c>
      <c r="AJ240" s="18">
        <v>0</v>
      </c>
      <c r="AK240" s="18">
        <v>0</v>
      </c>
      <c r="AL240" s="18">
        <v>0</v>
      </c>
      <c r="AM240" s="18">
        <v>0</v>
      </c>
      <c r="AN240" s="18">
        <v>0</v>
      </c>
      <c r="AO240" s="18">
        <v>0</v>
      </c>
      <c r="AP240" s="18">
        <v>0</v>
      </c>
      <c r="AQ240" s="18">
        <v>0</v>
      </c>
      <c r="AR240" s="18">
        <v>0</v>
      </c>
      <c r="AS240" s="18">
        <v>0</v>
      </c>
      <c r="AT240" s="18">
        <v>0</v>
      </c>
      <c r="AU240" s="18">
        <v>0</v>
      </c>
      <c r="AV240" s="18">
        <v>1</v>
      </c>
      <c r="AW240" s="10"/>
      <c r="AX240" s="19">
        <v>0</v>
      </c>
      <c r="AY240" s="19">
        <v>0</v>
      </c>
      <c r="AZ240" s="19">
        <v>0</v>
      </c>
      <c r="BA240" s="19">
        <v>0</v>
      </c>
      <c r="BB240" s="19">
        <v>0</v>
      </c>
      <c r="BC240" s="19">
        <v>0</v>
      </c>
      <c r="BD240" s="19">
        <v>0</v>
      </c>
      <c r="BE240" s="19">
        <v>0</v>
      </c>
      <c r="BF240" s="19">
        <v>0</v>
      </c>
      <c r="BG240" s="19">
        <v>0</v>
      </c>
      <c r="BH240" s="19">
        <v>0</v>
      </c>
      <c r="BI240" s="19">
        <v>0</v>
      </c>
      <c r="BJ240" s="19">
        <v>1</v>
      </c>
      <c r="BK240" s="19">
        <v>0</v>
      </c>
      <c r="BL240" s="19">
        <v>0</v>
      </c>
      <c r="BM240" s="19">
        <v>0</v>
      </c>
      <c r="BN240" s="19">
        <v>0</v>
      </c>
      <c r="BO240" s="19">
        <v>0</v>
      </c>
      <c r="BP240" s="19">
        <v>0</v>
      </c>
      <c r="BQ240" s="19">
        <v>0</v>
      </c>
      <c r="BR240" s="19">
        <v>0</v>
      </c>
      <c r="BS240" s="17" t="s">
        <v>2388</v>
      </c>
      <c r="BT240" s="20">
        <v>1</v>
      </c>
      <c r="BU240" s="20">
        <v>0</v>
      </c>
      <c r="BV240" s="14" t="s">
        <v>87</v>
      </c>
      <c r="BW240" s="16">
        <v>0</v>
      </c>
      <c r="BX240" s="17" t="s">
        <v>2389</v>
      </c>
      <c r="BY240" s="21" t="s">
        <v>2390</v>
      </c>
      <c r="BZ240" s="23"/>
      <c r="CA240" s="24"/>
      <c r="CB240" s="24"/>
      <c r="CC240" s="24"/>
      <c r="CD240" s="24"/>
      <c r="CE240" s="24"/>
      <c r="CF240" s="8"/>
    </row>
    <row r="241" spans="1:84" ht="13" x14ac:dyDescent="0.15">
      <c r="A241" s="8" t="s">
        <v>2391</v>
      </c>
      <c r="B241" s="9">
        <v>1</v>
      </c>
      <c r="C241" s="9">
        <v>0</v>
      </c>
      <c r="D241" s="9">
        <v>1</v>
      </c>
      <c r="E241" s="9">
        <v>1</v>
      </c>
      <c r="F241" s="9">
        <v>1</v>
      </c>
      <c r="G241" s="10">
        <v>1</v>
      </c>
      <c r="H241" s="9">
        <v>1</v>
      </c>
      <c r="I241" s="8" t="s">
        <v>77</v>
      </c>
      <c r="J241" s="11">
        <v>9</v>
      </c>
      <c r="K241" s="8" t="s">
        <v>78</v>
      </c>
      <c r="L241" s="8"/>
      <c r="M241" s="8"/>
      <c r="N241" s="8" t="s">
        <v>2392</v>
      </c>
      <c r="O241" s="12" t="s">
        <v>2393</v>
      </c>
      <c r="P241" s="13">
        <f t="shared" si="0"/>
        <v>1</v>
      </c>
      <c r="Q241" s="13">
        <v>1</v>
      </c>
      <c r="R241" s="13">
        <v>0</v>
      </c>
      <c r="S241" s="13">
        <v>0</v>
      </c>
      <c r="T241" s="13">
        <v>0</v>
      </c>
      <c r="U241" s="14" t="s">
        <v>2394</v>
      </c>
      <c r="V241" s="15">
        <v>41796</v>
      </c>
      <c r="W241" s="8" t="s">
        <v>2395</v>
      </c>
      <c r="X241" s="8" t="s">
        <v>2396</v>
      </c>
      <c r="Y241" s="8" t="s">
        <v>2397</v>
      </c>
      <c r="Z241" s="12" t="s">
        <v>2398</v>
      </c>
      <c r="AA241" s="16">
        <v>0</v>
      </c>
      <c r="AB241" s="12" t="s">
        <v>2399</v>
      </c>
      <c r="AC241" s="8" t="s">
        <v>2400</v>
      </c>
      <c r="AD241" s="17" t="s">
        <v>2401</v>
      </c>
      <c r="AE241" s="9">
        <f t="shared" si="1"/>
        <v>1</v>
      </c>
      <c r="AF241" s="18">
        <f t="shared" si="2"/>
        <v>1</v>
      </c>
      <c r="AG241" s="18">
        <v>1</v>
      </c>
      <c r="AH241" s="18">
        <v>0</v>
      </c>
      <c r="AI241" s="18">
        <v>0</v>
      </c>
      <c r="AJ241" s="18">
        <v>0</v>
      </c>
      <c r="AK241" s="18">
        <v>0</v>
      </c>
      <c r="AL241" s="18">
        <v>0</v>
      </c>
      <c r="AM241" s="18">
        <v>0</v>
      </c>
      <c r="AN241" s="18">
        <v>0</v>
      </c>
      <c r="AO241" s="18">
        <v>0</v>
      </c>
      <c r="AP241" s="18">
        <v>0</v>
      </c>
      <c r="AQ241" s="18">
        <v>0</v>
      </c>
      <c r="AR241" s="18">
        <v>0</v>
      </c>
      <c r="AS241" s="18">
        <v>0</v>
      </c>
      <c r="AT241" s="18">
        <v>0</v>
      </c>
      <c r="AU241" s="18">
        <v>0</v>
      </c>
      <c r="AV241" s="18">
        <v>1</v>
      </c>
      <c r="AW241" s="26" t="s">
        <v>2402</v>
      </c>
      <c r="AX241" s="19">
        <v>0</v>
      </c>
      <c r="AY241" s="19">
        <v>0</v>
      </c>
      <c r="AZ241" s="19">
        <v>0</v>
      </c>
      <c r="BA241" s="19">
        <v>0</v>
      </c>
      <c r="BB241" s="19">
        <v>0</v>
      </c>
      <c r="BC241" s="19">
        <v>0</v>
      </c>
      <c r="BD241" s="19">
        <v>0</v>
      </c>
      <c r="BE241" s="19">
        <v>0</v>
      </c>
      <c r="BF241" s="19">
        <v>0</v>
      </c>
      <c r="BG241" s="19">
        <v>1</v>
      </c>
      <c r="BH241" s="19">
        <v>0</v>
      </c>
      <c r="BI241" s="19">
        <v>0</v>
      </c>
      <c r="BJ241" s="19">
        <v>0</v>
      </c>
      <c r="BK241" s="19">
        <v>0</v>
      </c>
      <c r="BL241" s="19">
        <v>0</v>
      </c>
      <c r="BM241" s="19">
        <v>0</v>
      </c>
      <c r="BN241" s="19">
        <v>0</v>
      </c>
      <c r="BO241" s="19">
        <v>0</v>
      </c>
      <c r="BP241" s="19">
        <v>0</v>
      </c>
      <c r="BQ241" s="19">
        <v>0</v>
      </c>
      <c r="BR241" s="19">
        <v>0</v>
      </c>
      <c r="BS241" s="17" t="s">
        <v>2403</v>
      </c>
      <c r="BT241" s="20">
        <v>1</v>
      </c>
      <c r="BU241" s="20">
        <v>0</v>
      </c>
      <c r="BV241" s="14" t="s">
        <v>87</v>
      </c>
      <c r="BW241" s="16">
        <v>0</v>
      </c>
      <c r="BX241" s="12" t="s">
        <v>2404</v>
      </c>
      <c r="BY241" s="21" t="s">
        <v>2405</v>
      </c>
      <c r="BZ241" s="23"/>
      <c r="CA241" s="24"/>
      <c r="CB241" s="24"/>
      <c r="CC241" s="24"/>
      <c r="CD241" s="24"/>
      <c r="CE241" s="24"/>
      <c r="CF241" s="8"/>
    </row>
    <row r="242" spans="1:84" ht="13" x14ac:dyDescent="0.15">
      <c r="A242" s="8" t="s">
        <v>2406</v>
      </c>
      <c r="B242" s="9">
        <v>1</v>
      </c>
      <c r="C242" s="9">
        <v>0</v>
      </c>
      <c r="D242" s="9">
        <v>1</v>
      </c>
      <c r="E242" s="9">
        <v>1</v>
      </c>
      <c r="F242" s="9">
        <v>1</v>
      </c>
      <c r="G242" s="10">
        <v>1</v>
      </c>
      <c r="H242" s="9">
        <v>1</v>
      </c>
      <c r="I242" s="8" t="s">
        <v>77</v>
      </c>
      <c r="J242" s="11">
        <v>8</v>
      </c>
      <c r="K242" s="8" t="s">
        <v>78</v>
      </c>
      <c r="L242" s="8"/>
      <c r="M242" s="8"/>
      <c r="N242" s="8" t="s">
        <v>931</v>
      </c>
      <c r="O242" s="12" t="s">
        <v>2407</v>
      </c>
      <c r="P242" s="13">
        <f t="shared" si="0"/>
        <v>1</v>
      </c>
      <c r="Q242" s="13">
        <v>1</v>
      </c>
      <c r="R242" s="13">
        <v>0</v>
      </c>
      <c r="S242" s="13">
        <v>0</v>
      </c>
      <c r="T242" s="13">
        <v>0</v>
      </c>
      <c r="U242" s="14" t="s">
        <v>2408</v>
      </c>
      <c r="V242" s="15">
        <v>41590</v>
      </c>
      <c r="W242" s="8" t="s">
        <v>2381</v>
      </c>
      <c r="X242" s="8" t="s">
        <v>2382</v>
      </c>
      <c r="Y242" s="8" t="s">
        <v>2409</v>
      </c>
      <c r="Z242" s="12" t="s">
        <v>2410</v>
      </c>
      <c r="AA242" s="16">
        <v>0</v>
      </c>
      <c r="AB242" s="12" t="s">
        <v>2411</v>
      </c>
      <c r="AC242" s="8" t="s">
        <v>2412</v>
      </c>
      <c r="AD242" s="17" t="s">
        <v>2413</v>
      </c>
      <c r="AE242" s="9">
        <f t="shared" si="1"/>
        <v>1</v>
      </c>
      <c r="AF242" s="18">
        <f t="shared" si="2"/>
        <v>1</v>
      </c>
      <c r="AG242" s="18">
        <v>1</v>
      </c>
      <c r="AH242" s="18">
        <v>0</v>
      </c>
      <c r="AI242" s="18">
        <v>0</v>
      </c>
      <c r="AJ242" s="18">
        <v>0</v>
      </c>
      <c r="AK242" s="18">
        <v>0</v>
      </c>
      <c r="AL242" s="18">
        <v>0</v>
      </c>
      <c r="AM242" s="18">
        <v>0</v>
      </c>
      <c r="AN242" s="18">
        <v>0</v>
      </c>
      <c r="AO242" s="18">
        <v>0</v>
      </c>
      <c r="AP242" s="18">
        <v>0</v>
      </c>
      <c r="AQ242" s="18">
        <v>0</v>
      </c>
      <c r="AR242" s="18">
        <v>0</v>
      </c>
      <c r="AS242" s="18">
        <v>0</v>
      </c>
      <c r="AT242" s="18">
        <v>0</v>
      </c>
      <c r="AU242" s="18">
        <v>0</v>
      </c>
      <c r="AV242" s="18">
        <v>0</v>
      </c>
      <c r="AW242" s="10"/>
      <c r="AX242" s="19">
        <v>0</v>
      </c>
      <c r="AY242" s="19">
        <v>0</v>
      </c>
      <c r="AZ242" s="19">
        <v>0</v>
      </c>
      <c r="BA242" s="19">
        <v>0</v>
      </c>
      <c r="BB242" s="19">
        <v>0</v>
      </c>
      <c r="BC242" s="19">
        <v>0</v>
      </c>
      <c r="BD242" s="19">
        <v>0</v>
      </c>
      <c r="BE242" s="19">
        <v>0</v>
      </c>
      <c r="BF242" s="19">
        <v>0</v>
      </c>
      <c r="BG242" s="19">
        <v>0</v>
      </c>
      <c r="BH242" s="19">
        <v>0</v>
      </c>
      <c r="BI242" s="19">
        <v>0</v>
      </c>
      <c r="BJ242" s="19">
        <v>1</v>
      </c>
      <c r="BK242" s="19">
        <v>0</v>
      </c>
      <c r="BL242" s="19">
        <v>0</v>
      </c>
      <c r="BM242" s="19">
        <v>0</v>
      </c>
      <c r="BN242" s="19">
        <v>0</v>
      </c>
      <c r="BO242" s="19">
        <v>0</v>
      </c>
      <c r="BP242" s="19">
        <v>0</v>
      </c>
      <c r="BQ242" s="19">
        <v>0</v>
      </c>
      <c r="BR242" s="19">
        <v>0</v>
      </c>
      <c r="BS242" s="17" t="s">
        <v>2414</v>
      </c>
      <c r="BT242" s="20">
        <v>1</v>
      </c>
      <c r="BU242" s="20">
        <v>0</v>
      </c>
      <c r="BV242" s="14" t="s">
        <v>87</v>
      </c>
      <c r="BW242" s="16">
        <v>0</v>
      </c>
      <c r="BX242" s="17" t="s">
        <v>2415</v>
      </c>
      <c r="BY242" s="21" t="s">
        <v>2416</v>
      </c>
      <c r="BZ242" s="23"/>
      <c r="CA242" s="24"/>
      <c r="CB242" s="24"/>
      <c r="CC242" s="24"/>
      <c r="CD242" s="24"/>
      <c r="CE242" s="24"/>
      <c r="CF242" s="8"/>
    </row>
    <row r="243" spans="1:84" ht="13" x14ac:dyDescent="0.15">
      <c r="A243" s="8" t="s">
        <v>2417</v>
      </c>
      <c r="B243" s="9">
        <v>1</v>
      </c>
      <c r="C243" s="9">
        <v>0</v>
      </c>
      <c r="D243" s="9">
        <v>1</v>
      </c>
      <c r="E243" s="9">
        <v>1</v>
      </c>
      <c r="F243" s="9">
        <v>1</v>
      </c>
      <c r="G243" s="10">
        <v>1</v>
      </c>
      <c r="H243" s="9">
        <v>1</v>
      </c>
      <c r="I243" s="8" t="s">
        <v>77</v>
      </c>
      <c r="J243" s="11">
        <v>3</v>
      </c>
      <c r="K243" s="8" t="s">
        <v>78</v>
      </c>
      <c r="L243" s="8"/>
      <c r="M243" s="8"/>
      <c r="N243" s="8" t="s">
        <v>79</v>
      </c>
      <c r="O243" s="12" t="s">
        <v>2418</v>
      </c>
      <c r="P243" s="13">
        <f t="shared" si="0"/>
        <v>1</v>
      </c>
      <c r="Q243" s="13">
        <v>1</v>
      </c>
      <c r="R243" s="13">
        <v>0</v>
      </c>
      <c r="S243" s="13">
        <v>0</v>
      </c>
      <c r="T243" s="13">
        <v>0</v>
      </c>
      <c r="U243" s="14" t="s">
        <v>135</v>
      </c>
      <c r="V243" s="15">
        <v>44019</v>
      </c>
      <c r="W243" s="8" t="s">
        <v>82</v>
      </c>
      <c r="X243" s="8" t="s">
        <v>82</v>
      </c>
      <c r="Y243" s="8" t="s">
        <v>82</v>
      </c>
      <c r="Z243" s="12" t="s">
        <v>82</v>
      </c>
      <c r="AA243" s="16">
        <v>0</v>
      </c>
      <c r="AB243" s="12" t="s">
        <v>2419</v>
      </c>
      <c r="AC243" s="8" t="s">
        <v>2420</v>
      </c>
      <c r="AD243" s="17" t="s">
        <v>2421</v>
      </c>
      <c r="AE243" s="9">
        <f t="shared" si="1"/>
        <v>1</v>
      </c>
      <c r="AF243" s="18">
        <f t="shared" si="2"/>
        <v>1</v>
      </c>
      <c r="AG243" s="18">
        <v>1</v>
      </c>
      <c r="AH243" s="18">
        <v>0</v>
      </c>
      <c r="AI243" s="18">
        <v>0</v>
      </c>
      <c r="AJ243" s="18">
        <v>0</v>
      </c>
      <c r="AK243" s="18">
        <v>0</v>
      </c>
      <c r="AL243" s="18">
        <v>0</v>
      </c>
      <c r="AM243" s="18">
        <v>0</v>
      </c>
      <c r="AN243" s="18">
        <v>0</v>
      </c>
      <c r="AO243" s="18">
        <v>0</v>
      </c>
      <c r="AP243" s="18">
        <v>0</v>
      </c>
      <c r="AQ243" s="18">
        <v>0</v>
      </c>
      <c r="AR243" s="18">
        <v>0</v>
      </c>
      <c r="AS243" s="18">
        <v>0</v>
      </c>
      <c r="AT243" s="18">
        <v>0</v>
      </c>
      <c r="AU243" s="18">
        <v>0</v>
      </c>
      <c r="AV243" s="18">
        <v>0</v>
      </c>
      <c r="AW243" s="22"/>
      <c r="AX243" s="19">
        <v>0</v>
      </c>
      <c r="AY243" s="19">
        <v>0</v>
      </c>
      <c r="AZ243" s="19">
        <v>0</v>
      </c>
      <c r="BA243" s="19">
        <v>0</v>
      </c>
      <c r="BB243" s="19">
        <v>0</v>
      </c>
      <c r="BC243" s="19">
        <v>0</v>
      </c>
      <c r="BD243" s="19">
        <v>0</v>
      </c>
      <c r="BE243" s="19">
        <v>0</v>
      </c>
      <c r="BF243" s="19">
        <v>0</v>
      </c>
      <c r="BG243" s="19">
        <v>0</v>
      </c>
      <c r="BH243" s="19">
        <v>0</v>
      </c>
      <c r="BI243" s="19">
        <v>0</v>
      </c>
      <c r="BJ243" s="19">
        <v>1</v>
      </c>
      <c r="BK243" s="19">
        <v>0</v>
      </c>
      <c r="BL243" s="19">
        <v>0</v>
      </c>
      <c r="BM243" s="19">
        <v>0</v>
      </c>
      <c r="BN243" s="19">
        <v>0</v>
      </c>
      <c r="BO243" s="19">
        <v>0</v>
      </c>
      <c r="BP243" s="19">
        <v>0</v>
      </c>
      <c r="BQ243" s="19">
        <v>0</v>
      </c>
      <c r="BR243" s="19">
        <v>0</v>
      </c>
      <c r="BS243" s="17" t="s">
        <v>2422</v>
      </c>
      <c r="BT243" s="20">
        <v>1</v>
      </c>
      <c r="BU243" s="20">
        <v>0</v>
      </c>
      <c r="BV243" s="14" t="s">
        <v>87</v>
      </c>
      <c r="BW243" s="16">
        <v>0</v>
      </c>
      <c r="BX243" s="17" t="s">
        <v>2423</v>
      </c>
      <c r="BY243" s="21" t="s">
        <v>2424</v>
      </c>
      <c r="BZ243" s="23"/>
      <c r="CA243" s="24"/>
      <c r="CB243" s="24"/>
      <c r="CC243" s="24"/>
      <c r="CD243" s="24"/>
      <c r="CE243" s="24"/>
      <c r="CF243" s="8"/>
    </row>
    <row r="244" spans="1:84" ht="13" x14ac:dyDescent="0.15">
      <c r="A244" s="28" t="s">
        <v>2425</v>
      </c>
      <c r="B244" s="9">
        <v>1</v>
      </c>
      <c r="C244" s="9">
        <v>0</v>
      </c>
      <c r="D244" s="9">
        <v>1</v>
      </c>
      <c r="E244" s="9">
        <v>1</v>
      </c>
      <c r="F244" s="9">
        <v>1</v>
      </c>
      <c r="G244" s="10">
        <v>1</v>
      </c>
      <c r="H244" s="9">
        <v>1</v>
      </c>
      <c r="I244" s="28" t="s">
        <v>77</v>
      </c>
      <c r="J244" s="29">
        <v>12</v>
      </c>
      <c r="K244" s="28" t="s">
        <v>78</v>
      </c>
      <c r="L244" s="30">
        <v>0</v>
      </c>
      <c r="M244" s="28"/>
      <c r="N244" s="28" t="s">
        <v>133</v>
      </c>
      <c r="O244" s="31" t="s">
        <v>2426</v>
      </c>
      <c r="P244" s="13">
        <f t="shared" si="0"/>
        <v>1</v>
      </c>
      <c r="Q244" s="13">
        <v>1</v>
      </c>
      <c r="R244" s="13">
        <v>0</v>
      </c>
      <c r="S244" s="13">
        <v>0</v>
      </c>
      <c r="T244" s="13">
        <v>0</v>
      </c>
      <c r="U244" s="32" t="s">
        <v>135</v>
      </c>
      <c r="V244" s="33">
        <v>43664</v>
      </c>
      <c r="W244" s="28" t="s">
        <v>82</v>
      </c>
      <c r="X244" s="28" t="s">
        <v>82</v>
      </c>
      <c r="Y244" s="28" t="s">
        <v>82</v>
      </c>
      <c r="Z244" s="31" t="s">
        <v>82</v>
      </c>
      <c r="AA244" s="16">
        <v>0</v>
      </c>
      <c r="AB244" s="31" t="s">
        <v>2427</v>
      </c>
      <c r="AC244" s="28" t="s">
        <v>2428</v>
      </c>
      <c r="AD244" s="34" t="s">
        <v>2429</v>
      </c>
      <c r="AE244" s="30">
        <f t="shared" si="1"/>
        <v>1</v>
      </c>
      <c r="AF244" s="18">
        <f t="shared" si="2"/>
        <v>1</v>
      </c>
      <c r="AG244" s="18">
        <v>1</v>
      </c>
      <c r="AH244" s="18">
        <v>0</v>
      </c>
      <c r="AI244" s="18">
        <v>0</v>
      </c>
      <c r="AJ244" s="18">
        <v>0</v>
      </c>
      <c r="AK244" s="18">
        <v>0</v>
      </c>
      <c r="AL244" s="18">
        <v>0</v>
      </c>
      <c r="AM244" s="18">
        <v>0</v>
      </c>
      <c r="AN244" s="18">
        <v>0</v>
      </c>
      <c r="AO244" s="18">
        <v>0</v>
      </c>
      <c r="AP244" s="18">
        <v>0</v>
      </c>
      <c r="AQ244" s="18">
        <v>0</v>
      </c>
      <c r="AR244" s="18">
        <v>0</v>
      </c>
      <c r="AS244" s="18">
        <v>0</v>
      </c>
      <c r="AT244" s="18">
        <v>0</v>
      </c>
      <c r="AU244" s="18">
        <v>0</v>
      </c>
      <c r="AV244" s="18">
        <v>0</v>
      </c>
      <c r="AW244" s="10"/>
      <c r="AX244" s="19">
        <v>0</v>
      </c>
      <c r="AY244" s="19">
        <v>0</v>
      </c>
      <c r="AZ244" s="19">
        <v>0</v>
      </c>
      <c r="BA244" s="19">
        <v>0</v>
      </c>
      <c r="BB244" s="19">
        <v>0</v>
      </c>
      <c r="BC244" s="19">
        <v>0</v>
      </c>
      <c r="BD244" s="19">
        <v>0</v>
      </c>
      <c r="BE244" s="19">
        <v>0</v>
      </c>
      <c r="BF244" s="19">
        <v>0</v>
      </c>
      <c r="BG244" s="19">
        <v>0</v>
      </c>
      <c r="BH244" s="19">
        <v>0</v>
      </c>
      <c r="BI244" s="19">
        <v>0</v>
      </c>
      <c r="BJ244" s="19">
        <v>1</v>
      </c>
      <c r="BK244" s="19">
        <v>0</v>
      </c>
      <c r="BL244" s="19">
        <v>0</v>
      </c>
      <c r="BM244" s="19">
        <v>0</v>
      </c>
      <c r="BN244" s="19">
        <v>0</v>
      </c>
      <c r="BO244" s="19">
        <v>0</v>
      </c>
      <c r="BP244" s="19">
        <v>0</v>
      </c>
      <c r="BQ244" s="19">
        <v>0</v>
      </c>
      <c r="BR244" s="19">
        <v>0</v>
      </c>
      <c r="BS244" s="34" t="s">
        <v>2430</v>
      </c>
      <c r="BT244" s="20">
        <v>1</v>
      </c>
      <c r="BU244" s="20">
        <v>0</v>
      </c>
      <c r="BV244" s="32" t="s">
        <v>87</v>
      </c>
      <c r="BW244" s="16">
        <v>0</v>
      </c>
      <c r="BX244" s="34" t="s">
        <v>2431</v>
      </c>
      <c r="BY244" s="35" t="s">
        <v>2432</v>
      </c>
      <c r="BZ244" s="36"/>
      <c r="CA244" s="37"/>
      <c r="CB244" s="37"/>
      <c r="CC244" s="37"/>
      <c r="CD244" s="37"/>
      <c r="CE244" s="37"/>
      <c r="CF244" s="28"/>
    </row>
    <row r="245" spans="1:84" ht="13" x14ac:dyDescent="0.15">
      <c r="A245" s="8" t="s">
        <v>2433</v>
      </c>
      <c r="B245" s="9">
        <v>1</v>
      </c>
      <c r="C245" s="9">
        <v>0</v>
      </c>
      <c r="D245" s="9">
        <v>1</v>
      </c>
      <c r="E245" s="9">
        <v>1</v>
      </c>
      <c r="F245" s="9">
        <v>1</v>
      </c>
      <c r="G245" s="10">
        <v>1</v>
      </c>
      <c r="H245" s="9">
        <v>1</v>
      </c>
      <c r="I245" s="8" t="s">
        <v>77</v>
      </c>
      <c r="J245" s="11">
        <v>5</v>
      </c>
      <c r="K245" s="8" t="s">
        <v>78</v>
      </c>
      <c r="L245" s="8"/>
      <c r="M245" s="8"/>
      <c r="N245" s="8" t="s">
        <v>1854</v>
      </c>
      <c r="O245" s="12" t="s">
        <v>2434</v>
      </c>
      <c r="P245" s="13">
        <f t="shared" si="0"/>
        <v>1</v>
      </c>
      <c r="Q245" s="13">
        <v>1</v>
      </c>
      <c r="R245" s="13">
        <v>0</v>
      </c>
      <c r="S245" s="13">
        <v>0</v>
      </c>
      <c r="T245" s="13">
        <v>0</v>
      </c>
      <c r="U245" s="14" t="s">
        <v>135</v>
      </c>
      <c r="V245" s="15">
        <v>43530</v>
      </c>
      <c r="W245" s="8" t="s">
        <v>82</v>
      </c>
      <c r="X245" s="8" t="s">
        <v>82</v>
      </c>
      <c r="Y245" s="8" t="s">
        <v>82</v>
      </c>
      <c r="Z245" s="12" t="s">
        <v>82</v>
      </c>
      <c r="AA245" s="16">
        <v>0</v>
      </c>
      <c r="AB245" s="12" t="s">
        <v>2435</v>
      </c>
      <c r="AC245" s="8" t="s">
        <v>2436</v>
      </c>
      <c r="AD245" s="17" t="s">
        <v>2437</v>
      </c>
      <c r="AE245" s="9">
        <f t="shared" si="1"/>
        <v>1</v>
      </c>
      <c r="AF245" s="18">
        <f t="shared" si="2"/>
        <v>1</v>
      </c>
      <c r="AG245" s="18">
        <v>1</v>
      </c>
      <c r="AH245" s="18">
        <v>0</v>
      </c>
      <c r="AI245" s="18">
        <v>0</v>
      </c>
      <c r="AJ245" s="18">
        <v>0</v>
      </c>
      <c r="AK245" s="18">
        <v>0</v>
      </c>
      <c r="AL245" s="18">
        <v>0</v>
      </c>
      <c r="AM245" s="18">
        <v>0</v>
      </c>
      <c r="AN245" s="18">
        <v>0</v>
      </c>
      <c r="AO245" s="18">
        <v>0</v>
      </c>
      <c r="AP245" s="18">
        <v>0</v>
      </c>
      <c r="AQ245" s="18">
        <v>0</v>
      </c>
      <c r="AR245" s="18">
        <v>0</v>
      </c>
      <c r="AS245" s="18">
        <v>0</v>
      </c>
      <c r="AT245" s="18">
        <v>0</v>
      </c>
      <c r="AU245" s="18">
        <v>0</v>
      </c>
      <c r="AV245" s="18">
        <v>1</v>
      </c>
      <c r="AW245" s="10"/>
      <c r="AX245" s="19">
        <v>0</v>
      </c>
      <c r="AY245" s="19">
        <v>0</v>
      </c>
      <c r="AZ245" s="19">
        <v>0</v>
      </c>
      <c r="BA245" s="19">
        <v>0</v>
      </c>
      <c r="BB245" s="19">
        <v>0</v>
      </c>
      <c r="BC245" s="19">
        <v>0</v>
      </c>
      <c r="BD245" s="19">
        <v>0</v>
      </c>
      <c r="BE245" s="19">
        <v>0</v>
      </c>
      <c r="BF245" s="19">
        <v>0</v>
      </c>
      <c r="BG245" s="19">
        <v>0</v>
      </c>
      <c r="BH245" s="19">
        <v>0</v>
      </c>
      <c r="BI245" s="19">
        <v>0</v>
      </c>
      <c r="BJ245" s="19">
        <v>1</v>
      </c>
      <c r="BK245" s="19">
        <v>0</v>
      </c>
      <c r="BL245" s="19">
        <v>0</v>
      </c>
      <c r="BM245" s="19">
        <v>0</v>
      </c>
      <c r="BN245" s="19">
        <v>0</v>
      </c>
      <c r="BO245" s="19">
        <v>0</v>
      </c>
      <c r="BP245" s="19">
        <v>0</v>
      </c>
      <c r="BQ245" s="19">
        <v>0</v>
      </c>
      <c r="BR245" s="19">
        <v>0</v>
      </c>
      <c r="BS245" s="17" t="s">
        <v>2438</v>
      </c>
      <c r="BT245" s="20">
        <v>1</v>
      </c>
      <c r="BU245" s="20">
        <v>0</v>
      </c>
      <c r="BV245" s="14" t="s">
        <v>87</v>
      </c>
      <c r="BW245" s="16">
        <v>0</v>
      </c>
      <c r="BX245" s="17" t="s">
        <v>2439</v>
      </c>
      <c r="BY245" s="21" t="s">
        <v>2440</v>
      </c>
      <c r="BZ245" s="23"/>
      <c r="CA245" s="24"/>
      <c r="CB245" s="24"/>
      <c r="CC245" s="24"/>
      <c r="CD245" s="24"/>
      <c r="CE245" s="24"/>
      <c r="CF245" s="8"/>
    </row>
    <row r="246" spans="1:84" ht="13" x14ac:dyDescent="0.15">
      <c r="A246" s="8" t="s">
        <v>2441</v>
      </c>
      <c r="B246" s="9">
        <v>1</v>
      </c>
      <c r="C246" s="9">
        <v>0</v>
      </c>
      <c r="D246" s="9">
        <v>1</v>
      </c>
      <c r="E246" s="9">
        <v>1</v>
      </c>
      <c r="F246" s="9">
        <v>1</v>
      </c>
      <c r="G246" s="10">
        <v>1</v>
      </c>
      <c r="H246" s="9">
        <v>1</v>
      </c>
      <c r="I246" s="8" t="s">
        <v>77</v>
      </c>
      <c r="J246" s="11">
        <v>6</v>
      </c>
      <c r="K246" s="8" t="s">
        <v>78</v>
      </c>
      <c r="L246" s="8"/>
      <c r="M246" s="8"/>
      <c r="N246" s="8" t="s">
        <v>931</v>
      </c>
      <c r="O246" s="12" t="s">
        <v>2442</v>
      </c>
      <c r="P246" s="13">
        <f t="shared" si="0"/>
        <v>1</v>
      </c>
      <c r="Q246" s="13">
        <v>1</v>
      </c>
      <c r="R246" s="13">
        <v>0</v>
      </c>
      <c r="S246" s="13">
        <v>0</v>
      </c>
      <c r="T246" s="13">
        <v>0</v>
      </c>
      <c r="U246" s="14" t="s">
        <v>2443</v>
      </c>
      <c r="V246" s="15">
        <v>43472</v>
      </c>
      <c r="W246" s="8" t="s">
        <v>2444</v>
      </c>
      <c r="X246" s="8" t="s">
        <v>2445</v>
      </c>
      <c r="Y246" s="8" t="s">
        <v>2446</v>
      </c>
      <c r="Z246" s="12" t="s">
        <v>2447</v>
      </c>
      <c r="AA246" s="16">
        <v>0</v>
      </c>
      <c r="AB246" s="12" t="s">
        <v>2448</v>
      </c>
      <c r="AC246" s="8" t="s">
        <v>2449</v>
      </c>
      <c r="AD246" s="17" t="s">
        <v>2450</v>
      </c>
      <c r="AE246" s="9">
        <f t="shared" si="1"/>
        <v>1</v>
      </c>
      <c r="AF246" s="18">
        <f t="shared" si="2"/>
        <v>1</v>
      </c>
      <c r="AG246" s="18">
        <v>1</v>
      </c>
      <c r="AH246" s="18">
        <v>0</v>
      </c>
      <c r="AI246" s="18">
        <v>0</v>
      </c>
      <c r="AJ246" s="18">
        <v>0</v>
      </c>
      <c r="AK246" s="18">
        <v>0</v>
      </c>
      <c r="AL246" s="18">
        <v>0</v>
      </c>
      <c r="AM246" s="18">
        <v>0</v>
      </c>
      <c r="AN246" s="18">
        <v>0</v>
      </c>
      <c r="AO246" s="18">
        <v>0</v>
      </c>
      <c r="AP246" s="18">
        <v>0</v>
      </c>
      <c r="AQ246" s="18">
        <v>0</v>
      </c>
      <c r="AR246" s="18">
        <v>0</v>
      </c>
      <c r="AS246" s="18">
        <v>0</v>
      </c>
      <c r="AT246" s="18">
        <v>0</v>
      </c>
      <c r="AU246" s="18">
        <v>0</v>
      </c>
      <c r="AV246" s="18">
        <v>1</v>
      </c>
      <c r="AW246" s="10"/>
      <c r="AX246" s="19">
        <v>0</v>
      </c>
      <c r="AY246" s="19">
        <v>0</v>
      </c>
      <c r="AZ246" s="19">
        <v>0</v>
      </c>
      <c r="BA246" s="19">
        <v>0</v>
      </c>
      <c r="BB246" s="19">
        <v>0</v>
      </c>
      <c r="BC246" s="19">
        <v>0</v>
      </c>
      <c r="BD246" s="19">
        <v>0</v>
      </c>
      <c r="BE246" s="19">
        <v>0</v>
      </c>
      <c r="BF246" s="19">
        <v>0</v>
      </c>
      <c r="BG246" s="19">
        <v>0</v>
      </c>
      <c r="BH246" s="19">
        <v>0</v>
      </c>
      <c r="BI246" s="19">
        <v>1</v>
      </c>
      <c r="BJ246" s="19">
        <v>0</v>
      </c>
      <c r="BK246" s="19">
        <v>0</v>
      </c>
      <c r="BL246" s="19">
        <v>0</v>
      </c>
      <c r="BM246" s="19">
        <v>0</v>
      </c>
      <c r="BN246" s="19">
        <v>0</v>
      </c>
      <c r="BO246" s="19">
        <v>0</v>
      </c>
      <c r="BP246" s="19">
        <v>0</v>
      </c>
      <c r="BQ246" s="19">
        <v>0</v>
      </c>
      <c r="BR246" s="19">
        <v>0</v>
      </c>
      <c r="BS246" s="17" t="s">
        <v>2451</v>
      </c>
      <c r="BT246" s="20">
        <v>1</v>
      </c>
      <c r="BU246" s="20">
        <v>0</v>
      </c>
      <c r="BV246" s="14" t="s">
        <v>87</v>
      </c>
      <c r="BW246" s="16">
        <v>0</v>
      </c>
      <c r="BX246" s="17" t="s">
        <v>2452</v>
      </c>
      <c r="BY246" s="21" t="s">
        <v>2453</v>
      </c>
      <c r="BZ246" s="23"/>
      <c r="CA246" s="24"/>
      <c r="CB246" s="24"/>
      <c r="CC246" s="24"/>
      <c r="CD246" s="24"/>
      <c r="CE246" s="24"/>
      <c r="CF246" s="8"/>
    </row>
    <row r="247" spans="1:84" ht="13" x14ac:dyDescent="0.15">
      <c r="A247" s="8" t="s">
        <v>2454</v>
      </c>
      <c r="B247" s="9">
        <v>1</v>
      </c>
      <c r="C247" s="9">
        <v>0</v>
      </c>
      <c r="D247" s="9">
        <v>1</v>
      </c>
      <c r="E247" s="9">
        <v>1</v>
      </c>
      <c r="F247" s="9">
        <v>1</v>
      </c>
      <c r="G247" s="10">
        <v>1</v>
      </c>
      <c r="H247" s="9">
        <v>1</v>
      </c>
      <c r="I247" s="8" t="s">
        <v>77</v>
      </c>
      <c r="J247" s="11">
        <v>3</v>
      </c>
      <c r="K247" s="8" t="s">
        <v>78</v>
      </c>
      <c r="L247" s="8"/>
      <c r="M247" s="8"/>
      <c r="N247" s="8" t="s">
        <v>91</v>
      </c>
      <c r="O247" s="12" t="s">
        <v>2455</v>
      </c>
      <c r="P247" s="13">
        <f t="shared" si="0"/>
        <v>1</v>
      </c>
      <c r="Q247" s="13">
        <v>1</v>
      </c>
      <c r="R247" s="13">
        <v>0</v>
      </c>
      <c r="S247" s="13">
        <v>0</v>
      </c>
      <c r="T247" s="13">
        <v>0</v>
      </c>
      <c r="U247" s="14" t="s">
        <v>2456</v>
      </c>
      <c r="V247" s="15">
        <v>43396</v>
      </c>
      <c r="W247" s="8" t="s">
        <v>82</v>
      </c>
      <c r="X247" s="8" t="s">
        <v>82</v>
      </c>
      <c r="Y247" s="8" t="s">
        <v>82</v>
      </c>
      <c r="Z247" s="12" t="s">
        <v>82</v>
      </c>
      <c r="AA247" s="16">
        <v>0</v>
      </c>
      <c r="AB247" s="12" t="s">
        <v>2457</v>
      </c>
      <c r="AC247" s="8" t="s">
        <v>2458</v>
      </c>
      <c r="AD247" s="17" t="s">
        <v>2459</v>
      </c>
      <c r="AE247" s="9">
        <f t="shared" si="1"/>
        <v>1</v>
      </c>
      <c r="AF247" s="18">
        <f t="shared" si="2"/>
        <v>1</v>
      </c>
      <c r="AG247" s="18">
        <v>1</v>
      </c>
      <c r="AH247" s="18">
        <v>0</v>
      </c>
      <c r="AI247" s="18">
        <v>0</v>
      </c>
      <c r="AJ247" s="18">
        <v>0</v>
      </c>
      <c r="AK247" s="18">
        <v>0</v>
      </c>
      <c r="AL247" s="18">
        <v>0</v>
      </c>
      <c r="AM247" s="18">
        <v>0</v>
      </c>
      <c r="AN247" s="18">
        <v>0</v>
      </c>
      <c r="AO247" s="18">
        <v>0</v>
      </c>
      <c r="AP247" s="18">
        <v>0</v>
      </c>
      <c r="AQ247" s="18">
        <v>0</v>
      </c>
      <c r="AR247" s="18">
        <v>0</v>
      </c>
      <c r="AS247" s="18">
        <v>0</v>
      </c>
      <c r="AT247" s="18">
        <v>0</v>
      </c>
      <c r="AU247" s="18">
        <v>0</v>
      </c>
      <c r="AV247" s="18">
        <v>0</v>
      </c>
      <c r="AW247" s="10"/>
      <c r="AX247" s="19">
        <v>0</v>
      </c>
      <c r="AY247" s="19">
        <v>0</v>
      </c>
      <c r="AZ247" s="19">
        <v>0</v>
      </c>
      <c r="BA247" s="19">
        <v>0</v>
      </c>
      <c r="BB247" s="19">
        <v>0</v>
      </c>
      <c r="BC247" s="19">
        <v>0</v>
      </c>
      <c r="BD247" s="19">
        <v>0</v>
      </c>
      <c r="BE247" s="19">
        <v>0</v>
      </c>
      <c r="BF247" s="19">
        <v>0</v>
      </c>
      <c r="BG247" s="19">
        <v>1</v>
      </c>
      <c r="BH247" s="19">
        <v>0</v>
      </c>
      <c r="BI247" s="19">
        <v>0</v>
      </c>
      <c r="BJ247" s="19">
        <v>0</v>
      </c>
      <c r="BK247" s="19">
        <v>0</v>
      </c>
      <c r="BL247" s="19">
        <v>0</v>
      </c>
      <c r="BM247" s="19">
        <v>0</v>
      </c>
      <c r="BN247" s="19">
        <v>0</v>
      </c>
      <c r="BO247" s="19">
        <v>0</v>
      </c>
      <c r="BP247" s="19">
        <v>0</v>
      </c>
      <c r="BQ247" s="19">
        <v>0</v>
      </c>
      <c r="BR247" s="19">
        <v>0</v>
      </c>
      <c r="BS247" s="17" t="s">
        <v>2460</v>
      </c>
      <c r="BT247" s="20">
        <v>1</v>
      </c>
      <c r="BU247" s="20">
        <v>0</v>
      </c>
      <c r="BV247" s="14" t="s">
        <v>87</v>
      </c>
      <c r="BW247" s="16">
        <v>0</v>
      </c>
      <c r="BX247" s="17" t="s">
        <v>2461</v>
      </c>
      <c r="BY247" s="21" t="s">
        <v>2462</v>
      </c>
      <c r="BZ247" s="23"/>
      <c r="CA247" s="24"/>
      <c r="CB247" s="24"/>
      <c r="CC247" s="24"/>
      <c r="CD247" s="24"/>
      <c r="CE247" s="24"/>
      <c r="CF247" s="8"/>
    </row>
    <row r="248" spans="1:84" ht="13" x14ac:dyDescent="0.15">
      <c r="A248" s="8" t="s">
        <v>2463</v>
      </c>
      <c r="B248" s="9">
        <v>1</v>
      </c>
      <c r="C248" s="9">
        <v>0</v>
      </c>
      <c r="D248" s="9">
        <v>1</v>
      </c>
      <c r="E248" s="9">
        <v>1</v>
      </c>
      <c r="F248" s="9">
        <v>1</v>
      </c>
      <c r="G248" s="10">
        <v>1</v>
      </c>
      <c r="H248" s="9">
        <v>1</v>
      </c>
      <c r="I248" s="8" t="s">
        <v>77</v>
      </c>
      <c r="J248" s="11">
        <v>2</v>
      </c>
      <c r="K248" s="8" t="s">
        <v>78</v>
      </c>
      <c r="L248" s="8"/>
      <c r="M248" s="8"/>
      <c r="N248" s="8" t="s">
        <v>91</v>
      </c>
      <c r="O248" s="12" t="s">
        <v>2464</v>
      </c>
      <c r="P248" s="13">
        <f t="shared" si="0"/>
        <v>1</v>
      </c>
      <c r="Q248" s="13">
        <v>1</v>
      </c>
      <c r="R248" s="13">
        <v>0</v>
      </c>
      <c r="S248" s="13">
        <v>0</v>
      </c>
      <c r="T248" s="13">
        <v>0</v>
      </c>
      <c r="U248" s="14" t="s">
        <v>2465</v>
      </c>
      <c r="V248" s="15">
        <v>43371</v>
      </c>
      <c r="W248" s="8" t="s">
        <v>82</v>
      </c>
      <c r="X248" s="8" t="s">
        <v>82</v>
      </c>
      <c r="Y248" s="8" t="s">
        <v>82</v>
      </c>
      <c r="Z248" s="12" t="s">
        <v>82</v>
      </c>
      <c r="AA248" s="16">
        <v>0</v>
      </c>
      <c r="AB248" s="12" t="s">
        <v>2466</v>
      </c>
      <c r="AC248" s="8" t="s">
        <v>2467</v>
      </c>
      <c r="AD248" s="17" t="s">
        <v>2468</v>
      </c>
      <c r="AE248" s="9">
        <f t="shared" si="1"/>
        <v>1</v>
      </c>
      <c r="AF248" s="18">
        <f t="shared" si="2"/>
        <v>1</v>
      </c>
      <c r="AG248" s="18">
        <v>1</v>
      </c>
      <c r="AH248" s="18">
        <v>0</v>
      </c>
      <c r="AI248" s="18">
        <v>0</v>
      </c>
      <c r="AJ248" s="18">
        <v>0</v>
      </c>
      <c r="AK248" s="18">
        <v>0</v>
      </c>
      <c r="AL248" s="18">
        <v>0</v>
      </c>
      <c r="AM248" s="18">
        <v>0</v>
      </c>
      <c r="AN248" s="18">
        <v>0</v>
      </c>
      <c r="AO248" s="18">
        <v>0</v>
      </c>
      <c r="AP248" s="18">
        <v>0</v>
      </c>
      <c r="AQ248" s="18">
        <v>0</v>
      </c>
      <c r="AR248" s="18">
        <v>0</v>
      </c>
      <c r="AS248" s="18">
        <v>0</v>
      </c>
      <c r="AT248" s="18">
        <v>0</v>
      </c>
      <c r="AU248" s="18">
        <v>0</v>
      </c>
      <c r="AV248" s="18">
        <v>0</v>
      </c>
      <c r="AW248" s="22"/>
      <c r="AX248" s="19">
        <v>0</v>
      </c>
      <c r="AY248" s="19">
        <v>0</v>
      </c>
      <c r="AZ248" s="19">
        <v>0</v>
      </c>
      <c r="BA248" s="19">
        <v>0</v>
      </c>
      <c r="BB248" s="19">
        <v>0</v>
      </c>
      <c r="BC248" s="19">
        <v>0</v>
      </c>
      <c r="BD248" s="19">
        <v>0</v>
      </c>
      <c r="BE248" s="19">
        <v>0</v>
      </c>
      <c r="BF248" s="19">
        <v>0</v>
      </c>
      <c r="BG248" s="19">
        <v>1</v>
      </c>
      <c r="BH248" s="19">
        <v>0</v>
      </c>
      <c r="BI248" s="19">
        <v>0</v>
      </c>
      <c r="BJ248" s="19">
        <v>0</v>
      </c>
      <c r="BK248" s="19">
        <v>0</v>
      </c>
      <c r="BL248" s="19">
        <v>0</v>
      </c>
      <c r="BM248" s="19">
        <v>0</v>
      </c>
      <c r="BN248" s="19">
        <v>0</v>
      </c>
      <c r="BO248" s="19">
        <v>0</v>
      </c>
      <c r="BP248" s="19">
        <v>0</v>
      </c>
      <c r="BQ248" s="19">
        <v>0</v>
      </c>
      <c r="BR248" s="19">
        <v>0</v>
      </c>
      <c r="BS248" s="17" t="s">
        <v>2469</v>
      </c>
      <c r="BT248" s="20">
        <v>1</v>
      </c>
      <c r="BU248" s="20">
        <v>0</v>
      </c>
      <c r="BV248" s="14" t="s">
        <v>87</v>
      </c>
      <c r="BW248" s="16">
        <v>0</v>
      </c>
      <c r="BX248" s="17" t="s">
        <v>2470</v>
      </c>
      <c r="BY248" s="21" t="s">
        <v>2471</v>
      </c>
      <c r="BZ248" s="23"/>
      <c r="CA248" s="24"/>
      <c r="CB248" s="24"/>
      <c r="CC248" s="24"/>
      <c r="CD248" s="24"/>
      <c r="CE248" s="24"/>
      <c r="CF248" s="8"/>
    </row>
    <row r="249" spans="1:84" ht="13" x14ac:dyDescent="0.15">
      <c r="A249" s="8" t="s">
        <v>2472</v>
      </c>
      <c r="B249" s="9">
        <v>1</v>
      </c>
      <c r="C249" s="9">
        <v>0</v>
      </c>
      <c r="D249" s="9">
        <v>1</v>
      </c>
      <c r="E249" s="9">
        <v>1</v>
      </c>
      <c r="F249" s="9">
        <v>1</v>
      </c>
      <c r="G249" s="10">
        <v>1</v>
      </c>
      <c r="H249" s="9">
        <v>1</v>
      </c>
      <c r="I249" s="8" t="s">
        <v>77</v>
      </c>
      <c r="J249" s="11">
        <v>12</v>
      </c>
      <c r="K249" s="8" t="s">
        <v>78</v>
      </c>
      <c r="L249" s="8"/>
      <c r="M249" s="8"/>
      <c r="N249" s="8" t="s">
        <v>1188</v>
      </c>
      <c r="O249" s="12" t="s">
        <v>2473</v>
      </c>
      <c r="P249" s="13">
        <f t="shared" si="0"/>
        <v>1</v>
      </c>
      <c r="Q249" s="13">
        <v>1</v>
      </c>
      <c r="R249" s="13">
        <v>0</v>
      </c>
      <c r="S249" s="13">
        <v>0</v>
      </c>
      <c r="T249" s="13">
        <v>0</v>
      </c>
      <c r="U249" s="14" t="s">
        <v>135</v>
      </c>
      <c r="V249" s="15">
        <v>43294</v>
      </c>
      <c r="W249" s="8" t="s">
        <v>391</v>
      </c>
      <c r="X249" s="8" t="s">
        <v>392</v>
      </c>
      <c r="Y249" s="8" t="s">
        <v>2474</v>
      </c>
      <c r="Z249" s="12" t="s">
        <v>2475</v>
      </c>
      <c r="AA249" s="16">
        <v>0</v>
      </c>
      <c r="AB249" s="12" t="s">
        <v>2476</v>
      </c>
      <c r="AC249" s="8" t="s">
        <v>2477</v>
      </c>
      <c r="AD249" s="17" t="s">
        <v>2478</v>
      </c>
      <c r="AE249" s="9">
        <f t="shared" si="1"/>
        <v>1</v>
      </c>
      <c r="AF249" s="18">
        <f t="shared" si="2"/>
        <v>1</v>
      </c>
      <c r="AG249" s="18">
        <v>1</v>
      </c>
      <c r="AH249" s="18">
        <v>0</v>
      </c>
      <c r="AI249" s="18">
        <v>0</v>
      </c>
      <c r="AJ249" s="18">
        <v>0</v>
      </c>
      <c r="AK249" s="18">
        <v>0</v>
      </c>
      <c r="AL249" s="18">
        <v>0</v>
      </c>
      <c r="AM249" s="18">
        <v>0</v>
      </c>
      <c r="AN249" s="18">
        <v>0</v>
      </c>
      <c r="AO249" s="18">
        <v>0</v>
      </c>
      <c r="AP249" s="18">
        <v>0</v>
      </c>
      <c r="AQ249" s="18">
        <v>0</v>
      </c>
      <c r="AR249" s="18">
        <v>0</v>
      </c>
      <c r="AS249" s="18">
        <v>0</v>
      </c>
      <c r="AT249" s="18">
        <v>0</v>
      </c>
      <c r="AU249" s="18">
        <v>0</v>
      </c>
      <c r="AV249" s="18">
        <v>0</v>
      </c>
      <c r="AW249" s="10"/>
      <c r="AX249" s="19">
        <v>0</v>
      </c>
      <c r="AY249" s="19">
        <v>0</v>
      </c>
      <c r="AZ249" s="19">
        <v>0</v>
      </c>
      <c r="BA249" s="19">
        <v>0</v>
      </c>
      <c r="BB249" s="19">
        <v>0</v>
      </c>
      <c r="BC249" s="19">
        <v>0</v>
      </c>
      <c r="BD249" s="19">
        <v>0</v>
      </c>
      <c r="BE249" s="19">
        <v>0</v>
      </c>
      <c r="BF249" s="19">
        <v>0</v>
      </c>
      <c r="BG249" s="19">
        <v>1</v>
      </c>
      <c r="BH249" s="19">
        <v>0</v>
      </c>
      <c r="BI249" s="19">
        <v>0</v>
      </c>
      <c r="BJ249" s="19">
        <v>0</v>
      </c>
      <c r="BK249" s="19">
        <v>0</v>
      </c>
      <c r="BL249" s="19">
        <v>0</v>
      </c>
      <c r="BM249" s="19">
        <v>0</v>
      </c>
      <c r="BN249" s="19">
        <v>0</v>
      </c>
      <c r="BO249" s="19">
        <v>0</v>
      </c>
      <c r="BP249" s="19">
        <v>0</v>
      </c>
      <c r="BQ249" s="19">
        <v>0</v>
      </c>
      <c r="BR249" s="19">
        <v>0</v>
      </c>
      <c r="BS249" s="17" t="s">
        <v>2479</v>
      </c>
      <c r="BT249" s="20">
        <v>1</v>
      </c>
      <c r="BU249" s="20">
        <v>0</v>
      </c>
      <c r="BV249" s="14" t="s">
        <v>87</v>
      </c>
      <c r="BW249" s="16">
        <v>0</v>
      </c>
      <c r="BX249" s="17" t="s">
        <v>2480</v>
      </c>
      <c r="BY249" s="21" t="s">
        <v>2481</v>
      </c>
      <c r="BZ249" s="23"/>
      <c r="CA249" s="24"/>
      <c r="CB249" s="24"/>
      <c r="CC249" s="24"/>
      <c r="CD249" s="24"/>
      <c r="CE249" s="24"/>
      <c r="CF249" s="8"/>
    </row>
    <row r="250" spans="1:84" ht="13" x14ac:dyDescent="0.15">
      <c r="A250" s="8" t="s">
        <v>2482</v>
      </c>
      <c r="B250" s="9">
        <v>1</v>
      </c>
      <c r="C250" s="9">
        <v>0</v>
      </c>
      <c r="D250" s="9">
        <v>1</v>
      </c>
      <c r="E250" s="9">
        <v>1</v>
      </c>
      <c r="F250" s="9">
        <v>1</v>
      </c>
      <c r="G250" s="10">
        <v>1</v>
      </c>
      <c r="H250" s="9">
        <v>1</v>
      </c>
      <c r="I250" s="8" t="s">
        <v>77</v>
      </c>
      <c r="J250" s="11">
        <v>18</v>
      </c>
      <c r="K250" s="8" t="s">
        <v>78</v>
      </c>
      <c r="L250" s="8"/>
      <c r="M250" s="8"/>
      <c r="N250" s="8" t="s">
        <v>91</v>
      </c>
      <c r="O250" s="12" t="s">
        <v>2483</v>
      </c>
      <c r="P250" s="13">
        <f t="shared" si="0"/>
        <v>1</v>
      </c>
      <c r="Q250" s="13">
        <v>1</v>
      </c>
      <c r="R250" s="13">
        <v>0</v>
      </c>
      <c r="S250" s="13">
        <v>0</v>
      </c>
      <c r="T250" s="13">
        <v>0</v>
      </c>
      <c r="U250" s="14" t="s">
        <v>2484</v>
      </c>
      <c r="V250" s="15">
        <v>43096</v>
      </c>
      <c r="W250" s="8" t="s">
        <v>1016</v>
      </c>
      <c r="X250" s="8" t="s">
        <v>1017</v>
      </c>
      <c r="Y250" s="8" t="s">
        <v>2273</v>
      </c>
      <c r="Z250" s="12" t="s">
        <v>2274</v>
      </c>
      <c r="AA250" s="16">
        <v>0</v>
      </c>
      <c r="AB250" s="12" t="s">
        <v>2275</v>
      </c>
      <c r="AC250" s="8" t="s">
        <v>2276</v>
      </c>
      <c r="AD250" s="17" t="s">
        <v>2485</v>
      </c>
      <c r="AE250" s="9">
        <f t="shared" si="1"/>
        <v>1</v>
      </c>
      <c r="AF250" s="18">
        <f t="shared" si="2"/>
        <v>1</v>
      </c>
      <c r="AG250" s="18">
        <v>1</v>
      </c>
      <c r="AH250" s="18">
        <v>0</v>
      </c>
      <c r="AI250" s="18">
        <v>0</v>
      </c>
      <c r="AJ250" s="18">
        <v>0</v>
      </c>
      <c r="AK250" s="18">
        <v>0</v>
      </c>
      <c r="AL250" s="18">
        <v>0</v>
      </c>
      <c r="AM250" s="18">
        <v>0</v>
      </c>
      <c r="AN250" s="18">
        <v>0</v>
      </c>
      <c r="AO250" s="18">
        <v>0</v>
      </c>
      <c r="AP250" s="18">
        <v>0</v>
      </c>
      <c r="AQ250" s="18">
        <v>0</v>
      </c>
      <c r="AR250" s="18">
        <v>0</v>
      </c>
      <c r="AS250" s="18">
        <v>0</v>
      </c>
      <c r="AT250" s="18">
        <v>0</v>
      </c>
      <c r="AU250" s="18">
        <v>0</v>
      </c>
      <c r="AV250" s="18">
        <v>1</v>
      </c>
      <c r="AW250" s="10"/>
      <c r="AX250" s="19">
        <v>0</v>
      </c>
      <c r="AY250" s="19">
        <v>1</v>
      </c>
      <c r="AZ250" s="19">
        <v>0</v>
      </c>
      <c r="BA250" s="19">
        <v>0</v>
      </c>
      <c r="BB250" s="19">
        <v>0</v>
      </c>
      <c r="BC250" s="19">
        <v>0</v>
      </c>
      <c r="BD250" s="19">
        <v>0</v>
      </c>
      <c r="BE250" s="19">
        <v>0</v>
      </c>
      <c r="BF250" s="19">
        <v>0</v>
      </c>
      <c r="BG250" s="19">
        <v>0</v>
      </c>
      <c r="BH250" s="19">
        <v>0</v>
      </c>
      <c r="BI250" s="19">
        <v>0</v>
      </c>
      <c r="BJ250" s="19">
        <v>0</v>
      </c>
      <c r="BK250" s="19">
        <v>0</v>
      </c>
      <c r="BL250" s="19">
        <v>0</v>
      </c>
      <c r="BM250" s="19">
        <v>0</v>
      </c>
      <c r="BN250" s="19">
        <v>0</v>
      </c>
      <c r="BO250" s="19">
        <v>0</v>
      </c>
      <c r="BP250" s="19">
        <v>0</v>
      </c>
      <c r="BQ250" s="19">
        <v>0</v>
      </c>
      <c r="BR250" s="19">
        <v>0</v>
      </c>
      <c r="BS250" s="17" t="s">
        <v>2486</v>
      </c>
      <c r="BT250" s="20">
        <v>1</v>
      </c>
      <c r="BU250" s="20">
        <v>0</v>
      </c>
      <c r="BV250" s="14" t="s">
        <v>87</v>
      </c>
      <c r="BW250" s="16">
        <v>0</v>
      </c>
      <c r="BX250" s="12" t="s">
        <v>2487</v>
      </c>
      <c r="BY250" s="21" t="s">
        <v>2488</v>
      </c>
      <c r="BZ250" s="23"/>
      <c r="CA250" s="24"/>
      <c r="CB250" s="24"/>
      <c r="CC250" s="24"/>
      <c r="CD250" s="24"/>
      <c r="CE250" s="24"/>
      <c r="CF250" s="8"/>
    </row>
    <row r="251" spans="1:84" ht="13" x14ac:dyDescent="0.15">
      <c r="A251" s="8" t="s">
        <v>2489</v>
      </c>
      <c r="B251" s="9">
        <v>1</v>
      </c>
      <c r="C251" s="9">
        <v>0</v>
      </c>
      <c r="D251" s="9">
        <v>1</v>
      </c>
      <c r="E251" s="9">
        <v>1</v>
      </c>
      <c r="F251" s="9">
        <v>1</v>
      </c>
      <c r="G251" s="10">
        <v>1</v>
      </c>
      <c r="H251" s="9">
        <v>1</v>
      </c>
      <c r="I251" s="8" t="s">
        <v>77</v>
      </c>
      <c r="J251" s="11">
        <v>12</v>
      </c>
      <c r="K251" s="8" t="s">
        <v>78</v>
      </c>
      <c r="L251" s="8"/>
      <c r="M251" s="8"/>
      <c r="N251" s="8" t="s">
        <v>79</v>
      </c>
      <c r="O251" s="12" t="s">
        <v>2490</v>
      </c>
      <c r="P251" s="13">
        <f t="shared" si="0"/>
        <v>1</v>
      </c>
      <c r="Q251" s="13">
        <v>1</v>
      </c>
      <c r="R251" s="13">
        <v>0</v>
      </c>
      <c r="S251" s="13">
        <v>0</v>
      </c>
      <c r="T251" s="13">
        <v>0</v>
      </c>
      <c r="U251" s="14" t="s">
        <v>135</v>
      </c>
      <c r="V251" s="15">
        <v>43067</v>
      </c>
      <c r="W251" s="8" t="s">
        <v>698</v>
      </c>
      <c r="X251" s="8" t="s">
        <v>699</v>
      </c>
      <c r="Y251" s="8" t="s">
        <v>2491</v>
      </c>
      <c r="Z251" s="12" t="s">
        <v>2492</v>
      </c>
      <c r="AA251" s="16">
        <v>0</v>
      </c>
      <c r="AB251" s="12" t="s">
        <v>2493</v>
      </c>
      <c r="AC251" s="8" t="s">
        <v>2494</v>
      </c>
      <c r="AD251" s="17" t="s">
        <v>100</v>
      </c>
      <c r="AE251" s="9">
        <f t="shared" si="1"/>
        <v>1</v>
      </c>
      <c r="AF251" s="18">
        <f t="shared" si="2"/>
        <v>1</v>
      </c>
      <c r="AG251" s="18">
        <v>1</v>
      </c>
      <c r="AH251" s="18">
        <v>0</v>
      </c>
      <c r="AI251" s="18">
        <v>0</v>
      </c>
      <c r="AJ251" s="18">
        <v>0</v>
      </c>
      <c r="AK251" s="18">
        <v>0</v>
      </c>
      <c r="AL251" s="18">
        <v>0</v>
      </c>
      <c r="AM251" s="18">
        <v>0</v>
      </c>
      <c r="AN251" s="18">
        <v>0</v>
      </c>
      <c r="AO251" s="18">
        <v>0</v>
      </c>
      <c r="AP251" s="18">
        <v>0</v>
      </c>
      <c r="AQ251" s="18">
        <v>0</v>
      </c>
      <c r="AR251" s="18">
        <v>0</v>
      </c>
      <c r="AS251" s="18">
        <v>0</v>
      </c>
      <c r="AT251" s="18">
        <v>0</v>
      </c>
      <c r="AU251" s="18">
        <v>0</v>
      </c>
      <c r="AV251" s="18">
        <v>1</v>
      </c>
      <c r="AW251" s="22"/>
      <c r="AX251" s="19">
        <v>0</v>
      </c>
      <c r="AY251" s="19">
        <v>0</v>
      </c>
      <c r="AZ251" s="19">
        <v>0</v>
      </c>
      <c r="BA251" s="19">
        <v>0</v>
      </c>
      <c r="BB251" s="19">
        <v>0</v>
      </c>
      <c r="BC251" s="19">
        <v>0</v>
      </c>
      <c r="BD251" s="19">
        <v>0</v>
      </c>
      <c r="BE251" s="19">
        <v>0</v>
      </c>
      <c r="BF251" s="19">
        <v>0</v>
      </c>
      <c r="BG251" s="19">
        <v>1</v>
      </c>
      <c r="BH251" s="19">
        <v>0</v>
      </c>
      <c r="BI251" s="19">
        <v>0</v>
      </c>
      <c r="BJ251" s="19">
        <v>0</v>
      </c>
      <c r="BK251" s="19">
        <v>0</v>
      </c>
      <c r="BL251" s="19">
        <v>0</v>
      </c>
      <c r="BM251" s="19">
        <v>0</v>
      </c>
      <c r="BN251" s="19">
        <v>0</v>
      </c>
      <c r="BO251" s="19">
        <v>0</v>
      </c>
      <c r="BP251" s="19">
        <v>0</v>
      </c>
      <c r="BQ251" s="19">
        <v>0</v>
      </c>
      <c r="BR251" s="19">
        <v>0</v>
      </c>
      <c r="BS251" s="17" t="s">
        <v>100</v>
      </c>
      <c r="BT251" s="20">
        <v>1</v>
      </c>
      <c r="BU251" s="20">
        <v>0</v>
      </c>
      <c r="BV251" s="14" t="s">
        <v>87</v>
      </c>
      <c r="BW251" s="16">
        <v>0</v>
      </c>
      <c r="BX251" s="17" t="s">
        <v>2495</v>
      </c>
      <c r="BY251" s="21" t="s">
        <v>2496</v>
      </c>
      <c r="BZ251" s="23"/>
      <c r="CA251" s="24"/>
      <c r="CB251" s="24"/>
      <c r="CC251" s="24"/>
      <c r="CD251" s="8"/>
      <c r="CE251" s="8"/>
      <c r="CF251" s="8"/>
    </row>
    <row r="252" spans="1:84" ht="13" x14ac:dyDescent="0.15">
      <c r="A252" s="8" t="s">
        <v>2497</v>
      </c>
      <c r="B252" s="9">
        <v>1</v>
      </c>
      <c r="C252" s="9">
        <v>0</v>
      </c>
      <c r="D252" s="9">
        <v>1</v>
      </c>
      <c r="E252" s="9">
        <v>1</v>
      </c>
      <c r="F252" s="9">
        <v>1</v>
      </c>
      <c r="G252" s="10">
        <v>1</v>
      </c>
      <c r="H252" s="9">
        <v>1</v>
      </c>
      <c r="I252" s="8" t="s">
        <v>77</v>
      </c>
      <c r="J252" s="11">
        <v>8</v>
      </c>
      <c r="K252" s="8" t="s">
        <v>78</v>
      </c>
      <c r="L252" s="8"/>
      <c r="M252" s="8"/>
      <c r="N252" s="8" t="s">
        <v>118</v>
      </c>
      <c r="O252" s="12" t="s">
        <v>2498</v>
      </c>
      <c r="P252" s="13">
        <f t="shared" si="0"/>
        <v>1</v>
      </c>
      <c r="Q252" s="13">
        <v>1</v>
      </c>
      <c r="R252" s="13">
        <v>0</v>
      </c>
      <c r="S252" s="13">
        <v>0</v>
      </c>
      <c r="T252" s="13">
        <v>0</v>
      </c>
      <c r="U252" s="14" t="s">
        <v>2499</v>
      </c>
      <c r="V252" s="15">
        <v>42971</v>
      </c>
      <c r="W252" s="8" t="s">
        <v>82</v>
      </c>
      <c r="X252" s="8" t="s">
        <v>82</v>
      </c>
      <c r="Y252" s="8" t="s">
        <v>82</v>
      </c>
      <c r="Z252" s="12" t="s">
        <v>82</v>
      </c>
      <c r="AA252" s="16">
        <v>0</v>
      </c>
      <c r="AB252" s="12" t="s">
        <v>2500</v>
      </c>
      <c r="AC252" s="8" t="s">
        <v>2501</v>
      </c>
      <c r="AD252" s="17" t="s">
        <v>2502</v>
      </c>
      <c r="AE252" s="9">
        <f t="shared" si="1"/>
        <v>1</v>
      </c>
      <c r="AF252" s="18">
        <f t="shared" si="2"/>
        <v>1</v>
      </c>
      <c r="AG252" s="18">
        <v>1</v>
      </c>
      <c r="AH252" s="18">
        <v>0</v>
      </c>
      <c r="AI252" s="18">
        <v>0</v>
      </c>
      <c r="AJ252" s="18">
        <v>0</v>
      </c>
      <c r="AK252" s="18">
        <v>0</v>
      </c>
      <c r="AL252" s="18">
        <v>0</v>
      </c>
      <c r="AM252" s="18">
        <v>0</v>
      </c>
      <c r="AN252" s="18">
        <v>0</v>
      </c>
      <c r="AO252" s="18">
        <v>0</v>
      </c>
      <c r="AP252" s="18">
        <v>0</v>
      </c>
      <c r="AQ252" s="18">
        <v>0</v>
      </c>
      <c r="AR252" s="18">
        <v>0</v>
      </c>
      <c r="AS252" s="18">
        <v>0</v>
      </c>
      <c r="AT252" s="18">
        <v>0</v>
      </c>
      <c r="AU252" s="18">
        <v>0</v>
      </c>
      <c r="AV252" s="18">
        <v>1</v>
      </c>
      <c r="AW252" s="10"/>
      <c r="AX252" s="19">
        <v>0</v>
      </c>
      <c r="AY252" s="19">
        <v>0</v>
      </c>
      <c r="AZ252" s="19">
        <v>0</v>
      </c>
      <c r="BA252" s="19">
        <v>0</v>
      </c>
      <c r="BB252" s="19">
        <v>0</v>
      </c>
      <c r="BC252" s="19">
        <v>0</v>
      </c>
      <c r="BD252" s="19">
        <v>0</v>
      </c>
      <c r="BE252" s="19">
        <v>0</v>
      </c>
      <c r="BF252" s="19">
        <v>0</v>
      </c>
      <c r="BG252" s="19">
        <v>1</v>
      </c>
      <c r="BH252" s="19">
        <v>0</v>
      </c>
      <c r="BI252" s="19">
        <v>0</v>
      </c>
      <c r="BJ252" s="19">
        <v>0</v>
      </c>
      <c r="BK252" s="19">
        <v>0</v>
      </c>
      <c r="BL252" s="19">
        <v>0</v>
      </c>
      <c r="BM252" s="19">
        <v>0</v>
      </c>
      <c r="BN252" s="19">
        <v>0</v>
      </c>
      <c r="BO252" s="19">
        <v>0</v>
      </c>
      <c r="BP252" s="19">
        <v>0</v>
      </c>
      <c r="BQ252" s="19">
        <v>0</v>
      </c>
      <c r="BR252" s="19">
        <v>0</v>
      </c>
      <c r="BS252" s="17" t="s">
        <v>2503</v>
      </c>
      <c r="BT252" s="20">
        <v>1</v>
      </c>
      <c r="BU252" s="20">
        <v>0</v>
      </c>
      <c r="BV252" s="14" t="s">
        <v>87</v>
      </c>
      <c r="BW252" s="16">
        <v>0</v>
      </c>
      <c r="BX252" s="17" t="s">
        <v>2504</v>
      </c>
      <c r="BY252" s="21" t="s">
        <v>2505</v>
      </c>
      <c r="BZ252" s="23"/>
      <c r="CA252" s="24"/>
      <c r="CB252" s="24"/>
      <c r="CC252" s="24"/>
      <c r="CD252" s="24"/>
      <c r="CE252" s="24"/>
      <c r="CF252" s="8"/>
    </row>
    <row r="253" spans="1:84" ht="13" x14ac:dyDescent="0.15">
      <c r="A253" s="8" t="s">
        <v>2506</v>
      </c>
      <c r="B253" s="9">
        <v>1</v>
      </c>
      <c r="C253" s="9">
        <v>0</v>
      </c>
      <c r="D253" s="9">
        <v>1</v>
      </c>
      <c r="E253" s="9">
        <v>1</v>
      </c>
      <c r="F253" s="9">
        <v>1</v>
      </c>
      <c r="G253" s="10">
        <v>1</v>
      </c>
      <c r="H253" s="9">
        <v>1</v>
      </c>
      <c r="I253" s="8" t="s">
        <v>77</v>
      </c>
      <c r="J253" s="11">
        <v>6</v>
      </c>
      <c r="K253" s="8" t="s">
        <v>78</v>
      </c>
      <c r="L253" s="8"/>
      <c r="M253" s="8"/>
      <c r="N253" s="8" t="s">
        <v>931</v>
      </c>
      <c r="O253" s="12" t="s">
        <v>2507</v>
      </c>
      <c r="P253" s="13">
        <f t="shared" si="0"/>
        <v>1</v>
      </c>
      <c r="Q253" s="13">
        <v>1</v>
      </c>
      <c r="R253" s="13">
        <v>0</v>
      </c>
      <c r="S253" s="13">
        <v>0</v>
      </c>
      <c r="T253" s="13">
        <v>0</v>
      </c>
      <c r="U253" s="14" t="s">
        <v>2508</v>
      </c>
      <c r="V253" s="15">
        <v>42922</v>
      </c>
      <c r="W253" s="8" t="s">
        <v>391</v>
      </c>
      <c r="X253" s="8" t="s">
        <v>392</v>
      </c>
      <c r="Y253" s="8" t="s">
        <v>2509</v>
      </c>
      <c r="Z253" s="12" t="s">
        <v>2510</v>
      </c>
      <c r="AA253" s="16">
        <v>0</v>
      </c>
      <c r="AB253" s="12" t="s">
        <v>2511</v>
      </c>
      <c r="AC253" s="8" t="s">
        <v>2512</v>
      </c>
      <c r="AD253" s="17" t="s">
        <v>2513</v>
      </c>
      <c r="AE253" s="9">
        <f t="shared" si="1"/>
        <v>1</v>
      </c>
      <c r="AF253" s="18">
        <f t="shared" si="2"/>
        <v>1</v>
      </c>
      <c r="AG253" s="18">
        <v>1</v>
      </c>
      <c r="AH253" s="18">
        <v>0</v>
      </c>
      <c r="AI253" s="18">
        <v>0</v>
      </c>
      <c r="AJ253" s="18">
        <v>0</v>
      </c>
      <c r="AK253" s="18">
        <v>0</v>
      </c>
      <c r="AL253" s="18">
        <v>0</v>
      </c>
      <c r="AM253" s="18">
        <v>0</v>
      </c>
      <c r="AN253" s="18">
        <v>0</v>
      </c>
      <c r="AO253" s="18">
        <v>0</v>
      </c>
      <c r="AP253" s="18">
        <v>0</v>
      </c>
      <c r="AQ253" s="18">
        <v>0</v>
      </c>
      <c r="AR253" s="18">
        <v>0</v>
      </c>
      <c r="AS253" s="18">
        <v>0</v>
      </c>
      <c r="AT253" s="18">
        <v>0</v>
      </c>
      <c r="AU253" s="18">
        <v>0</v>
      </c>
      <c r="AV253" s="18">
        <v>0</v>
      </c>
      <c r="AW253" s="10"/>
      <c r="AX253" s="19">
        <v>0</v>
      </c>
      <c r="AY253" s="19">
        <v>0</v>
      </c>
      <c r="AZ253" s="19">
        <v>0</v>
      </c>
      <c r="BA253" s="19">
        <v>0</v>
      </c>
      <c r="BB253" s="19">
        <v>0</v>
      </c>
      <c r="BC253" s="19">
        <v>0</v>
      </c>
      <c r="BD253" s="19">
        <v>0</v>
      </c>
      <c r="BE253" s="19">
        <v>0</v>
      </c>
      <c r="BF253" s="19">
        <v>0</v>
      </c>
      <c r="BG253" s="19">
        <v>0</v>
      </c>
      <c r="BH253" s="19">
        <v>0</v>
      </c>
      <c r="BI253" s="19">
        <v>0</v>
      </c>
      <c r="BJ253" s="19">
        <v>1</v>
      </c>
      <c r="BK253" s="19">
        <v>0</v>
      </c>
      <c r="BL253" s="19">
        <v>0</v>
      </c>
      <c r="BM253" s="19">
        <v>0</v>
      </c>
      <c r="BN253" s="19">
        <v>0</v>
      </c>
      <c r="BO253" s="19">
        <v>0</v>
      </c>
      <c r="BP253" s="19">
        <v>0</v>
      </c>
      <c r="BQ253" s="19">
        <v>0</v>
      </c>
      <c r="BR253" s="19">
        <v>0</v>
      </c>
      <c r="BS253" s="17" t="s">
        <v>2514</v>
      </c>
      <c r="BT253" s="20">
        <v>1</v>
      </c>
      <c r="BU253" s="20">
        <v>0</v>
      </c>
      <c r="BV253" s="14" t="s">
        <v>87</v>
      </c>
      <c r="BW253" s="16">
        <v>0</v>
      </c>
      <c r="BX253" s="12" t="s">
        <v>2515</v>
      </c>
      <c r="BY253" s="21" t="s">
        <v>2516</v>
      </c>
      <c r="BZ253" s="23"/>
      <c r="CA253" s="24"/>
      <c r="CB253" s="24"/>
      <c r="CC253" s="24"/>
      <c r="CD253" s="24"/>
      <c r="CE253" s="24"/>
      <c r="CF253" s="8"/>
    </row>
    <row r="254" spans="1:84" ht="13" x14ac:dyDescent="0.15">
      <c r="A254" s="8" t="s">
        <v>2517</v>
      </c>
      <c r="B254" s="9">
        <v>1</v>
      </c>
      <c r="C254" s="9">
        <v>0</v>
      </c>
      <c r="D254" s="9">
        <v>1</v>
      </c>
      <c r="E254" s="9">
        <v>1</v>
      </c>
      <c r="F254" s="9">
        <v>1</v>
      </c>
      <c r="G254" s="10">
        <v>1</v>
      </c>
      <c r="H254" s="9">
        <v>1</v>
      </c>
      <c r="I254" s="8" t="s">
        <v>77</v>
      </c>
      <c r="J254" s="11">
        <v>12</v>
      </c>
      <c r="K254" s="8" t="s">
        <v>78</v>
      </c>
      <c r="L254" s="8"/>
      <c r="M254" s="8"/>
      <c r="N254" s="8" t="s">
        <v>931</v>
      </c>
      <c r="O254" s="12" t="s">
        <v>2518</v>
      </c>
      <c r="P254" s="13">
        <f t="shared" si="0"/>
        <v>1</v>
      </c>
      <c r="Q254" s="13">
        <v>1</v>
      </c>
      <c r="R254" s="13">
        <v>0</v>
      </c>
      <c r="S254" s="13">
        <v>0</v>
      </c>
      <c r="T254" s="13">
        <v>0</v>
      </c>
      <c r="U254" s="14" t="s">
        <v>2508</v>
      </c>
      <c r="V254" s="15">
        <v>42922</v>
      </c>
      <c r="W254" s="8" t="s">
        <v>391</v>
      </c>
      <c r="X254" s="8" t="s">
        <v>392</v>
      </c>
      <c r="Y254" s="8" t="s">
        <v>2509</v>
      </c>
      <c r="Z254" s="12" t="s">
        <v>2510</v>
      </c>
      <c r="AA254" s="16">
        <v>0</v>
      </c>
      <c r="AB254" s="12" t="s">
        <v>2511</v>
      </c>
      <c r="AC254" s="8" t="s">
        <v>2519</v>
      </c>
      <c r="AD254" s="17" t="s">
        <v>2520</v>
      </c>
      <c r="AE254" s="9">
        <f t="shared" si="1"/>
        <v>1</v>
      </c>
      <c r="AF254" s="18">
        <f t="shared" si="2"/>
        <v>1</v>
      </c>
      <c r="AG254" s="18">
        <v>1</v>
      </c>
      <c r="AH254" s="18">
        <v>0</v>
      </c>
      <c r="AI254" s="18">
        <v>0</v>
      </c>
      <c r="AJ254" s="18">
        <v>0</v>
      </c>
      <c r="AK254" s="18">
        <v>0</v>
      </c>
      <c r="AL254" s="18">
        <v>0</v>
      </c>
      <c r="AM254" s="18">
        <v>0</v>
      </c>
      <c r="AN254" s="18">
        <v>0</v>
      </c>
      <c r="AO254" s="18">
        <v>0</v>
      </c>
      <c r="AP254" s="18">
        <v>0</v>
      </c>
      <c r="AQ254" s="18">
        <v>0</v>
      </c>
      <c r="AR254" s="18">
        <v>0</v>
      </c>
      <c r="AS254" s="18">
        <v>0</v>
      </c>
      <c r="AT254" s="18">
        <v>0</v>
      </c>
      <c r="AU254" s="18">
        <v>0</v>
      </c>
      <c r="AV254" s="18">
        <v>1</v>
      </c>
      <c r="AW254" s="10"/>
      <c r="AX254" s="19">
        <v>0</v>
      </c>
      <c r="AY254" s="19">
        <v>0</v>
      </c>
      <c r="AZ254" s="19">
        <v>0</v>
      </c>
      <c r="BA254" s="19">
        <v>0</v>
      </c>
      <c r="BB254" s="19">
        <v>0</v>
      </c>
      <c r="BC254" s="19">
        <v>0</v>
      </c>
      <c r="BD254" s="19">
        <v>0</v>
      </c>
      <c r="BE254" s="19">
        <v>0</v>
      </c>
      <c r="BF254" s="19">
        <v>0</v>
      </c>
      <c r="BG254" s="19">
        <v>0</v>
      </c>
      <c r="BH254" s="19">
        <v>0</v>
      </c>
      <c r="BI254" s="19">
        <v>0</v>
      </c>
      <c r="BJ254" s="19">
        <v>1</v>
      </c>
      <c r="BK254" s="19">
        <v>0</v>
      </c>
      <c r="BL254" s="19">
        <v>0</v>
      </c>
      <c r="BM254" s="19">
        <v>0</v>
      </c>
      <c r="BN254" s="19">
        <v>0</v>
      </c>
      <c r="BO254" s="19">
        <v>0</v>
      </c>
      <c r="BP254" s="19">
        <v>0</v>
      </c>
      <c r="BQ254" s="19">
        <v>0</v>
      </c>
      <c r="BR254" s="19">
        <v>0</v>
      </c>
      <c r="BS254" s="17" t="s">
        <v>2514</v>
      </c>
      <c r="BT254" s="20">
        <v>1</v>
      </c>
      <c r="BU254" s="20">
        <v>0</v>
      </c>
      <c r="BV254" s="14" t="s">
        <v>87</v>
      </c>
      <c r="BW254" s="16">
        <v>0</v>
      </c>
      <c r="BX254" s="12" t="s">
        <v>2515</v>
      </c>
      <c r="BY254" s="21" t="s">
        <v>2521</v>
      </c>
      <c r="BZ254" s="23"/>
      <c r="CA254" s="24"/>
      <c r="CB254" s="24"/>
      <c r="CC254" s="24"/>
      <c r="CD254" s="24"/>
      <c r="CE254" s="24"/>
      <c r="CF254" s="8"/>
    </row>
    <row r="255" spans="1:84" ht="13" x14ac:dyDescent="0.15">
      <c r="A255" s="28" t="s">
        <v>2522</v>
      </c>
      <c r="B255" s="9">
        <v>1</v>
      </c>
      <c r="C255" s="9">
        <v>0</v>
      </c>
      <c r="D255" s="9">
        <v>1</v>
      </c>
      <c r="E255" s="9">
        <v>1</v>
      </c>
      <c r="F255" s="9">
        <v>1</v>
      </c>
      <c r="G255" s="10">
        <v>1</v>
      </c>
      <c r="H255" s="9">
        <v>1</v>
      </c>
      <c r="I255" s="28" t="s">
        <v>77</v>
      </c>
      <c r="J255" s="29">
        <v>12</v>
      </c>
      <c r="K255" s="28" t="s">
        <v>155</v>
      </c>
      <c r="L255" s="30">
        <v>0</v>
      </c>
      <c r="M255" s="28"/>
      <c r="N255" s="28" t="s">
        <v>82</v>
      </c>
      <c r="O255" s="31" t="s">
        <v>2523</v>
      </c>
      <c r="P255" s="13">
        <f t="shared" si="0"/>
        <v>1</v>
      </c>
      <c r="Q255" s="13">
        <v>1</v>
      </c>
      <c r="R255" s="13">
        <v>0</v>
      </c>
      <c r="S255" s="13">
        <v>0</v>
      </c>
      <c r="T255" s="13">
        <v>0</v>
      </c>
      <c r="U255" s="28" t="s">
        <v>82</v>
      </c>
      <c r="V255" s="33">
        <v>43894</v>
      </c>
      <c r="W255" s="28" t="s">
        <v>82</v>
      </c>
      <c r="X255" s="28" t="s">
        <v>82</v>
      </c>
      <c r="Y255" s="28" t="s">
        <v>82</v>
      </c>
      <c r="Z255" s="31" t="s">
        <v>82</v>
      </c>
      <c r="AA255" s="16">
        <v>0</v>
      </c>
      <c r="AB255" s="31" t="s">
        <v>82</v>
      </c>
      <c r="AC255" s="28" t="s">
        <v>2524</v>
      </c>
      <c r="AD255" s="31" t="s">
        <v>82</v>
      </c>
      <c r="AE255" s="30">
        <f t="shared" si="1"/>
        <v>1</v>
      </c>
      <c r="AF255" s="18">
        <f t="shared" si="2"/>
        <v>1</v>
      </c>
      <c r="AG255" s="18">
        <v>1</v>
      </c>
      <c r="AH255" s="18">
        <v>0</v>
      </c>
      <c r="AI255" s="18">
        <v>0</v>
      </c>
      <c r="AJ255" s="18">
        <v>0</v>
      </c>
      <c r="AK255" s="18">
        <v>0</v>
      </c>
      <c r="AL255" s="18">
        <v>0</v>
      </c>
      <c r="AM255" s="18">
        <v>0</v>
      </c>
      <c r="AN255" s="18">
        <v>0</v>
      </c>
      <c r="AO255" s="18">
        <v>0</v>
      </c>
      <c r="AP255" s="18">
        <v>0</v>
      </c>
      <c r="AQ255" s="18">
        <v>0</v>
      </c>
      <c r="AR255" s="18">
        <v>0</v>
      </c>
      <c r="AS255" s="18">
        <v>0</v>
      </c>
      <c r="AT255" s="18">
        <v>0</v>
      </c>
      <c r="AU255" s="18">
        <v>0</v>
      </c>
      <c r="AV255" s="18">
        <v>1</v>
      </c>
      <c r="AW255" s="28"/>
      <c r="AX255" s="19">
        <v>0</v>
      </c>
      <c r="AY255" s="19">
        <v>0</v>
      </c>
      <c r="AZ255" s="19">
        <v>0</v>
      </c>
      <c r="BA255" s="19">
        <v>0</v>
      </c>
      <c r="BB255" s="19">
        <v>0</v>
      </c>
      <c r="BC255" s="19">
        <v>0</v>
      </c>
      <c r="BD255" s="19">
        <v>0</v>
      </c>
      <c r="BE255" s="19">
        <v>0</v>
      </c>
      <c r="BF255" s="19">
        <v>1</v>
      </c>
      <c r="BG255" s="19">
        <v>0</v>
      </c>
      <c r="BH255" s="19">
        <v>0</v>
      </c>
      <c r="BI255" s="19">
        <v>0</v>
      </c>
      <c r="BJ255" s="19">
        <v>0</v>
      </c>
      <c r="BK255" s="19">
        <v>0</v>
      </c>
      <c r="BL255" s="19">
        <v>0</v>
      </c>
      <c r="BM255" s="19">
        <v>0</v>
      </c>
      <c r="BN255" s="19">
        <v>0</v>
      </c>
      <c r="BO255" s="19">
        <v>0</v>
      </c>
      <c r="BP255" s="19">
        <v>0</v>
      </c>
      <c r="BQ255" s="19">
        <v>0</v>
      </c>
      <c r="BR255" s="19">
        <v>0</v>
      </c>
      <c r="BS255" s="31" t="s">
        <v>1512</v>
      </c>
      <c r="BT255" s="20">
        <v>1</v>
      </c>
      <c r="BU255" s="20">
        <v>0</v>
      </c>
      <c r="BV255" s="28" t="s">
        <v>82</v>
      </c>
      <c r="BW255" s="16">
        <v>0</v>
      </c>
      <c r="BX255" s="31" t="s">
        <v>82</v>
      </c>
      <c r="BY255" s="28" t="s">
        <v>82</v>
      </c>
      <c r="BZ255" s="36"/>
      <c r="CA255" s="37"/>
      <c r="CB255" s="37"/>
      <c r="CC255" s="37"/>
      <c r="CD255" s="37"/>
      <c r="CE255" s="37"/>
      <c r="CF255" s="28"/>
    </row>
    <row r="256" spans="1:84" ht="13" x14ac:dyDescent="0.15">
      <c r="A256" s="8" t="s">
        <v>2525</v>
      </c>
      <c r="B256" s="9">
        <v>1</v>
      </c>
      <c r="C256" s="9">
        <v>0</v>
      </c>
      <c r="D256" s="9">
        <v>1</v>
      </c>
      <c r="E256" s="9">
        <v>1</v>
      </c>
      <c r="F256" s="9">
        <v>1</v>
      </c>
      <c r="G256" s="10">
        <v>1</v>
      </c>
      <c r="H256" s="9">
        <v>1</v>
      </c>
      <c r="I256" s="8" t="s">
        <v>77</v>
      </c>
      <c r="J256" s="11">
        <v>6</v>
      </c>
      <c r="K256" s="8" t="s">
        <v>78</v>
      </c>
      <c r="L256" s="8"/>
      <c r="M256" s="8"/>
      <c r="N256" s="8" t="s">
        <v>91</v>
      </c>
      <c r="O256" s="12" t="s">
        <v>2526</v>
      </c>
      <c r="P256" s="13">
        <f t="shared" si="0"/>
        <v>1</v>
      </c>
      <c r="Q256" s="13">
        <v>1</v>
      </c>
      <c r="R256" s="13">
        <v>0</v>
      </c>
      <c r="S256" s="13">
        <v>0</v>
      </c>
      <c r="T256" s="13">
        <v>0</v>
      </c>
      <c r="U256" s="14" t="s">
        <v>2465</v>
      </c>
      <c r="V256" s="15">
        <v>43192</v>
      </c>
      <c r="W256" s="8" t="s">
        <v>216</v>
      </c>
      <c r="X256" s="8" t="s">
        <v>217</v>
      </c>
      <c r="Y256" s="8" t="s">
        <v>2527</v>
      </c>
      <c r="Z256" s="12" t="s">
        <v>2528</v>
      </c>
      <c r="AA256" s="16">
        <v>0</v>
      </c>
      <c r="AB256" s="12" t="s">
        <v>2529</v>
      </c>
      <c r="AC256" s="8" t="s">
        <v>2530</v>
      </c>
      <c r="AD256" s="17" t="s">
        <v>2531</v>
      </c>
      <c r="AE256" s="9">
        <f t="shared" si="1"/>
        <v>2</v>
      </c>
      <c r="AF256" s="18">
        <f t="shared" si="2"/>
        <v>1</v>
      </c>
      <c r="AG256" s="18">
        <v>1</v>
      </c>
      <c r="AH256" s="18">
        <v>1</v>
      </c>
      <c r="AI256" s="18">
        <v>0</v>
      </c>
      <c r="AJ256" s="18">
        <v>0</v>
      </c>
      <c r="AK256" s="18">
        <v>0</v>
      </c>
      <c r="AL256" s="18">
        <v>0</v>
      </c>
      <c r="AM256" s="18">
        <v>0</v>
      </c>
      <c r="AN256" s="18">
        <v>0</v>
      </c>
      <c r="AO256" s="18">
        <v>0</v>
      </c>
      <c r="AP256" s="18">
        <v>0</v>
      </c>
      <c r="AQ256" s="18">
        <v>0</v>
      </c>
      <c r="AR256" s="18">
        <v>0</v>
      </c>
      <c r="AS256" s="18">
        <v>0</v>
      </c>
      <c r="AT256" s="18">
        <v>0</v>
      </c>
      <c r="AU256" s="18">
        <v>0</v>
      </c>
      <c r="AV256" s="18">
        <v>0</v>
      </c>
      <c r="AW256" s="10"/>
      <c r="AX256" s="19">
        <v>0</v>
      </c>
      <c r="AY256" s="19">
        <v>0</v>
      </c>
      <c r="AZ256" s="19">
        <v>0</v>
      </c>
      <c r="BA256" s="19">
        <v>0</v>
      </c>
      <c r="BB256" s="19">
        <v>0</v>
      </c>
      <c r="BC256" s="19">
        <v>0</v>
      </c>
      <c r="BD256" s="19">
        <v>0</v>
      </c>
      <c r="BE256" s="19">
        <v>0</v>
      </c>
      <c r="BF256" s="19">
        <v>0</v>
      </c>
      <c r="BG256" s="19">
        <v>1</v>
      </c>
      <c r="BH256" s="19">
        <v>0</v>
      </c>
      <c r="BI256" s="19">
        <v>0</v>
      </c>
      <c r="BJ256" s="19">
        <v>0</v>
      </c>
      <c r="BK256" s="19">
        <v>0</v>
      </c>
      <c r="BL256" s="19">
        <v>0</v>
      </c>
      <c r="BM256" s="19">
        <v>0</v>
      </c>
      <c r="BN256" s="19">
        <v>0</v>
      </c>
      <c r="BO256" s="19">
        <v>0</v>
      </c>
      <c r="BP256" s="19">
        <v>0</v>
      </c>
      <c r="BQ256" s="19">
        <v>0</v>
      </c>
      <c r="BR256" s="19">
        <v>0</v>
      </c>
      <c r="BS256" s="17" t="s">
        <v>2532</v>
      </c>
      <c r="BT256" s="20">
        <v>1</v>
      </c>
      <c r="BU256" s="20">
        <v>0</v>
      </c>
      <c r="BV256" s="14" t="s">
        <v>371</v>
      </c>
      <c r="BW256" s="16">
        <v>0</v>
      </c>
      <c r="BX256" s="17" t="s">
        <v>2533</v>
      </c>
      <c r="BY256" s="21" t="s">
        <v>2534</v>
      </c>
      <c r="BZ256" s="23"/>
      <c r="CA256" s="24"/>
      <c r="CB256" s="24"/>
      <c r="CC256" s="24"/>
      <c r="CD256" s="24"/>
      <c r="CE256" s="24"/>
      <c r="CF256" s="8"/>
    </row>
    <row r="257" spans="1:84" ht="13" x14ac:dyDescent="0.15">
      <c r="A257" s="8" t="s">
        <v>2535</v>
      </c>
      <c r="B257" s="9">
        <v>1</v>
      </c>
      <c r="C257" s="9">
        <v>0</v>
      </c>
      <c r="D257" s="9">
        <v>1</v>
      </c>
      <c r="E257" s="9">
        <v>1</v>
      </c>
      <c r="F257" s="9">
        <v>1</v>
      </c>
      <c r="G257" s="10">
        <v>1</v>
      </c>
      <c r="H257" s="9">
        <v>1</v>
      </c>
      <c r="I257" s="8" t="s">
        <v>77</v>
      </c>
      <c r="J257" s="11">
        <v>24</v>
      </c>
      <c r="K257" s="8" t="s">
        <v>78</v>
      </c>
      <c r="L257" s="8"/>
      <c r="M257" s="8"/>
      <c r="N257" s="8" t="s">
        <v>91</v>
      </c>
      <c r="O257" s="12" t="s">
        <v>2536</v>
      </c>
      <c r="P257" s="13">
        <f t="shared" si="0"/>
        <v>1</v>
      </c>
      <c r="Q257" s="13">
        <v>1</v>
      </c>
      <c r="R257" s="13">
        <v>0</v>
      </c>
      <c r="S257" s="13">
        <v>0</v>
      </c>
      <c r="T257" s="13">
        <v>1</v>
      </c>
      <c r="U257" s="14" t="s">
        <v>1458</v>
      </c>
      <c r="V257" s="15">
        <v>43278</v>
      </c>
      <c r="W257" s="8" t="s">
        <v>1016</v>
      </c>
      <c r="X257" s="8" t="s">
        <v>1017</v>
      </c>
      <c r="Y257" s="8" t="s">
        <v>1459</v>
      </c>
      <c r="Z257" s="12" t="s">
        <v>1460</v>
      </c>
      <c r="AA257" s="16">
        <v>0</v>
      </c>
      <c r="AB257" s="12" t="s">
        <v>1461</v>
      </c>
      <c r="AC257" s="8" t="s">
        <v>2537</v>
      </c>
      <c r="AD257" s="17" t="s">
        <v>100</v>
      </c>
      <c r="AE257" s="9">
        <f t="shared" si="1"/>
        <v>2</v>
      </c>
      <c r="AF257" s="18">
        <f t="shared" si="2"/>
        <v>1</v>
      </c>
      <c r="AG257" s="18">
        <v>1</v>
      </c>
      <c r="AH257" s="18">
        <v>0</v>
      </c>
      <c r="AI257" s="18">
        <v>0</v>
      </c>
      <c r="AJ257" s="18">
        <v>1</v>
      </c>
      <c r="AK257" s="18">
        <v>0</v>
      </c>
      <c r="AL257" s="18">
        <v>0</v>
      </c>
      <c r="AM257" s="18">
        <v>0</v>
      </c>
      <c r="AN257" s="18">
        <v>0</v>
      </c>
      <c r="AO257" s="18">
        <v>0</v>
      </c>
      <c r="AP257" s="18">
        <v>0</v>
      </c>
      <c r="AQ257" s="18">
        <v>0</v>
      </c>
      <c r="AR257" s="18">
        <v>0</v>
      </c>
      <c r="AS257" s="18">
        <v>0</v>
      </c>
      <c r="AT257" s="18">
        <v>0</v>
      </c>
      <c r="AU257" s="18">
        <v>0</v>
      </c>
      <c r="AV257" s="18">
        <v>0</v>
      </c>
      <c r="AW257" s="22"/>
      <c r="AX257" s="19">
        <v>0</v>
      </c>
      <c r="AY257" s="19">
        <v>0</v>
      </c>
      <c r="AZ257" s="19">
        <v>0</v>
      </c>
      <c r="BA257" s="19">
        <v>0</v>
      </c>
      <c r="BB257" s="19">
        <v>0</v>
      </c>
      <c r="BC257" s="19">
        <v>0</v>
      </c>
      <c r="BD257" s="19">
        <v>0</v>
      </c>
      <c r="BE257" s="19">
        <v>0</v>
      </c>
      <c r="BF257" s="19">
        <v>0</v>
      </c>
      <c r="BG257" s="19">
        <v>1</v>
      </c>
      <c r="BH257" s="19">
        <v>0</v>
      </c>
      <c r="BI257" s="19">
        <v>0</v>
      </c>
      <c r="BJ257" s="19">
        <v>0</v>
      </c>
      <c r="BK257" s="19">
        <v>0</v>
      </c>
      <c r="BL257" s="19">
        <v>0</v>
      </c>
      <c r="BM257" s="19">
        <v>0</v>
      </c>
      <c r="BN257" s="19">
        <v>0</v>
      </c>
      <c r="BO257" s="19">
        <v>0</v>
      </c>
      <c r="BP257" s="19">
        <v>0</v>
      </c>
      <c r="BQ257" s="19">
        <v>0</v>
      </c>
      <c r="BR257" s="19">
        <v>0</v>
      </c>
      <c r="BS257" s="17" t="s">
        <v>100</v>
      </c>
      <c r="BT257" s="20">
        <v>1</v>
      </c>
      <c r="BU257" s="20">
        <v>0</v>
      </c>
      <c r="BV257" s="14" t="s">
        <v>87</v>
      </c>
      <c r="BW257" s="16">
        <v>0</v>
      </c>
      <c r="BX257" s="17" t="s">
        <v>2538</v>
      </c>
      <c r="BY257" s="21" t="s">
        <v>1465</v>
      </c>
      <c r="BZ257" s="23"/>
      <c r="CA257" s="24"/>
      <c r="CB257" s="24"/>
      <c r="CC257" s="24"/>
      <c r="CD257" s="24"/>
      <c r="CE257" s="24"/>
      <c r="CF257" s="8"/>
    </row>
    <row r="258" spans="1:84" ht="13" x14ac:dyDescent="0.15">
      <c r="A258" s="8" t="s">
        <v>2539</v>
      </c>
      <c r="B258" s="9">
        <v>1</v>
      </c>
      <c r="C258" s="9">
        <v>0</v>
      </c>
      <c r="D258" s="9">
        <v>1</v>
      </c>
      <c r="E258" s="9">
        <v>1</v>
      </c>
      <c r="F258" s="9">
        <v>1</v>
      </c>
      <c r="G258" s="10">
        <v>1</v>
      </c>
      <c r="H258" s="9">
        <v>1</v>
      </c>
      <c r="I258" s="8" t="s">
        <v>77</v>
      </c>
      <c r="J258" s="11">
        <v>39</v>
      </c>
      <c r="K258" s="8" t="s">
        <v>78</v>
      </c>
      <c r="L258" s="8"/>
      <c r="M258" s="8"/>
      <c r="N258" s="8" t="s">
        <v>91</v>
      </c>
      <c r="O258" s="12" t="s">
        <v>2540</v>
      </c>
      <c r="P258" s="13">
        <f t="shared" si="0"/>
        <v>1</v>
      </c>
      <c r="Q258" s="13">
        <v>1</v>
      </c>
      <c r="R258" s="13">
        <v>0</v>
      </c>
      <c r="S258" s="13">
        <v>0</v>
      </c>
      <c r="T258" s="13">
        <v>1</v>
      </c>
      <c r="U258" s="14" t="s">
        <v>1458</v>
      </c>
      <c r="V258" s="15">
        <v>43280</v>
      </c>
      <c r="W258" s="8" t="s">
        <v>1016</v>
      </c>
      <c r="X258" s="8" t="s">
        <v>1017</v>
      </c>
      <c r="Y258" s="8" t="s">
        <v>1459</v>
      </c>
      <c r="Z258" s="12" t="s">
        <v>1460</v>
      </c>
      <c r="AA258" s="16">
        <v>0</v>
      </c>
      <c r="AB258" s="12" t="s">
        <v>1461</v>
      </c>
      <c r="AC258" s="8" t="s">
        <v>2541</v>
      </c>
      <c r="AD258" s="17" t="s">
        <v>100</v>
      </c>
      <c r="AE258" s="9">
        <f t="shared" si="1"/>
        <v>3</v>
      </c>
      <c r="AF258" s="18">
        <f t="shared" si="2"/>
        <v>1</v>
      </c>
      <c r="AG258" s="18">
        <v>1</v>
      </c>
      <c r="AH258" s="18">
        <v>0</v>
      </c>
      <c r="AI258" s="18">
        <v>1</v>
      </c>
      <c r="AJ258" s="18">
        <v>1</v>
      </c>
      <c r="AK258" s="18">
        <v>0</v>
      </c>
      <c r="AL258" s="18">
        <v>0</v>
      </c>
      <c r="AM258" s="18">
        <v>0</v>
      </c>
      <c r="AN258" s="18">
        <v>0</v>
      </c>
      <c r="AO258" s="18">
        <v>0</v>
      </c>
      <c r="AP258" s="18">
        <v>0</v>
      </c>
      <c r="AQ258" s="18">
        <v>0</v>
      </c>
      <c r="AR258" s="18">
        <v>0</v>
      </c>
      <c r="AS258" s="18">
        <v>0</v>
      </c>
      <c r="AT258" s="18">
        <v>0</v>
      </c>
      <c r="AU258" s="18">
        <v>0</v>
      </c>
      <c r="AV258" s="18">
        <v>1</v>
      </c>
      <c r="AW258" s="25"/>
      <c r="AX258" s="19">
        <v>0</v>
      </c>
      <c r="AY258" s="19">
        <v>0</v>
      </c>
      <c r="AZ258" s="19">
        <v>0</v>
      </c>
      <c r="BA258" s="19">
        <v>0</v>
      </c>
      <c r="BB258" s="19">
        <v>0</v>
      </c>
      <c r="BC258" s="19">
        <v>0</v>
      </c>
      <c r="BD258" s="19">
        <v>0</v>
      </c>
      <c r="BE258" s="19">
        <v>0</v>
      </c>
      <c r="BF258" s="19">
        <v>0</v>
      </c>
      <c r="BG258" s="19">
        <v>1</v>
      </c>
      <c r="BH258" s="19">
        <v>0</v>
      </c>
      <c r="BI258" s="19">
        <v>0</v>
      </c>
      <c r="BJ258" s="19">
        <v>0</v>
      </c>
      <c r="BK258" s="19">
        <v>0</v>
      </c>
      <c r="BL258" s="19">
        <v>0</v>
      </c>
      <c r="BM258" s="19">
        <v>0</v>
      </c>
      <c r="BN258" s="19">
        <v>0</v>
      </c>
      <c r="BO258" s="19">
        <v>0</v>
      </c>
      <c r="BP258" s="19">
        <v>0</v>
      </c>
      <c r="BQ258" s="19">
        <v>0</v>
      </c>
      <c r="BR258" s="19">
        <v>0</v>
      </c>
      <c r="BS258" s="17" t="s">
        <v>100</v>
      </c>
      <c r="BT258" s="20">
        <v>1</v>
      </c>
      <c r="BU258" s="20">
        <v>0</v>
      </c>
      <c r="BV258" s="14" t="s">
        <v>87</v>
      </c>
      <c r="BW258" s="16">
        <v>0</v>
      </c>
      <c r="BX258" s="17" t="s">
        <v>2542</v>
      </c>
      <c r="BY258" s="21" t="s">
        <v>2543</v>
      </c>
      <c r="BZ258" s="23"/>
      <c r="CA258" s="24"/>
      <c r="CB258" s="24"/>
      <c r="CC258" s="24"/>
      <c r="CD258" s="24"/>
      <c r="CE258" s="24"/>
      <c r="CF258" s="8"/>
    </row>
    <row r="259" spans="1:84" ht="13" x14ac:dyDescent="0.15">
      <c r="A259" s="8" t="s">
        <v>2544</v>
      </c>
      <c r="B259" s="9">
        <v>1</v>
      </c>
      <c r="C259" s="9">
        <v>1</v>
      </c>
      <c r="D259" s="9">
        <v>1</v>
      </c>
      <c r="E259" s="9">
        <v>1</v>
      </c>
      <c r="F259" s="9">
        <v>1</v>
      </c>
      <c r="G259" s="10">
        <v>1</v>
      </c>
      <c r="H259" s="9">
        <v>1</v>
      </c>
      <c r="I259" s="8" t="s">
        <v>77</v>
      </c>
      <c r="J259" s="11">
        <v>81</v>
      </c>
      <c r="K259" s="8" t="s">
        <v>78</v>
      </c>
      <c r="L259" s="8"/>
      <c r="M259" s="8"/>
      <c r="N259" s="8" t="s">
        <v>91</v>
      </c>
      <c r="O259" s="12" t="s">
        <v>2545</v>
      </c>
      <c r="P259" s="13">
        <f t="shared" si="0"/>
        <v>1</v>
      </c>
      <c r="Q259" s="13">
        <v>1</v>
      </c>
      <c r="R259" s="13">
        <v>0</v>
      </c>
      <c r="S259" s="13">
        <v>0</v>
      </c>
      <c r="T259" s="13">
        <v>1</v>
      </c>
      <c r="U259" s="14" t="s">
        <v>2546</v>
      </c>
      <c r="V259" s="15">
        <v>43376</v>
      </c>
      <c r="W259" s="8" t="s">
        <v>216</v>
      </c>
      <c r="X259" s="8" t="s">
        <v>217</v>
      </c>
      <c r="Y259" s="8" t="s">
        <v>2547</v>
      </c>
      <c r="Z259" s="12" t="s">
        <v>2548</v>
      </c>
      <c r="AA259" s="16">
        <v>0</v>
      </c>
      <c r="AB259" s="12" t="s">
        <v>2549</v>
      </c>
      <c r="AC259" s="8" t="s">
        <v>2550</v>
      </c>
      <c r="AD259" s="17" t="s">
        <v>2551</v>
      </c>
      <c r="AE259" s="9">
        <f t="shared" si="1"/>
        <v>2</v>
      </c>
      <c r="AF259" s="18">
        <f t="shared" si="2"/>
        <v>1</v>
      </c>
      <c r="AG259" s="18">
        <v>1</v>
      </c>
      <c r="AH259" s="18">
        <v>1</v>
      </c>
      <c r="AI259" s="18">
        <v>0</v>
      </c>
      <c r="AJ259" s="18">
        <v>0</v>
      </c>
      <c r="AK259" s="18">
        <v>1</v>
      </c>
      <c r="AL259" s="18">
        <v>0</v>
      </c>
      <c r="AM259" s="18">
        <v>0</v>
      </c>
      <c r="AN259" s="18">
        <v>0</v>
      </c>
      <c r="AO259" s="18">
        <v>0</v>
      </c>
      <c r="AP259" s="18">
        <v>0</v>
      </c>
      <c r="AQ259" s="18">
        <v>0</v>
      </c>
      <c r="AR259" s="18">
        <v>0</v>
      </c>
      <c r="AS259" s="18">
        <v>0</v>
      </c>
      <c r="AT259" s="18">
        <v>0</v>
      </c>
      <c r="AU259" s="18">
        <v>0</v>
      </c>
      <c r="AV259" s="18">
        <v>0</v>
      </c>
      <c r="AW259" s="22"/>
      <c r="AX259" s="19">
        <v>1</v>
      </c>
      <c r="AY259" s="19">
        <v>0</v>
      </c>
      <c r="AZ259" s="19">
        <v>0</v>
      </c>
      <c r="BA259" s="19">
        <v>0</v>
      </c>
      <c r="BB259" s="19">
        <v>0</v>
      </c>
      <c r="BC259" s="19">
        <v>0</v>
      </c>
      <c r="BD259" s="19">
        <v>0</v>
      </c>
      <c r="BE259" s="19">
        <v>0</v>
      </c>
      <c r="BF259" s="19">
        <v>0</v>
      </c>
      <c r="BG259" s="19">
        <v>0</v>
      </c>
      <c r="BH259" s="19">
        <v>0</v>
      </c>
      <c r="BI259" s="19">
        <v>0</v>
      </c>
      <c r="BJ259" s="19">
        <v>0</v>
      </c>
      <c r="BK259" s="19">
        <v>0</v>
      </c>
      <c r="BL259" s="19">
        <v>0</v>
      </c>
      <c r="BM259" s="19">
        <v>0</v>
      </c>
      <c r="BN259" s="19">
        <v>0</v>
      </c>
      <c r="BO259" s="19">
        <v>0</v>
      </c>
      <c r="BP259" s="19">
        <v>0</v>
      </c>
      <c r="BQ259" s="19">
        <v>0</v>
      </c>
      <c r="BR259" s="19">
        <v>0</v>
      </c>
      <c r="BS259" s="17" t="s">
        <v>2552</v>
      </c>
      <c r="BT259" s="20">
        <v>1</v>
      </c>
      <c r="BU259" s="20">
        <v>0</v>
      </c>
      <c r="BV259" s="14" t="s">
        <v>87</v>
      </c>
      <c r="BW259" s="16">
        <v>0</v>
      </c>
      <c r="BX259" s="17" t="s">
        <v>2553</v>
      </c>
      <c r="BY259" s="21" t="s">
        <v>2554</v>
      </c>
      <c r="BZ259" s="23"/>
      <c r="CA259" s="24"/>
      <c r="CB259" s="24"/>
      <c r="CC259" s="24"/>
      <c r="CD259" s="24"/>
      <c r="CE259" s="24"/>
      <c r="CF259" s="8"/>
    </row>
    <row r="260" spans="1:84" ht="13" x14ac:dyDescent="0.15">
      <c r="A260" s="8" t="s">
        <v>2555</v>
      </c>
      <c r="B260" s="9">
        <v>1</v>
      </c>
      <c r="C260" s="9">
        <v>1</v>
      </c>
      <c r="D260" s="9">
        <v>1</v>
      </c>
      <c r="E260" s="9">
        <v>1</v>
      </c>
      <c r="F260" s="9">
        <v>1</v>
      </c>
      <c r="G260" s="10">
        <v>1</v>
      </c>
      <c r="H260" s="9">
        <v>1</v>
      </c>
      <c r="I260" s="8" t="s">
        <v>77</v>
      </c>
      <c r="J260" s="11">
        <v>90</v>
      </c>
      <c r="K260" s="8" t="s">
        <v>78</v>
      </c>
      <c r="L260" s="8"/>
      <c r="M260" s="8"/>
      <c r="N260" s="8" t="s">
        <v>91</v>
      </c>
      <c r="O260" s="12" t="s">
        <v>2556</v>
      </c>
      <c r="P260" s="13">
        <f t="shared" si="0"/>
        <v>1</v>
      </c>
      <c r="Q260" s="13">
        <v>1</v>
      </c>
      <c r="R260" s="13">
        <v>0</v>
      </c>
      <c r="S260" s="13">
        <v>0</v>
      </c>
      <c r="T260" s="13">
        <v>1</v>
      </c>
      <c r="U260" s="14" t="s">
        <v>2557</v>
      </c>
      <c r="V260" s="15">
        <v>43259</v>
      </c>
      <c r="W260" s="8" t="s">
        <v>2558</v>
      </c>
      <c r="X260" s="8" t="s">
        <v>2559</v>
      </c>
      <c r="Y260" s="8" t="s">
        <v>2560</v>
      </c>
      <c r="Z260" s="12" t="s">
        <v>2561</v>
      </c>
      <c r="AA260" s="16">
        <v>0</v>
      </c>
      <c r="AB260" s="12" t="s">
        <v>2562</v>
      </c>
      <c r="AC260" s="8" t="s">
        <v>2563</v>
      </c>
      <c r="AD260" s="17" t="s">
        <v>2564</v>
      </c>
      <c r="AE260" s="9">
        <f t="shared" si="1"/>
        <v>2</v>
      </c>
      <c r="AF260" s="18">
        <f t="shared" si="2"/>
        <v>1</v>
      </c>
      <c r="AG260" s="18">
        <v>1</v>
      </c>
      <c r="AH260" s="18">
        <v>1</v>
      </c>
      <c r="AI260" s="18">
        <v>0</v>
      </c>
      <c r="AJ260" s="18">
        <v>0</v>
      </c>
      <c r="AK260" s="18">
        <v>0</v>
      </c>
      <c r="AL260" s="18">
        <v>0</v>
      </c>
      <c r="AM260" s="18">
        <v>0</v>
      </c>
      <c r="AN260" s="18">
        <v>0</v>
      </c>
      <c r="AO260" s="18">
        <v>0</v>
      </c>
      <c r="AP260" s="18">
        <v>0</v>
      </c>
      <c r="AQ260" s="18">
        <v>0</v>
      </c>
      <c r="AR260" s="18">
        <v>0</v>
      </c>
      <c r="AS260" s="18">
        <v>0</v>
      </c>
      <c r="AT260" s="18">
        <v>0</v>
      </c>
      <c r="AU260" s="18">
        <v>0</v>
      </c>
      <c r="AV260" s="18">
        <v>0</v>
      </c>
      <c r="AW260" s="22"/>
      <c r="AX260" s="19">
        <v>1</v>
      </c>
      <c r="AY260" s="19">
        <v>0</v>
      </c>
      <c r="AZ260" s="19">
        <v>0</v>
      </c>
      <c r="BA260" s="19">
        <v>0</v>
      </c>
      <c r="BB260" s="19">
        <v>0</v>
      </c>
      <c r="BC260" s="19">
        <v>0</v>
      </c>
      <c r="BD260" s="19">
        <v>0</v>
      </c>
      <c r="BE260" s="19">
        <v>0</v>
      </c>
      <c r="BF260" s="19">
        <v>0</v>
      </c>
      <c r="BG260" s="19">
        <v>0</v>
      </c>
      <c r="BH260" s="19">
        <v>0</v>
      </c>
      <c r="BI260" s="19">
        <v>0</v>
      </c>
      <c r="BJ260" s="19">
        <v>0</v>
      </c>
      <c r="BK260" s="19">
        <v>0</v>
      </c>
      <c r="BL260" s="19">
        <v>0</v>
      </c>
      <c r="BM260" s="19">
        <v>0</v>
      </c>
      <c r="BN260" s="19">
        <v>0</v>
      </c>
      <c r="BO260" s="19">
        <v>0</v>
      </c>
      <c r="BP260" s="19">
        <v>0</v>
      </c>
      <c r="BQ260" s="19">
        <v>0</v>
      </c>
      <c r="BR260" s="19">
        <v>0</v>
      </c>
      <c r="BS260" s="17" t="s">
        <v>100</v>
      </c>
      <c r="BT260" s="20">
        <v>1</v>
      </c>
      <c r="BU260" s="20">
        <v>0</v>
      </c>
      <c r="BV260" s="14" t="s">
        <v>87</v>
      </c>
      <c r="BW260" s="16">
        <v>0</v>
      </c>
      <c r="BX260" s="12" t="s">
        <v>2565</v>
      </c>
      <c r="BY260" s="21" t="s">
        <v>2566</v>
      </c>
      <c r="BZ260" s="23"/>
      <c r="CA260" s="24"/>
      <c r="CB260" s="24"/>
      <c r="CC260" s="24"/>
      <c r="CD260" s="24"/>
      <c r="CE260" s="24"/>
      <c r="CF260" s="8"/>
    </row>
    <row r="261" spans="1:84" ht="13" x14ac:dyDescent="0.15">
      <c r="A261" s="8" t="s">
        <v>2567</v>
      </c>
      <c r="B261" s="9">
        <v>1</v>
      </c>
      <c r="C261" s="9">
        <v>0</v>
      </c>
      <c r="D261" s="9">
        <v>1</v>
      </c>
      <c r="E261" s="9">
        <v>1</v>
      </c>
      <c r="F261" s="9">
        <v>1</v>
      </c>
      <c r="G261" s="10">
        <v>1</v>
      </c>
      <c r="H261" s="9">
        <v>1</v>
      </c>
      <c r="I261" s="8" t="s">
        <v>77</v>
      </c>
      <c r="J261" s="11">
        <v>45</v>
      </c>
      <c r="K261" s="8" t="s">
        <v>78</v>
      </c>
      <c r="L261" s="8"/>
      <c r="M261" s="8"/>
      <c r="N261" s="8" t="s">
        <v>133</v>
      </c>
      <c r="O261" s="12" t="s">
        <v>2568</v>
      </c>
      <c r="P261" s="13">
        <f t="shared" si="0"/>
        <v>1</v>
      </c>
      <c r="Q261" s="13">
        <v>1</v>
      </c>
      <c r="R261" s="13">
        <v>0</v>
      </c>
      <c r="S261" s="13">
        <v>0</v>
      </c>
      <c r="T261" s="13">
        <v>1</v>
      </c>
      <c r="U261" s="14" t="s">
        <v>2569</v>
      </c>
      <c r="V261" s="15">
        <v>43713</v>
      </c>
      <c r="W261" s="8" t="s">
        <v>82</v>
      </c>
      <c r="X261" s="8" t="s">
        <v>82</v>
      </c>
      <c r="Y261" s="8" t="s">
        <v>82</v>
      </c>
      <c r="Z261" s="12" t="s">
        <v>82</v>
      </c>
      <c r="AA261" s="16">
        <v>0</v>
      </c>
      <c r="AB261" s="12" t="s">
        <v>2570</v>
      </c>
      <c r="AC261" s="8" t="s">
        <v>2571</v>
      </c>
      <c r="AD261" s="17" t="s">
        <v>100</v>
      </c>
      <c r="AE261" s="9">
        <f t="shared" si="1"/>
        <v>1</v>
      </c>
      <c r="AF261" s="18">
        <f t="shared" si="2"/>
        <v>1</v>
      </c>
      <c r="AG261" s="18">
        <v>1</v>
      </c>
      <c r="AH261" s="18">
        <v>0</v>
      </c>
      <c r="AI261" s="18">
        <v>0</v>
      </c>
      <c r="AJ261" s="18">
        <v>0</v>
      </c>
      <c r="AK261" s="18">
        <v>0</v>
      </c>
      <c r="AL261" s="18">
        <v>0</v>
      </c>
      <c r="AM261" s="18">
        <v>0</v>
      </c>
      <c r="AN261" s="18">
        <v>0</v>
      </c>
      <c r="AO261" s="18">
        <v>0</v>
      </c>
      <c r="AP261" s="18">
        <v>0</v>
      </c>
      <c r="AQ261" s="18">
        <v>0</v>
      </c>
      <c r="AR261" s="18">
        <v>0</v>
      </c>
      <c r="AS261" s="18">
        <v>0</v>
      </c>
      <c r="AT261" s="18">
        <v>0</v>
      </c>
      <c r="AU261" s="18">
        <v>0</v>
      </c>
      <c r="AV261" s="18">
        <v>0</v>
      </c>
      <c r="AW261" s="22"/>
      <c r="AX261" s="19">
        <v>0</v>
      </c>
      <c r="AY261" s="19">
        <v>0</v>
      </c>
      <c r="AZ261" s="19">
        <v>0</v>
      </c>
      <c r="BA261" s="19">
        <v>0</v>
      </c>
      <c r="BB261" s="19">
        <v>0</v>
      </c>
      <c r="BC261" s="19">
        <v>0</v>
      </c>
      <c r="BD261" s="19">
        <v>0</v>
      </c>
      <c r="BE261" s="19">
        <v>0</v>
      </c>
      <c r="BF261" s="19">
        <v>0</v>
      </c>
      <c r="BG261" s="19">
        <v>0</v>
      </c>
      <c r="BH261" s="19">
        <v>0</v>
      </c>
      <c r="BI261" s="19">
        <v>1</v>
      </c>
      <c r="BJ261" s="19">
        <v>0</v>
      </c>
      <c r="BK261" s="19">
        <v>0</v>
      </c>
      <c r="BL261" s="19">
        <v>1</v>
      </c>
      <c r="BM261" s="19">
        <v>0</v>
      </c>
      <c r="BN261" s="19">
        <v>0</v>
      </c>
      <c r="BO261" s="19">
        <v>0</v>
      </c>
      <c r="BP261" s="19">
        <v>0</v>
      </c>
      <c r="BQ261" s="19">
        <v>0</v>
      </c>
      <c r="BR261" s="19">
        <v>0</v>
      </c>
      <c r="BS261" s="17" t="s">
        <v>100</v>
      </c>
      <c r="BT261" s="20">
        <v>1</v>
      </c>
      <c r="BU261" s="20">
        <v>0</v>
      </c>
      <c r="BV261" s="14" t="s">
        <v>371</v>
      </c>
      <c r="BW261" s="16">
        <v>0</v>
      </c>
      <c r="BX261" s="17" t="s">
        <v>2572</v>
      </c>
      <c r="BY261" s="21" t="s">
        <v>2573</v>
      </c>
      <c r="BZ261" s="23"/>
      <c r="CA261" s="24"/>
      <c r="CB261" s="24"/>
      <c r="CC261" s="24"/>
      <c r="CD261" s="24"/>
      <c r="CE261" s="24"/>
      <c r="CF261" s="8"/>
    </row>
    <row r="262" spans="1:84" ht="13" x14ac:dyDescent="0.15">
      <c r="A262" s="8" t="s">
        <v>2574</v>
      </c>
      <c r="B262" s="9">
        <v>1</v>
      </c>
      <c r="C262" s="9">
        <v>0</v>
      </c>
      <c r="D262" s="9">
        <v>0</v>
      </c>
      <c r="E262" s="9">
        <v>0</v>
      </c>
      <c r="F262" s="9">
        <v>0</v>
      </c>
      <c r="G262" s="10">
        <v>0</v>
      </c>
      <c r="H262" s="9">
        <v>0</v>
      </c>
      <c r="I262" s="8" t="s">
        <v>213</v>
      </c>
      <c r="J262" s="11">
        <v>8</v>
      </c>
      <c r="K262" s="8" t="s">
        <v>78</v>
      </c>
      <c r="L262" s="8"/>
      <c r="M262" s="8"/>
      <c r="N262" s="8" t="s">
        <v>214</v>
      </c>
      <c r="O262" s="12" t="s">
        <v>2575</v>
      </c>
      <c r="P262" s="13">
        <f t="shared" si="0"/>
        <v>1</v>
      </c>
      <c r="Q262" s="13">
        <v>0</v>
      </c>
      <c r="R262" s="13">
        <v>1</v>
      </c>
      <c r="S262" s="13">
        <v>0</v>
      </c>
      <c r="T262" s="13">
        <v>0</v>
      </c>
      <c r="U262" s="14" t="s">
        <v>135</v>
      </c>
      <c r="V262" s="15">
        <v>42202</v>
      </c>
      <c r="W262" s="8" t="s">
        <v>2576</v>
      </c>
      <c r="X262" s="8" t="s">
        <v>2577</v>
      </c>
      <c r="Y262" s="8" t="s">
        <v>2578</v>
      </c>
      <c r="Z262" s="12" t="s">
        <v>2579</v>
      </c>
      <c r="AA262" s="16">
        <v>0</v>
      </c>
      <c r="AB262" s="12" t="s">
        <v>2580</v>
      </c>
      <c r="AC262" s="8" t="s">
        <v>2581</v>
      </c>
      <c r="AD262" s="17" t="s">
        <v>100</v>
      </c>
      <c r="AE262" s="9">
        <f t="shared" si="1"/>
        <v>1</v>
      </c>
      <c r="AF262" s="18">
        <f t="shared" si="2"/>
        <v>1</v>
      </c>
      <c r="AG262" s="18">
        <v>1</v>
      </c>
      <c r="AH262" s="18">
        <v>0</v>
      </c>
      <c r="AI262" s="18">
        <v>0</v>
      </c>
      <c r="AJ262" s="18">
        <v>0</v>
      </c>
      <c r="AK262" s="18">
        <v>0</v>
      </c>
      <c r="AL262" s="18">
        <v>0</v>
      </c>
      <c r="AM262" s="18">
        <v>0</v>
      </c>
      <c r="AN262" s="18">
        <v>0</v>
      </c>
      <c r="AO262" s="18">
        <v>0</v>
      </c>
      <c r="AP262" s="18">
        <v>0</v>
      </c>
      <c r="AQ262" s="18">
        <v>0</v>
      </c>
      <c r="AR262" s="18">
        <v>0</v>
      </c>
      <c r="AS262" s="18">
        <v>0</v>
      </c>
      <c r="AT262" s="18">
        <v>0</v>
      </c>
      <c r="AU262" s="18">
        <v>0</v>
      </c>
      <c r="AV262" s="18">
        <v>0</v>
      </c>
      <c r="AW262" s="22"/>
      <c r="AX262" s="19">
        <v>0</v>
      </c>
      <c r="AY262" s="19">
        <v>0</v>
      </c>
      <c r="AZ262" s="19">
        <v>0</v>
      </c>
      <c r="BA262" s="19">
        <v>0</v>
      </c>
      <c r="BB262" s="19">
        <v>0</v>
      </c>
      <c r="BC262" s="19">
        <v>0</v>
      </c>
      <c r="BD262" s="19">
        <v>0</v>
      </c>
      <c r="BE262" s="19">
        <v>0</v>
      </c>
      <c r="BF262" s="19">
        <v>0</v>
      </c>
      <c r="BG262" s="19">
        <v>0</v>
      </c>
      <c r="BH262" s="19">
        <v>0</v>
      </c>
      <c r="BI262" s="19">
        <v>0</v>
      </c>
      <c r="BJ262" s="19">
        <v>0</v>
      </c>
      <c r="BK262" s="19">
        <v>0</v>
      </c>
      <c r="BL262" s="19">
        <v>0</v>
      </c>
      <c r="BM262" s="19">
        <v>0</v>
      </c>
      <c r="BN262" s="19">
        <v>0</v>
      </c>
      <c r="BO262" s="19">
        <v>0</v>
      </c>
      <c r="BP262" s="19">
        <v>0</v>
      </c>
      <c r="BQ262" s="19">
        <v>0</v>
      </c>
      <c r="BR262" s="19">
        <v>0</v>
      </c>
      <c r="BS262" s="17" t="s">
        <v>100</v>
      </c>
      <c r="BT262" s="20">
        <v>1</v>
      </c>
      <c r="BU262" s="20">
        <v>1</v>
      </c>
      <c r="BV262" s="14" t="s">
        <v>87</v>
      </c>
      <c r="BW262" s="16">
        <v>0</v>
      </c>
      <c r="BX262" s="17" t="s">
        <v>2582</v>
      </c>
      <c r="BY262" s="21" t="s">
        <v>2583</v>
      </c>
      <c r="BZ262" s="23"/>
      <c r="CA262" s="24"/>
      <c r="CB262" s="24"/>
      <c r="CC262" s="24"/>
      <c r="CD262" s="24"/>
      <c r="CE262" s="24"/>
      <c r="CF262" s="8"/>
    </row>
    <row r="263" spans="1:84" ht="13" x14ac:dyDescent="0.15">
      <c r="A263" s="8" t="s">
        <v>2584</v>
      </c>
      <c r="B263" s="9">
        <v>1</v>
      </c>
      <c r="C263" s="9">
        <v>0</v>
      </c>
      <c r="D263" s="9">
        <v>0</v>
      </c>
      <c r="E263" s="9">
        <v>0</v>
      </c>
      <c r="F263" s="9">
        <v>0</v>
      </c>
      <c r="G263" s="10">
        <v>0</v>
      </c>
      <c r="H263" s="9">
        <v>0</v>
      </c>
      <c r="I263" s="8" t="s">
        <v>213</v>
      </c>
      <c r="J263" s="11">
        <v>7</v>
      </c>
      <c r="K263" s="8" t="s">
        <v>78</v>
      </c>
      <c r="L263" s="8"/>
      <c r="M263" s="8"/>
      <c r="N263" s="8" t="s">
        <v>214</v>
      </c>
      <c r="O263" s="12" t="s">
        <v>2585</v>
      </c>
      <c r="P263" s="13">
        <f t="shared" si="0"/>
        <v>1</v>
      </c>
      <c r="Q263" s="13">
        <v>0</v>
      </c>
      <c r="R263" s="13">
        <v>1</v>
      </c>
      <c r="S263" s="13">
        <v>0</v>
      </c>
      <c r="T263" s="13">
        <v>0</v>
      </c>
      <c r="U263" s="14" t="s">
        <v>135</v>
      </c>
      <c r="V263" s="15">
        <v>42941</v>
      </c>
      <c r="W263" s="8" t="s">
        <v>287</v>
      </c>
      <c r="X263" s="8" t="s">
        <v>288</v>
      </c>
      <c r="Y263" s="8" t="s">
        <v>2586</v>
      </c>
      <c r="Z263" s="12" t="s">
        <v>2585</v>
      </c>
      <c r="AA263" s="16">
        <v>0</v>
      </c>
      <c r="AB263" s="12" t="s">
        <v>2587</v>
      </c>
      <c r="AC263" s="8" t="s">
        <v>2588</v>
      </c>
      <c r="AD263" s="17" t="s">
        <v>100</v>
      </c>
      <c r="AE263" s="9">
        <f t="shared" si="1"/>
        <v>1</v>
      </c>
      <c r="AF263" s="18">
        <f t="shared" si="2"/>
        <v>1</v>
      </c>
      <c r="AG263" s="18">
        <v>1</v>
      </c>
      <c r="AH263" s="18">
        <v>0</v>
      </c>
      <c r="AI263" s="18">
        <v>0</v>
      </c>
      <c r="AJ263" s="18">
        <v>0</v>
      </c>
      <c r="AK263" s="18">
        <v>0</v>
      </c>
      <c r="AL263" s="18">
        <v>0</v>
      </c>
      <c r="AM263" s="18">
        <v>0</v>
      </c>
      <c r="AN263" s="18">
        <v>0</v>
      </c>
      <c r="AO263" s="18">
        <v>0</v>
      </c>
      <c r="AP263" s="18">
        <v>0</v>
      </c>
      <c r="AQ263" s="18">
        <v>0</v>
      </c>
      <c r="AR263" s="18">
        <v>0</v>
      </c>
      <c r="AS263" s="18">
        <v>0</v>
      </c>
      <c r="AT263" s="18">
        <v>0</v>
      </c>
      <c r="AU263" s="18">
        <v>0</v>
      </c>
      <c r="AV263" s="18">
        <v>1</v>
      </c>
      <c r="AW263" s="22"/>
      <c r="AX263" s="19">
        <v>0</v>
      </c>
      <c r="AY263" s="19">
        <v>0</v>
      </c>
      <c r="AZ263" s="19">
        <v>0</v>
      </c>
      <c r="BA263" s="19">
        <v>0</v>
      </c>
      <c r="BB263" s="19">
        <v>0</v>
      </c>
      <c r="BC263" s="19">
        <v>0</v>
      </c>
      <c r="BD263" s="19">
        <v>0</v>
      </c>
      <c r="BE263" s="19">
        <v>0</v>
      </c>
      <c r="BF263" s="19">
        <v>0</v>
      </c>
      <c r="BG263" s="19">
        <v>0</v>
      </c>
      <c r="BH263" s="19">
        <v>0</v>
      </c>
      <c r="BI263" s="19">
        <v>0</v>
      </c>
      <c r="BJ263" s="19">
        <v>0</v>
      </c>
      <c r="BK263" s="19">
        <v>0</v>
      </c>
      <c r="BL263" s="19">
        <v>0</v>
      </c>
      <c r="BM263" s="19">
        <v>0</v>
      </c>
      <c r="BN263" s="19">
        <v>0</v>
      </c>
      <c r="BO263" s="19">
        <v>0</v>
      </c>
      <c r="BP263" s="19">
        <v>0</v>
      </c>
      <c r="BQ263" s="19">
        <v>0</v>
      </c>
      <c r="BR263" s="19">
        <v>0</v>
      </c>
      <c r="BS263" s="17" t="s">
        <v>100</v>
      </c>
      <c r="BT263" s="20">
        <v>1</v>
      </c>
      <c r="BU263" s="20">
        <v>0</v>
      </c>
      <c r="BV263" s="14" t="s">
        <v>87</v>
      </c>
      <c r="BW263" s="16">
        <v>0</v>
      </c>
      <c r="BX263" s="17" t="s">
        <v>2589</v>
      </c>
      <c r="BY263" s="21" t="s">
        <v>2590</v>
      </c>
      <c r="BZ263" s="23"/>
      <c r="CA263" s="24"/>
      <c r="CB263" s="24"/>
      <c r="CC263" s="24"/>
      <c r="CD263" s="24"/>
      <c r="CE263" s="24"/>
      <c r="CF263" s="8"/>
    </row>
    <row r="264" spans="1:84" ht="13" x14ac:dyDescent="0.15">
      <c r="A264" s="8" t="s">
        <v>2591</v>
      </c>
      <c r="B264" s="9">
        <v>1</v>
      </c>
      <c r="C264" s="9">
        <v>0</v>
      </c>
      <c r="D264" s="9">
        <v>0</v>
      </c>
      <c r="E264" s="9">
        <v>0</v>
      </c>
      <c r="F264" s="9">
        <v>0</v>
      </c>
      <c r="G264" s="10">
        <v>0</v>
      </c>
      <c r="H264" s="9">
        <v>0</v>
      </c>
      <c r="I264" s="8" t="s">
        <v>227</v>
      </c>
      <c r="J264" s="11">
        <v>22</v>
      </c>
      <c r="K264" s="8" t="s">
        <v>78</v>
      </c>
      <c r="L264" s="8"/>
      <c r="M264" s="8"/>
      <c r="N264" s="8" t="s">
        <v>2592</v>
      </c>
      <c r="O264" s="12" t="s">
        <v>2593</v>
      </c>
      <c r="P264" s="13">
        <f t="shared" si="0"/>
        <v>1</v>
      </c>
      <c r="Q264" s="13">
        <v>0</v>
      </c>
      <c r="R264" s="13">
        <v>1</v>
      </c>
      <c r="S264" s="13">
        <v>0</v>
      </c>
      <c r="T264" s="13">
        <v>0</v>
      </c>
      <c r="U264" s="14" t="s">
        <v>2594</v>
      </c>
      <c r="V264" s="15">
        <v>42818</v>
      </c>
      <c r="W264" s="8" t="s">
        <v>2595</v>
      </c>
      <c r="X264" s="8" t="s">
        <v>2596</v>
      </c>
      <c r="Y264" s="8" t="s">
        <v>2597</v>
      </c>
      <c r="Z264" s="12" t="s">
        <v>2598</v>
      </c>
      <c r="AA264" s="16">
        <v>0</v>
      </c>
      <c r="AB264" s="12" t="s">
        <v>2599</v>
      </c>
      <c r="AC264" s="8" t="s">
        <v>2600</v>
      </c>
      <c r="AD264" s="17" t="s">
        <v>2601</v>
      </c>
      <c r="AE264" s="9">
        <f t="shared" si="1"/>
        <v>0</v>
      </c>
      <c r="AF264" s="18">
        <f t="shared" si="2"/>
        <v>1</v>
      </c>
      <c r="AG264" s="18">
        <v>0</v>
      </c>
      <c r="AH264" s="18">
        <v>0</v>
      </c>
      <c r="AI264" s="18">
        <v>0</v>
      </c>
      <c r="AJ264" s="18">
        <v>0</v>
      </c>
      <c r="AK264" s="18">
        <v>0</v>
      </c>
      <c r="AL264" s="18">
        <v>0</v>
      </c>
      <c r="AM264" s="18">
        <v>0</v>
      </c>
      <c r="AN264" s="18">
        <v>0</v>
      </c>
      <c r="AO264" s="18">
        <v>0</v>
      </c>
      <c r="AP264" s="18">
        <v>0</v>
      </c>
      <c r="AQ264" s="18">
        <v>0</v>
      </c>
      <c r="AR264" s="18">
        <v>0</v>
      </c>
      <c r="AS264" s="18">
        <v>0</v>
      </c>
      <c r="AT264" s="18">
        <v>0</v>
      </c>
      <c r="AU264" s="18">
        <v>0</v>
      </c>
      <c r="AV264" s="18">
        <v>1</v>
      </c>
      <c r="AW264" s="22"/>
      <c r="AX264" s="19">
        <v>0</v>
      </c>
      <c r="AY264" s="19">
        <v>0</v>
      </c>
      <c r="AZ264" s="19">
        <v>0</v>
      </c>
      <c r="BA264" s="19">
        <v>0</v>
      </c>
      <c r="BB264" s="19">
        <v>0</v>
      </c>
      <c r="BC264" s="19">
        <v>0</v>
      </c>
      <c r="BD264" s="19">
        <v>0</v>
      </c>
      <c r="BE264" s="19">
        <v>0</v>
      </c>
      <c r="BF264" s="19">
        <v>0</v>
      </c>
      <c r="BG264" s="19">
        <v>0</v>
      </c>
      <c r="BH264" s="19">
        <v>0</v>
      </c>
      <c r="BI264" s="19">
        <v>0</v>
      </c>
      <c r="BJ264" s="19">
        <v>0</v>
      </c>
      <c r="BK264" s="19">
        <v>0</v>
      </c>
      <c r="BL264" s="19">
        <v>0</v>
      </c>
      <c r="BM264" s="19">
        <v>0</v>
      </c>
      <c r="BN264" s="19">
        <v>0</v>
      </c>
      <c r="BO264" s="19">
        <v>0</v>
      </c>
      <c r="BP264" s="19">
        <v>0</v>
      </c>
      <c r="BQ264" s="19">
        <v>0</v>
      </c>
      <c r="BR264" s="19">
        <v>0</v>
      </c>
      <c r="BS264" s="17" t="s">
        <v>2602</v>
      </c>
      <c r="BT264" s="20">
        <v>1</v>
      </c>
      <c r="BU264" s="20">
        <v>0</v>
      </c>
      <c r="BV264" s="14" t="s">
        <v>87</v>
      </c>
      <c r="BW264" s="16">
        <v>0</v>
      </c>
      <c r="BX264" s="17" t="s">
        <v>2603</v>
      </c>
      <c r="BY264" s="21" t="s">
        <v>2604</v>
      </c>
      <c r="BZ264" s="23"/>
      <c r="CA264" s="24"/>
      <c r="CB264" s="24"/>
      <c r="CC264" s="24"/>
      <c r="CD264" s="24"/>
      <c r="CE264" s="24"/>
      <c r="CF264" s="8"/>
    </row>
    <row r="265" spans="1:84" ht="13" x14ac:dyDescent="0.15">
      <c r="A265" s="8" t="s">
        <v>2605</v>
      </c>
      <c r="B265" s="9">
        <v>1</v>
      </c>
      <c r="C265" s="9">
        <v>0</v>
      </c>
      <c r="D265" s="9">
        <v>0</v>
      </c>
      <c r="E265" s="9">
        <v>0</v>
      </c>
      <c r="F265" s="9">
        <v>0</v>
      </c>
      <c r="G265" s="10">
        <v>0</v>
      </c>
      <c r="H265" s="9">
        <v>0</v>
      </c>
      <c r="I265" s="8" t="s">
        <v>227</v>
      </c>
      <c r="J265" s="11">
        <v>12</v>
      </c>
      <c r="K265" s="8" t="s">
        <v>78</v>
      </c>
      <c r="L265" s="8"/>
      <c r="M265" s="8"/>
      <c r="N265" s="8" t="s">
        <v>228</v>
      </c>
      <c r="O265" s="12" t="s">
        <v>2606</v>
      </c>
      <c r="P265" s="13">
        <f t="shared" si="0"/>
        <v>1</v>
      </c>
      <c r="Q265" s="13">
        <v>1</v>
      </c>
      <c r="R265" s="13">
        <v>0</v>
      </c>
      <c r="S265" s="13">
        <v>0</v>
      </c>
      <c r="T265" s="13">
        <v>0</v>
      </c>
      <c r="U265" s="14" t="s">
        <v>2607</v>
      </c>
      <c r="V265" s="15">
        <v>42793</v>
      </c>
      <c r="W265" s="8" t="s">
        <v>287</v>
      </c>
      <c r="X265" s="8" t="s">
        <v>288</v>
      </c>
      <c r="Y265" s="8" t="s">
        <v>2608</v>
      </c>
      <c r="Z265" s="12" t="s">
        <v>2609</v>
      </c>
      <c r="AA265" s="16">
        <v>0</v>
      </c>
      <c r="AB265" s="12" t="s">
        <v>2610</v>
      </c>
      <c r="AC265" s="8" t="s">
        <v>2611</v>
      </c>
      <c r="AD265" s="17" t="s">
        <v>2612</v>
      </c>
      <c r="AE265" s="9">
        <f t="shared" si="1"/>
        <v>0</v>
      </c>
      <c r="AF265" s="18">
        <f t="shared" si="2"/>
        <v>1</v>
      </c>
      <c r="AG265" s="18">
        <v>0</v>
      </c>
      <c r="AH265" s="18">
        <v>0</v>
      </c>
      <c r="AI265" s="18">
        <v>0</v>
      </c>
      <c r="AJ265" s="18">
        <v>0</v>
      </c>
      <c r="AK265" s="18">
        <v>0</v>
      </c>
      <c r="AL265" s="18">
        <v>0</v>
      </c>
      <c r="AM265" s="18">
        <v>0</v>
      </c>
      <c r="AN265" s="18">
        <v>0</v>
      </c>
      <c r="AO265" s="18">
        <v>0</v>
      </c>
      <c r="AP265" s="18">
        <v>0</v>
      </c>
      <c r="AQ265" s="18">
        <v>0</v>
      </c>
      <c r="AR265" s="18">
        <v>0</v>
      </c>
      <c r="AS265" s="18">
        <v>0</v>
      </c>
      <c r="AT265" s="18">
        <v>0</v>
      </c>
      <c r="AU265" s="18">
        <v>0</v>
      </c>
      <c r="AV265" s="18">
        <v>1</v>
      </c>
      <c r="AW265" s="10"/>
      <c r="AX265" s="19">
        <v>0</v>
      </c>
      <c r="AY265" s="19">
        <v>1</v>
      </c>
      <c r="AZ265" s="19">
        <v>0</v>
      </c>
      <c r="BA265" s="19">
        <v>0</v>
      </c>
      <c r="BB265" s="19">
        <v>0</v>
      </c>
      <c r="BC265" s="19">
        <v>0</v>
      </c>
      <c r="BD265" s="19">
        <v>0</v>
      </c>
      <c r="BE265" s="19">
        <v>0</v>
      </c>
      <c r="BF265" s="19">
        <v>0</v>
      </c>
      <c r="BG265" s="19">
        <v>0</v>
      </c>
      <c r="BH265" s="19">
        <v>0</v>
      </c>
      <c r="BI265" s="19">
        <v>0</v>
      </c>
      <c r="BJ265" s="19">
        <v>0</v>
      </c>
      <c r="BK265" s="19">
        <v>0</v>
      </c>
      <c r="BL265" s="19">
        <v>0</v>
      </c>
      <c r="BM265" s="19">
        <v>0</v>
      </c>
      <c r="BN265" s="19">
        <v>0</v>
      </c>
      <c r="BO265" s="19">
        <v>0</v>
      </c>
      <c r="BP265" s="19">
        <v>0</v>
      </c>
      <c r="BQ265" s="19">
        <v>0</v>
      </c>
      <c r="BR265" s="19">
        <v>0</v>
      </c>
      <c r="BS265" s="17" t="s">
        <v>2613</v>
      </c>
      <c r="BT265" s="20">
        <v>1</v>
      </c>
      <c r="BU265" s="20">
        <v>0</v>
      </c>
      <c r="BV265" s="14" t="s">
        <v>87</v>
      </c>
      <c r="BW265" s="16">
        <v>0</v>
      </c>
      <c r="BX265" s="17" t="s">
        <v>2614</v>
      </c>
      <c r="BY265" s="21" t="s">
        <v>2615</v>
      </c>
      <c r="BZ265" s="23"/>
      <c r="CA265" s="24"/>
      <c r="CB265" s="24"/>
      <c r="CC265" s="24"/>
      <c r="CD265" s="24"/>
      <c r="CE265" s="24"/>
      <c r="CF265" s="8"/>
    </row>
    <row r="266" spans="1:84" ht="13" x14ac:dyDescent="0.15">
      <c r="A266" s="8" t="s">
        <v>2616</v>
      </c>
      <c r="B266" s="9">
        <v>1</v>
      </c>
      <c r="C266" s="9">
        <v>0</v>
      </c>
      <c r="D266" s="9">
        <v>0</v>
      </c>
      <c r="E266" s="9">
        <v>0</v>
      </c>
      <c r="F266" s="9">
        <v>0</v>
      </c>
      <c r="G266" s="10">
        <v>0</v>
      </c>
      <c r="H266" s="9">
        <v>0</v>
      </c>
      <c r="I266" s="8" t="s">
        <v>227</v>
      </c>
      <c r="J266" s="11">
        <v>6</v>
      </c>
      <c r="K266" s="8" t="s">
        <v>78</v>
      </c>
      <c r="L266" s="8"/>
      <c r="M266" s="8"/>
      <c r="N266" s="8" t="s">
        <v>253</v>
      </c>
      <c r="O266" s="12" t="s">
        <v>2617</v>
      </c>
      <c r="P266" s="13">
        <f t="shared" si="0"/>
        <v>1</v>
      </c>
      <c r="Q266" s="13">
        <v>1</v>
      </c>
      <c r="R266" s="13">
        <v>0</v>
      </c>
      <c r="S266" s="13">
        <v>0</v>
      </c>
      <c r="T266" s="13">
        <v>0</v>
      </c>
      <c r="U266" s="14" t="s">
        <v>135</v>
      </c>
      <c r="V266" s="15">
        <v>42041</v>
      </c>
      <c r="W266" s="8" t="s">
        <v>391</v>
      </c>
      <c r="X266" s="8" t="s">
        <v>392</v>
      </c>
      <c r="Y266" s="8" t="s">
        <v>2618</v>
      </c>
      <c r="Z266" s="12" t="s">
        <v>2619</v>
      </c>
      <c r="AA266" s="16">
        <v>0</v>
      </c>
      <c r="AB266" s="12" t="s">
        <v>2620</v>
      </c>
      <c r="AC266" s="8" t="s">
        <v>2621</v>
      </c>
      <c r="AD266" s="17" t="s">
        <v>100</v>
      </c>
      <c r="AE266" s="9">
        <f t="shared" si="1"/>
        <v>0</v>
      </c>
      <c r="AF266" s="18">
        <f t="shared" si="2"/>
        <v>1</v>
      </c>
      <c r="AG266" s="18">
        <v>0</v>
      </c>
      <c r="AH266" s="18">
        <v>0</v>
      </c>
      <c r="AI266" s="18">
        <v>0</v>
      </c>
      <c r="AJ266" s="18">
        <v>0</v>
      </c>
      <c r="AK266" s="18">
        <v>0</v>
      </c>
      <c r="AL266" s="18">
        <v>0</v>
      </c>
      <c r="AM266" s="18">
        <v>0</v>
      </c>
      <c r="AN266" s="18">
        <v>0</v>
      </c>
      <c r="AO266" s="18">
        <v>0</v>
      </c>
      <c r="AP266" s="18">
        <v>0</v>
      </c>
      <c r="AQ266" s="18">
        <v>0</v>
      </c>
      <c r="AR266" s="18">
        <v>0</v>
      </c>
      <c r="AS266" s="18">
        <v>0</v>
      </c>
      <c r="AT266" s="18">
        <v>0</v>
      </c>
      <c r="AU266" s="18">
        <v>0</v>
      </c>
      <c r="AV266" s="18">
        <v>1</v>
      </c>
      <c r="AW266" s="22"/>
      <c r="AX266" s="19">
        <v>1</v>
      </c>
      <c r="AY266" s="19">
        <v>0</v>
      </c>
      <c r="AZ266" s="19">
        <v>0</v>
      </c>
      <c r="BA266" s="19">
        <v>0</v>
      </c>
      <c r="BB266" s="19">
        <v>0</v>
      </c>
      <c r="BC266" s="19">
        <v>0</v>
      </c>
      <c r="BD266" s="19">
        <v>0</v>
      </c>
      <c r="BE266" s="19">
        <v>0</v>
      </c>
      <c r="BF266" s="19">
        <v>0</v>
      </c>
      <c r="BG266" s="19">
        <v>0</v>
      </c>
      <c r="BH266" s="19">
        <v>0</v>
      </c>
      <c r="BI266" s="19">
        <v>0</v>
      </c>
      <c r="BJ266" s="19">
        <v>0</v>
      </c>
      <c r="BK266" s="19">
        <v>0</v>
      </c>
      <c r="BL266" s="19">
        <v>0</v>
      </c>
      <c r="BM266" s="19">
        <v>0</v>
      </c>
      <c r="BN266" s="19">
        <v>0</v>
      </c>
      <c r="BO266" s="19">
        <v>0</v>
      </c>
      <c r="BP266" s="19">
        <v>0</v>
      </c>
      <c r="BQ266" s="19">
        <v>0</v>
      </c>
      <c r="BR266" s="19">
        <v>0</v>
      </c>
      <c r="BS266" s="17" t="s">
        <v>100</v>
      </c>
      <c r="BT266" s="20">
        <v>1</v>
      </c>
      <c r="BU266" s="20">
        <v>0</v>
      </c>
      <c r="BV266" s="14" t="s">
        <v>87</v>
      </c>
      <c r="BW266" s="16">
        <v>0</v>
      </c>
      <c r="BX266" s="12" t="s">
        <v>2622</v>
      </c>
      <c r="BY266" s="21" t="s">
        <v>2623</v>
      </c>
      <c r="BZ266" s="23"/>
      <c r="CA266" s="24"/>
      <c r="CB266" s="24"/>
      <c r="CC266" s="24"/>
      <c r="CD266" s="24"/>
      <c r="CE266" s="24"/>
      <c r="CF266" s="8"/>
    </row>
    <row r="267" spans="1:84" ht="13" x14ac:dyDescent="0.15">
      <c r="A267" s="8" t="s">
        <v>2624</v>
      </c>
      <c r="B267" s="9">
        <v>0</v>
      </c>
      <c r="C267" s="9">
        <v>0</v>
      </c>
      <c r="D267" s="9">
        <v>0</v>
      </c>
      <c r="E267" s="9">
        <v>0</v>
      </c>
      <c r="F267" s="9">
        <v>0</v>
      </c>
      <c r="G267" s="10">
        <v>0</v>
      </c>
      <c r="H267" s="9">
        <v>0</v>
      </c>
      <c r="I267" s="8" t="s">
        <v>104</v>
      </c>
      <c r="J267" s="11">
        <v>3589</v>
      </c>
      <c r="K267" s="8" t="s">
        <v>78</v>
      </c>
      <c r="L267" s="8"/>
      <c r="M267" s="8"/>
      <c r="N267" s="8" t="s">
        <v>192</v>
      </c>
      <c r="O267" s="12" t="s">
        <v>2625</v>
      </c>
      <c r="P267" s="13">
        <f t="shared" si="0"/>
        <v>1</v>
      </c>
      <c r="Q267" s="13">
        <v>0</v>
      </c>
      <c r="R267" s="13">
        <v>0</v>
      </c>
      <c r="S267" s="13">
        <v>1</v>
      </c>
      <c r="T267" s="13">
        <v>1</v>
      </c>
      <c r="U267" s="14" t="s">
        <v>2626</v>
      </c>
      <c r="V267" s="15">
        <v>42566</v>
      </c>
      <c r="W267" s="8" t="s">
        <v>698</v>
      </c>
      <c r="X267" s="8" t="s">
        <v>699</v>
      </c>
      <c r="Y267" s="8" t="s">
        <v>2627</v>
      </c>
      <c r="Z267" s="12" t="s">
        <v>2628</v>
      </c>
      <c r="AA267" s="16">
        <v>1</v>
      </c>
      <c r="AB267" s="12" t="s">
        <v>2629</v>
      </c>
      <c r="AC267" s="8" t="s">
        <v>2630</v>
      </c>
      <c r="AD267" s="17" t="s">
        <v>100</v>
      </c>
      <c r="AE267" s="9">
        <f t="shared" si="1"/>
        <v>0</v>
      </c>
      <c r="AF267" s="18">
        <f t="shared" si="2"/>
        <v>0</v>
      </c>
      <c r="AG267" s="18">
        <v>0</v>
      </c>
      <c r="AH267" s="18">
        <v>0</v>
      </c>
      <c r="AI267" s="18">
        <v>0</v>
      </c>
      <c r="AJ267" s="18">
        <v>0</v>
      </c>
      <c r="AK267" s="18">
        <v>0</v>
      </c>
      <c r="AL267" s="18">
        <v>0</v>
      </c>
      <c r="AM267" s="18">
        <v>0</v>
      </c>
      <c r="AN267" s="18">
        <v>0</v>
      </c>
      <c r="AO267" s="18">
        <v>0</v>
      </c>
      <c r="AP267" s="18">
        <v>0</v>
      </c>
      <c r="AQ267" s="18">
        <v>0</v>
      </c>
      <c r="AR267" s="18">
        <v>0</v>
      </c>
      <c r="AS267" s="18">
        <v>0</v>
      </c>
      <c r="AT267" s="18">
        <v>0</v>
      </c>
      <c r="AU267" s="18">
        <v>0</v>
      </c>
      <c r="AV267" s="18">
        <v>0</v>
      </c>
      <c r="AW267" s="22"/>
      <c r="AX267" s="19">
        <v>0</v>
      </c>
      <c r="AY267" s="19">
        <v>0</v>
      </c>
      <c r="AZ267" s="19">
        <v>0</v>
      </c>
      <c r="BA267" s="19">
        <v>0</v>
      </c>
      <c r="BB267" s="19">
        <v>0</v>
      </c>
      <c r="BC267" s="19">
        <v>0</v>
      </c>
      <c r="BD267" s="19">
        <v>0</v>
      </c>
      <c r="BE267" s="19">
        <v>0</v>
      </c>
      <c r="BF267" s="19">
        <v>0</v>
      </c>
      <c r="BG267" s="19">
        <v>0</v>
      </c>
      <c r="BH267" s="19">
        <v>0</v>
      </c>
      <c r="BI267" s="19">
        <v>0</v>
      </c>
      <c r="BJ267" s="19">
        <v>0</v>
      </c>
      <c r="BK267" s="19">
        <v>0</v>
      </c>
      <c r="BL267" s="19">
        <v>0</v>
      </c>
      <c r="BM267" s="19">
        <v>0</v>
      </c>
      <c r="BN267" s="19">
        <v>0</v>
      </c>
      <c r="BO267" s="19">
        <v>0</v>
      </c>
      <c r="BP267" s="19">
        <v>0</v>
      </c>
      <c r="BQ267" s="19">
        <v>0</v>
      </c>
      <c r="BR267" s="19">
        <v>0</v>
      </c>
      <c r="BS267" s="17" t="s">
        <v>100</v>
      </c>
      <c r="BT267" s="20">
        <v>0</v>
      </c>
      <c r="BU267" s="20">
        <v>1</v>
      </c>
      <c r="BV267" s="14" t="s">
        <v>371</v>
      </c>
      <c r="BW267" s="16">
        <v>0</v>
      </c>
      <c r="BX267" s="12"/>
      <c r="BY267" s="8"/>
      <c r="BZ267" s="23"/>
      <c r="CA267" s="24"/>
      <c r="CB267" s="24"/>
      <c r="CC267" s="24"/>
      <c r="CD267" s="24"/>
      <c r="CE267" s="24"/>
      <c r="CF267" s="8"/>
    </row>
    <row r="268" spans="1:84" ht="13" x14ac:dyDescent="0.15">
      <c r="A268" s="8" t="s">
        <v>2631</v>
      </c>
      <c r="B268" s="9">
        <v>0</v>
      </c>
      <c r="C268" s="9">
        <v>0</v>
      </c>
      <c r="D268" s="9">
        <v>0</v>
      </c>
      <c r="E268" s="9">
        <v>0</v>
      </c>
      <c r="F268" s="9">
        <v>0</v>
      </c>
      <c r="G268" s="10">
        <v>0</v>
      </c>
      <c r="H268" s="9">
        <v>0</v>
      </c>
      <c r="I268" s="8" t="s">
        <v>77</v>
      </c>
      <c r="J268" s="11">
        <v>250</v>
      </c>
      <c r="K268" s="8" t="s">
        <v>78</v>
      </c>
      <c r="L268" s="8"/>
      <c r="M268" s="8"/>
      <c r="N268" s="8" t="s">
        <v>931</v>
      </c>
      <c r="O268" s="12" t="s">
        <v>2632</v>
      </c>
      <c r="P268" s="13">
        <f t="shared" si="0"/>
        <v>1</v>
      </c>
      <c r="Q268" s="13">
        <v>0</v>
      </c>
      <c r="R268" s="13">
        <v>0</v>
      </c>
      <c r="S268" s="13">
        <v>1</v>
      </c>
      <c r="T268" s="13">
        <v>0</v>
      </c>
      <c r="U268" s="14" t="s">
        <v>135</v>
      </c>
      <c r="V268" s="15">
        <v>42873</v>
      </c>
      <c r="W268" s="8" t="s">
        <v>2064</v>
      </c>
      <c r="X268" s="8" t="s">
        <v>2065</v>
      </c>
      <c r="Y268" s="8" t="s">
        <v>2633</v>
      </c>
      <c r="Z268" s="12" t="s">
        <v>2634</v>
      </c>
      <c r="AA268" s="16">
        <v>1</v>
      </c>
      <c r="AB268" s="12" t="s">
        <v>2635</v>
      </c>
      <c r="AC268" s="8" t="s">
        <v>2636</v>
      </c>
      <c r="AD268" s="17" t="s">
        <v>100</v>
      </c>
      <c r="AE268" s="9">
        <f t="shared" si="1"/>
        <v>0</v>
      </c>
      <c r="AF268" s="18">
        <f t="shared" si="2"/>
        <v>0</v>
      </c>
      <c r="AG268" s="18">
        <v>0</v>
      </c>
      <c r="AH268" s="18">
        <v>0</v>
      </c>
      <c r="AI268" s="18">
        <v>0</v>
      </c>
      <c r="AJ268" s="18">
        <v>0</v>
      </c>
      <c r="AK268" s="18">
        <v>0</v>
      </c>
      <c r="AL268" s="18">
        <v>0</v>
      </c>
      <c r="AM268" s="18">
        <v>0</v>
      </c>
      <c r="AN268" s="18">
        <v>0</v>
      </c>
      <c r="AO268" s="18">
        <v>0</v>
      </c>
      <c r="AP268" s="18">
        <v>0</v>
      </c>
      <c r="AQ268" s="18">
        <v>0</v>
      </c>
      <c r="AR268" s="18">
        <v>0</v>
      </c>
      <c r="AS268" s="18">
        <v>0</v>
      </c>
      <c r="AT268" s="18">
        <v>0</v>
      </c>
      <c r="AU268" s="18">
        <v>0</v>
      </c>
      <c r="AV268" s="18">
        <v>0</v>
      </c>
      <c r="AW268" s="22"/>
      <c r="AX268" s="19">
        <v>0</v>
      </c>
      <c r="AY268" s="19">
        <v>0</v>
      </c>
      <c r="AZ268" s="19">
        <v>0</v>
      </c>
      <c r="BA268" s="19">
        <v>0</v>
      </c>
      <c r="BB268" s="19">
        <v>0</v>
      </c>
      <c r="BC268" s="19">
        <v>0</v>
      </c>
      <c r="BD268" s="19">
        <v>0</v>
      </c>
      <c r="BE268" s="19">
        <v>0</v>
      </c>
      <c r="BF268" s="19">
        <v>0</v>
      </c>
      <c r="BG268" s="19">
        <v>0</v>
      </c>
      <c r="BH268" s="19">
        <v>0</v>
      </c>
      <c r="BI268" s="19">
        <v>0</v>
      </c>
      <c r="BJ268" s="19">
        <v>0</v>
      </c>
      <c r="BK268" s="19">
        <v>0</v>
      </c>
      <c r="BL268" s="19">
        <v>0</v>
      </c>
      <c r="BM268" s="19">
        <v>0</v>
      </c>
      <c r="BN268" s="19">
        <v>0</v>
      </c>
      <c r="BO268" s="19">
        <v>0</v>
      </c>
      <c r="BP268" s="19">
        <v>0</v>
      </c>
      <c r="BQ268" s="19">
        <v>0</v>
      </c>
      <c r="BR268" s="19">
        <v>0</v>
      </c>
      <c r="BS268" s="17" t="s">
        <v>100</v>
      </c>
      <c r="BT268" s="20">
        <v>0</v>
      </c>
      <c r="BU268" s="20">
        <v>1</v>
      </c>
      <c r="BV268" s="14" t="s">
        <v>87</v>
      </c>
      <c r="BW268" s="16">
        <v>0</v>
      </c>
      <c r="BX268" s="17" t="s">
        <v>2637</v>
      </c>
      <c r="BY268" s="21" t="s">
        <v>2638</v>
      </c>
      <c r="BZ268" s="23"/>
      <c r="CA268" s="24"/>
      <c r="CB268" s="24"/>
      <c r="CC268" s="24"/>
      <c r="CD268" s="24"/>
      <c r="CE268" s="24"/>
      <c r="CF268" s="8"/>
    </row>
    <row r="269" spans="1:84" ht="13" x14ac:dyDescent="0.15">
      <c r="A269" s="8" t="s">
        <v>2639</v>
      </c>
      <c r="B269" s="9">
        <v>0</v>
      </c>
      <c r="C269" s="9">
        <v>0</v>
      </c>
      <c r="D269" s="9">
        <v>0</v>
      </c>
      <c r="E269" s="9">
        <v>0</v>
      </c>
      <c r="F269" s="9">
        <v>0</v>
      </c>
      <c r="G269" s="10">
        <v>0</v>
      </c>
      <c r="H269" s="9">
        <v>0</v>
      </c>
      <c r="I269" s="8" t="s">
        <v>77</v>
      </c>
      <c r="J269" s="11">
        <v>1208</v>
      </c>
      <c r="K269" s="8" t="s">
        <v>78</v>
      </c>
      <c r="L269" s="8"/>
      <c r="M269" s="8"/>
      <c r="N269" s="8" t="s">
        <v>931</v>
      </c>
      <c r="O269" s="12" t="s">
        <v>2640</v>
      </c>
      <c r="P269" s="13">
        <f t="shared" si="0"/>
        <v>1</v>
      </c>
      <c r="Q269" s="13">
        <v>0</v>
      </c>
      <c r="R269" s="13">
        <v>0</v>
      </c>
      <c r="S269" s="13">
        <v>1</v>
      </c>
      <c r="T269" s="13">
        <v>0</v>
      </c>
      <c r="U269" s="14" t="s">
        <v>135</v>
      </c>
      <c r="V269" s="15">
        <v>42523</v>
      </c>
      <c r="W269" s="8" t="s">
        <v>698</v>
      </c>
      <c r="X269" s="8" t="s">
        <v>699</v>
      </c>
      <c r="Y269" s="8" t="s">
        <v>2641</v>
      </c>
      <c r="Z269" s="12" t="s">
        <v>2642</v>
      </c>
      <c r="AA269" s="16">
        <v>1</v>
      </c>
      <c r="AB269" s="12" t="s">
        <v>2643</v>
      </c>
      <c r="AC269" s="8" t="s">
        <v>2644</v>
      </c>
      <c r="AD269" s="17" t="s">
        <v>100</v>
      </c>
      <c r="AE269" s="9">
        <f t="shared" si="1"/>
        <v>0</v>
      </c>
      <c r="AF269" s="18">
        <f t="shared" si="2"/>
        <v>0</v>
      </c>
      <c r="AG269" s="18">
        <v>0</v>
      </c>
      <c r="AH269" s="18">
        <v>0</v>
      </c>
      <c r="AI269" s="18">
        <v>0</v>
      </c>
      <c r="AJ269" s="18">
        <v>0</v>
      </c>
      <c r="AK269" s="18">
        <v>0</v>
      </c>
      <c r="AL269" s="18">
        <v>0</v>
      </c>
      <c r="AM269" s="18">
        <v>0</v>
      </c>
      <c r="AN269" s="18">
        <v>0</v>
      </c>
      <c r="AO269" s="18">
        <v>0</v>
      </c>
      <c r="AP269" s="18">
        <v>0</v>
      </c>
      <c r="AQ269" s="18">
        <v>0</v>
      </c>
      <c r="AR269" s="18">
        <v>0</v>
      </c>
      <c r="AS269" s="18">
        <v>0</v>
      </c>
      <c r="AT269" s="18">
        <v>0</v>
      </c>
      <c r="AU269" s="18">
        <v>0</v>
      </c>
      <c r="AV269" s="18">
        <v>0</v>
      </c>
      <c r="AW269" s="22"/>
      <c r="AX269" s="19">
        <v>0</v>
      </c>
      <c r="AY269" s="19">
        <v>0</v>
      </c>
      <c r="AZ269" s="19">
        <v>0</v>
      </c>
      <c r="BA269" s="19">
        <v>0</v>
      </c>
      <c r="BB269" s="19">
        <v>0</v>
      </c>
      <c r="BC269" s="19">
        <v>0</v>
      </c>
      <c r="BD269" s="19">
        <v>0</v>
      </c>
      <c r="BE269" s="19">
        <v>0</v>
      </c>
      <c r="BF269" s="19">
        <v>0</v>
      </c>
      <c r="BG269" s="19">
        <v>0</v>
      </c>
      <c r="BH269" s="19">
        <v>0</v>
      </c>
      <c r="BI269" s="19">
        <v>0</v>
      </c>
      <c r="BJ269" s="19">
        <v>0</v>
      </c>
      <c r="BK269" s="19">
        <v>0</v>
      </c>
      <c r="BL269" s="19">
        <v>0</v>
      </c>
      <c r="BM269" s="19">
        <v>0</v>
      </c>
      <c r="BN269" s="19">
        <v>0</v>
      </c>
      <c r="BO269" s="19">
        <v>0</v>
      </c>
      <c r="BP269" s="19">
        <v>0</v>
      </c>
      <c r="BQ269" s="19">
        <v>0</v>
      </c>
      <c r="BR269" s="19">
        <v>0</v>
      </c>
      <c r="BS269" s="17" t="s">
        <v>100</v>
      </c>
      <c r="BT269" s="20">
        <v>0</v>
      </c>
      <c r="BU269" s="20">
        <v>1</v>
      </c>
      <c r="BV269" s="14" t="s">
        <v>371</v>
      </c>
      <c r="BW269" s="16">
        <v>0</v>
      </c>
      <c r="BX269" s="12" t="s">
        <v>2645</v>
      </c>
      <c r="BY269" s="21" t="s">
        <v>2646</v>
      </c>
      <c r="BZ269" s="23"/>
      <c r="CA269" s="24"/>
      <c r="CB269" s="24"/>
      <c r="CC269" s="24"/>
      <c r="CD269" s="24"/>
      <c r="CE269" s="24"/>
      <c r="CF269" s="8"/>
    </row>
    <row r="270" spans="1:84" ht="13" x14ac:dyDescent="0.15">
      <c r="A270" s="8" t="s">
        <v>2647</v>
      </c>
      <c r="B270" s="9">
        <v>0</v>
      </c>
      <c r="C270" s="9">
        <v>0</v>
      </c>
      <c r="D270" s="9">
        <v>0</v>
      </c>
      <c r="E270" s="9">
        <v>0</v>
      </c>
      <c r="F270" s="9">
        <v>0</v>
      </c>
      <c r="G270" s="10">
        <v>0</v>
      </c>
      <c r="H270" s="9">
        <v>0</v>
      </c>
      <c r="I270" s="8" t="s">
        <v>104</v>
      </c>
      <c r="J270" s="11">
        <v>37</v>
      </c>
      <c r="K270" s="8" t="s">
        <v>78</v>
      </c>
      <c r="L270" s="8"/>
      <c r="M270" s="8"/>
      <c r="N270" s="8" t="s">
        <v>192</v>
      </c>
      <c r="O270" s="12" t="s">
        <v>2648</v>
      </c>
      <c r="P270" s="13">
        <f t="shared" si="0"/>
        <v>1</v>
      </c>
      <c r="Q270" s="13">
        <v>0</v>
      </c>
      <c r="R270" s="13">
        <v>1</v>
      </c>
      <c r="S270" s="13">
        <v>0</v>
      </c>
      <c r="T270" s="13">
        <v>0</v>
      </c>
      <c r="U270" s="14" t="s">
        <v>2649</v>
      </c>
      <c r="V270" s="15">
        <v>43669</v>
      </c>
      <c r="W270" s="8" t="s">
        <v>255</v>
      </c>
      <c r="X270" s="8" t="s">
        <v>256</v>
      </c>
      <c r="Y270" s="8" t="s">
        <v>2650</v>
      </c>
      <c r="Z270" s="12" t="s">
        <v>2651</v>
      </c>
      <c r="AA270" s="16">
        <v>1</v>
      </c>
      <c r="AB270" s="12" t="s">
        <v>2652</v>
      </c>
      <c r="AC270" s="8" t="s">
        <v>2653</v>
      </c>
      <c r="AD270" s="17" t="s">
        <v>100</v>
      </c>
      <c r="AE270" s="9">
        <f t="shared" si="1"/>
        <v>0</v>
      </c>
      <c r="AF270" s="18">
        <f t="shared" si="2"/>
        <v>0</v>
      </c>
      <c r="AG270" s="18">
        <v>0</v>
      </c>
      <c r="AH270" s="18">
        <v>0</v>
      </c>
      <c r="AI270" s="18">
        <v>0</v>
      </c>
      <c r="AJ270" s="18">
        <v>0</v>
      </c>
      <c r="AK270" s="18">
        <v>0</v>
      </c>
      <c r="AL270" s="18">
        <v>0</v>
      </c>
      <c r="AM270" s="18">
        <v>0</v>
      </c>
      <c r="AN270" s="18">
        <v>0</v>
      </c>
      <c r="AO270" s="18">
        <v>0</v>
      </c>
      <c r="AP270" s="18">
        <v>0</v>
      </c>
      <c r="AQ270" s="18">
        <v>0</v>
      </c>
      <c r="AR270" s="18">
        <v>0</v>
      </c>
      <c r="AS270" s="18">
        <v>0</v>
      </c>
      <c r="AT270" s="18">
        <v>0</v>
      </c>
      <c r="AU270" s="18">
        <v>0</v>
      </c>
      <c r="AV270" s="18">
        <v>0</v>
      </c>
      <c r="AW270" s="22"/>
      <c r="AX270" s="19">
        <v>0</v>
      </c>
      <c r="AY270" s="19">
        <v>0</v>
      </c>
      <c r="AZ270" s="19">
        <v>0</v>
      </c>
      <c r="BA270" s="19">
        <v>0</v>
      </c>
      <c r="BB270" s="19">
        <v>0</v>
      </c>
      <c r="BC270" s="19">
        <v>0</v>
      </c>
      <c r="BD270" s="19">
        <v>0</v>
      </c>
      <c r="BE270" s="19">
        <v>0</v>
      </c>
      <c r="BF270" s="19">
        <v>0</v>
      </c>
      <c r="BG270" s="19">
        <v>0</v>
      </c>
      <c r="BH270" s="19">
        <v>0</v>
      </c>
      <c r="BI270" s="19">
        <v>0</v>
      </c>
      <c r="BJ270" s="19">
        <v>0</v>
      </c>
      <c r="BK270" s="19">
        <v>0</v>
      </c>
      <c r="BL270" s="19">
        <v>0</v>
      </c>
      <c r="BM270" s="19">
        <v>0</v>
      </c>
      <c r="BN270" s="19">
        <v>0</v>
      </c>
      <c r="BO270" s="19">
        <v>0</v>
      </c>
      <c r="BP270" s="19">
        <v>0</v>
      </c>
      <c r="BQ270" s="19">
        <v>0</v>
      </c>
      <c r="BR270" s="19">
        <v>0</v>
      </c>
      <c r="BS270" s="17" t="s">
        <v>100</v>
      </c>
      <c r="BT270" s="20">
        <v>0</v>
      </c>
      <c r="BU270" s="20">
        <v>1</v>
      </c>
      <c r="BV270" s="14" t="s">
        <v>371</v>
      </c>
      <c r="BW270" s="16">
        <v>0</v>
      </c>
      <c r="BX270" s="17" t="s">
        <v>2654</v>
      </c>
      <c r="BY270" s="21" t="s">
        <v>2655</v>
      </c>
      <c r="BZ270" s="23"/>
      <c r="CA270" s="24"/>
      <c r="CB270" s="24"/>
      <c r="CC270" s="8"/>
      <c r="CD270" s="8"/>
      <c r="CE270" s="8"/>
      <c r="CF270" s="8"/>
    </row>
    <row r="271" spans="1:84" ht="13" x14ac:dyDescent="0.15">
      <c r="A271" s="8" t="s">
        <v>2656</v>
      </c>
      <c r="B271" s="9">
        <v>0</v>
      </c>
      <c r="C271" s="9">
        <v>0</v>
      </c>
      <c r="D271" s="9">
        <v>0</v>
      </c>
      <c r="E271" s="9">
        <v>0</v>
      </c>
      <c r="F271" s="9">
        <v>0</v>
      </c>
      <c r="G271" s="10">
        <v>0</v>
      </c>
      <c r="H271" s="9">
        <v>0</v>
      </c>
      <c r="I271" s="8" t="s">
        <v>104</v>
      </c>
      <c r="J271" s="11">
        <v>4</v>
      </c>
      <c r="K271" s="8" t="s">
        <v>78</v>
      </c>
      <c r="L271" s="8"/>
      <c r="M271" s="8"/>
      <c r="N271" s="8" t="s">
        <v>2657</v>
      </c>
      <c r="O271" s="12" t="s">
        <v>2658</v>
      </c>
      <c r="P271" s="13">
        <f t="shared" si="0"/>
        <v>1</v>
      </c>
      <c r="Q271" s="13">
        <v>1</v>
      </c>
      <c r="R271" s="13">
        <v>0</v>
      </c>
      <c r="S271" s="13">
        <v>0</v>
      </c>
      <c r="T271" s="13">
        <v>0</v>
      </c>
      <c r="U271" s="14" t="s">
        <v>135</v>
      </c>
      <c r="V271" s="15">
        <v>43840</v>
      </c>
      <c r="W271" s="8" t="s">
        <v>82</v>
      </c>
      <c r="X271" s="8" t="s">
        <v>82</v>
      </c>
      <c r="Y271" s="8" t="s">
        <v>82</v>
      </c>
      <c r="Z271" s="12" t="s">
        <v>82</v>
      </c>
      <c r="AA271" s="16">
        <v>1</v>
      </c>
      <c r="AB271" s="12" t="s">
        <v>2659</v>
      </c>
      <c r="AC271" s="8" t="s">
        <v>2660</v>
      </c>
      <c r="AD271" s="17" t="s">
        <v>100</v>
      </c>
      <c r="AE271" s="9">
        <f t="shared" si="1"/>
        <v>0</v>
      </c>
      <c r="AF271" s="18">
        <f t="shared" si="2"/>
        <v>0</v>
      </c>
      <c r="AG271" s="18">
        <v>0</v>
      </c>
      <c r="AH271" s="18">
        <v>0</v>
      </c>
      <c r="AI271" s="18">
        <v>0</v>
      </c>
      <c r="AJ271" s="18">
        <v>0</v>
      </c>
      <c r="AK271" s="18">
        <v>0</v>
      </c>
      <c r="AL271" s="18">
        <v>0</v>
      </c>
      <c r="AM271" s="18">
        <v>0</v>
      </c>
      <c r="AN271" s="18">
        <v>0</v>
      </c>
      <c r="AO271" s="18">
        <v>0</v>
      </c>
      <c r="AP271" s="18">
        <v>0</v>
      </c>
      <c r="AQ271" s="18">
        <v>0</v>
      </c>
      <c r="AR271" s="18">
        <v>0</v>
      </c>
      <c r="AS271" s="18">
        <v>0</v>
      </c>
      <c r="AT271" s="18">
        <v>0</v>
      </c>
      <c r="AU271" s="18">
        <v>0</v>
      </c>
      <c r="AV271" s="18">
        <v>0</v>
      </c>
      <c r="AW271" s="22"/>
      <c r="AX271" s="19">
        <v>0</v>
      </c>
      <c r="AY271" s="19">
        <v>0</v>
      </c>
      <c r="AZ271" s="19">
        <v>0</v>
      </c>
      <c r="BA271" s="19">
        <v>0</v>
      </c>
      <c r="BB271" s="19">
        <v>0</v>
      </c>
      <c r="BC271" s="19">
        <v>0</v>
      </c>
      <c r="BD271" s="19">
        <v>0</v>
      </c>
      <c r="BE271" s="19">
        <v>0</v>
      </c>
      <c r="BF271" s="19">
        <v>0</v>
      </c>
      <c r="BG271" s="19">
        <v>0</v>
      </c>
      <c r="BH271" s="19">
        <v>0</v>
      </c>
      <c r="BI271" s="19">
        <v>0</v>
      </c>
      <c r="BJ271" s="19">
        <v>0</v>
      </c>
      <c r="BK271" s="19">
        <v>0</v>
      </c>
      <c r="BL271" s="19">
        <v>0</v>
      </c>
      <c r="BM271" s="19">
        <v>0</v>
      </c>
      <c r="BN271" s="19">
        <v>0</v>
      </c>
      <c r="BO271" s="19">
        <v>0</v>
      </c>
      <c r="BP271" s="19">
        <v>0</v>
      </c>
      <c r="BQ271" s="19">
        <v>0</v>
      </c>
      <c r="BR271" s="19">
        <v>0</v>
      </c>
      <c r="BS271" s="17" t="s">
        <v>100</v>
      </c>
      <c r="BT271" s="20">
        <v>0</v>
      </c>
      <c r="BU271" s="20">
        <v>1</v>
      </c>
      <c r="BV271" s="14" t="s">
        <v>87</v>
      </c>
      <c r="BW271" s="16">
        <v>0</v>
      </c>
      <c r="BX271" s="17" t="s">
        <v>2661</v>
      </c>
      <c r="BY271" s="21" t="s">
        <v>2662</v>
      </c>
      <c r="BZ271" s="23"/>
      <c r="CA271" s="24"/>
      <c r="CB271" s="24"/>
      <c r="CC271" s="24"/>
      <c r="CD271" s="24"/>
      <c r="CE271" s="24"/>
      <c r="CF271" s="8"/>
    </row>
    <row r="272" spans="1:84" ht="13" x14ac:dyDescent="0.15">
      <c r="A272" s="8" t="s">
        <v>2663</v>
      </c>
      <c r="B272" s="9">
        <v>0</v>
      </c>
      <c r="C272" s="9">
        <v>0</v>
      </c>
      <c r="D272" s="9">
        <v>0</v>
      </c>
      <c r="E272" s="9">
        <v>0</v>
      </c>
      <c r="F272" s="9">
        <v>0</v>
      </c>
      <c r="G272" s="10">
        <v>0</v>
      </c>
      <c r="H272" s="9">
        <v>0</v>
      </c>
      <c r="I272" s="8" t="s">
        <v>104</v>
      </c>
      <c r="J272" s="11">
        <v>18</v>
      </c>
      <c r="K272" s="8" t="s">
        <v>78</v>
      </c>
      <c r="L272" s="8"/>
      <c r="M272" s="8"/>
      <c r="N272" s="8" t="s">
        <v>361</v>
      </c>
      <c r="O272" s="12" t="s">
        <v>2664</v>
      </c>
      <c r="P272" s="13">
        <f t="shared" si="0"/>
        <v>1</v>
      </c>
      <c r="Q272" s="13">
        <v>1</v>
      </c>
      <c r="R272" s="13">
        <v>0</v>
      </c>
      <c r="S272" s="13">
        <v>0</v>
      </c>
      <c r="T272" s="13">
        <v>0</v>
      </c>
      <c r="U272" s="14" t="s">
        <v>2665</v>
      </c>
      <c r="V272" s="15">
        <v>43584</v>
      </c>
      <c r="W272" s="8" t="s">
        <v>2666</v>
      </c>
      <c r="X272" s="8" t="s">
        <v>2667</v>
      </c>
      <c r="Y272" s="8" t="s">
        <v>2668</v>
      </c>
      <c r="Z272" s="12" t="s">
        <v>2669</v>
      </c>
      <c r="AA272" s="16">
        <v>1</v>
      </c>
      <c r="AB272" s="12" t="s">
        <v>2670</v>
      </c>
      <c r="AC272" s="8" t="s">
        <v>2671</v>
      </c>
      <c r="AD272" s="17" t="s">
        <v>2672</v>
      </c>
      <c r="AE272" s="9">
        <f t="shared" si="1"/>
        <v>0</v>
      </c>
      <c r="AF272" s="18">
        <f t="shared" si="2"/>
        <v>0</v>
      </c>
      <c r="AG272" s="18">
        <v>0</v>
      </c>
      <c r="AH272" s="18">
        <v>0</v>
      </c>
      <c r="AI272" s="18">
        <v>0</v>
      </c>
      <c r="AJ272" s="18">
        <v>0</v>
      </c>
      <c r="AK272" s="18">
        <v>0</v>
      </c>
      <c r="AL272" s="18">
        <v>0</v>
      </c>
      <c r="AM272" s="18">
        <v>0</v>
      </c>
      <c r="AN272" s="18">
        <v>0</v>
      </c>
      <c r="AO272" s="18">
        <v>0</v>
      </c>
      <c r="AP272" s="18">
        <v>0</v>
      </c>
      <c r="AQ272" s="18">
        <v>0</v>
      </c>
      <c r="AR272" s="18">
        <v>0</v>
      </c>
      <c r="AS272" s="18">
        <v>0</v>
      </c>
      <c r="AT272" s="18">
        <v>0</v>
      </c>
      <c r="AU272" s="18">
        <v>0</v>
      </c>
      <c r="AV272" s="18">
        <v>0</v>
      </c>
      <c r="AW272" s="22"/>
      <c r="AX272" s="19">
        <v>0</v>
      </c>
      <c r="AY272" s="19">
        <v>0</v>
      </c>
      <c r="AZ272" s="19">
        <v>0</v>
      </c>
      <c r="BA272" s="19">
        <v>0</v>
      </c>
      <c r="BB272" s="19">
        <v>0</v>
      </c>
      <c r="BC272" s="19">
        <v>0</v>
      </c>
      <c r="BD272" s="19">
        <v>0</v>
      </c>
      <c r="BE272" s="19">
        <v>0</v>
      </c>
      <c r="BF272" s="19">
        <v>0</v>
      </c>
      <c r="BG272" s="19">
        <v>0</v>
      </c>
      <c r="BH272" s="19">
        <v>0</v>
      </c>
      <c r="BI272" s="19">
        <v>0</v>
      </c>
      <c r="BJ272" s="19">
        <v>0</v>
      </c>
      <c r="BK272" s="19">
        <v>0</v>
      </c>
      <c r="BL272" s="19">
        <v>0</v>
      </c>
      <c r="BM272" s="19">
        <v>0</v>
      </c>
      <c r="BN272" s="19">
        <v>0</v>
      </c>
      <c r="BO272" s="19">
        <v>0</v>
      </c>
      <c r="BP272" s="19">
        <v>0</v>
      </c>
      <c r="BQ272" s="19">
        <v>0</v>
      </c>
      <c r="BR272" s="19">
        <v>0</v>
      </c>
      <c r="BS272" s="17" t="s">
        <v>2673</v>
      </c>
      <c r="BT272" s="20">
        <v>0</v>
      </c>
      <c r="BU272" s="20">
        <v>1</v>
      </c>
      <c r="BV272" s="14" t="s">
        <v>87</v>
      </c>
      <c r="BW272" s="16">
        <v>0</v>
      </c>
      <c r="BX272" s="12" t="s">
        <v>2674</v>
      </c>
      <c r="BY272" s="21" t="s">
        <v>2675</v>
      </c>
      <c r="BZ272" s="23"/>
      <c r="CA272" s="24"/>
      <c r="CB272" s="24"/>
      <c r="CC272" s="24"/>
      <c r="CD272" s="24"/>
      <c r="CE272" s="24"/>
      <c r="CF272" s="8"/>
    </row>
    <row r="273" spans="1:84" ht="13" x14ac:dyDescent="0.15">
      <c r="A273" s="8" t="s">
        <v>2676</v>
      </c>
      <c r="B273" s="9">
        <v>0</v>
      </c>
      <c r="C273" s="9">
        <v>0</v>
      </c>
      <c r="D273" s="9">
        <v>0</v>
      </c>
      <c r="E273" s="9">
        <v>0</v>
      </c>
      <c r="F273" s="9">
        <v>0</v>
      </c>
      <c r="G273" s="10">
        <v>0</v>
      </c>
      <c r="H273" s="9">
        <v>0</v>
      </c>
      <c r="I273" s="8" t="s">
        <v>104</v>
      </c>
      <c r="J273" s="11">
        <v>4</v>
      </c>
      <c r="K273" s="8" t="s">
        <v>78</v>
      </c>
      <c r="L273" s="8"/>
      <c r="M273" s="8"/>
      <c r="N273" s="8" t="s">
        <v>192</v>
      </c>
      <c r="O273" s="12" t="s">
        <v>2677</v>
      </c>
      <c r="P273" s="13">
        <f t="shared" si="0"/>
        <v>1</v>
      </c>
      <c r="Q273" s="13">
        <v>1</v>
      </c>
      <c r="R273" s="13">
        <v>0</v>
      </c>
      <c r="S273" s="13">
        <v>0</v>
      </c>
      <c r="T273" s="13">
        <v>1</v>
      </c>
      <c r="U273" s="14" t="s">
        <v>2678</v>
      </c>
      <c r="V273" s="15">
        <v>43552</v>
      </c>
      <c r="W273" s="8" t="s">
        <v>2679</v>
      </c>
      <c r="X273" s="8" t="s">
        <v>2680</v>
      </c>
      <c r="Y273" s="8" t="s">
        <v>2681</v>
      </c>
      <c r="Z273" s="12" t="s">
        <v>2682</v>
      </c>
      <c r="AA273" s="16">
        <v>1</v>
      </c>
      <c r="AB273" s="12" t="s">
        <v>2683</v>
      </c>
      <c r="AC273" s="8" t="s">
        <v>2684</v>
      </c>
      <c r="AD273" s="17" t="s">
        <v>100</v>
      </c>
      <c r="AE273" s="9">
        <f t="shared" si="1"/>
        <v>0</v>
      </c>
      <c r="AF273" s="18">
        <f t="shared" si="2"/>
        <v>0</v>
      </c>
      <c r="AG273" s="18">
        <v>0</v>
      </c>
      <c r="AH273" s="18">
        <v>0</v>
      </c>
      <c r="AI273" s="18">
        <v>0</v>
      </c>
      <c r="AJ273" s="18">
        <v>0</v>
      </c>
      <c r="AK273" s="18">
        <v>0</v>
      </c>
      <c r="AL273" s="18">
        <v>0</v>
      </c>
      <c r="AM273" s="18">
        <v>0</v>
      </c>
      <c r="AN273" s="18">
        <v>0</v>
      </c>
      <c r="AO273" s="18">
        <v>0</v>
      </c>
      <c r="AP273" s="18">
        <v>0</v>
      </c>
      <c r="AQ273" s="18">
        <v>0</v>
      </c>
      <c r="AR273" s="18">
        <v>0</v>
      </c>
      <c r="AS273" s="18">
        <v>0</v>
      </c>
      <c r="AT273" s="18">
        <v>0</v>
      </c>
      <c r="AU273" s="18">
        <v>0</v>
      </c>
      <c r="AV273" s="18">
        <v>0</v>
      </c>
      <c r="AW273" s="22"/>
      <c r="AX273" s="19">
        <v>0</v>
      </c>
      <c r="AY273" s="19">
        <v>0</v>
      </c>
      <c r="AZ273" s="19">
        <v>0</v>
      </c>
      <c r="BA273" s="19">
        <v>0</v>
      </c>
      <c r="BB273" s="19">
        <v>0</v>
      </c>
      <c r="BC273" s="19">
        <v>0</v>
      </c>
      <c r="BD273" s="19">
        <v>0</v>
      </c>
      <c r="BE273" s="19">
        <v>0</v>
      </c>
      <c r="BF273" s="19">
        <v>0</v>
      </c>
      <c r="BG273" s="19">
        <v>0</v>
      </c>
      <c r="BH273" s="19">
        <v>0</v>
      </c>
      <c r="BI273" s="19">
        <v>0</v>
      </c>
      <c r="BJ273" s="19">
        <v>0</v>
      </c>
      <c r="BK273" s="19">
        <v>0</v>
      </c>
      <c r="BL273" s="19">
        <v>0</v>
      </c>
      <c r="BM273" s="19">
        <v>0</v>
      </c>
      <c r="BN273" s="19">
        <v>0</v>
      </c>
      <c r="BO273" s="19">
        <v>0</v>
      </c>
      <c r="BP273" s="19">
        <v>0</v>
      </c>
      <c r="BQ273" s="19">
        <v>0</v>
      </c>
      <c r="BR273" s="19">
        <v>0</v>
      </c>
      <c r="BS273" s="17" t="s">
        <v>100</v>
      </c>
      <c r="BT273" s="20">
        <v>0</v>
      </c>
      <c r="BU273" s="20">
        <v>1</v>
      </c>
      <c r="BV273" s="14" t="s">
        <v>87</v>
      </c>
      <c r="BW273" s="16">
        <v>0</v>
      </c>
      <c r="BX273" s="17" t="s">
        <v>2685</v>
      </c>
      <c r="BY273" s="21" t="s">
        <v>2686</v>
      </c>
      <c r="BZ273" s="23"/>
      <c r="CA273" s="24"/>
      <c r="CB273" s="24"/>
      <c r="CC273" s="24"/>
      <c r="CD273" s="24"/>
      <c r="CE273" s="24"/>
      <c r="CF273" s="8"/>
    </row>
    <row r="274" spans="1:84" ht="13" x14ac:dyDescent="0.15">
      <c r="A274" s="8" t="s">
        <v>2687</v>
      </c>
      <c r="B274" s="9">
        <v>0</v>
      </c>
      <c r="C274" s="9">
        <v>0</v>
      </c>
      <c r="D274" s="9">
        <v>0</v>
      </c>
      <c r="E274" s="9">
        <v>0</v>
      </c>
      <c r="F274" s="9">
        <v>0</v>
      </c>
      <c r="G274" s="10">
        <v>0</v>
      </c>
      <c r="H274" s="9">
        <v>0</v>
      </c>
      <c r="I274" s="8" t="s">
        <v>104</v>
      </c>
      <c r="J274" s="11">
        <v>8</v>
      </c>
      <c r="K274" s="8" t="s">
        <v>78</v>
      </c>
      <c r="L274" s="8"/>
      <c r="M274" s="8"/>
      <c r="N274" s="8" t="s">
        <v>192</v>
      </c>
      <c r="O274" s="12" t="s">
        <v>2688</v>
      </c>
      <c r="P274" s="13">
        <f t="shared" si="0"/>
        <v>1</v>
      </c>
      <c r="Q274" s="13">
        <v>1</v>
      </c>
      <c r="R274" s="13">
        <v>0</v>
      </c>
      <c r="S274" s="13">
        <v>0</v>
      </c>
      <c r="T274" s="13">
        <v>1</v>
      </c>
      <c r="U274" s="14" t="s">
        <v>135</v>
      </c>
      <c r="V274" s="15">
        <v>43305</v>
      </c>
      <c r="W274" s="8" t="s">
        <v>2689</v>
      </c>
      <c r="X274" s="8" t="s">
        <v>2690</v>
      </c>
      <c r="Y274" s="8" t="s">
        <v>2691</v>
      </c>
      <c r="Z274" s="12" t="s">
        <v>2692</v>
      </c>
      <c r="AA274" s="16">
        <v>1</v>
      </c>
      <c r="AB274" s="12" t="s">
        <v>2693</v>
      </c>
      <c r="AC274" s="8" t="s">
        <v>2694</v>
      </c>
      <c r="AD274" s="17" t="s">
        <v>2695</v>
      </c>
      <c r="AE274" s="9">
        <f t="shared" si="1"/>
        <v>0</v>
      </c>
      <c r="AF274" s="18">
        <f t="shared" si="2"/>
        <v>0</v>
      </c>
      <c r="AG274" s="18">
        <v>0</v>
      </c>
      <c r="AH274" s="18">
        <v>0</v>
      </c>
      <c r="AI274" s="18">
        <v>0</v>
      </c>
      <c r="AJ274" s="18">
        <v>0</v>
      </c>
      <c r="AK274" s="18">
        <v>0</v>
      </c>
      <c r="AL274" s="18">
        <v>0</v>
      </c>
      <c r="AM274" s="18">
        <v>0</v>
      </c>
      <c r="AN274" s="18">
        <v>0</v>
      </c>
      <c r="AO274" s="18">
        <v>0</v>
      </c>
      <c r="AP274" s="18">
        <v>0</v>
      </c>
      <c r="AQ274" s="18">
        <v>0</v>
      </c>
      <c r="AR274" s="18">
        <v>0</v>
      </c>
      <c r="AS274" s="18">
        <v>0</v>
      </c>
      <c r="AT274" s="18">
        <v>0</v>
      </c>
      <c r="AU274" s="18">
        <v>0</v>
      </c>
      <c r="AV274" s="18">
        <v>0</v>
      </c>
      <c r="AW274" s="22"/>
      <c r="AX274" s="19">
        <v>0</v>
      </c>
      <c r="AY274" s="19">
        <v>0</v>
      </c>
      <c r="AZ274" s="19">
        <v>0</v>
      </c>
      <c r="BA274" s="19">
        <v>0</v>
      </c>
      <c r="BB274" s="19">
        <v>0</v>
      </c>
      <c r="BC274" s="19">
        <v>0</v>
      </c>
      <c r="BD274" s="19">
        <v>0</v>
      </c>
      <c r="BE274" s="19">
        <v>0</v>
      </c>
      <c r="BF274" s="19">
        <v>0</v>
      </c>
      <c r="BG274" s="19">
        <v>0</v>
      </c>
      <c r="BH274" s="19">
        <v>0</v>
      </c>
      <c r="BI274" s="19">
        <v>0</v>
      </c>
      <c r="BJ274" s="19">
        <v>0</v>
      </c>
      <c r="BK274" s="19">
        <v>0</v>
      </c>
      <c r="BL274" s="19">
        <v>0</v>
      </c>
      <c r="BM274" s="19">
        <v>0</v>
      </c>
      <c r="BN274" s="19">
        <v>0</v>
      </c>
      <c r="BO274" s="19">
        <v>0</v>
      </c>
      <c r="BP274" s="19">
        <v>0</v>
      </c>
      <c r="BQ274" s="19">
        <v>0</v>
      </c>
      <c r="BR274" s="19">
        <v>0</v>
      </c>
      <c r="BS274" s="17" t="s">
        <v>100</v>
      </c>
      <c r="BT274" s="20">
        <v>0</v>
      </c>
      <c r="BU274" s="20">
        <v>1</v>
      </c>
      <c r="BV274" s="14" t="s">
        <v>371</v>
      </c>
      <c r="BW274" s="16">
        <v>0</v>
      </c>
      <c r="BX274" s="17" t="s">
        <v>2696</v>
      </c>
      <c r="BY274" s="21" t="s">
        <v>2697</v>
      </c>
      <c r="BZ274" s="23"/>
      <c r="CA274" s="24"/>
      <c r="CB274" s="24"/>
      <c r="CC274" s="24"/>
      <c r="CD274" s="24"/>
      <c r="CE274" s="24"/>
      <c r="CF274" s="8"/>
    </row>
    <row r="275" spans="1:84" ht="13" x14ac:dyDescent="0.15">
      <c r="A275" s="8" t="s">
        <v>2698</v>
      </c>
      <c r="B275" s="9">
        <v>0</v>
      </c>
      <c r="C275" s="9">
        <v>0</v>
      </c>
      <c r="D275" s="9">
        <v>0</v>
      </c>
      <c r="E275" s="9">
        <v>0</v>
      </c>
      <c r="F275" s="9">
        <v>0</v>
      </c>
      <c r="G275" s="10">
        <v>0</v>
      </c>
      <c r="H275" s="9">
        <v>0</v>
      </c>
      <c r="I275" s="8" t="s">
        <v>77</v>
      </c>
      <c r="J275" s="11">
        <v>1152</v>
      </c>
      <c r="K275" s="8" t="s">
        <v>78</v>
      </c>
      <c r="L275" s="8"/>
      <c r="M275" s="8"/>
      <c r="N275" s="8" t="s">
        <v>931</v>
      </c>
      <c r="O275" s="12" t="s">
        <v>2699</v>
      </c>
      <c r="P275" s="13">
        <f t="shared" si="0"/>
        <v>1</v>
      </c>
      <c r="Q275" s="13">
        <v>0</v>
      </c>
      <c r="R275" s="13">
        <v>1</v>
      </c>
      <c r="S275" s="13">
        <v>0</v>
      </c>
      <c r="T275" s="13">
        <v>0</v>
      </c>
      <c r="U275" s="14" t="s">
        <v>135</v>
      </c>
      <c r="V275" s="15">
        <v>43930</v>
      </c>
      <c r="W275" s="8" t="s">
        <v>82</v>
      </c>
      <c r="X275" s="8" t="s">
        <v>82</v>
      </c>
      <c r="Y275" s="8" t="s">
        <v>82</v>
      </c>
      <c r="Z275" s="12" t="s">
        <v>82</v>
      </c>
      <c r="AA275" s="16">
        <v>1</v>
      </c>
      <c r="AB275" s="12" t="s">
        <v>2700</v>
      </c>
      <c r="AC275" s="8" t="s">
        <v>2701</v>
      </c>
      <c r="AD275" s="17" t="s">
        <v>100</v>
      </c>
      <c r="AE275" s="9">
        <f t="shared" si="1"/>
        <v>0</v>
      </c>
      <c r="AF275" s="18">
        <f t="shared" si="2"/>
        <v>0</v>
      </c>
      <c r="AG275" s="18">
        <v>0</v>
      </c>
      <c r="AH275" s="18">
        <v>0</v>
      </c>
      <c r="AI275" s="18">
        <v>0</v>
      </c>
      <c r="AJ275" s="18">
        <v>0</v>
      </c>
      <c r="AK275" s="18">
        <v>0</v>
      </c>
      <c r="AL275" s="18">
        <v>0</v>
      </c>
      <c r="AM275" s="18">
        <v>0</v>
      </c>
      <c r="AN275" s="18">
        <v>0</v>
      </c>
      <c r="AO275" s="18">
        <v>0</v>
      </c>
      <c r="AP275" s="18">
        <v>0</v>
      </c>
      <c r="AQ275" s="18">
        <v>0</v>
      </c>
      <c r="AR275" s="18">
        <v>0</v>
      </c>
      <c r="AS275" s="18">
        <v>0</v>
      </c>
      <c r="AT275" s="18">
        <v>0</v>
      </c>
      <c r="AU275" s="18">
        <v>0</v>
      </c>
      <c r="AV275" s="18">
        <v>0</v>
      </c>
      <c r="AW275" s="22"/>
      <c r="AX275" s="19">
        <v>0</v>
      </c>
      <c r="AY275" s="19">
        <v>0</v>
      </c>
      <c r="AZ275" s="19">
        <v>0</v>
      </c>
      <c r="BA275" s="19">
        <v>0</v>
      </c>
      <c r="BB275" s="19">
        <v>0</v>
      </c>
      <c r="BC275" s="19">
        <v>0</v>
      </c>
      <c r="BD275" s="19">
        <v>0</v>
      </c>
      <c r="BE275" s="19">
        <v>0</v>
      </c>
      <c r="BF275" s="19">
        <v>0</v>
      </c>
      <c r="BG275" s="19">
        <v>0</v>
      </c>
      <c r="BH275" s="19">
        <v>0</v>
      </c>
      <c r="BI275" s="19">
        <v>0</v>
      </c>
      <c r="BJ275" s="19">
        <v>0</v>
      </c>
      <c r="BK275" s="19">
        <v>0</v>
      </c>
      <c r="BL275" s="19">
        <v>0</v>
      </c>
      <c r="BM275" s="19">
        <v>0</v>
      </c>
      <c r="BN275" s="19">
        <v>0</v>
      </c>
      <c r="BO275" s="19">
        <v>0</v>
      </c>
      <c r="BP275" s="19">
        <v>0</v>
      </c>
      <c r="BQ275" s="19">
        <v>0</v>
      </c>
      <c r="BR275" s="19">
        <v>0</v>
      </c>
      <c r="BS275" s="17" t="s">
        <v>100</v>
      </c>
      <c r="BT275" s="20">
        <v>0</v>
      </c>
      <c r="BU275" s="20">
        <v>1</v>
      </c>
      <c r="BV275" s="14" t="s">
        <v>87</v>
      </c>
      <c r="BW275" s="16">
        <v>0</v>
      </c>
      <c r="BX275" s="17" t="s">
        <v>2702</v>
      </c>
      <c r="BY275" s="21" t="s">
        <v>2703</v>
      </c>
      <c r="BZ275" s="23"/>
      <c r="CA275" s="24"/>
      <c r="CB275" s="24"/>
      <c r="CC275" s="24"/>
      <c r="CD275" s="24"/>
      <c r="CE275" s="24"/>
      <c r="CF275" s="8"/>
    </row>
    <row r="276" spans="1:84" ht="13" x14ac:dyDescent="0.15">
      <c r="A276" s="8" t="s">
        <v>2704</v>
      </c>
      <c r="B276" s="9">
        <v>0</v>
      </c>
      <c r="C276" s="9">
        <v>0</v>
      </c>
      <c r="D276" s="9">
        <v>0</v>
      </c>
      <c r="E276" s="9">
        <v>0</v>
      </c>
      <c r="F276" s="9">
        <v>0</v>
      </c>
      <c r="G276" s="10">
        <v>0</v>
      </c>
      <c r="H276" s="9">
        <v>0</v>
      </c>
      <c r="I276" s="8" t="s">
        <v>77</v>
      </c>
      <c r="J276" s="11">
        <v>2688</v>
      </c>
      <c r="K276" s="8" t="s">
        <v>78</v>
      </c>
      <c r="L276" s="8"/>
      <c r="M276" s="8"/>
      <c r="N276" s="8" t="s">
        <v>931</v>
      </c>
      <c r="O276" s="12" t="s">
        <v>2705</v>
      </c>
      <c r="P276" s="13">
        <f t="shared" si="0"/>
        <v>1</v>
      </c>
      <c r="Q276" s="13">
        <v>0</v>
      </c>
      <c r="R276" s="13">
        <v>1</v>
      </c>
      <c r="S276" s="13">
        <v>0</v>
      </c>
      <c r="T276" s="13">
        <v>0</v>
      </c>
      <c r="U276" s="14" t="s">
        <v>135</v>
      </c>
      <c r="V276" s="15">
        <v>43375</v>
      </c>
      <c r="W276" s="8" t="s">
        <v>2064</v>
      </c>
      <c r="X276" s="8" t="s">
        <v>2065</v>
      </c>
      <c r="Y276" s="8" t="s">
        <v>2706</v>
      </c>
      <c r="Z276" s="12" t="s">
        <v>2707</v>
      </c>
      <c r="AA276" s="16">
        <v>1</v>
      </c>
      <c r="AB276" s="12" t="s">
        <v>2708</v>
      </c>
      <c r="AC276" s="8" t="s">
        <v>2709</v>
      </c>
      <c r="AD276" s="17" t="s">
        <v>100</v>
      </c>
      <c r="AE276" s="9">
        <f t="shared" si="1"/>
        <v>0</v>
      </c>
      <c r="AF276" s="18">
        <f t="shared" si="2"/>
        <v>0</v>
      </c>
      <c r="AG276" s="18">
        <v>0</v>
      </c>
      <c r="AH276" s="18">
        <v>0</v>
      </c>
      <c r="AI276" s="18">
        <v>0</v>
      </c>
      <c r="AJ276" s="18">
        <v>0</v>
      </c>
      <c r="AK276" s="18">
        <v>0</v>
      </c>
      <c r="AL276" s="18">
        <v>0</v>
      </c>
      <c r="AM276" s="18">
        <v>0</v>
      </c>
      <c r="AN276" s="18">
        <v>0</v>
      </c>
      <c r="AO276" s="18">
        <v>0</v>
      </c>
      <c r="AP276" s="18">
        <v>0</v>
      </c>
      <c r="AQ276" s="18">
        <v>0</v>
      </c>
      <c r="AR276" s="18">
        <v>0</v>
      </c>
      <c r="AS276" s="18">
        <v>0</v>
      </c>
      <c r="AT276" s="18">
        <v>0</v>
      </c>
      <c r="AU276" s="18">
        <v>0</v>
      </c>
      <c r="AV276" s="18">
        <v>0</v>
      </c>
      <c r="AW276" s="22"/>
      <c r="AX276" s="19">
        <v>0</v>
      </c>
      <c r="AY276" s="19">
        <v>0</v>
      </c>
      <c r="AZ276" s="19">
        <v>0</v>
      </c>
      <c r="BA276" s="19">
        <v>0</v>
      </c>
      <c r="BB276" s="19">
        <v>0</v>
      </c>
      <c r="BC276" s="19">
        <v>0</v>
      </c>
      <c r="BD276" s="19">
        <v>0</v>
      </c>
      <c r="BE276" s="19">
        <v>0</v>
      </c>
      <c r="BF276" s="19">
        <v>0</v>
      </c>
      <c r="BG276" s="19">
        <v>0</v>
      </c>
      <c r="BH276" s="19">
        <v>0</v>
      </c>
      <c r="BI276" s="19">
        <v>0</v>
      </c>
      <c r="BJ276" s="19">
        <v>0</v>
      </c>
      <c r="BK276" s="19">
        <v>0</v>
      </c>
      <c r="BL276" s="19">
        <v>0</v>
      </c>
      <c r="BM276" s="19">
        <v>0</v>
      </c>
      <c r="BN276" s="19">
        <v>0</v>
      </c>
      <c r="BO276" s="19">
        <v>0</v>
      </c>
      <c r="BP276" s="19">
        <v>0</v>
      </c>
      <c r="BQ276" s="19">
        <v>0</v>
      </c>
      <c r="BR276" s="19">
        <v>0</v>
      </c>
      <c r="BS276" s="17" t="s">
        <v>100</v>
      </c>
      <c r="BT276" s="20">
        <v>0</v>
      </c>
      <c r="BU276" s="20">
        <v>1</v>
      </c>
      <c r="BV276" s="14" t="s">
        <v>87</v>
      </c>
      <c r="BW276" s="16">
        <v>0</v>
      </c>
      <c r="BX276" s="17" t="s">
        <v>2702</v>
      </c>
      <c r="BY276" s="21" t="s">
        <v>2710</v>
      </c>
      <c r="BZ276" s="23"/>
      <c r="CA276" s="24"/>
      <c r="CB276" s="24"/>
      <c r="CC276" s="24"/>
      <c r="CD276" s="24"/>
      <c r="CE276" s="24"/>
      <c r="CF276" s="8"/>
    </row>
    <row r="277" spans="1:84" ht="13" x14ac:dyDescent="0.15">
      <c r="A277" s="8" t="s">
        <v>2711</v>
      </c>
      <c r="B277" s="9">
        <v>0</v>
      </c>
      <c r="C277" s="9">
        <v>0</v>
      </c>
      <c r="D277" s="9">
        <v>0</v>
      </c>
      <c r="E277" s="9">
        <v>0</v>
      </c>
      <c r="F277" s="9">
        <v>0</v>
      </c>
      <c r="G277" s="10">
        <v>0</v>
      </c>
      <c r="H277" s="9">
        <v>0</v>
      </c>
      <c r="I277" s="8" t="s">
        <v>77</v>
      </c>
      <c r="J277" s="11">
        <v>73</v>
      </c>
      <c r="K277" s="8" t="s">
        <v>78</v>
      </c>
      <c r="L277" s="8"/>
      <c r="M277" s="8"/>
      <c r="N277" s="8" t="s">
        <v>91</v>
      </c>
      <c r="O277" s="12" t="s">
        <v>2712</v>
      </c>
      <c r="P277" s="13">
        <f t="shared" si="0"/>
        <v>1</v>
      </c>
      <c r="Q277" s="13">
        <v>1</v>
      </c>
      <c r="R277" s="13">
        <v>0</v>
      </c>
      <c r="S277" s="13">
        <v>0</v>
      </c>
      <c r="T277" s="13">
        <v>0</v>
      </c>
      <c r="U277" s="14" t="s">
        <v>2713</v>
      </c>
      <c r="V277" s="15">
        <v>42805</v>
      </c>
      <c r="W277" s="8" t="s">
        <v>2714</v>
      </c>
      <c r="X277" s="8" t="s">
        <v>2715</v>
      </c>
      <c r="Y277" s="8" t="s">
        <v>2716</v>
      </c>
      <c r="Z277" s="12" t="s">
        <v>2717</v>
      </c>
      <c r="AA277" s="16">
        <v>1</v>
      </c>
      <c r="AB277" s="12" t="s">
        <v>2718</v>
      </c>
      <c r="AC277" s="8" t="s">
        <v>2719</v>
      </c>
      <c r="AD277" s="17" t="s">
        <v>100</v>
      </c>
      <c r="AE277" s="9">
        <f t="shared" si="1"/>
        <v>0</v>
      </c>
      <c r="AF277" s="18">
        <f t="shared" si="2"/>
        <v>0</v>
      </c>
      <c r="AG277" s="18">
        <v>0</v>
      </c>
      <c r="AH277" s="18">
        <v>0</v>
      </c>
      <c r="AI277" s="18">
        <v>0</v>
      </c>
      <c r="AJ277" s="18">
        <v>0</v>
      </c>
      <c r="AK277" s="18">
        <v>0</v>
      </c>
      <c r="AL277" s="18">
        <v>0</v>
      </c>
      <c r="AM277" s="18">
        <v>0</v>
      </c>
      <c r="AN277" s="18">
        <v>0</v>
      </c>
      <c r="AO277" s="18">
        <v>0</v>
      </c>
      <c r="AP277" s="18">
        <v>0</v>
      </c>
      <c r="AQ277" s="18">
        <v>0</v>
      </c>
      <c r="AR277" s="18">
        <v>0</v>
      </c>
      <c r="AS277" s="18">
        <v>0</v>
      </c>
      <c r="AT277" s="18">
        <v>0</v>
      </c>
      <c r="AU277" s="18">
        <v>0</v>
      </c>
      <c r="AV277" s="18">
        <v>0</v>
      </c>
      <c r="AW277" s="22"/>
      <c r="AX277" s="19">
        <v>0</v>
      </c>
      <c r="AY277" s="19">
        <v>0</v>
      </c>
      <c r="AZ277" s="19">
        <v>0</v>
      </c>
      <c r="BA277" s="19">
        <v>0</v>
      </c>
      <c r="BB277" s="19">
        <v>0</v>
      </c>
      <c r="BC277" s="19">
        <v>0</v>
      </c>
      <c r="BD277" s="19">
        <v>0</v>
      </c>
      <c r="BE277" s="19">
        <v>0</v>
      </c>
      <c r="BF277" s="19">
        <v>0</v>
      </c>
      <c r="BG277" s="19">
        <v>0</v>
      </c>
      <c r="BH277" s="19">
        <v>0</v>
      </c>
      <c r="BI277" s="19">
        <v>0</v>
      </c>
      <c r="BJ277" s="19">
        <v>0</v>
      </c>
      <c r="BK277" s="19">
        <v>0</v>
      </c>
      <c r="BL277" s="19">
        <v>0</v>
      </c>
      <c r="BM277" s="19">
        <v>0</v>
      </c>
      <c r="BN277" s="19">
        <v>0</v>
      </c>
      <c r="BO277" s="19">
        <v>0</v>
      </c>
      <c r="BP277" s="19">
        <v>0</v>
      </c>
      <c r="BQ277" s="19">
        <v>0</v>
      </c>
      <c r="BR277" s="19">
        <v>0</v>
      </c>
      <c r="BS277" s="17" t="s">
        <v>100</v>
      </c>
      <c r="BT277" s="20">
        <v>0</v>
      </c>
      <c r="BU277" s="20">
        <v>1</v>
      </c>
      <c r="BV277" s="14" t="s">
        <v>371</v>
      </c>
      <c r="BW277" s="16">
        <v>0</v>
      </c>
      <c r="BX277" s="17" t="s">
        <v>2720</v>
      </c>
      <c r="BY277" s="21" t="s">
        <v>2721</v>
      </c>
      <c r="BZ277" s="23"/>
      <c r="CA277" s="24"/>
      <c r="CB277" s="24"/>
      <c r="CC277" s="24"/>
      <c r="CD277" s="24"/>
      <c r="CE277" s="24"/>
      <c r="CF277" s="8"/>
    </row>
    <row r="278" spans="1:84" ht="13" x14ac:dyDescent="0.15">
      <c r="A278" s="8" t="s">
        <v>2722</v>
      </c>
      <c r="B278" s="9">
        <v>0</v>
      </c>
      <c r="C278" s="9">
        <v>0</v>
      </c>
      <c r="D278" s="9">
        <v>0</v>
      </c>
      <c r="E278" s="9">
        <v>0</v>
      </c>
      <c r="F278" s="9">
        <v>0</v>
      </c>
      <c r="G278" s="10">
        <v>0</v>
      </c>
      <c r="H278" s="9">
        <v>0</v>
      </c>
      <c r="I278" s="8" t="s">
        <v>77</v>
      </c>
      <c r="J278" s="11">
        <v>45</v>
      </c>
      <c r="K278" s="8" t="s">
        <v>78</v>
      </c>
      <c r="L278" s="8"/>
      <c r="M278" s="8"/>
      <c r="N278" s="8" t="s">
        <v>91</v>
      </c>
      <c r="O278" s="12" t="s">
        <v>2723</v>
      </c>
      <c r="P278" s="13">
        <f t="shared" si="0"/>
        <v>1</v>
      </c>
      <c r="Q278" s="13">
        <v>1</v>
      </c>
      <c r="R278" s="13">
        <v>0</v>
      </c>
      <c r="S278" s="13">
        <v>0</v>
      </c>
      <c r="T278" s="13">
        <v>0</v>
      </c>
      <c r="U278" s="14" t="s">
        <v>415</v>
      </c>
      <c r="V278" s="15">
        <v>42452</v>
      </c>
      <c r="W278" s="8" t="s">
        <v>965</v>
      </c>
      <c r="X278" s="8" t="s">
        <v>966</v>
      </c>
      <c r="Y278" s="8" t="s">
        <v>2724</v>
      </c>
      <c r="Z278" s="12" t="s">
        <v>2725</v>
      </c>
      <c r="AA278" s="16">
        <v>1</v>
      </c>
      <c r="AB278" s="12" t="s">
        <v>2726</v>
      </c>
      <c r="AC278" s="8" t="s">
        <v>2727</v>
      </c>
      <c r="AD278" s="17" t="s">
        <v>100</v>
      </c>
      <c r="AE278" s="9">
        <f t="shared" si="1"/>
        <v>0</v>
      </c>
      <c r="AF278" s="18">
        <f t="shared" si="2"/>
        <v>0</v>
      </c>
      <c r="AG278" s="18">
        <v>0</v>
      </c>
      <c r="AH278" s="18">
        <v>0</v>
      </c>
      <c r="AI278" s="18">
        <v>0</v>
      </c>
      <c r="AJ278" s="18">
        <v>0</v>
      </c>
      <c r="AK278" s="18">
        <v>0</v>
      </c>
      <c r="AL278" s="18">
        <v>0</v>
      </c>
      <c r="AM278" s="18">
        <v>0</v>
      </c>
      <c r="AN278" s="18">
        <v>0</v>
      </c>
      <c r="AO278" s="18">
        <v>0</v>
      </c>
      <c r="AP278" s="18">
        <v>0</v>
      </c>
      <c r="AQ278" s="18">
        <v>0</v>
      </c>
      <c r="AR278" s="18">
        <v>0</v>
      </c>
      <c r="AS278" s="18">
        <v>0</v>
      </c>
      <c r="AT278" s="18">
        <v>0</v>
      </c>
      <c r="AU278" s="18">
        <v>0</v>
      </c>
      <c r="AV278" s="18">
        <v>0</v>
      </c>
      <c r="AW278" s="22"/>
      <c r="AX278" s="19">
        <v>0</v>
      </c>
      <c r="AY278" s="19">
        <v>0</v>
      </c>
      <c r="AZ278" s="19">
        <v>0</v>
      </c>
      <c r="BA278" s="19">
        <v>0</v>
      </c>
      <c r="BB278" s="19">
        <v>0</v>
      </c>
      <c r="BC278" s="19">
        <v>0</v>
      </c>
      <c r="BD278" s="19">
        <v>0</v>
      </c>
      <c r="BE278" s="19">
        <v>0</v>
      </c>
      <c r="BF278" s="19">
        <v>0</v>
      </c>
      <c r="BG278" s="19">
        <v>0</v>
      </c>
      <c r="BH278" s="19">
        <v>0</v>
      </c>
      <c r="BI278" s="19">
        <v>0</v>
      </c>
      <c r="BJ278" s="19">
        <v>0</v>
      </c>
      <c r="BK278" s="19">
        <v>0</v>
      </c>
      <c r="BL278" s="19">
        <v>0</v>
      </c>
      <c r="BM278" s="19">
        <v>0</v>
      </c>
      <c r="BN278" s="19">
        <v>0</v>
      </c>
      <c r="BO278" s="19">
        <v>0</v>
      </c>
      <c r="BP278" s="19">
        <v>0</v>
      </c>
      <c r="BQ278" s="19">
        <v>0</v>
      </c>
      <c r="BR278" s="19">
        <v>0</v>
      </c>
      <c r="BS278" s="17" t="s">
        <v>100</v>
      </c>
      <c r="BT278" s="20">
        <v>0</v>
      </c>
      <c r="BU278" s="20">
        <v>1</v>
      </c>
      <c r="BV278" s="14" t="s">
        <v>87</v>
      </c>
      <c r="BW278" s="16">
        <v>0</v>
      </c>
      <c r="BX278" s="17" t="s">
        <v>2728</v>
      </c>
      <c r="BY278" s="21" t="s">
        <v>2729</v>
      </c>
      <c r="BZ278" s="23"/>
      <c r="CA278" s="24"/>
      <c r="CB278" s="24"/>
      <c r="CC278" s="24"/>
      <c r="CD278" s="24"/>
      <c r="CE278" s="24"/>
      <c r="CF278" s="8"/>
    </row>
    <row r="279" spans="1:84" ht="13" x14ac:dyDescent="0.15">
      <c r="A279" s="8" t="s">
        <v>2730</v>
      </c>
      <c r="B279" s="9">
        <v>0</v>
      </c>
      <c r="C279" s="9">
        <v>0</v>
      </c>
      <c r="D279" s="9">
        <v>0</v>
      </c>
      <c r="E279" s="9">
        <v>0</v>
      </c>
      <c r="F279" s="9">
        <v>0</v>
      </c>
      <c r="G279" s="10">
        <v>0</v>
      </c>
      <c r="H279" s="9">
        <v>0</v>
      </c>
      <c r="I279" s="8" t="s">
        <v>77</v>
      </c>
      <c r="J279" s="11">
        <v>15</v>
      </c>
      <c r="K279" s="8" t="s">
        <v>78</v>
      </c>
      <c r="L279" s="8"/>
      <c r="M279" s="8"/>
      <c r="N279" s="8" t="s">
        <v>91</v>
      </c>
      <c r="O279" s="12" t="s">
        <v>2731</v>
      </c>
      <c r="P279" s="13">
        <f t="shared" si="0"/>
        <v>1</v>
      </c>
      <c r="Q279" s="13">
        <v>1</v>
      </c>
      <c r="R279" s="13">
        <v>0</v>
      </c>
      <c r="S279" s="13">
        <v>0</v>
      </c>
      <c r="T279" s="13">
        <v>1</v>
      </c>
      <c r="U279" s="14" t="s">
        <v>2732</v>
      </c>
      <c r="V279" s="15">
        <v>42179</v>
      </c>
      <c r="W279" s="8" t="s">
        <v>2064</v>
      </c>
      <c r="X279" s="8" t="s">
        <v>2065</v>
      </c>
      <c r="Y279" s="8" t="s">
        <v>2733</v>
      </c>
      <c r="Z279" s="12" t="s">
        <v>2734</v>
      </c>
      <c r="AA279" s="16">
        <v>1</v>
      </c>
      <c r="AB279" s="12" t="s">
        <v>2735</v>
      </c>
      <c r="AC279" s="8" t="s">
        <v>2736</v>
      </c>
      <c r="AD279" s="17" t="s">
        <v>100</v>
      </c>
      <c r="AE279" s="9">
        <f t="shared" si="1"/>
        <v>0</v>
      </c>
      <c r="AF279" s="18">
        <f t="shared" si="2"/>
        <v>0</v>
      </c>
      <c r="AG279" s="18">
        <v>0</v>
      </c>
      <c r="AH279" s="18">
        <v>0</v>
      </c>
      <c r="AI279" s="18">
        <v>0</v>
      </c>
      <c r="AJ279" s="18">
        <v>0</v>
      </c>
      <c r="AK279" s="18">
        <v>0</v>
      </c>
      <c r="AL279" s="18">
        <v>0</v>
      </c>
      <c r="AM279" s="18">
        <v>0</v>
      </c>
      <c r="AN279" s="18">
        <v>0</v>
      </c>
      <c r="AO279" s="18">
        <v>0</v>
      </c>
      <c r="AP279" s="18">
        <v>0</v>
      </c>
      <c r="AQ279" s="18">
        <v>0</v>
      </c>
      <c r="AR279" s="18">
        <v>0</v>
      </c>
      <c r="AS279" s="18">
        <v>0</v>
      </c>
      <c r="AT279" s="18">
        <v>0</v>
      </c>
      <c r="AU279" s="18">
        <v>0</v>
      </c>
      <c r="AV279" s="18">
        <v>0</v>
      </c>
      <c r="AW279" s="22"/>
      <c r="AX279" s="19">
        <v>0</v>
      </c>
      <c r="AY279" s="19">
        <v>0</v>
      </c>
      <c r="AZ279" s="19">
        <v>0</v>
      </c>
      <c r="BA279" s="19">
        <v>0</v>
      </c>
      <c r="BB279" s="19">
        <v>0</v>
      </c>
      <c r="BC279" s="19">
        <v>0</v>
      </c>
      <c r="BD279" s="19">
        <v>0</v>
      </c>
      <c r="BE279" s="19">
        <v>0</v>
      </c>
      <c r="BF279" s="19">
        <v>0</v>
      </c>
      <c r="BG279" s="19">
        <v>0</v>
      </c>
      <c r="BH279" s="19">
        <v>0</v>
      </c>
      <c r="BI279" s="19">
        <v>0</v>
      </c>
      <c r="BJ279" s="19">
        <v>0</v>
      </c>
      <c r="BK279" s="19">
        <v>0</v>
      </c>
      <c r="BL279" s="19">
        <v>0</v>
      </c>
      <c r="BM279" s="19">
        <v>0</v>
      </c>
      <c r="BN279" s="19">
        <v>0</v>
      </c>
      <c r="BO279" s="19">
        <v>0</v>
      </c>
      <c r="BP279" s="19">
        <v>0</v>
      </c>
      <c r="BQ279" s="19">
        <v>0</v>
      </c>
      <c r="BR279" s="19">
        <v>0</v>
      </c>
      <c r="BS279" s="17" t="s">
        <v>100</v>
      </c>
      <c r="BT279" s="20">
        <v>0</v>
      </c>
      <c r="BU279" s="20">
        <v>1</v>
      </c>
      <c r="BV279" s="14" t="s">
        <v>87</v>
      </c>
      <c r="BW279" s="16">
        <v>0</v>
      </c>
      <c r="BX279" s="17" t="s">
        <v>2737</v>
      </c>
      <c r="BY279" s="21" t="s">
        <v>2738</v>
      </c>
      <c r="BZ279" s="23"/>
      <c r="CA279" s="24"/>
      <c r="CB279" s="24"/>
      <c r="CC279" s="24"/>
      <c r="CD279" s="24"/>
      <c r="CE279" s="24"/>
      <c r="CF279" s="8"/>
    </row>
    <row r="280" spans="1:84" ht="13" x14ac:dyDescent="0.15">
      <c r="A280" s="8" t="s">
        <v>2739</v>
      </c>
      <c r="B280" s="9">
        <v>0</v>
      </c>
      <c r="C280" s="9">
        <v>0</v>
      </c>
      <c r="D280" s="9">
        <v>0</v>
      </c>
      <c r="E280" s="9">
        <v>0</v>
      </c>
      <c r="F280" s="9">
        <v>0</v>
      </c>
      <c r="G280" s="10">
        <v>0</v>
      </c>
      <c r="H280" s="9">
        <v>0</v>
      </c>
      <c r="I280" s="8" t="s">
        <v>77</v>
      </c>
      <c r="J280" s="11">
        <v>82</v>
      </c>
      <c r="K280" s="8" t="s">
        <v>2740</v>
      </c>
      <c r="L280" s="8"/>
      <c r="M280" s="8"/>
      <c r="N280" s="8" t="s">
        <v>82</v>
      </c>
      <c r="O280" s="12" t="s">
        <v>2741</v>
      </c>
      <c r="P280" s="13">
        <f t="shared" si="0"/>
        <v>1</v>
      </c>
      <c r="Q280" s="13">
        <v>1</v>
      </c>
      <c r="R280" s="13">
        <v>0</v>
      </c>
      <c r="S280" s="13">
        <v>0</v>
      </c>
      <c r="T280" s="13">
        <v>1</v>
      </c>
      <c r="U280" s="8" t="s">
        <v>82</v>
      </c>
      <c r="V280" s="15">
        <v>43884</v>
      </c>
      <c r="W280" s="8" t="s">
        <v>82</v>
      </c>
      <c r="X280" s="8" t="s">
        <v>82</v>
      </c>
      <c r="Y280" s="8" t="s">
        <v>82</v>
      </c>
      <c r="Z280" s="12" t="s">
        <v>82</v>
      </c>
      <c r="AA280" s="16">
        <v>1</v>
      </c>
      <c r="AB280" s="12" t="s">
        <v>82</v>
      </c>
      <c r="AC280" s="8" t="s">
        <v>2742</v>
      </c>
      <c r="AD280" s="12" t="s">
        <v>82</v>
      </c>
      <c r="AE280" s="9">
        <f t="shared" si="1"/>
        <v>0</v>
      </c>
      <c r="AF280" s="18">
        <f t="shared" si="2"/>
        <v>0</v>
      </c>
      <c r="AG280" s="18">
        <v>0</v>
      </c>
      <c r="AH280" s="18">
        <v>0</v>
      </c>
      <c r="AI280" s="18">
        <v>0</v>
      </c>
      <c r="AJ280" s="18">
        <v>0</v>
      </c>
      <c r="AK280" s="18">
        <v>0</v>
      </c>
      <c r="AL280" s="18">
        <v>0</v>
      </c>
      <c r="AM280" s="18">
        <v>0</v>
      </c>
      <c r="AN280" s="18">
        <v>0</v>
      </c>
      <c r="AO280" s="18">
        <v>0</v>
      </c>
      <c r="AP280" s="18">
        <v>0</v>
      </c>
      <c r="AQ280" s="18">
        <v>0</v>
      </c>
      <c r="AR280" s="18">
        <v>0</v>
      </c>
      <c r="AS280" s="18">
        <v>0</v>
      </c>
      <c r="AT280" s="18">
        <v>0</v>
      </c>
      <c r="AU280" s="18">
        <v>0</v>
      </c>
      <c r="AV280" s="18">
        <v>0</v>
      </c>
      <c r="AW280" s="22"/>
      <c r="AX280" s="19">
        <v>0</v>
      </c>
      <c r="AY280" s="19">
        <v>0</v>
      </c>
      <c r="AZ280" s="19">
        <v>0</v>
      </c>
      <c r="BA280" s="19">
        <v>0</v>
      </c>
      <c r="BB280" s="19">
        <v>0</v>
      </c>
      <c r="BC280" s="19">
        <v>0</v>
      </c>
      <c r="BD280" s="19">
        <v>0</v>
      </c>
      <c r="BE280" s="19">
        <v>0</v>
      </c>
      <c r="BF280" s="19">
        <v>0</v>
      </c>
      <c r="BG280" s="19">
        <v>0</v>
      </c>
      <c r="BH280" s="19">
        <v>0</v>
      </c>
      <c r="BI280" s="19">
        <v>0</v>
      </c>
      <c r="BJ280" s="19">
        <v>0</v>
      </c>
      <c r="BK280" s="19">
        <v>0</v>
      </c>
      <c r="BL280" s="19">
        <v>0</v>
      </c>
      <c r="BM280" s="19">
        <v>0</v>
      </c>
      <c r="BN280" s="19">
        <v>0</v>
      </c>
      <c r="BO280" s="19">
        <v>0</v>
      </c>
      <c r="BP280" s="19">
        <v>0</v>
      </c>
      <c r="BQ280" s="19">
        <v>0</v>
      </c>
      <c r="BR280" s="19">
        <v>0</v>
      </c>
      <c r="BS280" s="12" t="s">
        <v>2743</v>
      </c>
      <c r="BT280" s="20">
        <v>0</v>
      </c>
      <c r="BU280" s="20">
        <v>1</v>
      </c>
      <c r="BV280" s="8" t="s">
        <v>82</v>
      </c>
      <c r="BW280" s="16">
        <v>0</v>
      </c>
      <c r="BX280" s="12" t="s">
        <v>82</v>
      </c>
      <c r="BY280" s="8" t="s">
        <v>82</v>
      </c>
      <c r="BZ280" s="23"/>
      <c r="CA280" s="24"/>
      <c r="CB280" s="24"/>
      <c r="CC280" s="24"/>
      <c r="CD280" s="24"/>
      <c r="CE280" s="24"/>
      <c r="CF280" s="8"/>
    </row>
    <row r="281" spans="1:84" ht="13" x14ac:dyDescent="0.15">
      <c r="A281" s="8" t="s">
        <v>2744</v>
      </c>
      <c r="B281" s="9">
        <v>0</v>
      </c>
      <c r="C281" s="9">
        <v>0</v>
      </c>
      <c r="D281" s="9">
        <v>0</v>
      </c>
      <c r="E281" s="9">
        <v>0</v>
      </c>
      <c r="F281" s="9">
        <v>0</v>
      </c>
      <c r="G281" s="10">
        <v>0</v>
      </c>
      <c r="H281" s="9">
        <v>0</v>
      </c>
      <c r="I281" s="8" t="s">
        <v>104</v>
      </c>
      <c r="J281" s="11">
        <v>7</v>
      </c>
      <c r="K281" s="8" t="s">
        <v>78</v>
      </c>
      <c r="L281" s="8"/>
      <c r="M281" s="8"/>
      <c r="N281" s="8" t="s">
        <v>192</v>
      </c>
      <c r="O281" s="12" t="s">
        <v>2745</v>
      </c>
      <c r="P281" s="13">
        <f t="shared" si="0"/>
        <v>1</v>
      </c>
      <c r="Q281" s="13">
        <v>1</v>
      </c>
      <c r="R281" s="13">
        <v>0</v>
      </c>
      <c r="S281" s="13">
        <v>0</v>
      </c>
      <c r="T281" s="13">
        <v>0</v>
      </c>
      <c r="U281" s="14" t="s">
        <v>2746</v>
      </c>
      <c r="V281" s="15">
        <v>43684</v>
      </c>
      <c r="W281" s="8" t="s">
        <v>82</v>
      </c>
      <c r="X281" s="8" t="s">
        <v>82</v>
      </c>
      <c r="Y281" s="8" t="s">
        <v>82</v>
      </c>
      <c r="Z281" s="12" t="s">
        <v>82</v>
      </c>
      <c r="AA281" s="16">
        <v>1</v>
      </c>
      <c r="AB281" s="12" t="s">
        <v>2747</v>
      </c>
      <c r="AC281" s="8" t="s">
        <v>2748</v>
      </c>
      <c r="AD281" s="17" t="s">
        <v>2749</v>
      </c>
      <c r="AE281" s="9">
        <f t="shared" si="1"/>
        <v>0</v>
      </c>
      <c r="AF281" s="18">
        <f t="shared" si="2"/>
        <v>1</v>
      </c>
      <c r="AG281" s="18">
        <v>0</v>
      </c>
      <c r="AH281" s="18">
        <v>0</v>
      </c>
      <c r="AI281" s="18">
        <v>0</v>
      </c>
      <c r="AJ281" s="18">
        <v>0</v>
      </c>
      <c r="AK281" s="18">
        <v>0</v>
      </c>
      <c r="AL281" s="18">
        <v>0</v>
      </c>
      <c r="AM281" s="18">
        <v>0</v>
      </c>
      <c r="AN281" s="18">
        <v>0</v>
      </c>
      <c r="AO281" s="18">
        <v>0</v>
      </c>
      <c r="AP281" s="18">
        <v>0</v>
      </c>
      <c r="AQ281" s="18">
        <v>0</v>
      </c>
      <c r="AR281" s="18">
        <v>0</v>
      </c>
      <c r="AS281" s="18">
        <v>0</v>
      </c>
      <c r="AT281" s="18">
        <v>0</v>
      </c>
      <c r="AU281" s="18">
        <v>0</v>
      </c>
      <c r="AV281" s="18">
        <v>1</v>
      </c>
      <c r="AW281" s="10"/>
      <c r="AX281" s="19">
        <v>0</v>
      </c>
      <c r="AY281" s="19">
        <v>0</v>
      </c>
      <c r="AZ281" s="19">
        <v>0</v>
      </c>
      <c r="BA281" s="19">
        <v>0</v>
      </c>
      <c r="BB281" s="19">
        <v>0</v>
      </c>
      <c r="BC281" s="19">
        <v>0</v>
      </c>
      <c r="BD281" s="19">
        <v>0</v>
      </c>
      <c r="BE281" s="19">
        <v>0</v>
      </c>
      <c r="BF281" s="19">
        <v>0</v>
      </c>
      <c r="BG281" s="19">
        <v>0</v>
      </c>
      <c r="BH281" s="19">
        <v>0</v>
      </c>
      <c r="BI281" s="19">
        <v>0</v>
      </c>
      <c r="BJ281" s="19">
        <v>0</v>
      </c>
      <c r="BK281" s="19">
        <v>0</v>
      </c>
      <c r="BL281" s="19">
        <v>0</v>
      </c>
      <c r="BM281" s="19">
        <v>0</v>
      </c>
      <c r="BN281" s="19">
        <v>0</v>
      </c>
      <c r="BO281" s="19">
        <v>0</v>
      </c>
      <c r="BP281" s="19">
        <v>0</v>
      </c>
      <c r="BQ281" s="19">
        <v>0</v>
      </c>
      <c r="BR281" s="19">
        <v>0</v>
      </c>
      <c r="BS281" s="17" t="s">
        <v>2750</v>
      </c>
      <c r="BT281" s="20">
        <v>0</v>
      </c>
      <c r="BU281" s="20">
        <v>1</v>
      </c>
      <c r="BV281" s="14" t="s">
        <v>87</v>
      </c>
      <c r="BW281" s="16">
        <v>0</v>
      </c>
      <c r="BX281" s="17" t="s">
        <v>2751</v>
      </c>
      <c r="BY281" s="21" t="s">
        <v>2752</v>
      </c>
      <c r="BZ281" s="23"/>
      <c r="CA281" s="24"/>
      <c r="CB281" s="24"/>
      <c r="CC281" s="24"/>
      <c r="CD281" s="24"/>
      <c r="CE281" s="24"/>
      <c r="CF281" s="8"/>
    </row>
    <row r="282" spans="1:84" ht="13" x14ac:dyDescent="0.15">
      <c r="A282" s="8" t="s">
        <v>2753</v>
      </c>
      <c r="B282" s="9">
        <v>0</v>
      </c>
      <c r="C282" s="9">
        <v>0</v>
      </c>
      <c r="D282" s="9">
        <v>0</v>
      </c>
      <c r="E282" s="9">
        <v>0</v>
      </c>
      <c r="F282" s="9">
        <v>0</v>
      </c>
      <c r="G282" s="10">
        <v>0</v>
      </c>
      <c r="H282" s="9">
        <v>0</v>
      </c>
      <c r="I282" s="8" t="s">
        <v>77</v>
      </c>
      <c r="J282" s="11">
        <v>1920</v>
      </c>
      <c r="K282" s="8" t="s">
        <v>78</v>
      </c>
      <c r="L282" s="8"/>
      <c r="M282" s="8"/>
      <c r="N282" s="8" t="s">
        <v>931</v>
      </c>
      <c r="O282" s="12" t="s">
        <v>2754</v>
      </c>
      <c r="P282" s="13">
        <f t="shared" si="0"/>
        <v>1</v>
      </c>
      <c r="Q282" s="13">
        <v>0</v>
      </c>
      <c r="R282" s="13">
        <v>1</v>
      </c>
      <c r="S282" s="13">
        <v>0</v>
      </c>
      <c r="T282" s="13">
        <v>0</v>
      </c>
      <c r="U282" s="14" t="s">
        <v>135</v>
      </c>
      <c r="V282" s="15">
        <v>43375</v>
      </c>
      <c r="W282" s="8" t="s">
        <v>2064</v>
      </c>
      <c r="X282" s="8" t="s">
        <v>2065</v>
      </c>
      <c r="Y282" s="8" t="s">
        <v>2706</v>
      </c>
      <c r="Z282" s="12" t="s">
        <v>2707</v>
      </c>
      <c r="AA282" s="16">
        <v>1</v>
      </c>
      <c r="AB282" s="12" t="s">
        <v>2755</v>
      </c>
      <c r="AC282" s="8" t="s">
        <v>2756</v>
      </c>
      <c r="AD282" s="17" t="s">
        <v>100</v>
      </c>
      <c r="AE282" s="9">
        <f t="shared" si="1"/>
        <v>0</v>
      </c>
      <c r="AF282" s="18">
        <f t="shared" si="2"/>
        <v>1</v>
      </c>
      <c r="AG282" s="18">
        <v>0</v>
      </c>
      <c r="AH282" s="18">
        <v>0</v>
      </c>
      <c r="AI282" s="18">
        <v>0</v>
      </c>
      <c r="AJ282" s="18">
        <v>0</v>
      </c>
      <c r="AK282" s="18">
        <v>0</v>
      </c>
      <c r="AL282" s="18">
        <v>0</v>
      </c>
      <c r="AM282" s="18">
        <v>0</v>
      </c>
      <c r="AN282" s="18">
        <v>0</v>
      </c>
      <c r="AO282" s="18">
        <v>0</v>
      </c>
      <c r="AP282" s="18">
        <v>0</v>
      </c>
      <c r="AQ282" s="18">
        <v>0</v>
      </c>
      <c r="AR282" s="18">
        <v>0</v>
      </c>
      <c r="AS282" s="18">
        <v>0</v>
      </c>
      <c r="AT282" s="18">
        <v>0</v>
      </c>
      <c r="AU282" s="18">
        <v>0</v>
      </c>
      <c r="AV282" s="18">
        <v>1</v>
      </c>
      <c r="AW282" s="22"/>
      <c r="AX282" s="19">
        <v>0</v>
      </c>
      <c r="AY282" s="19">
        <v>0</v>
      </c>
      <c r="AZ282" s="19">
        <v>0</v>
      </c>
      <c r="BA282" s="19">
        <v>0</v>
      </c>
      <c r="BB282" s="19">
        <v>0</v>
      </c>
      <c r="BC282" s="19">
        <v>0</v>
      </c>
      <c r="BD282" s="19">
        <v>0</v>
      </c>
      <c r="BE282" s="19">
        <v>0</v>
      </c>
      <c r="BF282" s="19">
        <v>0</v>
      </c>
      <c r="BG282" s="19">
        <v>0</v>
      </c>
      <c r="BH282" s="19">
        <v>0</v>
      </c>
      <c r="BI282" s="19">
        <v>0</v>
      </c>
      <c r="BJ282" s="19">
        <v>0</v>
      </c>
      <c r="BK282" s="19">
        <v>0</v>
      </c>
      <c r="BL282" s="19">
        <v>0</v>
      </c>
      <c r="BM282" s="19">
        <v>0</v>
      </c>
      <c r="BN282" s="19">
        <v>0</v>
      </c>
      <c r="BO282" s="19">
        <v>0</v>
      </c>
      <c r="BP282" s="19">
        <v>0</v>
      </c>
      <c r="BQ282" s="19">
        <v>0</v>
      </c>
      <c r="BR282" s="19">
        <v>0</v>
      </c>
      <c r="BS282" s="17" t="s">
        <v>100</v>
      </c>
      <c r="BT282" s="20">
        <v>0</v>
      </c>
      <c r="BU282" s="20">
        <v>1</v>
      </c>
      <c r="BV282" s="14" t="s">
        <v>87</v>
      </c>
      <c r="BW282" s="16">
        <v>0</v>
      </c>
      <c r="BX282" s="17" t="s">
        <v>2702</v>
      </c>
      <c r="BY282" s="21" t="s">
        <v>2757</v>
      </c>
      <c r="BZ282" s="23"/>
      <c r="CA282" s="24"/>
      <c r="CB282" s="24"/>
      <c r="CC282" s="24"/>
      <c r="CD282" s="24"/>
      <c r="CE282" s="24"/>
      <c r="CF282" s="8"/>
    </row>
    <row r="283" spans="1:84" ht="13" x14ac:dyDescent="0.15">
      <c r="A283" s="8" t="s">
        <v>2758</v>
      </c>
      <c r="B283" s="9">
        <v>0</v>
      </c>
      <c r="C283" s="9">
        <v>0</v>
      </c>
      <c r="D283" s="9">
        <v>0</v>
      </c>
      <c r="E283" s="9">
        <v>0</v>
      </c>
      <c r="F283" s="9">
        <v>0</v>
      </c>
      <c r="G283" s="10">
        <v>0</v>
      </c>
      <c r="H283" s="9">
        <v>0</v>
      </c>
      <c r="I283" s="8" t="s">
        <v>77</v>
      </c>
      <c r="J283" s="11">
        <v>2</v>
      </c>
      <c r="K283" s="8" t="s">
        <v>78</v>
      </c>
      <c r="L283" s="8"/>
      <c r="M283" s="8"/>
      <c r="N283" s="8" t="s">
        <v>133</v>
      </c>
      <c r="O283" s="12" t="s">
        <v>2759</v>
      </c>
      <c r="P283" s="13">
        <f t="shared" si="0"/>
        <v>1</v>
      </c>
      <c r="Q283" s="13">
        <v>0</v>
      </c>
      <c r="R283" s="13">
        <v>1</v>
      </c>
      <c r="S283" s="13">
        <v>0</v>
      </c>
      <c r="T283" s="13">
        <v>0</v>
      </c>
      <c r="U283" s="14" t="s">
        <v>135</v>
      </c>
      <c r="V283" s="15">
        <v>43262</v>
      </c>
      <c r="W283" s="8" t="s">
        <v>2760</v>
      </c>
      <c r="X283" s="8" t="s">
        <v>2761</v>
      </c>
      <c r="Y283" s="8" t="s">
        <v>2762</v>
      </c>
      <c r="Z283" s="12" t="s">
        <v>2763</v>
      </c>
      <c r="AA283" s="16">
        <v>1</v>
      </c>
      <c r="AB283" s="12" t="s">
        <v>2764</v>
      </c>
      <c r="AC283" s="8" t="s">
        <v>2765</v>
      </c>
      <c r="AD283" s="17" t="s">
        <v>100</v>
      </c>
      <c r="AE283" s="9">
        <f t="shared" si="1"/>
        <v>1</v>
      </c>
      <c r="AF283" s="18">
        <f t="shared" si="2"/>
        <v>1</v>
      </c>
      <c r="AG283" s="18">
        <v>1</v>
      </c>
      <c r="AH283" s="18">
        <v>0</v>
      </c>
      <c r="AI283" s="18">
        <v>0</v>
      </c>
      <c r="AJ283" s="18">
        <v>0</v>
      </c>
      <c r="AK283" s="18">
        <v>0</v>
      </c>
      <c r="AL283" s="18">
        <v>0</v>
      </c>
      <c r="AM283" s="18">
        <v>0</v>
      </c>
      <c r="AN283" s="18">
        <v>0</v>
      </c>
      <c r="AO283" s="18">
        <v>0</v>
      </c>
      <c r="AP283" s="18">
        <v>0</v>
      </c>
      <c r="AQ283" s="18">
        <v>0</v>
      </c>
      <c r="AR283" s="18">
        <v>0</v>
      </c>
      <c r="AS283" s="18">
        <v>0</v>
      </c>
      <c r="AT283" s="18">
        <v>0</v>
      </c>
      <c r="AU283" s="18">
        <v>0</v>
      </c>
      <c r="AV283" s="18">
        <v>0</v>
      </c>
      <c r="AW283" s="22"/>
      <c r="AX283" s="19">
        <v>0</v>
      </c>
      <c r="AY283" s="19">
        <v>0</v>
      </c>
      <c r="AZ283" s="19">
        <v>0</v>
      </c>
      <c r="BA283" s="19">
        <v>0</v>
      </c>
      <c r="BB283" s="19">
        <v>0</v>
      </c>
      <c r="BC283" s="19">
        <v>0</v>
      </c>
      <c r="BD283" s="19">
        <v>0</v>
      </c>
      <c r="BE283" s="19">
        <v>0</v>
      </c>
      <c r="BF283" s="19">
        <v>0</v>
      </c>
      <c r="BG283" s="19">
        <v>0</v>
      </c>
      <c r="BH283" s="19">
        <v>0</v>
      </c>
      <c r="BI283" s="19">
        <v>0</v>
      </c>
      <c r="BJ283" s="19">
        <v>0</v>
      </c>
      <c r="BK283" s="19">
        <v>0</v>
      </c>
      <c r="BL283" s="19">
        <v>0</v>
      </c>
      <c r="BM283" s="19">
        <v>0</v>
      </c>
      <c r="BN283" s="19">
        <v>0</v>
      </c>
      <c r="BO283" s="19">
        <v>0</v>
      </c>
      <c r="BP283" s="19">
        <v>0</v>
      </c>
      <c r="BQ283" s="19">
        <v>0</v>
      </c>
      <c r="BR283" s="19">
        <v>0</v>
      </c>
      <c r="BS283" s="17" t="s">
        <v>100</v>
      </c>
      <c r="BT283" s="20">
        <v>0</v>
      </c>
      <c r="BU283" s="20">
        <v>1</v>
      </c>
      <c r="BV283" s="14" t="s">
        <v>87</v>
      </c>
      <c r="BW283" s="16">
        <v>0</v>
      </c>
      <c r="BX283" s="12" t="s">
        <v>2766</v>
      </c>
      <c r="BY283" s="21" t="s">
        <v>2767</v>
      </c>
      <c r="BZ283" s="23"/>
      <c r="CA283" s="24"/>
      <c r="CB283" s="8"/>
      <c r="CC283" s="8"/>
      <c r="CD283" s="8"/>
      <c r="CE283" s="8"/>
      <c r="CF283" s="8"/>
    </row>
    <row r="284" spans="1:84" ht="13" x14ac:dyDescent="0.15">
      <c r="A284" s="8" t="s">
        <v>2768</v>
      </c>
      <c r="B284" s="9">
        <v>0</v>
      </c>
      <c r="C284" s="9">
        <v>0</v>
      </c>
      <c r="D284" s="9">
        <v>0</v>
      </c>
      <c r="E284" s="9">
        <v>0</v>
      </c>
      <c r="F284" s="9">
        <v>0</v>
      </c>
      <c r="G284" s="10">
        <v>0</v>
      </c>
      <c r="H284" s="9">
        <v>0</v>
      </c>
      <c r="I284" s="8" t="s">
        <v>77</v>
      </c>
      <c r="J284" s="11">
        <v>3</v>
      </c>
      <c r="K284" s="8" t="s">
        <v>78</v>
      </c>
      <c r="L284" s="8"/>
      <c r="M284" s="8"/>
      <c r="N284" s="8" t="s">
        <v>931</v>
      </c>
      <c r="O284" s="12" t="s">
        <v>2769</v>
      </c>
      <c r="P284" s="13">
        <f t="shared" si="0"/>
        <v>1</v>
      </c>
      <c r="Q284" s="13">
        <v>1</v>
      </c>
      <c r="R284" s="13">
        <v>0</v>
      </c>
      <c r="S284" s="13">
        <v>0</v>
      </c>
      <c r="T284" s="13">
        <v>0</v>
      </c>
      <c r="U284" s="14" t="s">
        <v>1316</v>
      </c>
      <c r="V284" s="15">
        <v>43733</v>
      </c>
      <c r="W284" s="8" t="s">
        <v>82</v>
      </c>
      <c r="X284" s="8" t="s">
        <v>82</v>
      </c>
      <c r="Y284" s="8" t="s">
        <v>82</v>
      </c>
      <c r="Z284" s="12" t="s">
        <v>82</v>
      </c>
      <c r="AA284" s="16">
        <v>1</v>
      </c>
      <c r="AB284" s="12" t="s">
        <v>2770</v>
      </c>
      <c r="AC284" s="8" t="s">
        <v>2771</v>
      </c>
      <c r="AD284" s="17" t="s">
        <v>100</v>
      </c>
      <c r="AE284" s="9">
        <f t="shared" si="1"/>
        <v>0</v>
      </c>
      <c r="AF284" s="18">
        <f t="shared" si="2"/>
        <v>1</v>
      </c>
      <c r="AG284" s="18">
        <v>0</v>
      </c>
      <c r="AH284" s="18">
        <v>0</v>
      </c>
      <c r="AI284" s="18">
        <v>0</v>
      </c>
      <c r="AJ284" s="18">
        <v>0</v>
      </c>
      <c r="AK284" s="18">
        <v>0</v>
      </c>
      <c r="AL284" s="18">
        <v>0</v>
      </c>
      <c r="AM284" s="18">
        <v>0</v>
      </c>
      <c r="AN284" s="18">
        <v>0</v>
      </c>
      <c r="AO284" s="18">
        <v>0</v>
      </c>
      <c r="AP284" s="18">
        <v>0</v>
      </c>
      <c r="AQ284" s="18">
        <v>0</v>
      </c>
      <c r="AR284" s="18">
        <v>0</v>
      </c>
      <c r="AS284" s="18">
        <v>0</v>
      </c>
      <c r="AT284" s="18">
        <v>0</v>
      </c>
      <c r="AU284" s="18">
        <v>0</v>
      </c>
      <c r="AV284" s="18">
        <v>1</v>
      </c>
      <c r="AW284" s="22"/>
      <c r="AX284" s="19">
        <v>0</v>
      </c>
      <c r="AY284" s="19">
        <v>0</v>
      </c>
      <c r="AZ284" s="19">
        <v>0</v>
      </c>
      <c r="BA284" s="19">
        <v>0</v>
      </c>
      <c r="BB284" s="19">
        <v>0</v>
      </c>
      <c r="BC284" s="19">
        <v>0</v>
      </c>
      <c r="BD284" s="19">
        <v>0</v>
      </c>
      <c r="BE284" s="19">
        <v>0</v>
      </c>
      <c r="BF284" s="19">
        <v>0</v>
      </c>
      <c r="BG284" s="19">
        <v>0</v>
      </c>
      <c r="BH284" s="19">
        <v>0</v>
      </c>
      <c r="BI284" s="19">
        <v>0</v>
      </c>
      <c r="BJ284" s="19">
        <v>0</v>
      </c>
      <c r="BK284" s="19">
        <v>0</v>
      </c>
      <c r="BL284" s="19">
        <v>0</v>
      </c>
      <c r="BM284" s="19">
        <v>0</v>
      </c>
      <c r="BN284" s="19">
        <v>0</v>
      </c>
      <c r="BO284" s="19">
        <v>0</v>
      </c>
      <c r="BP284" s="19">
        <v>0</v>
      </c>
      <c r="BQ284" s="19">
        <v>0</v>
      </c>
      <c r="BR284" s="19">
        <v>0</v>
      </c>
      <c r="BS284" s="17" t="s">
        <v>100</v>
      </c>
      <c r="BT284" s="20">
        <v>0</v>
      </c>
      <c r="BU284" s="20">
        <v>1</v>
      </c>
      <c r="BV284" s="14" t="s">
        <v>87</v>
      </c>
      <c r="BW284" s="16">
        <v>0</v>
      </c>
      <c r="BX284" s="17" t="s">
        <v>2772</v>
      </c>
      <c r="BY284" s="21" t="s">
        <v>2773</v>
      </c>
      <c r="BZ284" s="23"/>
      <c r="CA284" s="24"/>
      <c r="CB284" s="24"/>
      <c r="CC284" s="24"/>
      <c r="CD284" s="24"/>
      <c r="CE284" s="24"/>
      <c r="CF284" s="8"/>
    </row>
    <row r="285" spans="1:84" ht="13" x14ac:dyDescent="0.15">
      <c r="A285" s="8" t="s">
        <v>2774</v>
      </c>
      <c r="B285" s="9">
        <v>0</v>
      </c>
      <c r="C285" s="9">
        <v>0</v>
      </c>
      <c r="D285" s="9">
        <v>0</v>
      </c>
      <c r="E285" s="9">
        <v>0</v>
      </c>
      <c r="F285" s="9">
        <v>0</v>
      </c>
      <c r="G285" s="10">
        <v>0</v>
      </c>
      <c r="H285" s="9">
        <v>0</v>
      </c>
      <c r="I285" s="8" t="s">
        <v>77</v>
      </c>
      <c r="J285" s="11">
        <v>6</v>
      </c>
      <c r="K285" s="8" t="s">
        <v>78</v>
      </c>
      <c r="L285" s="8"/>
      <c r="M285" s="8"/>
      <c r="N285" s="8" t="s">
        <v>133</v>
      </c>
      <c r="O285" s="12" t="s">
        <v>2775</v>
      </c>
      <c r="P285" s="13">
        <f t="shared" si="0"/>
        <v>1</v>
      </c>
      <c r="Q285" s="13">
        <v>1</v>
      </c>
      <c r="R285" s="13">
        <v>0</v>
      </c>
      <c r="S285" s="13">
        <v>0</v>
      </c>
      <c r="T285" s="13">
        <v>0</v>
      </c>
      <c r="U285" s="14" t="s">
        <v>1619</v>
      </c>
      <c r="V285" s="15">
        <v>43557</v>
      </c>
      <c r="W285" s="8" t="s">
        <v>470</v>
      </c>
      <c r="X285" s="8" t="s">
        <v>471</v>
      </c>
      <c r="Y285" s="8" t="s">
        <v>2776</v>
      </c>
      <c r="Z285" s="12" t="s">
        <v>2777</v>
      </c>
      <c r="AA285" s="16">
        <v>1</v>
      </c>
      <c r="AB285" s="12" t="s">
        <v>2778</v>
      </c>
      <c r="AC285" s="8" t="s">
        <v>2779</v>
      </c>
      <c r="AD285" s="17" t="s">
        <v>2780</v>
      </c>
      <c r="AE285" s="9">
        <f t="shared" si="1"/>
        <v>0</v>
      </c>
      <c r="AF285" s="18">
        <f t="shared" si="2"/>
        <v>1</v>
      </c>
      <c r="AG285" s="18">
        <v>0</v>
      </c>
      <c r="AH285" s="18">
        <v>0</v>
      </c>
      <c r="AI285" s="18">
        <v>0</v>
      </c>
      <c r="AJ285" s="18">
        <v>0</v>
      </c>
      <c r="AK285" s="18">
        <v>0</v>
      </c>
      <c r="AL285" s="18">
        <v>0</v>
      </c>
      <c r="AM285" s="18">
        <v>0</v>
      </c>
      <c r="AN285" s="18">
        <v>0</v>
      </c>
      <c r="AO285" s="18">
        <v>0</v>
      </c>
      <c r="AP285" s="18">
        <v>0</v>
      </c>
      <c r="AQ285" s="18">
        <v>0</v>
      </c>
      <c r="AR285" s="18">
        <v>1</v>
      </c>
      <c r="AS285" s="18">
        <v>0</v>
      </c>
      <c r="AT285" s="18">
        <v>0</v>
      </c>
      <c r="AU285" s="18">
        <v>0</v>
      </c>
      <c r="AV285" s="18">
        <v>0</v>
      </c>
      <c r="AW285" s="22"/>
      <c r="AX285" s="19">
        <v>0</v>
      </c>
      <c r="AY285" s="19">
        <v>0</v>
      </c>
      <c r="AZ285" s="19">
        <v>0</v>
      </c>
      <c r="BA285" s="19">
        <v>0</v>
      </c>
      <c r="BB285" s="19">
        <v>0</v>
      </c>
      <c r="BC285" s="19">
        <v>0</v>
      </c>
      <c r="BD285" s="19">
        <v>0</v>
      </c>
      <c r="BE285" s="19">
        <v>0</v>
      </c>
      <c r="BF285" s="19">
        <v>0</v>
      </c>
      <c r="BG285" s="19">
        <v>0</v>
      </c>
      <c r="BH285" s="19">
        <v>0</v>
      </c>
      <c r="BI285" s="19">
        <v>0</v>
      </c>
      <c r="BJ285" s="19">
        <v>0</v>
      </c>
      <c r="BK285" s="19">
        <v>0</v>
      </c>
      <c r="BL285" s="19">
        <v>0</v>
      </c>
      <c r="BM285" s="19">
        <v>0</v>
      </c>
      <c r="BN285" s="19">
        <v>0</v>
      </c>
      <c r="BO285" s="19">
        <v>0</v>
      </c>
      <c r="BP285" s="19">
        <v>0</v>
      </c>
      <c r="BQ285" s="19">
        <v>0</v>
      </c>
      <c r="BR285" s="19">
        <v>0</v>
      </c>
      <c r="BS285" s="17" t="s">
        <v>2781</v>
      </c>
      <c r="BT285" s="20">
        <v>0</v>
      </c>
      <c r="BU285" s="20">
        <v>1</v>
      </c>
      <c r="BV285" s="14" t="s">
        <v>87</v>
      </c>
      <c r="BW285" s="16">
        <v>0</v>
      </c>
      <c r="BX285" s="17" t="s">
        <v>2782</v>
      </c>
      <c r="BY285" s="21" t="s">
        <v>2783</v>
      </c>
      <c r="BZ285" s="23"/>
      <c r="CA285" s="24"/>
      <c r="CB285" s="24"/>
      <c r="CC285" s="24"/>
      <c r="CD285" s="24"/>
      <c r="CE285" s="24"/>
      <c r="CF285" s="8"/>
    </row>
    <row r="286" spans="1:84" ht="13" x14ac:dyDescent="0.15">
      <c r="A286" s="8" t="s">
        <v>2784</v>
      </c>
      <c r="B286" s="9">
        <v>0</v>
      </c>
      <c r="C286" s="9">
        <v>0</v>
      </c>
      <c r="D286" s="9">
        <v>0</v>
      </c>
      <c r="E286" s="9">
        <v>0</v>
      </c>
      <c r="F286" s="9">
        <v>0</v>
      </c>
      <c r="G286" s="10">
        <v>0</v>
      </c>
      <c r="H286" s="9">
        <v>0</v>
      </c>
      <c r="I286" s="8" t="s">
        <v>77</v>
      </c>
      <c r="J286" s="11">
        <v>2208</v>
      </c>
      <c r="K286" s="8" t="s">
        <v>78</v>
      </c>
      <c r="L286" s="8"/>
      <c r="M286" s="8"/>
      <c r="N286" s="8" t="s">
        <v>931</v>
      </c>
      <c r="O286" s="12" t="s">
        <v>2785</v>
      </c>
      <c r="P286" s="13">
        <f t="shared" si="0"/>
        <v>1</v>
      </c>
      <c r="Q286" s="13">
        <v>1</v>
      </c>
      <c r="R286" s="13">
        <v>0</v>
      </c>
      <c r="S286" s="13">
        <v>0</v>
      </c>
      <c r="T286" s="13">
        <v>0</v>
      </c>
      <c r="U286" s="14" t="s">
        <v>2786</v>
      </c>
      <c r="V286" s="15">
        <v>42978</v>
      </c>
      <c r="W286" s="8" t="s">
        <v>698</v>
      </c>
      <c r="X286" s="8" t="s">
        <v>699</v>
      </c>
      <c r="Y286" s="8" t="s">
        <v>2787</v>
      </c>
      <c r="Z286" s="12" t="s">
        <v>2788</v>
      </c>
      <c r="AA286" s="16">
        <v>1</v>
      </c>
      <c r="AB286" s="12" t="s">
        <v>2789</v>
      </c>
      <c r="AC286" s="8" t="s">
        <v>2790</v>
      </c>
      <c r="AD286" s="17" t="s">
        <v>100</v>
      </c>
      <c r="AE286" s="9">
        <f t="shared" si="1"/>
        <v>0</v>
      </c>
      <c r="AF286" s="18">
        <f t="shared" si="2"/>
        <v>1</v>
      </c>
      <c r="AG286" s="18">
        <v>0</v>
      </c>
      <c r="AH286" s="18">
        <v>0</v>
      </c>
      <c r="AI286" s="18">
        <v>0</v>
      </c>
      <c r="AJ286" s="18">
        <v>0</v>
      </c>
      <c r="AK286" s="18">
        <v>0</v>
      </c>
      <c r="AL286" s="18">
        <v>0</v>
      </c>
      <c r="AM286" s="18">
        <v>0</v>
      </c>
      <c r="AN286" s="18">
        <v>0</v>
      </c>
      <c r="AO286" s="18">
        <v>0</v>
      </c>
      <c r="AP286" s="18">
        <v>0</v>
      </c>
      <c r="AQ286" s="18">
        <v>0</v>
      </c>
      <c r="AR286" s="18">
        <v>0</v>
      </c>
      <c r="AS286" s="18">
        <v>0</v>
      </c>
      <c r="AT286" s="18">
        <v>0</v>
      </c>
      <c r="AU286" s="18">
        <v>0</v>
      </c>
      <c r="AV286" s="18">
        <v>1</v>
      </c>
      <c r="AW286" s="22"/>
      <c r="AX286" s="19">
        <v>0</v>
      </c>
      <c r="AY286" s="19">
        <v>0</v>
      </c>
      <c r="AZ286" s="19">
        <v>0</v>
      </c>
      <c r="BA286" s="19">
        <v>0</v>
      </c>
      <c r="BB286" s="19">
        <v>0</v>
      </c>
      <c r="BC286" s="19">
        <v>0</v>
      </c>
      <c r="BD286" s="19">
        <v>0</v>
      </c>
      <c r="BE286" s="19">
        <v>0</v>
      </c>
      <c r="BF286" s="19">
        <v>0</v>
      </c>
      <c r="BG286" s="19">
        <v>0</v>
      </c>
      <c r="BH286" s="19">
        <v>0</v>
      </c>
      <c r="BI286" s="19">
        <v>0</v>
      </c>
      <c r="BJ286" s="19">
        <v>0</v>
      </c>
      <c r="BK286" s="19">
        <v>0</v>
      </c>
      <c r="BL286" s="19">
        <v>0</v>
      </c>
      <c r="BM286" s="19">
        <v>0</v>
      </c>
      <c r="BN286" s="19">
        <v>0</v>
      </c>
      <c r="BO286" s="19">
        <v>0</v>
      </c>
      <c r="BP286" s="19">
        <v>0</v>
      </c>
      <c r="BQ286" s="19">
        <v>0</v>
      </c>
      <c r="BR286" s="19">
        <v>0</v>
      </c>
      <c r="BS286" s="17" t="s">
        <v>100</v>
      </c>
      <c r="BT286" s="20">
        <v>0</v>
      </c>
      <c r="BU286" s="20">
        <v>1</v>
      </c>
      <c r="BV286" s="14" t="s">
        <v>87</v>
      </c>
      <c r="BW286" s="16">
        <v>0</v>
      </c>
      <c r="BX286" s="17" t="s">
        <v>2791</v>
      </c>
      <c r="BY286" s="21" t="s">
        <v>2792</v>
      </c>
      <c r="BZ286" s="23"/>
      <c r="CA286" s="24"/>
      <c r="CB286" s="24"/>
      <c r="CC286" s="24"/>
      <c r="CD286" s="24"/>
      <c r="CE286" s="24"/>
      <c r="CF286" s="8"/>
    </row>
    <row r="287" spans="1:84" ht="13" x14ac:dyDescent="0.15">
      <c r="A287" s="8" t="s">
        <v>2793</v>
      </c>
      <c r="B287" s="9">
        <v>0</v>
      </c>
      <c r="C287" s="9">
        <v>0</v>
      </c>
      <c r="D287" s="9">
        <v>0</v>
      </c>
      <c r="E287" s="9">
        <v>0</v>
      </c>
      <c r="F287" s="9">
        <v>1</v>
      </c>
      <c r="G287" s="10">
        <v>1</v>
      </c>
      <c r="H287" s="9">
        <v>0</v>
      </c>
      <c r="I287" s="8" t="s">
        <v>77</v>
      </c>
      <c r="J287" s="11">
        <v>1</v>
      </c>
      <c r="K287" s="8" t="s">
        <v>78</v>
      </c>
      <c r="L287" s="8"/>
      <c r="M287" s="8"/>
      <c r="N287" s="8" t="s">
        <v>91</v>
      </c>
      <c r="O287" s="12" t="s">
        <v>2794</v>
      </c>
      <c r="P287" s="13">
        <f t="shared" si="0"/>
        <v>1</v>
      </c>
      <c r="Q287" s="13">
        <v>1</v>
      </c>
      <c r="R287" s="13">
        <v>0</v>
      </c>
      <c r="S287" s="13">
        <v>0</v>
      </c>
      <c r="T287" s="13">
        <v>0</v>
      </c>
      <c r="U287" s="14" t="s">
        <v>2795</v>
      </c>
      <c r="V287" s="15">
        <v>43357</v>
      </c>
      <c r="W287" s="8" t="s">
        <v>1212</v>
      </c>
      <c r="X287" s="8" t="s">
        <v>1213</v>
      </c>
      <c r="Y287" s="8" t="s">
        <v>2796</v>
      </c>
      <c r="Z287" s="12" t="s">
        <v>2797</v>
      </c>
      <c r="AA287" s="16">
        <v>1</v>
      </c>
      <c r="AB287" s="12" t="s">
        <v>2798</v>
      </c>
      <c r="AC287" s="8" t="s">
        <v>2799</v>
      </c>
      <c r="AD287" s="17" t="s">
        <v>2800</v>
      </c>
      <c r="AE287" s="9">
        <f t="shared" si="1"/>
        <v>1</v>
      </c>
      <c r="AF287" s="18">
        <f t="shared" si="2"/>
        <v>1</v>
      </c>
      <c r="AG287" s="18">
        <v>1</v>
      </c>
      <c r="AH287" s="18">
        <v>0</v>
      </c>
      <c r="AI287" s="18">
        <v>0</v>
      </c>
      <c r="AJ287" s="18">
        <v>0</v>
      </c>
      <c r="AK287" s="18">
        <v>0</v>
      </c>
      <c r="AL287" s="18">
        <v>0</v>
      </c>
      <c r="AM287" s="18">
        <v>0</v>
      </c>
      <c r="AN287" s="18">
        <v>0</v>
      </c>
      <c r="AO287" s="18">
        <v>0</v>
      </c>
      <c r="AP287" s="18">
        <v>0</v>
      </c>
      <c r="AQ287" s="18">
        <v>0</v>
      </c>
      <c r="AR287" s="18">
        <v>0</v>
      </c>
      <c r="AS287" s="18">
        <v>0</v>
      </c>
      <c r="AT287" s="18">
        <v>0</v>
      </c>
      <c r="AU287" s="18">
        <v>0</v>
      </c>
      <c r="AV287" s="18">
        <v>0</v>
      </c>
      <c r="AW287" s="10"/>
      <c r="AX287" s="19">
        <v>0</v>
      </c>
      <c r="AY287" s="19">
        <v>0</v>
      </c>
      <c r="AZ287" s="19">
        <v>0</v>
      </c>
      <c r="BA287" s="19">
        <v>0</v>
      </c>
      <c r="BB287" s="19">
        <v>0</v>
      </c>
      <c r="BC287" s="19">
        <v>0</v>
      </c>
      <c r="BD287" s="19">
        <v>0</v>
      </c>
      <c r="BE287" s="19">
        <v>0</v>
      </c>
      <c r="BF287" s="19">
        <v>0</v>
      </c>
      <c r="BG287" s="19">
        <v>0</v>
      </c>
      <c r="BH287" s="19">
        <v>0</v>
      </c>
      <c r="BI287" s="19">
        <v>0</v>
      </c>
      <c r="BJ287" s="19">
        <v>0</v>
      </c>
      <c r="BK287" s="19">
        <v>0</v>
      </c>
      <c r="BL287" s="19">
        <v>0</v>
      </c>
      <c r="BM287" s="19">
        <v>0</v>
      </c>
      <c r="BN287" s="19">
        <v>0</v>
      </c>
      <c r="BO287" s="19">
        <v>0</v>
      </c>
      <c r="BP287" s="19">
        <v>0</v>
      </c>
      <c r="BQ287" s="19">
        <v>0</v>
      </c>
      <c r="BR287" s="19">
        <v>0</v>
      </c>
      <c r="BS287" s="17" t="s">
        <v>100</v>
      </c>
      <c r="BT287" s="20">
        <v>0</v>
      </c>
      <c r="BU287" s="20">
        <v>1</v>
      </c>
      <c r="BV287" s="14" t="s">
        <v>87</v>
      </c>
      <c r="BW287" s="16">
        <v>0</v>
      </c>
      <c r="BX287" s="17" t="s">
        <v>2801</v>
      </c>
      <c r="BY287" s="21" t="s">
        <v>2802</v>
      </c>
      <c r="BZ287" s="23"/>
      <c r="CA287" s="24"/>
      <c r="CB287" s="24"/>
      <c r="CC287" s="24"/>
      <c r="CD287" s="24"/>
      <c r="CE287" s="24"/>
      <c r="CF287" s="8"/>
    </row>
    <row r="288" spans="1:84" ht="13" x14ac:dyDescent="0.15">
      <c r="A288" s="8" t="s">
        <v>2803</v>
      </c>
      <c r="B288" s="9">
        <v>0</v>
      </c>
      <c r="C288" s="9">
        <v>0</v>
      </c>
      <c r="D288" s="9">
        <v>0</v>
      </c>
      <c r="E288" s="9">
        <v>0</v>
      </c>
      <c r="F288" s="9">
        <v>0</v>
      </c>
      <c r="G288" s="10">
        <v>0</v>
      </c>
      <c r="H288" s="9">
        <v>0</v>
      </c>
      <c r="I288" s="8" t="s">
        <v>104</v>
      </c>
      <c r="J288" s="11">
        <v>2301</v>
      </c>
      <c r="K288" s="8" t="s">
        <v>78</v>
      </c>
      <c r="L288" s="8"/>
      <c r="M288" s="8"/>
      <c r="N288" s="8" t="s">
        <v>2804</v>
      </c>
      <c r="O288" s="12" t="s">
        <v>2805</v>
      </c>
      <c r="P288" s="13">
        <f t="shared" si="0"/>
        <v>1</v>
      </c>
      <c r="Q288" s="13">
        <v>0</v>
      </c>
      <c r="R288" s="13">
        <v>0</v>
      </c>
      <c r="S288" s="13">
        <v>1</v>
      </c>
      <c r="T288" s="13">
        <v>0</v>
      </c>
      <c r="U288" s="14" t="s">
        <v>135</v>
      </c>
      <c r="V288" s="15">
        <v>43885</v>
      </c>
      <c r="W288" s="8" t="s">
        <v>82</v>
      </c>
      <c r="X288" s="8" t="s">
        <v>82</v>
      </c>
      <c r="Y288" s="8" t="s">
        <v>82</v>
      </c>
      <c r="Z288" s="12" t="s">
        <v>82</v>
      </c>
      <c r="AA288" s="16">
        <v>1</v>
      </c>
      <c r="AB288" s="12" t="s">
        <v>2806</v>
      </c>
      <c r="AC288" s="8" t="s">
        <v>2807</v>
      </c>
      <c r="AD288" s="17" t="s">
        <v>2808</v>
      </c>
      <c r="AE288" s="9">
        <f t="shared" si="1"/>
        <v>0</v>
      </c>
      <c r="AF288" s="18">
        <f t="shared" si="2"/>
        <v>1</v>
      </c>
      <c r="AG288" s="18">
        <v>0</v>
      </c>
      <c r="AH288" s="18">
        <v>0</v>
      </c>
      <c r="AI288" s="18">
        <v>0</v>
      </c>
      <c r="AJ288" s="18">
        <v>0</v>
      </c>
      <c r="AK288" s="18">
        <v>0</v>
      </c>
      <c r="AL288" s="18">
        <v>0</v>
      </c>
      <c r="AM288" s="18">
        <v>0</v>
      </c>
      <c r="AN288" s="18">
        <v>0</v>
      </c>
      <c r="AO288" s="18">
        <v>0</v>
      </c>
      <c r="AP288" s="18">
        <v>0</v>
      </c>
      <c r="AQ288" s="18">
        <v>0</v>
      </c>
      <c r="AR288" s="18">
        <v>0</v>
      </c>
      <c r="AS288" s="18">
        <v>0</v>
      </c>
      <c r="AT288" s="18">
        <v>0</v>
      </c>
      <c r="AU288" s="18">
        <v>0</v>
      </c>
      <c r="AV288" s="18">
        <v>1</v>
      </c>
      <c r="AW288" s="10"/>
      <c r="AX288" s="19">
        <v>0</v>
      </c>
      <c r="AY288" s="19">
        <v>0</v>
      </c>
      <c r="AZ288" s="19">
        <v>0</v>
      </c>
      <c r="BA288" s="19">
        <v>0</v>
      </c>
      <c r="BB288" s="19">
        <v>0</v>
      </c>
      <c r="BC288" s="19">
        <v>0</v>
      </c>
      <c r="BD288" s="19">
        <v>0</v>
      </c>
      <c r="BE288" s="19">
        <v>0</v>
      </c>
      <c r="BF288" s="19">
        <v>0</v>
      </c>
      <c r="BG288" s="19">
        <v>0</v>
      </c>
      <c r="BH288" s="19">
        <v>0</v>
      </c>
      <c r="BI288" s="19">
        <v>0</v>
      </c>
      <c r="BJ288" s="19">
        <v>0</v>
      </c>
      <c r="BK288" s="19">
        <v>0</v>
      </c>
      <c r="BL288" s="19">
        <v>0</v>
      </c>
      <c r="BM288" s="19">
        <v>0</v>
      </c>
      <c r="BN288" s="19">
        <v>0</v>
      </c>
      <c r="BO288" s="19">
        <v>0</v>
      </c>
      <c r="BP288" s="19">
        <v>0</v>
      </c>
      <c r="BQ288" s="19">
        <v>0</v>
      </c>
      <c r="BR288" s="19">
        <v>0</v>
      </c>
      <c r="BS288" s="17" t="s">
        <v>2809</v>
      </c>
      <c r="BT288" s="20">
        <v>1</v>
      </c>
      <c r="BU288" s="20">
        <v>0</v>
      </c>
      <c r="BV288" s="14" t="s">
        <v>87</v>
      </c>
      <c r="BW288" s="16">
        <v>0</v>
      </c>
      <c r="BX288" s="12"/>
      <c r="BY288" s="8"/>
      <c r="BZ288" s="23"/>
      <c r="CA288" s="24"/>
      <c r="CB288" s="24"/>
      <c r="CC288" s="24"/>
      <c r="CD288" s="8"/>
      <c r="CE288" s="8"/>
      <c r="CF288" s="8"/>
    </row>
    <row r="289" spans="1:84" ht="13" x14ac:dyDescent="0.15">
      <c r="A289" s="8" t="s">
        <v>2810</v>
      </c>
      <c r="B289" s="9">
        <v>0</v>
      </c>
      <c r="C289" s="9">
        <v>0</v>
      </c>
      <c r="D289" s="9">
        <v>0</v>
      </c>
      <c r="E289" s="9">
        <v>0</v>
      </c>
      <c r="F289" s="9">
        <v>0</v>
      </c>
      <c r="G289" s="10">
        <v>0</v>
      </c>
      <c r="H289" s="9">
        <v>0</v>
      </c>
      <c r="I289" s="8" t="s">
        <v>104</v>
      </c>
      <c r="J289" s="11">
        <v>33</v>
      </c>
      <c r="K289" s="8" t="s">
        <v>2740</v>
      </c>
      <c r="L289" s="8"/>
      <c r="M289" s="8"/>
      <c r="N289" s="8" t="s">
        <v>82</v>
      </c>
      <c r="O289" s="12" t="s">
        <v>2811</v>
      </c>
      <c r="P289" s="13">
        <f t="shared" si="0"/>
        <v>1</v>
      </c>
      <c r="Q289" s="13">
        <v>1</v>
      </c>
      <c r="R289" s="13">
        <v>0</v>
      </c>
      <c r="S289" s="13">
        <v>0</v>
      </c>
      <c r="T289" s="13">
        <v>0</v>
      </c>
      <c r="U289" s="8" t="s">
        <v>82</v>
      </c>
      <c r="V289" s="15">
        <v>43939</v>
      </c>
      <c r="W289" s="8" t="s">
        <v>82</v>
      </c>
      <c r="X289" s="8" t="s">
        <v>82</v>
      </c>
      <c r="Y289" s="8" t="s">
        <v>82</v>
      </c>
      <c r="Z289" s="12" t="s">
        <v>82</v>
      </c>
      <c r="AA289" s="16">
        <v>1</v>
      </c>
      <c r="AB289" s="12" t="s">
        <v>82</v>
      </c>
      <c r="AC289" s="8" t="s">
        <v>2812</v>
      </c>
      <c r="AD289" s="12" t="s">
        <v>82</v>
      </c>
      <c r="AE289" s="9">
        <f t="shared" si="1"/>
        <v>0</v>
      </c>
      <c r="AF289" s="18">
        <f t="shared" si="2"/>
        <v>1</v>
      </c>
      <c r="AG289" s="18">
        <v>0</v>
      </c>
      <c r="AH289" s="18">
        <v>0</v>
      </c>
      <c r="AI289" s="18">
        <v>0</v>
      </c>
      <c r="AJ289" s="18">
        <v>0</v>
      </c>
      <c r="AK289" s="18">
        <v>0</v>
      </c>
      <c r="AL289" s="18">
        <v>0</v>
      </c>
      <c r="AM289" s="18">
        <v>0</v>
      </c>
      <c r="AN289" s="18">
        <v>0</v>
      </c>
      <c r="AO289" s="18">
        <v>0</v>
      </c>
      <c r="AP289" s="18">
        <v>0</v>
      </c>
      <c r="AQ289" s="18">
        <v>0</v>
      </c>
      <c r="AR289" s="18">
        <v>0</v>
      </c>
      <c r="AS289" s="18">
        <v>0</v>
      </c>
      <c r="AT289" s="18">
        <v>0</v>
      </c>
      <c r="AU289" s="18">
        <v>0</v>
      </c>
      <c r="AV289" s="18">
        <v>1</v>
      </c>
      <c r="AW289" s="22"/>
      <c r="AX289" s="19">
        <v>0</v>
      </c>
      <c r="AY289" s="19">
        <v>0</v>
      </c>
      <c r="AZ289" s="19">
        <v>0</v>
      </c>
      <c r="BA289" s="19">
        <v>0</v>
      </c>
      <c r="BB289" s="19">
        <v>0</v>
      </c>
      <c r="BC289" s="19">
        <v>0</v>
      </c>
      <c r="BD289" s="19">
        <v>0</v>
      </c>
      <c r="BE289" s="19">
        <v>1</v>
      </c>
      <c r="BF289" s="19">
        <v>0</v>
      </c>
      <c r="BG289" s="19">
        <v>0</v>
      </c>
      <c r="BH289" s="19">
        <v>0</v>
      </c>
      <c r="BI289" s="19">
        <v>0</v>
      </c>
      <c r="BJ289" s="19">
        <v>0</v>
      </c>
      <c r="BK289" s="19">
        <v>0</v>
      </c>
      <c r="BL289" s="19">
        <v>0</v>
      </c>
      <c r="BM289" s="19">
        <v>0</v>
      </c>
      <c r="BN289" s="19">
        <v>0</v>
      </c>
      <c r="BO289" s="19">
        <v>0</v>
      </c>
      <c r="BP289" s="19">
        <v>0</v>
      </c>
      <c r="BQ289" s="19">
        <v>0</v>
      </c>
      <c r="BR289" s="19">
        <v>0</v>
      </c>
      <c r="BS289" s="12" t="s">
        <v>158</v>
      </c>
      <c r="BT289" s="20">
        <v>1</v>
      </c>
      <c r="BU289" s="20">
        <v>0</v>
      </c>
      <c r="BV289" s="8" t="s">
        <v>82</v>
      </c>
      <c r="BW289" s="16">
        <v>0</v>
      </c>
      <c r="BX289" s="12" t="s">
        <v>82</v>
      </c>
      <c r="BY289" s="8" t="s">
        <v>82</v>
      </c>
      <c r="BZ289" s="23"/>
      <c r="CA289" s="24"/>
      <c r="CB289" s="8"/>
      <c r="CC289" s="8"/>
      <c r="CD289" s="8"/>
      <c r="CE289" s="8"/>
      <c r="CF289" s="8"/>
    </row>
    <row r="290" spans="1:84" ht="13" x14ac:dyDescent="0.15">
      <c r="A290" s="8" t="s">
        <v>2813</v>
      </c>
      <c r="B290" s="9">
        <v>0</v>
      </c>
      <c r="C290" s="9">
        <v>0</v>
      </c>
      <c r="D290" s="9">
        <v>0</v>
      </c>
      <c r="E290" s="9">
        <v>0</v>
      </c>
      <c r="F290" s="9">
        <v>1</v>
      </c>
      <c r="G290" s="10">
        <v>1</v>
      </c>
      <c r="H290" s="9">
        <v>0</v>
      </c>
      <c r="I290" s="8" t="s">
        <v>104</v>
      </c>
      <c r="J290" s="11">
        <v>9</v>
      </c>
      <c r="K290" s="8" t="s">
        <v>155</v>
      </c>
      <c r="L290" s="8"/>
      <c r="M290" s="8"/>
      <c r="N290" s="8" t="s">
        <v>82</v>
      </c>
      <c r="O290" s="12" t="s">
        <v>2814</v>
      </c>
      <c r="P290" s="13">
        <f t="shared" si="0"/>
        <v>1</v>
      </c>
      <c r="Q290" s="13">
        <v>1</v>
      </c>
      <c r="R290" s="13">
        <v>0</v>
      </c>
      <c r="S290" s="13">
        <v>0</v>
      </c>
      <c r="T290" s="13">
        <v>0</v>
      </c>
      <c r="U290" s="8" t="s">
        <v>82</v>
      </c>
      <c r="V290" s="15">
        <v>43600</v>
      </c>
      <c r="W290" s="8" t="s">
        <v>82</v>
      </c>
      <c r="X290" s="8" t="s">
        <v>82</v>
      </c>
      <c r="Y290" s="8" t="s">
        <v>82</v>
      </c>
      <c r="Z290" s="12" t="s">
        <v>82</v>
      </c>
      <c r="AA290" s="16">
        <v>1</v>
      </c>
      <c r="AB290" s="12" t="s">
        <v>82</v>
      </c>
      <c r="AC290" s="8" t="s">
        <v>2815</v>
      </c>
      <c r="AD290" s="12" t="s">
        <v>82</v>
      </c>
      <c r="AE290" s="9">
        <f t="shared" si="1"/>
        <v>1</v>
      </c>
      <c r="AF290" s="18">
        <f t="shared" si="2"/>
        <v>1</v>
      </c>
      <c r="AG290" s="18">
        <v>1</v>
      </c>
      <c r="AH290" s="18">
        <v>0</v>
      </c>
      <c r="AI290" s="18">
        <v>0</v>
      </c>
      <c r="AJ290" s="18">
        <v>0</v>
      </c>
      <c r="AK290" s="18">
        <v>0</v>
      </c>
      <c r="AL290" s="18">
        <v>0</v>
      </c>
      <c r="AM290" s="18">
        <v>0</v>
      </c>
      <c r="AN290" s="18">
        <v>0</v>
      </c>
      <c r="AO290" s="18">
        <v>0</v>
      </c>
      <c r="AP290" s="18">
        <v>0</v>
      </c>
      <c r="AQ290" s="18">
        <v>0</v>
      </c>
      <c r="AR290" s="18">
        <v>0</v>
      </c>
      <c r="AS290" s="18">
        <v>0</v>
      </c>
      <c r="AT290" s="18">
        <v>0</v>
      </c>
      <c r="AU290" s="18">
        <v>0</v>
      </c>
      <c r="AV290" s="18">
        <v>1</v>
      </c>
      <c r="AW290" s="10"/>
      <c r="AX290" s="19">
        <v>0</v>
      </c>
      <c r="AY290" s="19">
        <v>0</v>
      </c>
      <c r="AZ290" s="19">
        <v>0</v>
      </c>
      <c r="BA290" s="19">
        <v>1</v>
      </c>
      <c r="BB290" s="19">
        <v>0</v>
      </c>
      <c r="BC290" s="19">
        <v>0</v>
      </c>
      <c r="BD290" s="19">
        <v>0</v>
      </c>
      <c r="BE290" s="19">
        <v>0</v>
      </c>
      <c r="BF290" s="19">
        <v>0</v>
      </c>
      <c r="BG290" s="19">
        <v>0</v>
      </c>
      <c r="BH290" s="19">
        <v>0</v>
      </c>
      <c r="BI290" s="19">
        <v>0</v>
      </c>
      <c r="BJ290" s="19">
        <v>0</v>
      </c>
      <c r="BK290" s="19">
        <v>0</v>
      </c>
      <c r="BL290" s="19">
        <v>0</v>
      </c>
      <c r="BM290" s="19">
        <v>0</v>
      </c>
      <c r="BN290" s="19">
        <v>0</v>
      </c>
      <c r="BO290" s="19">
        <v>0</v>
      </c>
      <c r="BP290" s="19">
        <v>0</v>
      </c>
      <c r="BQ290" s="19">
        <v>0</v>
      </c>
      <c r="BR290" s="19">
        <v>0</v>
      </c>
      <c r="BS290" s="12" t="s">
        <v>82</v>
      </c>
      <c r="BT290" s="20">
        <v>1</v>
      </c>
      <c r="BU290" s="20">
        <v>0</v>
      </c>
      <c r="BV290" s="8" t="s">
        <v>82</v>
      </c>
      <c r="BW290" s="16">
        <v>0</v>
      </c>
      <c r="BX290" s="12" t="s">
        <v>82</v>
      </c>
      <c r="BY290" s="8" t="s">
        <v>82</v>
      </c>
      <c r="BZ290" s="23"/>
      <c r="CA290" s="24"/>
      <c r="CB290" s="24"/>
      <c r="CC290" s="24"/>
      <c r="CD290" s="24"/>
      <c r="CE290" s="24"/>
      <c r="CF290" s="8"/>
    </row>
    <row r="291" spans="1:84" ht="13" x14ac:dyDescent="0.15">
      <c r="A291" s="8" t="s">
        <v>2816</v>
      </c>
      <c r="B291" s="9">
        <v>0</v>
      </c>
      <c r="C291" s="9">
        <v>0</v>
      </c>
      <c r="D291" s="9">
        <v>0</v>
      </c>
      <c r="E291" s="9">
        <v>0</v>
      </c>
      <c r="F291" s="9">
        <v>1</v>
      </c>
      <c r="G291" s="10">
        <v>1</v>
      </c>
      <c r="H291" s="9">
        <v>0</v>
      </c>
      <c r="I291" s="8" t="s">
        <v>104</v>
      </c>
      <c r="J291" s="11">
        <v>503</v>
      </c>
      <c r="K291" s="8" t="s">
        <v>78</v>
      </c>
      <c r="L291" s="8"/>
      <c r="M291" s="8"/>
      <c r="N291" s="8" t="s">
        <v>361</v>
      </c>
      <c r="O291" s="12" t="s">
        <v>2817</v>
      </c>
      <c r="P291" s="13">
        <f t="shared" si="0"/>
        <v>1</v>
      </c>
      <c r="Q291" s="13">
        <v>1</v>
      </c>
      <c r="R291" s="13">
        <v>0</v>
      </c>
      <c r="S291" s="13">
        <v>0</v>
      </c>
      <c r="T291" s="13">
        <v>0</v>
      </c>
      <c r="U291" s="14" t="s">
        <v>2818</v>
      </c>
      <c r="V291" s="15">
        <v>42654</v>
      </c>
      <c r="W291" s="8" t="s">
        <v>901</v>
      </c>
      <c r="X291" s="8" t="s">
        <v>902</v>
      </c>
      <c r="Y291" s="8" t="s">
        <v>2819</v>
      </c>
      <c r="Z291" s="12" t="s">
        <v>2820</v>
      </c>
      <c r="AA291" s="16">
        <v>1</v>
      </c>
      <c r="AB291" s="12" t="s">
        <v>2821</v>
      </c>
      <c r="AC291" s="8" t="s">
        <v>2822</v>
      </c>
      <c r="AD291" s="17" t="s">
        <v>100</v>
      </c>
      <c r="AE291" s="9">
        <f t="shared" si="1"/>
        <v>2</v>
      </c>
      <c r="AF291" s="18">
        <f t="shared" si="2"/>
        <v>1</v>
      </c>
      <c r="AG291" s="18">
        <v>1</v>
      </c>
      <c r="AH291" s="18">
        <v>0</v>
      </c>
      <c r="AI291" s="18">
        <v>1</v>
      </c>
      <c r="AJ291" s="18">
        <v>0</v>
      </c>
      <c r="AK291" s="18">
        <v>0</v>
      </c>
      <c r="AL291" s="18">
        <v>0</v>
      </c>
      <c r="AM291" s="18">
        <v>0</v>
      </c>
      <c r="AN291" s="18">
        <v>0</v>
      </c>
      <c r="AO291" s="18">
        <v>0</v>
      </c>
      <c r="AP291" s="18">
        <v>0</v>
      </c>
      <c r="AQ291" s="18">
        <v>0</v>
      </c>
      <c r="AR291" s="18">
        <v>0</v>
      </c>
      <c r="AS291" s="18">
        <v>0</v>
      </c>
      <c r="AT291" s="18">
        <v>0</v>
      </c>
      <c r="AU291" s="18">
        <v>0</v>
      </c>
      <c r="AV291" s="18">
        <v>1</v>
      </c>
      <c r="AW291" s="22"/>
      <c r="AX291" s="19">
        <v>0</v>
      </c>
      <c r="AY291" s="19">
        <v>0</v>
      </c>
      <c r="AZ291" s="19">
        <v>0</v>
      </c>
      <c r="BA291" s="19">
        <v>0</v>
      </c>
      <c r="BB291" s="19">
        <v>0</v>
      </c>
      <c r="BC291" s="19">
        <v>0</v>
      </c>
      <c r="BD291" s="19">
        <v>0</v>
      </c>
      <c r="BE291" s="19">
        <v>0</v>
      </c>
      <c r="BF291" s="19">
        <v>0</v>
      </c>
      <c r="BG291" s="19">
        <v>0</v>
      </c>
      <c r="BH291" s="19">
        <v>0</v>
      </c>
      <c r="BI291" s="19">
        <v>0</v>
      </c>
      <c r="BJ291" s="19">
        <v>0</v>
      </c>
      <c r="BK291" s="19">
        <v>0</v>
      </c>
      <c r="BL291" s="19">
        <v>0</v>
      </c>
      <c r="BM291" s="19">
        <v>0</v>
      </c>
      <c r="BN291" s="19">
        <v>1</v>
      </c>
      <c r="BO291" s="19">
        <v>0</v>
      </c>
      <c r="BP291" s="19">
        <v>0</v>
      </c>
      <c r="BQ291" s="19">
        <v>0</v>
      </c>
      <c r="BR291" s="19">
        <v>0</v>
      </c>
      <c r="BS291" s="17" t="s">
        <v>2823</v>
      </c>
      <c r="BT291" s="20">
        <v>1</v>
      </c>
      <c r="BU291" s="20">
        <v>0</v>
      </c>
      <c r="BV291" s="14" t="s">
        <v>87</v>
      </c>
      <c r="BW291" s="16">
        <v>0</v>
      </c>
      <c r="BX291" s="17" t="s">
        <v>2824</v>
      </c>
      <c r="BY291" s="21" t="s">
        <v>2825</v>
      </c>
      <c r="BZ291" s="23"/>
      <c r="CA291" s="24"/>
      <c r="CB291" s="24"/>
      <c r="CC291" s="24"/>
      <c r="CD291" s="24"/>
      <c r="CE291" s="24"/>
      <c r="CF291" s="8"/>
    </row>
    <row r="292" spans="1:84" ht="13" x14ac:dyDescent="0.15">
      <c r="A292" s="8" t="s">
        <v>2826</v>
      </c>
      <c r="B292" s="9">
        <v>0</v>
      </c>
      <c r="C292" s="9">
        <v>0</v>
      </c>
      <c r="D292" s="9">
        <v>0</v>
      </c>
      <c r="E292" s="9">
        <v>0</v>
      </c>
      <c r="F292" s="9">
        <v>0</v>
      </c>
      <c r="G292" s="10">
        <v>0</v>
      </c>
      <c r="H292" s="9">
        <v>0</v>
      </c>
      <c r="I292" s="8" t="s">
        <v>77</v>
      </c>
      <c r="J292" s="11">
        <v>60</v>
      </c>
      <c r="K292" s="8" t="s">
        <v>78</v>
      </c>
      <c r="L292" s="8"/>
      <c r="M292" s="8"/>
      <c r="N292" s="8" t="s">
        <v>1728</v>
      </c>
      <c r="O292" s="12" t="s">
        <v>2827</v>
      </c>
      <c r="P292" s="13">
        <f t="shared" si="0"/>
        <v>1</v>
      </c>
      <c r="Q292" s="13">
        <v>1</v>
      </c>
      <c r="R292" s="13">
        <v>0</v>
      </c>
      <c r="S292" s="13">
        <v>0</v>
      </c>
      <c r="T292" s="13">
        <v>0</v>
      </c>
      <c r="U292" s="14" t="s">
        <v>135</v>
      </c>
      <c r="V292" s="15">
        <v>42447</v>
      </c>
      <c r="W292" s="8" t="s">
        <v>2828</v>
      </c>
      <c r="X292" s="8" t="s">
        <v>2829</v>
      </c>
      <c r="Y292" s="8" t="s">
        <v>2830</v>
      </c>
      <c r="Z292" s="12" t="s">
        <v>2831</v>
      </c>
      <c r="AA292" s="16">
        <v>1</v>
      </c>
      <c r="AB292" s="12" t="s">
        <v>2832</v>
      </c>
      <c r="AC292" s="8" t="s">
        <v>2833</v>
      </c>
      <c r="AD292" s="17" t="s">
        <v>2834</v>
      </c>
      <c r="AE292" s="9">
        <f t="shared" si="1"/>
        <v>0</v>
      </c>
      <c r="AF292" s="18">
        <f t="shared" si="2"/>
        <v>1</v>
      </c>
      <c r="AG292" s="18">
        <v>0</v>
      </c>
      <c r="AH292" s="18">
        <v>0</v>
      </c>
      <c r="AI292" s="18">
        <v>0</v>
      </c>
      <c r="AJ292" s="18">
        <v>0</v>
      </c>
      <c r="AK292" s="18">
        <v>0</v>
      </c>
      <c r="AL292" s="18">
        <v>0</v>
      </c>
      <c r="AM292" s="18">
        <v>0</v>
      </c>
      <c r="AN292" s="18">
        <v>0</v>
      </c>
      <c r="AO292" s="18">
        <v>0</v>
      </c>
      <c r="AP292" s="18">
        <v>0</v>
      </c>
      <c r="AQ292" s="18">
        <v>0</v>
      </c>
      <c r="AR292" s="18">
        <v>0</v>
      </c>
      <c r="AS292" s="18">
        <v>0</v>
      </c>
      <c r="AT292" s="18">
        <v>0</v>
      </c>
      <c r="AU292" s="18">
        <v>0</v>
      </c>
      <c r="AV292" s="18">
        <v>1</v>
      </c>
      <c r="AW292" s="22"/>
      <c r="AX292" s="19">
        <v>1</v>
      </c>
      <c r="AY292" s="19">
        <v>0</v>
      </c>
      <c r="AZ292" s="19">
        <v>0</v>
      </c>
      <c r="BA292" s="19">
        <v>0</v>
      </c>
      <c r="BB292" s="19">
        <v>0</v>
      </c>
      <c r="BC292" s="19">
        <v>0</v>
      </c>
      <c r="BD292" s="19">
        <v>0</v>
      </c>
      <c r="BE292" s="19">
        <v>0</v>
      </c>
      <c r="BF292" s="19">
        <v>0</v>
      </c>
      <c r="BG292" s="19">
        <v>0</v>
      </c>
      <c r="BH292" s="19">
        <v>0</v>
      </c>
      <c r="BI292" s="19">
        <v>0</v>
      </c>
      <c r="BJ292" s="19">
        <v>0</v>
      </c>
      <c r="BK292" s="19">
        <v>0</v>
      </c>
      <c r="BL292" s="19">
        <v>0</v>
      </c>
      <c r="BM292" s="19">
        <v>0</v>
      </c>
      <c r="BN292" s="19">
        <v>0</v>
      </c>
      <c r="BO292" s="19">
        <v>0</v>
      </c>
      <c r="BP292" s="19">
        <v>0</v>
      </c>
      <c r="BQ292" s="19">
        <v>0</v>
      </c>
      <c r="BR292" s="19">
        <v>0</v>
      </c>
      <c r="BS292" s="17" t="s">
        <v>2835</v>
      </c>
      <c r="BT292" s="20">
        <v>1</v>
      </c>
      <c r="BU292" s="20">
        <v>0</v>
      </c>
      <c r="BV292" s="14" t="s">
        <v>87</v>
      </c>
      <c r="BW292" s="16">
        <v>0</v>
      </c>
      <c r="BX292" s="12" t="s">
        <v>2836</v>
      </c>
      <c r="BY292" s="21" t="s">
        <v>2837</v>
      </c>
      <c r="BZ292" s="23"/>
      <c r="CA292" s="24"/>
      <c r="CB292" s="24"/>
      <c r="CC292" s="24"/>
      <c r="CD292" s="24"/>
      <c r="CE292" s="24"/>
      <c r="CF292" s="8"/>
    </row>
    <row r="293" spans="1:84" ht="13" x14ac:dyDescent="0.15">
      <c r="A293" s="8" t="s">
        <v>2838</v>
      </c>
      <c r="B293" s="9">
        <v>0</v>
      </c>
      <c r="C293" s="9">
        <v>0</v>
      </c>
      <c r="D293" s="9">
        <v>0</v>
      </c>
      <c r="E293" s="9">
        <v>0</v>
      </c>
      <c r="F293" s="9">
        <v>0</v>
      </c>
      <c r="G293" s="10">
        <v>0</v>
      </c>
      <c r="H293" s="9">
        <v>0</v>
      </c>
      <c r="I293" s="8" t="s">
        <v>77</v>
      </c>
      <c r="J293" s="11">
        <v>17</v>
      </c>
      <c r="K293" s="8" t="s">
        <v>78</v>
      </c>
      <c r="L293" s="8"/>
      <c r="M293" s="8"/>
      <c r="N293" s="8" t="s">
        <v>931</v>
      </c>
      <c r="O293" s="12" t="s">
        <v>2839</v>
      </c>
      <c r="P293" s="13">
        <f t="shared" si="0"/>
        <v>1</v>
      </c>
      <c r="Q293" s="13">
        <v>1</v>
      </c>
      <c r="R293" s="13">
        <v>0</v>
      </c>
      <c r="S293" s="13">
        <v>0</v>
      </c>
      <c r="T293" s="13">
        <v>0</v>
      </c>
      <c r="U293" s="14" t="s">
        <v>1201</v>
      </c>
      <c r="V293" s="15">
        <v>42916</v>
      </c>
      <c r="W293" s="8" t="s">
        <v>2840</v>
      </c>
      <c r="X293" s="8" t="s">
        <v>2841</v>
      </c>
      <c r="Y293" s="8" t="s">
        <v>2842</v>
      </c>
      <c r="Z293" s="12" t="s">
        <v>2843</v>
      </c>
      <c r="AA293" s="16">
        <v>1</v>
      </c>
      <c r="AB293" s="12" t="s">
        <v>2844</v>
      </c>
      <c r="AC293" s="8" t="s">
        <v>2845</v>
      </c>
      <c r="AD293" s="17" t="s">
        <v>2846</v>
      </c>
      <c r="AE293" s="9">
        <f t="shared" si="1"/>
        <v>0</v>
      </c>
      <c r="AF293" s="18">
        <f t="shared" si="2"/>
        <v>1</v>
      </c>
      <c r="AG293" s="18">
        <v>0</v>
      </c>
      <c r="AH293" s="18">
        <v>0</v>
      </c>
      <c r="AI293" s="18">
        <v>0</v>
      </c>
      <c r="AJ293" s="18">
        <v>0</v>
      </c>
      <c r="AK293" s="18">
        <v>0</v>
      </c>
      <c r="AL293" s="18">
        <v>0</v>
      </c>
      <c r="AM293" s="18">
        <v>0</v>
      </c>
      <c r="AN293" s="18">
        <v>0</v>
      </c>
      <c r="AO293" s="18">
        <v>0</v>
      </c>
      <c r="AP293" s="18">
        <v>0</v>
      </c>
      <c r="AQ293" s="18">
        <v>0</v>
      </c>
      <c r="AR293" s="18">
        <v>0</v>
      </c>
      <c r="AS293" s="18">
        <v>1</v>
      </c>
      <c r="AT293" s="18">
        <v>0</v>
      </c>
      <c r="AU293" s="18">
        <v>0</v>
      </c>
      <c r="AV293" s="18">
        <v>0</v>
      </c>
      <c r="AW293" s="10"/>
      <c r="AX293" s="19">
        <v>1</v>
      </c>
      <c r="AY293" s="19">
        <v>0</v>
      </c>
      <c r="AZ293" s="19">
        <v>0</v>
      </c>
      <c r="BA293" s="19">
        <v>0</v>
      </c>
      <c r="BB293" s="19">
        <v>0</v>
      </c>
      <c r="BC293" s="19">
        <v>0</v>
      </c>
      <c r="BD293" s="19">
        <v>0</v>
      </c>
      <c r="BE293" s="19">
        <v>0</v>
      </c>
      <c r="BF293" s="19">
        <v>0</v>
      </c>
      <c r="BG293" s="19">
        <v>0</v>
      </c>
      <c r="BH293" s="19">
        <v>0</v>
      </c>
      <c r="BI293" s="19">
        <v>0</v>
      </c>
      <c r="BJ293" s="19">
        <v>0</v>
      </c>
      <c r="BK293" s="19">
        <v>0</v>
      </c>
      <c r="BL293" s="19">
        <v>0</v>
      </c>
      <c r="BM293" s="19">
        <v>0</v>
      </c>
      <c r="BN293" s="19">
        <v>0</v>
      </c>
      <c r="BO293" s="19">
        <v>0</v>
      </c>
      <c r="BP293" s="19">
        <v>0</v>
      </c>
      <c r="BQ293" s="19">
        <v>0</v>
      </c>
      <c r="BR293" s="19">
        <v>0</v>
      </c>
      <c r="BS293" s="17" t="s">
        <v>2847</v>
      </c>
      <c r="BT293" s="20">
        <v>1</v>
      </c>
      <c r="BU293" s="20">
        <v>0</v>
      </c>
      <c r="BV293" s="14" t="s">
        <v>87</v>
      </c>
      <c r="BW293" s="16">
        <v>0</v>
      </c>
      <c r="BX293" s="17" t="s">
        <v>2848</v>
      </c>
      <c r="BY293" s="21" t="s">
        <v>2849</v>
      </c>
      <c r="BZ293" s="23"/>
      <c r="CA293" s="24"/>
      <c r="CB293" s="24"/>
      <c r="CC293" s="24"/>
      <c r="CD293" s="24"/>
      <c r="CE293" s="24"/>
      <c r="CF293" s="8"/>
    </row>
    <row r="294" spans="1:84" ht="13" x14ac:dyDescent="0.15">
      <c r="A294" s="8" t="s">
        <v>2850</v>
      </c>
      <c r="B294" s="9">
        <v>0</v>
      </c>
      <c r="C294" s="9">
        <v>0</v>
      </c>
      <c r="D294" s="9">
        <v>0</v>
      </c>
      <c r="E294" s="9">
        <v>0</v>
      </c>
      <c r="F294" s="9">
        <v>1</v>
      </c>
      <c r="G294" s="10">
        <v>1</v>
      </c>
      <c r="H294" s="9">
        <v>0</v>
      </c>
      <c r="I294" s="8" t="s">
        <v>77</v>
      </c>
      <c r="J294" s="11">
        <v>33</v>
      </c>
      <c r="K294" s="8" t="s">
        <v>78</v>
      </c>
      <c r="L294" s="8"/>
      <c r="M294" s="8"/>
      <c r="N294" s="8" t="s">
        <v>91</v>
      </c>
      <c r="O294" s="12" t="s">
        <v>2851</v>
      </c>
      <c r="P294" s="13">
        <f t="shared" si="0"/>
        <v>1</v>
      </c>
      <c r="Q294" s="13">
        <v>1</v>
      </c>
      <c r="R294" s="13">
        <v>0</v>
      </c>
      <c r="S294" s="13">
        <v>0</v>
      </c>
      <c r="T294" s="13">
        <v>0</v>
      </c>
      <c r="U294" s="14" t="s">
        <v>135</v>
      </c>
      <c r="V294" s="15">
        <v>44024</v>
      </c>
      <c r="W294" s="8" t="s">
        <v>82</v>
      </c>
      <c r="X294" s="8" t="s">
        <v>82</v>
      </c>
      <c r="Y294" s="8" t="s">
        <v>82</v>
      </c>
      <c r="Z294" s="12" t="s">
        <v>82</v>
      </c>
      <c r="AA294" s="16">
        <v>1</v>
      </c>
      <c r="AB294" s="12" t="s">
        <v>2852</v>
      </c>
      <c r="AC294" s="8" t="s">
        <v>2853</v>
      </c>
      <c r="AD294" s="17" t="s">
        <v>100</v>
      </c>
      <c r="AE294" s="9">
        <f t="shared" si="1"/>
        <v>2</v>
      </c>
      <c r="AF294" s="18">
        <f t="shared" si="2"/>
        <v>1</v>
      </c>
      <c r="AG294" s="18">
        <v>1</v>
      </c>
      <c r="AH294" s="18">
        <v>0</v>
      </c>
      <c r="AI294" s="18">
        <v>0</v>
      </c>
      <c r="AJ294" s="18">
        <v>1</v>
      </c>
      <c r="AK294" s="18">
        <v>0</v>
      </c>
      <c r="AL294" s="18">
        <v>0</v>
      </c>
      <c r="AM294" s="18">
        <v>0</v>
      </c>
      <c r="AN294" s="18">
        <v>0</v>
      </c>
      <c r="AO294" s="18">
        <v>0</v>
      </c>
      <c r="AP294" s="18">
        <v>1</v>
      </c>
      <c r="AQ294" s="18">
        <v>0</v>
      </c>
      <c r="AR294" s="18">
        <v>0</v>
      </c>
      <c r="AS294" s="18">
        <v>0</v>
      </c>
      <c r="AT294" s="18">
        <v>0</v>
      </c>
      <c r="AU294" s="18">
        <v>0</v>
      </c>
      <c r="AV294" s="18">
        <v>0</v>
      </c>
      <c r="AW294" s="22"/>
      <c r="AX294" s="19">
        <v>1</v>
      </c>
      <c r="AY294" s="19">
        <v>0</v>
      </c>
      <c r="AZ294" s="19">
        <v>0</v>
      </c>
      <c r="BA294" s="19">
        <v>0</v>
      </c>
      <c r="BB294" s="19">
        <v>0</v>
      </c>
      <c r="BC294" s="19">
        <v>0</v>
      </c>
      <c r="BD294" s="19">
        <v>0</v>
      </c>
      <c r="BE294" s="19">
        <v>0</v>
      </c>
      <c r="BF294" s="19">
        <v>0</v>
      </c>
      <c r="BG294" s="19">
        <v>0</v>
      </c>
      <c r="BH294" s="19">
        <v>0</v>
      </c>
      <c r="BI294" s="19">
        <v>0</v>
      </c>
      <c r="BJ294" s="19">
        <v>0</v>
      </c>
      <c r="BK294" s="19">
        <v>0</v>
      </c>
      <c r="BL294" s="19">
        <v>0</v>
      </c>
      <c r="BM294" s="19">
        <v>0</v>
      </c>
      <c r="BN294" s="19">
        <v>0</v>
      </c>
      <c r="BO294" s="19">
        <v>0</v>
      </c>
      <c r="BP294" s="19">
        <v>0</v>
      </c>
      <c r="BQ294" s="19">
        <v>0</v>
      </c>
      <c r="BR294" s="19">
        <v>0</v>
      </c>
      <c r="BS294" s="17" t="s">
        <v>2854</v>
      </c>
      <c r="BT294" s="20">
        <v>1</v>
      </c>
      <c r="BU294" s="20">
        <v>1</v>
      </c>
      <c r="BV294" s="14" t="s">
        <v>371</v>
      </c>
      <c r="BW294" s="16">
        <v>0</v>
      </c>
      <c r="BX294" s="17" t="s">
        <v>2855</v>
      </c>
      <c r="BY294" s="21" t="s">
        <v>2856</v>
      </c>
      <c r="BZ294" s="23"/>
      <c r="CA294" s="24"/>
      <c r="CB294" s="8"/>
      <c r="CC294" s="8"/>
      <c r="CD294" s="8"/>
      <c r="CE294" s="8"/>
      <c r="CF294" s="8"/>
    </row>
    <row r="295" spans="1:84" ht="13" x14ac:dyDescent="0.15">
      <c r="A295" s="8" t="s">
        <v>2857</v>
      </c>
      <c r="B295" s="9">
        <v>0</v>
      </c>
      <c r="C295" s="9">
        <v>0</v>
      </c>
      <c r="D295" s="9">
        <v>0</v>
      </c>
      <c r="E295" s="9">
        <v>0</v>
      </c>
      <c r="F295" s="9">
        <v>1</v>
      </c>
      <c r="G295" s="10">
        <v>1</v>
      </c>
      <c r="H295" s="9">
        <v>0</v>
      </c>
      <c r="I295" s="8" t="s">
        <v>77</v>
      </c>
      <c r="J295" s="11">
        <v>5</v>
      </c>
      <c r="K295" s="8" t="s">
        <v>78</v>
      </c>
      <c r="L295" s="8"/>
      <c r="M295" s="8"/>
      <c r="N295" s="8" t="s">
        <v>79</v>
      </c>
      <c r="O295" s="12" t="s">
        <v>2858</v>
      </c>
      <c r="P295" s="13">
        <f t="shared" si="0"/>
        <v>1</v>
      </c>
      <c r="Q295" s="13">
        <v>1</v>
      </c>
      <c r="R295" s="13">
        <v>0</v>
      </c>
      <c r="S295" s="13">
        <v>0</v>
      </c>
      <c r="T295" s="13">
        <v>0</v>
      </c>
      <c r="U295" s="14" t="s">
        <v>135</v>
      </c>
      <c r="V295" s="15">
        <v>43297</v>
      </c>
      <c r="W295" s="8" t="s">
        <v>1212</v>
      </c>
      <c r="X295" s="8" t="s">
        <v>1213</v>
      </c>
      <c r="Y295" s="8" t="s">
        <v>2859</v>
      </c>
      <c r="Z295" s="12" t="s">
        <v>2860</v>
      </c>
      <c r="AA295" s="16">
        <v>1</v>
      </c>
      <c r="AB295" s="12" t="s">
        <v>2861</v>
      </c>
      <c r="AC295" s="8" t="s">
        <v>2862</v>
      </c>
      <c r="AD295" s="17" t="s">
        <v>2863</v>
      </c>
      <c r="AE295" s="9">
        <f t="shared" si="1"/>
        <v>3</v>
      </c>
      <c r="AF295" s="18">
        <f t="shared" si="2"/>
        <v>1</v>
      </c>
      <c r="AG295" s="18">
        <v>1</v>
      </c>
      <c r="AH295" s="18">
        <v>1</v>
      </c>
      <c r="AI295" s="18">
        <v>0</v>
      </c>
      <c r="AJ295" s="18">
        <v>1</v>
      </c>
      <c r="AK295" s="18">
        <v>0</v>
      </c>
      <c r="AL295" s="18">
        <v>0</v>
      </c>
      <c r="AM295" s="18">
        <v>0</v>
      </c>
      <c r="AN295" s="18">
        <v>0</v>
      </c>
      <c r="AO295" s="18">
        <v>0</v>
      </c>
      <c r="AP295" s="18">
        <v>1</v>
      </c>
      <c r="AQ295" s="18">
        <v>0</v>
      </c>
      <c r="AR295" s="18">
        <v>0</v>
      </c>
      <c r="AS295" s="18">
        <v>0</v>
      </c>
      <c r="AT295" s="18">
        <v>0</v>
      </c>
      <c r="AU295" s="18">
        <v>0</v>
      </c>
      <c r="AV295" s="18">
        <v>0</v>
      </c>
      <c r="AW295" s="22"/>
      <c r="AX295" s="19">
        <v>1</v>
      </c>
      <c r="AY295" s="19">
        <v>0</v>
      </c>
      <c r="AZ295" s="19">
        <v>0</v>
      </c>
      <c r="BA295" s="19">
        <v>0</v>
      </c>
      <c r="BB295" s="19">
        <v>0</v>
      </c>
      <c r="BC295" s="19">
        <v>0</v>
      </c>
      <c r="BD295" s="19">
        <v>0</v>
      </c>
      <c r="BE295" s="19">
        <v>0</v>
      </c>
      <c r="BF295" s="19">
        <v>0</v>
      </c>
      <c r="BG295" s="19">
        <v>0</v>
      </c>
      <c r="BH295" s="19">
        <v>0</v>
      </c>
      <c r="BI295" s="19">
        <v>0</v>
      </c>
      <c r="BJ295" s="19">
        <v>0</v>
      </c>
      <c r="BK295" s="19">
        <v>0</v>
      </c>
      <c r="BL295" s="19">
        <v>0</v>
      </c>
      <c r="BM295" s="19">
        <v>0</v>
      </c>
      <c r="BN295" s="19">
        <v>0</v>
      </c>
      <c r="BO295" s="19">
        <v>1</v>
      </c>
      <c r="BP295" s="19">
        <v>0</v>
      </c>
      <c r="BQ295" s="19">
        <v>0</v>
      </c>
      <c r="BR295" s="19">
        <v>0</v>
      </c>
      <c r="BS295" s="17" t="s">
        <v>2864</v>
      </c>
      <c r="BT295" s="20">
        <v>1</v>
      </c>
      <c r="BU295" s="20">
        <v>0</v>
      </c>
      <c r="BV295" s="14" t="s">
        <v>87</v>
      </c>
      <c r="BW295" s="16">
        <v>0</v>
      </c>
      <c r="BX295" s="12" t="s">
        <v>2865</v>
      </c>
      <c r="BY295" s="21" t="s">
        <v>2866</v>
      </c>
      <c r="BZ295" s="23"/>
      <c r="CA295" s="24"/>
      <c r="CB295" s="24"/>
      <c r="CC295" s="24"/>
      <c r="CD295" s="24"/>
      <c r="CE295" s="8"/>
      <c r="CF295" s="8"/>
    </row>
    <row r="296" spans="1:84" ht="13" x14ac:dyDescent="0.15">
      <c r="A296" s="8" t="s">
        <v>2867</v>
      </c>
      <c r="B296" s="9">
        <v>0</v>
      </c>
      <c r="C296" s="9">
        <v>0</v>
      </c>
      <c r="D296" s="9">
        <v>0</v>
      </c>
      <c r="E296" s="9">
        <v>0</v>
      </c>
      <c r="F296" s="9">
        <v>1</v>
      </c>
      <c r="G296" s="10">
        <v>1</v>
      </c>
      <c r="H296" s="9">
        <v>0</v>
      </c>
      <c r="I296" s="8" t="s">
        <v>77</v>
      </c>
      <c r="J296" s="11">
        <v>96</v>
      </c>
      <c r="K296" s="8" t="s">
        <v>78</v>
      </c>
      <c r="L296" s="8"/>
      <c r="M296" s="8"/>
      <c r="N296" s="8" t="s">
        <v>91</v>
      </c>
      <c r="O296" s="12" t="s">
        <v>2868</v>
      </c>
      <c r="P296" s="13">
        <f t="shared" si="0"/>
        <v>1</v>
      </c>
      <c r="Q296" s="13">
        <v>1</v>
      </c>
      <c r="R296" s="13">
        <v>0</v>
      </c>
      <c r="S296" s="13">
        <v>0</v>
      </c>
      <c r="T296" s="13">
        <v>0</v>
      </c>
      <c r="U296" s="14" t="s">
        <v>1201</v>
      </c>
      <c r="V296" s="15">
        <v>42037</v>
      </c>
      <c r="W296" s="8" t="s">
        <v>255</v>
      </c>
      <c r="X296" s="8" t="s">
        <v>256</v>
      </c>
      <c r="Y296" s="8" t="s">
        <v>2869</v>
      </c>
      <c r="Z296" s="12" t="s">
        <v>2870</v>
      </c>
      <c r="AA296" s="16">
        <v>1</v>
      </c>
      <c r="AB296" s="12" t="s">
        <v>2871</v>
      </c>
      <c r="AC296" s="8" t="s">
        <v>2872</v>
      </c>
      <c r="AD296" s="17" t="s">
        <v>2873</v>
      </c>
      <c r="AE296" s="9">
        <f t="shared" si="1"/>
        <v>2</v>
      </c>
      <c r="AF296" s="18">
        <f t="shared" si="2"/>
        <v>1</v>
      </c>
      <c r="AG296" s="18">
        <v>1</v>
      </c>
      <c r="AH296" s="18">
        <v>0</v>
      </c>
      <c r="AI296" s="18">
        <v>1</v>
      </c>
      <c r="AJ296" s="18">
        <v>0</v>
      </c>
      <c r="AK296" s="18">
        <v>0</v>
      </c>
      <c r="AL296" s="18">
        <v>0</v>
      </c>
      <c r="AM296" s="18">
        <v>0</v>
      </c>
      <c r="AN296" s="18">
        <v>0</v>
      </c>
      <c r="AO296" s="18">
        <v>0</v>
      </c>
      <c r="AP296" s="18">
        <v>0</v>
      </c>
      <c r="AQ296" s="18">
        <v>0</v>
      </c>
      <c r="AR296" s="18">
        <v>0</v>
      </c>
      <c r="AS296" s="18">
        <v>0</v>
      </c>
      <c r="AT296" s="18">
        <v>0</v>
      </c>
      <c r="AU296" s="18">
        <v>0</v>
      </c>
      <c r="AV296" s="18">
        <v>1</v>
      </c>
      <c r="AW296" s="10"/>
      <c r="AX296" s="19">
        <v>1</v>
      </c>
      <c r="AY296" s="19">
        <v>0</v>
      </c>
      <c r="AZ296" s="19">
        <v>0</v>
      </c>
      <c r="BA296" s="19">
        <v>0</v>
      </c>
      <c r="BB296" s="19">
        <v>0</v>
      </c>
      <c r="BC296" s="19">
        <v>0</v>
      </c>
      <c r="BD296" s="19">
        <v>0</v>
      </c>
      <c r="BE296" s="19">
        <v>0</v>
      </c>
      <c r="BF296" s="19">
        <v>0</v>
      </c>
      <c r="BG296" s="19">
        <v>0</v>
      </c>
      <c r="BH296" s="19">
        <v>0</v>
      </c>
      <c r="BI296" s="19">
        <v>0</v>
      </c>
      <c r="BJ296" s="19">
        <v>0</v>
      </c>
      <c r="BK296" s="19">
        <v>0</v>
      </c>
      <c r="BL296" s="19">
        <v>0</v>
      </c>
      <c r="BM296" s="19">
        <v>0</v>
      </c>
      <c r="BN296" s="19">
        <v>0</v>
      </c>
      <c r="BO296" s="19">
        <v>0</v>
      </c>
      <c r="BP296" s="19">
        <v>0</v>
      </c>
      <c r="BQ296" s="19">
        <v>0</v>
      </c>
      <c r="BR296" s="19">
        <v>0</v>
      </c>
      <c r="BS296" s="17" t="s">
        <v>2874</v>
      </c>
      <c r="BT296" s="20">
        <v>1</v>
      </c>
      <c r="BU296" s="20">
        <v>0</v>
      </c>
      <c r="BV296" s="14" t="s">
        <v>371</v>
      </c>
      <c r="BW296" s="16">
        <v>0</v>
      </c>
      <c r="BX296" s="12" t="s">
        <v>2875</v>
      </c>
      <c r="BY296" s="21" t="s">
        <v>2876</v>
      </c>
      <c r="BZ296" s="23"/>
      <c r="CA296" s="24"/>
      <c r="CB296" s="24"/>
      <c r="CC296" s="24"/>
      <c r="CD296" s="24"/>
      <c r="CE296" s="24"/>
      <c r="CF296" s="8"/>
    </row>
    <row r="297" spans="1:84" ht="13" x14ac:dyDescent="0.15">
      <c r="A297" s="8" t="s">
        <v>2877</v>
      </c>
      <c r="B297" s="9">
        <v>0</v>
      </c>
      <c r="C297" s="9">
        <v>0</v>
      </c>
      <c r="D297" s="9">
        <v>0</v>
      </c>
      <c r="E297" s="9">
        <v>0</v>
      </c>
      <c r="F297" s="9">
        <v>0</v>
      </c>
      <c r="G297" s="10">
        <v>0</v>
      </c>
      <c r="H297" s="9">
        <v>0</v>
      </c>
      <c r="I297" s="8" t="s">
        <v>104</v>
      </c>
      <c r="J297" s="11">
        <v>23</v>
      </c>
      <c r="K297" s="8" t="s">
        <v>78</v>
      </c>
      <c r="L297" s="8"/>
      <c r="M297" s="8"/>
      <c r="N297" s="8" t="s">
        <v>192</v>
      </c>
      <c r="O297" s="12" t="s">
        <v>2878</v>
      </c>
      <c r="P297" s="13">
        <f t="shared" si="0"/>
        <v>1</v>
      </c>
      <c r="Q297" s="13">
        <v>1</v>
      </c>
      <c r="R297" s="13">
        <v>0</v>
      </c>
      <c r="S297" s="13">
        <v>0</v>
      </c>
      <c r="T297" s="13">
        <v>0</v>
      </c>
      <c r="U297" s="14" t="s">
        <v>135</v>
      </c>
      <c r="V297" s="15">
        <v>42452</v>
      </c>
      <c r="W297" s="8" t="s">
        <v>299</v>
      </c>
      <c r="X297" s="8" t="s">
        <v>300</v>
      </c>
      <c r="Y297" s="8" t="s">
        <v>2879</v>
      </c>
      <c r="Z297" s="12" t="s">
        <v>2880</v>
      </c>
      <c r="AA297" s="16">
        <v>0</v>
      </c>
      <c r="AB297" s="12" t="s">
        <v>2881</v>
      </c>
      <c r="AC297" s="8" t="s">
        <v>2882</v>
      </c>
      <c r="AD297" s="17" t="s">
        <v>100</v>
      </c>
      <c r="AE297" s="9">
        <f t="shared" si="1"/>
        <v>0</v>
      </c>
      <c r="AF297" s="18">
        <f t="shared" si="2"/>
        <v>0</v>
      </c>
      <c r="AG297" s="18">
        <v>0</v>
      </c>
      <c r="AH297" s="18">
        <v>0</v>
      </c>
      <c r="AI297" s="18">
        <v>0</v>
      </c>
      <c r="AJ297" s="18">
        <v>0</v>
      </c>
      <c r="AK297" s="18">
        <v>0</v>
      </c>
      <c r="AL297" s="18">
        <v>0</v>
      </c>
      <c r="AM297" s="18">
        <v>0</v>
      </c>
      <c r="AN297" s="18">
        <v>0</v>
      </c>
      <c r="AO297" s="18">
        <v>0</v>
      </c>
      <c r="AP297" s="18">
        <v>0</v>
      </c>
      <c r="AQ297" s="18">
        <v>0</v>
      </c>
      <c r="AR297" s="18">
        <v>0</v>
      </c>
      <c r="AS297" s="18">
        <v>0</v>
      </c>
      <c r="AT297" s="18">
        <v>0</v>
      </c>
      <c r="AU297" s="18">
        <v>0</v>
      </c>
      <c r="AV297" s="18">
        <v>0</v>
      </c>
      <c r="AW297" s="22"/>
      <c r="AX297" s="19">
        <v>0</v>
      </c>
      <c r="AY297" s="19">
        <v>0</v>
      </c>
      <c r="AZ297" s="19">
        <v>0</v>
      </c>
      <c r="BA297" s="19">
        <v>0</v>
      </c>
      <c r="BB297" s="19">
        <v>0</v>
      </c>
      <c r="BC297" s="19">
        <v>0</v>
      </c>
      <c r="BD297" s="19">
        <v>0</v>
      </c>
      <c r="BE297" s="19">
        <v>0</v>
      </c>
      <c r="BF297" s="19">
        <v>0</v>
      </c>
      <c r="BG297" s="19">
        <v>0</v>
      </c>
      <c r="BH297" s="19">
        <v>0</v>
      </c>
      <c r="BI297" s="19">
        <v>0</v>
      </c>
      <c r="BJ297" s="19">
        <v>0</v>
      </c>
      <c r="BK297" s="19">
        <v>0</v>
      </c>
      <c r="BL297" s="19">
        <v>0</v>
      </c>
      <c r="BM297" s="19">
        <v>0</v>
      </c>
      <c r="BN297" s="19">
        <v>0</v>
      </c>
      <c r="BO297" s="19">
        <v>0</v>
      </c>
      <c r="BP297" s="19">
        <v>0</v>
      </c>
      <c r="BQ297" s="19">
        <v>0</v>
      </c>
      <c r="BR297" s="19">
        <v>0</v>
      </c>
      <c r="BS297" s="17" t="s">
        <v>100</v>
      </c>
      <c r="BT297" s="20">
        <v>0</v>
      </c>
      <c r="BU297" s="20">
        <v>1</v>
      </c>
      <c r="BV297" s="14" t="s">
        <v>87</v>
      </c>
      <c r="BW297" s="16">
        <v>1</v>
      </c>
      <c r="BX297" s="17" t="s">
        <v>2883</v>
      </c>
      <c r="BY297" s="21" t="s">
        <v>2884</v>
      </c>
      <c r="BZ297" s="23"/>
      <c r="CA297" s="24"/>
      <c r="CB297" s="24"/>
      <c r="CC297" s="24"/>
      <c r="CD297" s="24"/>
      <c r="CE297" s="24"/>
      <c r="CF297" s="8"/>
    </row>
    <row r="298" spans="1:84" ht="13" x14ac:dyDescent="0.15">
      <c r="A298" s="8" t="s">
        <v>2885</v>
      </c>
      <c r="B298" s="9">
        <v>0</v>
      </c>
      <c r="C298" s="9">
        <v>0</v>
      </c>
      <c r="D298" s="9">
        <v>0</v>
      </c>
      <c r="E298" s="9">
        <v>0</v>
      </c>
      <c r="F298" s="9">
        <v>0</v>
      </c>
      <c r="G298" s="10">
        <v>0</v>
      </c>
      <c r="H298" s="9">
        <v>0</v>
      </c>
      <c r="I298" s="8" t="s">
        <v>104</v>
      </c>
      <c r="J298" s="11">
        <v>54</v>
      </c>
      <c r="K298" s="8" t="s">
        <v>78</v>
      </c>
      <c r="L298" s="8"/>
      <c r="M298" s="8"/>
      <c r="N298" s="8" t="s">
        <v>105</v>
      </c>
      <c r="O298" s="12" t="s">
        <v>2886</v>
      </c>
      <c r="P298" s="13">
        <f t="shared" si="0"/>
        <v>1</v>
      </c>
      <c r="Q298" s="13">
        <v>1</v>
      </c>
      <c r="R298" s="13">
        <v>0</v>
      </c>
      <c r="S298" s="13">
        <v>0</v>
      </c>
      <c r="T298" s="13">
        <v>0</v>
      </c>
      <c r="U298" s="14" t="s">
        <v>135</v>
      </c>
      <c r="V298" s="15">
        <v>43668</v>
      </c>
      <c r="W298" s="8" t="s">
        <v>1212</v>
      </c>
      <c r="X298" s="8" t="s">
        <v>1213</v>
      </c>
      <c r="Y298" s="8" t="s">
        <v>2887</v>
      </c>
      <c r="Z298" s="12" t="s">
        <v>2888</v>
      </c>
      <c r="AA298" s="16">
        <v>0</v>
      </c>
      <c r="AB298" s="12" t="s">
        <v>2889</v>
      </c>
      <c r="AC298" s="8" t="s">
        <v>2890</v>
      </c>
      <c r="AD298" s="17" t="s">
        <v>2891</v>
      </c>
      <c r="AE298" s="9">
        <f t="shared" si="1"/>
        <v>0</v>
      </c>
      <c r="AF298" s="18">
        <f t="shared" si="2"/>
        <v>0</v>
      </c>
      <c r="AG298" s="18">
        <v>0</v>
      </c>
      <c r="AH298" s="18">
        <v>0</v>
      </c>
      <c r="AI298" s="18">
        <v>0</v>
      </c>
      <c r="AJ298" s="18">
        <v>0</v>
      </c>
      <c r="AK298" s="18">
        <v>0</v>
      </c>
      <c r="AL298" s="18">
        <v>0</v>
      </c>
      <c r="AM298" s="18">
        <v>0</v>
      </c>
      <c r="AN298" s="18">
        <v>0</v>
      </c>
      <c r="AO298" s="18">
        <v>0</v>
      </c>
      <c r="AP298" s="18">
        <v>0</v>
      </c>
      <c r="AQ298" s="18">
        <v>0</v>
      </c>
      <c r="AR298" s="18">
        <v>0</v>
      </c>
      <c r="AS298" s="18">
        <v>0</v>
      </c>
      <c r="AT298" s="18">
        <v>0</v>
      </c>
      <c r="AU298" s="18">
        <v>0</v>
      </c>
      <c r="AV298" s="18">
        <v>0</v>
      </c>
      <c r="AW298" s="10"/>
      <c r="AX298" s="19">
        <v>0</v>
      </c>
      <c r="AY298" s="19">
        <v>0</v>
      </c>
      <c r="AZ298" s="19">
        <v>0</v>
      </c>
      <c r="BA298" s="19">
        <v>0</v>
      </c>
      <c r="BB298" s="19">
        <v>0</v>
      </c>
      <c r="BC298" s="19">
        <v>0</v>
      </c>
      <c r="BD298" s="19">
        <v>0</v>
      </c>
      <c r="BE298" s="19">
        <v>0</v>
      </c>
      <c r="BF298" s="19">
        <v>0</v>
      </c>
      <c r="BG298" s="19">
        <v>0</v>
      </c>
      <c r="BH298" s="19">
        <v>0</v>
      </c>
      <c r="BI298" s="19">
        <v>0</v>
      </c>
      <c r="BJ298" s="19">
        <v>0</v>
      </c>
      <c r="BK298" s="19">
        <v>0</v>
      </c>
      <c r="BL298" s="19">
        <v>0</v>
      </c>
      <c r="BM298" s="19">
        <v>0</v>
      </c>
      <c r="BN298" s="19">
        <v>0</v>
      </c>
      <c r="BO298" s="19">
        <v>0</v>
      </c>
      <c r="BP298" s="19">
        <v>0</v>
      </c>
      <c r="BQ298" s="19">
        <v>0</v>
      </c>
      <c r="BR298" s="19">
        <v>0</v>
      </c>
      <c r="BS298" s="12" t="s">
        <v>2892</v>
      </c>
      <c r="BT298" s="20">
        <v>0</v>
      </c>
      <c r="BU298" s="20">
        <v>1</v>
      </c>
      <c r="BV298" s="14" t="s">
        <v>87</v>
      </c>
      <c r="BW298" s="16">
        <v>1</v>
      </c>
      <c r="BX298" s="17" t="s">
        <v>2893</v>
      </c>
      <c r="BY298" s="21" t="s">
        <v>2894</v>
      </c>
      <c r="BZ298" s="23"/>
      <c r="CA298" s="24"/>
      <c r="CB298" s="24"/>
      <c r="CC298" s="24"/>
      <c r="CD298" s="24"/>
      <c r="CE298" s="24"/>
      <c r="CF298" s="8"/>
    </row>
    <row r="299" spans="1:84" ht="13" x14ac:dyDescent="0.15">
      <c r="A299" s="8" t="s">
        <v>2895</v>
      </c>
      <c r="B299" s="9">
        <v>0</v>
      </c>
      <c r="C299" s="9">
        <v>0</v>
      </c>
      <c r="D299" s="9">
        <v>0</v>
      </c>
      <c r="E299" s="9">
        <v>0</v>
      </c>
      <c r="F299" s="9">
        <v>0</v>
      </c>
      <c r="G299" s="10">
        <v>0</v>
      </c>
      <c r="H299" s="9">
        <v>0</v>
      </c>
      <c r="I299" s="8" t="s">
        <v>2896</v>
      </c>
      <c r="J299" s="11">
        <v>16</v>
      </c>
      <c r="K299" s="8" t="s">
        <v>78</v>
      </c>
      <c r="L299" s="8"/>
      <c r="M299" s="8"/>
      <c r="N299" s="8" t="s">
        <v>2897</v>
      </c>
      <c r="O299" s="12" t="s">
        <v>2898</v>
      </c>
      <c r="P299" s="13">
        <f t="shared" si="0"/>
        <v>1</v>
      </c>
      <c r="Q299" s="13">
        <v>1</v>
      </c>
      <c r="R299" s="13">
        <v>0</v>
      </c>
      <c r="S299" s="13">
        <v>0</v>
      </c>
      <c r="T299" s="13">
        <v>0</v>
      </c>
      <c r="U299" s="14" t="s">
        <v>135</v>
      </c>
      <c r="V299" s="15">
        <v>42713</v>
      </c>
      <c r="W299" s="8" t="s">
        <v>1706</v>
      </c>
      <c r="X299" s="8" t="s">
        <v>1707</v>
      </c>
      <c r="Y299" s="8" t="s">
        <v>2899</v>
      </c>
      <c r="Z299" s="12" t="s">
        <v>2900</v>
      </c>
      <c r="AA299" s="16">
        <v>0</v>
      </c>
      <c r="AB299" s="12" t="s">
        <v>2901</v>
      </c>
      <c r="AC299" s="8" t="s">
        <v>2902</v>
      </c>
      <c r="AD299" s="17" t="s">
        <v>100</v>
      </c>
      <c r="AE299" s="9">
        <f t="shared" si="1"/>
        <v>0</v>
      </c>
      <c r="AF299" s="18">
        <f t="shared" si="2"/>
        <v>0</v>
      </c>
      <c r="AG299" s="18">
        <v>0</v>
      </c>
      <c r="AH299" s="18">
        <v>0</v>
      </c>
      <c r="AI299" s="18">
        <v>0</v>
      </c>
      <c r="AJ299" s="18">
        <v>0</v>
      </c>
      <c r="AK299" s="18">
        <v>0</v>
      </c>
      <c r="AL299" s="18">
        <v>0</v>
      </c>
      <c r="AM299" s="18">
        <v>0</v>
      </c>
      <c r="AN299" s="18">
        <v>0</v>
      </c>
      <c r="AO299" s="18">
        <v>0</v>
      </c>
      <c r="AP299" s="18">
        <v>0</v>
      </c>
      <c r="AQ299" s="18">
        <v>0</v>
      </c>
      <c r="AR299" s="18">
        <v>0</v>
      </c>
      <c r="AS299" s="18">
        <v>0</v>
      </c>
      <c r="AT299" s="18">
        <v>0</v>
      </c>
      <c r="AU299" s="18">
        <v>0</v>
      </c>
      <c r="AV299" s="18">
        <v>0</v>
      </c>
      <c r="AW299" s="22"/>
      <c r="AX299" s="19">
        <v>0</v>
      </c>
      <c r="AY299" s="19">
        <v>0</v>
      </c>
      <c r="AZ299" s="19">
        <v>0</v>
      </c>
      <c r="BA299" s="19">
        <v>0</v>
      </c>
      <c r="BB299" s="19">
        <v>0</v>
      </c>
      <c r="BC299" s="19">
        <v>0</v>
      </c>
      <c r="BD299" s="19">
        <v>0</v>
      </c>
      <c r="BE299" s="19">
        <v>0</v>
      </c>
      <c r="BF299" s="19">
        <v>0</v>
      </c>
      <c r="BG299" s="19">
        <v>0</v>
      </c>
      <c r="BH299" s="19">
        <v>0</v>
      </c>
      <c r="BI299" s="19">
        <v>0</v>
      </c>
      <c r="BJ299" s="19">
        <v>0</v>
      </c>
      <c r="BK299" s="19">
        <v>0</v>
      </c>
      <c r="BL299" s="19">
        <v>0</v>
      </c>
      <c r="BM299" s="19">
        <v>0</v>
      </c>
      <c r="BN299" s="19">
        <v>0</v>
      </c>
      <c r="BO299" s="19">
        <v>0</v>
      </c>
      <c r="BP299" s="19">
        <v>0</v>
      </c>
      <c r="BQ299" s="19">
        <v>0</v>
      </c>
      <c r="BR299" s="19">
        <v>0</v>
      </c>
      <c r="BS299" s="17" t="s">
        <v>100</v>
      </c>
      <c r="BT299" s="20">
        <v>0</v>
      </c>
      <c r="BU299" s="20">
        <v>1</v>
      </c>
      <c r="BV299" s="14" t="s">
        <v>371</v>
      </c>
      <c r="BW299" s="16">
        <v>1</v>
      </c>
      <c r="BX299" s="17" t="s">
        <v>2903</v>
      </c>
      <c r="BY299" s="21" t="s">
        <v>2904</v>
      </c>
      <c r="BZ299" s="23"/>
      <c r="CA299" s="24"/>
      <c r="CB299" s="8"/>
      <c r="CC299" s="8"/>
      <c r="CD299" s="8"/>
      <c r="CE299" s="8"/>
      <c r="CF299" s="8"/>
    </row>
    <row r="300" spans="1:84" ht="13" x14ac:dyDescent="0.15">
      <c r="A300" s="8" t="s">
        <v>2905</v>
      </c>
      <c r="B300" s="9">
        <v>0</v>
      </c>
      <c r="C300" s="9">
        <v>0</v>
      </c>
      <c r="D300" s="9">
        <v>0</v>
      </c>
      <c r="E300" s="9">
        <v>0</v>
      </c>
      <c r="F300" s="9">
        <v>0</v>
      </c>
      <c r="G300" s="10">
        <v>0</v>
      </c>
      <c r="H300" s="9">
        <v>0</v>
      </c>
      <c r="I300" s="8" t="s">
        <v>77</v>
      </c>
      <c r="J300" s="11">
        <v>56</v>
      </c>
      <c r="K300" s="8" t="s">
        <v>78</v>
      </c>
      <c r="L300" s="8"/>
      <c r="M300" s="8"/>
      <c r="N300" s="8" t="s">
        <v>79</v>
      </c>
      <c r="O300" s="12" t="s">
        <v>2906</v>
      </c>
      <c r="P300" s="13">
        <f t="shared" si="0"/>
        <v>1</v>
      </c>
      <c r="Q300" s="13">
        <v>0</v>
      </c>
      <c r="R300" s="13">
        <v>1</v>
      </c>
      <c r="S300" s="13">
        <v>0</v>
      </c>
      <c r="T300" s="13">
        <v>0</v>
      </c>
      <c r="U300" s="14" t="s">
        <v>135</v>
      </c>
      <c r="V300" s="15">
        <v>43655</v>
      </c>
      <c r="W300" s="8" t="s">
        <v>2595</v>
      </c>
      <c r="X300" s="8" t="s">
        <v>2596</v>
      </c>
      <c r="Y300" s="8" t="s">
        <v>2907</v>
      </c>
      <c r="Z300" s="12" t="s">
        <v>2908</v>
      </c>
      <c r="AA300" s="16">
        <v>0</v>
      </c>
      <c r="AB300" s="12" t="s">
        <v>2909</v>
      </c>
      <c r="AC300" s="8" t="s">
        <v>2910</v>
      </c>
      <c r="AD300" s="17" t="s">
        <v>2911</v>
      </c>
      <c r="AE300" s="9">
        <f t="shared" si="1"/>
        <v>0</v>
      </c>
      <c r="AF300" s="18">
        <f t="shared" si="2"/>
        <v>0</v>
      </c>
      <c r="AG300" s="18">
        <v>0</v>
      </c>
      <c r="AH300" s="18">
        <v>0</v>
      </c>
      <c r="AI300" s="18">
        <v>0</v>
      </c>
      <c r="AJ300" s="18">
        <v>0</v>
      </c>
      <c r="AK300" s="18">
        <v>0</v>
      </c>
      <c r="AL300" s="18">
        <v>0</v>
      </c>
      <c r="AM300" s="18">
        <v>0</v>
      </c>
      <c r="AN300" s="18">
        <v>0</v>
      </c>
      <c r="AO300" s="18">
        <v>0</v>
      </c>
      <c r="AP300" s="18">
        <v>0</v>
      </c>
      <c r="AQ300" s="18">
        <v>0</v>
      </c>
      <c r="AR300" s="18">
        <v>0</v>
      </c>
      <c r="AS300" s="18">
        <v>0</v>
      </c>
      <c r="AT300" s="18">
        <v>0</v>
      </c>
      <c r="AU300" s="18">
        <v>0</v>
      </c>
      <c r="AV300" s="18">
        <v>0</v>
      </c>
      <c r="AW300" s="22"/>
      <c r="AX300" s="19">
        <v>0</v>
      </c>
      <c r="AY300" s="19">
        <v>0</v>
      </c>
      <c r="AZ300" s="19">
        <v>0</v>
      </c>
      <c r="BA300" s="19">
        <v>0</v>
      </c>
      <c r="BB300" s="19">
        <v>0</v>
      </c>
      <c r="BC300" s="19">
        <v>0</v>
      </c>
      <c r="BD300" s="19">
        <v>0</v>
      </c>
      <c r="BE300" s="19">
        <v>0</v>
      </c>
      <c r="BF300" s="19">
        <v>0</v>
      </c>
      <c r="BG300" s="19">
        <v>0</v>
      </c>
      <c r="BH300" s="19">
        <v>0</v>
      </c>
      <c r="BI300" s="19">
        <v>0</v>
      </c>
      <c r="BJ300" s="19">
        <v>0</v>
      </c>
      <c r="BK300" s="19">
        <v>0</v>
      </c>
      <c r="BL300" s="19">
        <v>0</v>
      </c>
      <c r="BM300" s="19">
        <v>0</v>
      </c>
      <c r="BN300" s="19">
        <v>0</v>
      </c>
      <c r="BO300" s="19">
        <v>0</v>
      </c>
      <c r="BP300" s="19">
        <v>0</v>
      </c>
      <c r="BQ300" s="19">
        <v>0</v>
      </c>
      <c r="BR300" s="19">
        <v>0</v>
      </c>
      <c r="BS300" s="12" t="s">
        <v>2912</v>
      </c>
      <c r="BT300" s="20">
        <v>0</v>
      </c>
      <c r="BU300" s="20">
        <v>1</v>
      </c>
      <c r="BV300" s="14" t="s">
        <v>87</v>
      </c>
      <c r="BW300" s="16">
        <v>1</v>
      </c>
      <c r="BX300" s="17" t="s">
        <v>2913</v>
      </c>
      <c r="BY300" s="21" t="s">
        <v>2914</v>
      </c>
      <c r="BZ300" s="23"/>
      <c r="CA300" s="24"/>
      <c r="CB300" s="24"/>
      <c r="CC300" s="24"/>
      <c r="CD300" s="24"/>
      <c r="CE300" s="24"/>
      <c r="CF300" s="8"/>
    </row>
    <row r="301" spans="1:84" ht="13" x14ac:dyDescent="0.15">
      <c r="A301" s="8" t="s">
        <v>2915</v>
      </c>
      <c r="B301" s="9">
        <v>0</v>
      </c>
      <c r="C301" s="9">
        <v>0</v>
      </c>
      <c r="D301" s="9">
        <v>0</v>
      </c>
      <c r="E301" s="9">
        <v>0</v>
      </c>
      <c r="F301" s="9">
        <v>0</v>
      </c>
      <c r="G301" s="10">
        <v>0</v>
      </c>
      <c r="H301" s="9">
        <v>0</v>
      </c>
      <c r="I301" s="8" t="s">
        <v>77</v>
      </c>
      <c r="J301" s="11">
        <v>35</v>
      </c>
      <c r="K301" s="8" t="s">
        <v>78</v>
      </c>
      <c r="L301" s="8"/>
      <c r="M301" s="8"/>
      <c r="N301" s="8" t="s">
        <v>146</v>
      </c>
      <c r="O301" s="12" t="s">
        <v>2916</v>
      </c>
      <c r="P301" s="13">
        <f t="shared" si="0"/>
        <v>1</v>
      </c>
      <c r="Q301" s="13">
        <v>1</v>
      </c>
      <c r="R301" s="13">
        <v>0</v>
      </c>
      <c r="S301" s="13">
        <v>0</v>
      </c>
      <c r="T301" s="13">
        <v>0</v>
      </c>
      <c r="U301" s="14" t="s">
        <v>135</v>
      </c>
      <c r="V301" s="15">
        <v>43854</v>
      </c>
      <c r="W301" s="8" t="s">
        <v>82</v>
      </c>
      <c r="X301" s="8" t="s">
        <v>82</v>
      </c>
      <c r="Y301" s="8" t="s">
        <v>82</v>
      </c>
      <c r="Z301" s="12" t="s">
        <v>82</v>
      </c>
      <c r="AA301" s="16">
        <v>0</v>
      </c>
      <c r="AB301" s="12" t="s">
        <v>2917</v>
      </c>
      <c r="AC301" s="8" t="s">
        <v>2918</v>
      </c>
      <c r="AD301" s="17" t="s">
        <v>100</v>
      </c>
      <c r="AE301" s="9">
        <f t="shared" si="1"/>
        <v>0</v>
      </c>
      <c r="AF301" s="18">
        <f t="shared" si="2"/>
        <v>0</v>
      </c>
      <c r="AG301" s="18">
        <v>0</v>
      </c>
      <c r="AH301" s="18">
        <v>0</v>
      </c>
      <c r="AI301" s="18">
        <v>0</v>
      </c>
      <c r="AJ301" s="18">
        <v>0</v>
      </c>
      <c r="AK301" s="18">
        <v>0</v>
      </c>
      <c r="AL301" s="18">
        <v>0</v>
      </c>
      <c r="AM301" s="18">
        <v>0</v>
      </c>
      <c r="AN301" s="18">
        <v>0</v>
      </c>
      <c r="AO301" s="18">
        <v>0</v>
      </c>
      <c r="AP301" s="18">
        <v>0</v>
      </c>
      <c r="AQ301" s="18">
        <v>0</v>
      </c>
      <c r="AR301" s="18">
        <v>0</v>
      </c>
      <c r="AS301" s="18">
        <v>0</v>
      </c>
      <c r="AT301" s="18">
        <v>0</v>
      </c>
      <c r="AU301" s="18">
        <v>0</v>
      </c>
      <c r="AV301" s="18">
        <v>0</v>
      </c>
      <c r="AW301" s="22"/>
      <c r="AX301" s="19">
        <v>0</v>
      </c>
      <c r="AY301" s="19">
        <v>0</v>
      </c>
      <c r="AZ301" s="19">
        <v>0</v>
      </c>
      <c r="BA301" s="19">
        <v>0</v>
      </c>
      <c r="BB301" s="19">
        <v>0</v>
      </c>
      <c r="BC301" s="19">
        <v>0</v>
      </c>
      <c r="BD301" s="19">
        <v>0</v>
      </c>
      <c r="BE301" s="19">
        <v>0</v>
      </c>
      <c r="BF301" s="19">
        <v>0</v>
      </c>
      <c r="BG301" s="19">
        <v>0</v>
      </c>
      <c r="BH301" s="19">
        <v>0</v>
      </c>
      <c r="BI301" s="19">
        <v>0</v>
      </c>
      <c r="BJ301" s="19">
        <v>0</v>
      </c>
      <c r="BK301" s="19">
        <v>0</v>
      </c>
      <c r="BL301" s="19">
        <v>0</v>
      </c>
      <c r="BM301" s="19">
        <v>0</v>
      </c>
      <c r="BN301" s="19">
        <v>0</v>
      </c>
      <c r="BO301" s="19">
        <v>0</v>
      </c>
      <c r="BP301" s="19">
        <v>0</v>
      </c>
      <c r="BQ301" s="19">
        <v>0</v>
      </c>
      <c r="BR301" s="19">
        <v>0</v>
      </c>
      <c r="BS301" s="17" t="s">
        <v>100</v>
      </c>
      <c r="BT301" s="20">
        <v>0</v>
      </c>
      <c r="BU301" s="20">
        <v>1</v>
      </c>
      <c r="BV301" s="14" t="s">
        <v>87</v>
      </c>
      <c r="BW301" s="16">
        <v>1</v>
      </c>
      <c r="BX301" s="17" t="s">
        <v>2919</v>
      </c>
      <c r="BY301" s="21" t="s">
        <v>2920</v>
      </c>
      <c r="BZ301" s="23"/>
      <c r="CA301" s="24"/>
      <c r="CB301" s="24"/>
      <c r="CC301" s="24"/>
      <c r="CD301" s="24"/>
      <c r="CE301" s="24"/>
      <c r="CF301" s="8"/>
    </row>
    <row r="302" spans="1:84" ht="13" x14ac:dyDescent="0.15">
      <c r="A302" s="8" t="s">
        <v>2921</v>
      </c>
      <c r="B302" s="9">
        <v>0</v>
      </c>
      <c r="C302" s="9">
        <v>0</v>
      </c>
      <c r="D302" s="9">
        <v>0</v>
      </c>
      <c r="E302" s="9">
        <v>0</v>
      </c>
      <c r="F302" s="9">
        <v>0</v>
      </c>
      <c r="G302" s="10">
        <v>0</v>
      </c>
      <c r="H302" s="9">
        <v>0</v>
      </c>
      <c r="I302" s="8" t="s">
        <v>77</v>
      </c>
      <c r="J302" s="11">
        <v>44</v>
      </c>
      <c r="K302" s="8" t="s">
        <v>78</v>
      </c>
      <c r="L302" s="8"/>
      <c r="M302" s="8"/>
      <c r="N302" s="8" t="s">
        <v>1967</v>
      </c>
      <c r="O302" s="12" t="s">
        <v>2922</v>
      </c>
      <c r="P302" s="13">
        <f t="shared" si="0"/>
        <v>1</v>
      </c>
      <c r="Q302" s="13">
        <v>1</v>
      </c>
      <c r="R302" s="13">
        <v>0</v>
      </c>
      <c r="S302" s="13">
        <v>0</v>
      </c>
      <c r="T302" s="13">
        <v>0</v>
      </c>
      <c r="U302" s="14" t="s">
        <v>135</v>
      </c>
      <c r="V302" s="15">
        <v>43504</v>
      </c>
      <c r="W302" s="8" t="s">
        <v>698</v>
      </c>
      <c r="X302" s="8" t="s">
        <v>699</v>
      </c>
      <c r="Y302" s="8" t="s">
        <v>2923</v>
      </c>
      <c r="Z302" s="12" t="s">
        <v>2924</v>
      </c>
      <c r="AA302" s="16">
        <v>0</v>
      </c>
      <c r="AB302" s="12" t="s">
        <v>2925</v>
      </c>
      <c r="AC302" s="8" t="s">
        <v>2926</v>
      </c>
      <c r="AD302" s="17" t="s">
        <v>2927</v>
      </c>
      <c r="AE302" s="9">
        <f t="shared" si="1"/>
        <v>0</v>
      </c>
      <c r="AF302" s="18">
        <f t="shared" si="2"/>
        <v>0</v>
      </c>
      <c r="AG302" s="18">
        <v>0</v>
      </c>
      <c r="AH302" s="18">
        <v>0</v>
      </c>
      <c r="AI302" s="18">
        <v>0</v>
      </c>
      <c r="AJ302" s="18">
        <v>0</v>
      </c>
      <c r="AK302" s="18">
        <v>0</v>
      </c>
      <c r="AL302" s="18">
        <v>0</v>
      </c>
      <c r="AM302" s="18">
        <v>0</v>
      </c>
      <c r="AN302" s="18">
        <v>0</v>
      </c>
      <c r="AO302" s="18">
        <v>0</v>
      </c>
      <c r="AP302" s="18">
        <v>0</v>
      </c>
      <c r="AQ302" s="18">
        <v>0</v>
      </c>
      <c r="AR302" s="18">
        <v>0</v>
      </c>
      <c r="AS302" s="18">
        <v>0</v>
      </c>
      <c r="AT302" s="18">
        <v>0</v>
      </c>
      <c r="AU302" s="18">
        <v>0</v>
      </c>
      <c r="AV302" s="18">
        <v>0</v>
      </c>
      <c r="AW302" s="22"/>
      <c r="AX302" s="19">
        <v>0</v>
      </c>
      <c r="AY302" s="19">
        <v>0</v>
      </c>
      <c r="AZ302" s="19">
        <v>0</v>
      </c>
      <c r="BA302" s="19">
        <v>0</v>
      </c>
      <c r="BB302" s="19">
        <v>0</v>
      </c>
      <c r="BC302" s="19">
        <v>0</v>
      </c>
      <c r="BD302" s="19">
        <v>0</v>
      </c>
      <c r="BE302" s="19">
        <v>0</v>
      </c>
      <c r="BF302" s="19">
        <v>0</v>
      </c>
      <c r="BG302" s="19">
        <v>0</v>
      </c>
      <c r="BH302" s="19">
        <v>0</v>
      </c>
      <c r="BI302" s="19">
        <v>0</v>
      </c>
      <c r="BJ302" s="19">
        <v>0</v>
      </c>
      <c r="BK302" s="19">
        <v>0</v>
      </c>
      <c r="BL302" s="19">
        <v>0</v>
      </c>
      <c r="BM302" s="19">
        <v>0</v>
      </c>
      <c r="BN302" s="19">
        <v>0</v>
      </c>
      <c r="BO302" s="19">
        <v>0</v>
      </c>
      <c r="BP302" s="19">
        <v>0</v>
      </c>
      <c r="BQ302" s="19">
        <v>0</v>
      </c>
      <c r="BR302" s="19">
        <v>0</v>
      </c>
      <c r="BS302" s="17" t="s">
        <v>2928</v>
      </c>
      <c r="BT302" s="20">
        <v>0</v>
      </c>
      <c r="BU302" s="20">
        <v>1</v>
      </c>
      <c r="BV302" s="14" t="s">
        <v>87</v>
      </c>
      <c r="BW302" s="16">
        <v>1</v>
      </c>
      <c r="BX302" s="17" t="s">
        <v>2929</v>
      </c>
      <c r="BY302" s="21" t="s">
        <v>2930</v>
      </c>
      <c r="BZ302" s="23"/>
      <c r="CA302" s="24"/>
      <c r="CB302" s="24"/>
      <c r="CC302" s="24"/>
      <c r="CD302" s="24"/>
      <c r="CE302" s="24"/>
      <c r="CF302" s="8"/>
    </row>
    <row r="303" spans="1:84" ht="13" x14ac:dyDescent="0.15">
      <c r="A303" s="8" t="s">
        <v>2931</v>
      </c>
      <c r="B303" s="9">
        <v>0</v>
      </c>
      <c r="C303" s="9">
        <v>0</v>
      </c>
      <c r="D303" s="9">
        <v>0</v>
      </c>
      <c r="E303" s="9">
        <v>0</v>
      </c>
      <c r="F303" s="9">
        <v>0</v>
      </c>
      <c r="G303" s="10">
        <v>0</v>
      </c>
      <c r="H303" s="9">
        <v>0</v>
      </c>
      <c r="I303" s="8" t="s">
        <v>2932</v>
      </c>
      <c r="J303" s="11">
        <v>35</v>
      </c>
      <c r="K303" s="8" t="s">
        <v>78</v>
      </c>
      <c r="L303" s="8"/>
      <c r="M303" s="8"/>
      <c r="N303" s="8" t="s">
        <v>2933</v>
      </c>
      <c r="O303" s="12" t="s">
        <v>2934</v>
      </c>
      <c r="P303" s="13">
        <f t="shared" si="0"/>
        <v>1</v>
      </c>
      <c r="Q303" s="13">
        <v>1</v>
      </c>
      <c r="R303" s="13">
        <v>0</v>
      </c>
      <c r="S303" s="13">
        <v>0</v>
      </c>
      <c r="T303" s="13">
        <v>0</v>
      </c>
      <c r="U303" s="14" t="s">
        <v>2935</v>
      </c>
      <c r="V303" s="15">
        <v>41915</v>
      </c>
      <c r="W303" s="8" t="s">
        <v>216</v>
      </c>
      <c r="X303" s="8" t="s">
        <v>217</v>
      </c>
      <c r="Y303" s="8" t="s">
        <v>2936</v>
      </c>
      <c r="Z303" s="12" t="s">
        <v>2937</v>
      </c>
      <c r="AA303" s="16">
        <v>0</v>
      </c>
      <c r="AB303" s="12" t="s">
        <v>2938</v>
      </c>
      <c r="AC303" s="8" t="s">
        <v>2939</v>
      </c>
      <c r="AD303" s="17" t="s">
        <v>2940</v>
      </c>
      <c r="AE303" s="9">
        <f t="shared" si="1"/>
        <v>0</v>
      </c>
      <c r="AF303" s="18">
        <f t="shared" si="2"/>
        <v>1</v>
      </c>
      <c r="AG303" s="18">
        <v>0</v>
      </c>
      <c r="AH303" s="18">
        <v>0</v>
      </c>
      <c r="AI303" s="18">
        <v>0</v>
      </c>
      <c r="AJ303" s="18">
        <v>0</v>
      </c>
      <c r="AK303" s="18">
        <v>0</v>
      </c>
      <c r="AL303" s="18">
        <v>0</v>
      </c>
      <c r="AM303" s="18">
        <v>0</v>
      </c>
      <c r="AN303" s="18">
        <v>0</v>
      </c>
      <c r="AO303" s="18">
        <v>0</v>
      </c>
      <c r="AP303" s="18">
        <v>0</v>
      </c>
      <c r="AQ303" s="18">
        <v>0</v>
      </c>
      <c r="AR303" s="18">
        <v>0</v>
      </c>
      <c r="AS303" s="18">
        <v>0</v>
      </c>
      <c r="AT303" s="18">
        <v>0</v>
      </c>
      <c r="AU303" s="18">
        <v>0</v>
      </c>
      <c r="AV303" s="18">
        <v>1</v>
      </c>
      <c r="AW303" s="22"/>
      <c r="AX303" s="19">
        <v>0</v>
      </c>
      <c r="AY303" s="19">
        <v>0</v>
      </c>
      <c r="AZ303" s="19">
        <v>0</v>
      </c>
      <c r="BA303" s="19">
        <v>0</v>
      </c>
      <c r="BB303" s="19">
        <v>0</v>
      </c>
      <c r="BC303" s="19">
        <v>0</v>
      </c>
      <c r="BD303" s="19">
        <v>0</v>
      </c>
      <c r="BE303" s="19">
        <v>0</v>
      </c>
      <c r="BF303" s="19">
        <v>0</v>
      </c>
      <c r="BG303" s="19">
        <v>0</v>
      </c>
      <c r="BH303" s="19">
        <v>0</v>
      </c>
      <c r="BI303" s="19">
        <v>0</v>
      </c>
      <c r="BJ303" s="19">
        <v>0</v>
      </c>
      <c r="BK303" s="19">
        <v>0</v>
      </c>
      <c r="BL303" s="19">
        <v>0</v>
      </c>
      <c r="BM303" s="19">
        <v>0</v>
      </c>
      <c r="BN303" s="19">
        <v>0</v>
      </c>
      <c r="BO303" s="19">
        <v>0</v>
      </c>
      <c r="BP303" s="19">
        <v>0</v>
      </c>
      <c r="BQ303" s="19">
        <v>0</v>
      </c>
      <c r="BR303" s="19">
        <v>0</v>
      </c>
      <c r="BS303" s="17" t="s">
        <v>2941</v>
      </c>
      <c r="BT303" s="20">
        <v>0</v>
      </c>
      <c r="BU303" s="20">
        <v>1</v>
      </c>
      <c r="BV303" s="14" t="s">
        <v>87</v>
      </c>
      <c r="BW303" s="16">
        <v>1</v>
      </c>
      <c r="BX303" s="12" t="s">
        <v>2942</v>
      </c>
      <c r="BY303" s="21" t="s">
        <v>2943</v>
      </c>
      <c r="BZ303" s="23"/>
      <c r="CA303" s="24"/>
      <c r="CB303" s="8"/>
      <c r="CC303" s="8"/>
      <c r="CD303" s="8"/>
      <c r="CE303" s="8"/>
      <c r="CF303" s="8"/>
    </row>
    <row r="304" spans="1:84" ht="13" x14ac:dyDescent="0.15">
      <c r="A304" s="8" t="s">
        <v>2944</v>
      </c>
      <c r="B304" s="9">
        <v>0</v>
      </c>
      <c r="C304" s="9">
        <v>0</v>
      </c>
      <c r="D304" s="9">
        <v>0</v>
      </c>
      <c r="E304" s="9">
        <v>0</v>
      </c>
      <c r="F304" s="9">
        <v>1</v>
      </c>
      <c r="G304" s="10">
        <v>1</v>
      </c>
      <c r="H304" s="9">
        <v>0</v>
      </c>
      <c r="I304" s="8" t="s">
        <v>104</v>
      </c>
      <c r="J304" s="11">
        <v>15</v>
      </c>
      <c r="K304" s="8" t="s">
        <v>78</v>
      </c>
      <c r="L304" s="8"/>
      <c r="M304" s="8"/>
      <c r="N304" s="8" t="s">
        <v>338</v>
      </c>
      <c r="O304" s="12" t="s">
        <v>2945</v>
      </c>
      <c r="P304" s="13">
        <f t="shared" si="0"/>
        <v>1</v>
      </c>
      <c r="Q304" s="13">
        <v>1</v>
      </c>
      <c r="R304" s="13">
        <v>0</v>
      </c>
      <c r="S304" s="13">
        <v>0</v>
      </c>
      <c r="T304" s="13">
        <v>0</v>
      </c>
      <c r="U304" s="14" t="s">
        <v>2946</v>
      </c>
      <c r="V304" s="15">
        <v>42705</v>
      </c>
      <c r="W304" s="8" t="s">
        <v>216</v>
      </c>
      <c r="X304" s="8" t="s">
        <v>217</v>
      </c>
      <c r="Y304" s="8" t="s">
        <v>2947</v>
      </c>
      <c r="Z304" s="12" t="s">
        <v>2948</v>
      </c>
      <c r="AA304" s="16">
        <v>0</v>
      </c>
      <c r="AB304" s="12" t="s">
        <v>2949</v>
      </c>
      <c r="AC304" s="8" t="s">
        <v>2950</v>
      </c>
      <c r="AD304" s="17" t="s">
        <v>2951</v>
      </c>
      <c r="AE304" s="9">
        <f t="shared" si="1"/>
        <v>1</v>
      </c>
      <c r="AF304" s="18">
        <f t="shared" si="2"/>
        <v>1</v>
      </c>
      <c r="AG304" s="18">
        <v>0</v>
      </c>
      <c r="AH304" s="18">
        <v>0</v>
      </c>
      <c r="AI304" s="18">
        <v>1</v>
      </c>
      <c r="AJ304" s="18">
        <v>0</v>
      </c>
      <c r="AK304" s="18">
        <v>0</v>
      </c>
      <c r="AL304" s="18">
        <v>0</v>
      </c>
      <c r="AM304" s="18">
        <v>0</v>
      </c>
      <c r="AN304" s="18">
        <v>0</v>
      </c>
      <c r="AO304" s="18">
        <v>0</v>
      </c>
      <c r="AP304" s="18">
        <v>0</v>
      </c>
      <c r="AQ304" s="18">
        <v>0</v>
      </c>
      <c r="AR304" s="18">
        <v>0</v>
      </c>
      <c r="AS304" s="18">
        <v>0</v>
      </c>
      <c r="AT304" s="18">
        <v>0</v>
      </c>
      <c r="AU304" s="18">
        <v>0</v>
      </c>
      <c r="AV304" s="18">
        <v>1</v>
      </c>
      <c r="AW304" s="10"/>
      <c r="AX304" s="19">
        <v>0</v>
      </c>
      <c r="AY304" s="19">
        <v>0</v>
      </c>
      <c r="AZ304" s="19">
        <v>0</v>
      </c>
      <c r="BA304" s="19">
        <v>0</v>
      </c>
      <c r="BB304" s="19">
        <v>0</v>
      </c>
      <c r="BC304" s="19">
        <v>0</v>
      </c>
      <c r="BD304" s="19">
        <v>0</v>
      </c>
      <c r="BE304" s="19">
        <v>0</v>
      </c>
      <c r="BF304" s="19">
        <v>0</v>
      </c>
      <c r="BG304" s="19">
        <v>0</v>
      </c>
      <c r="BH304" s="19">
        <v>0</v>
      </c>
      <c r="BI304" s="19">
        <v>0</v>
      </c>
      <c r="BJ304" s="19">
        <v>0</v>
      </c>
      <c r="BK304" s="19">
        <v>0</v>
      </c>
      <c r="BL304" s="19">
        <v>0</v>
      </c>
      <c r="BM304" s="19">
        <v>0</v>
      </c>
      <c r="BN304" s="19">
        <v>0</v>
      </c>
      <c r="BO304" s="19">
        <v>0</v>
      </c>
      <c r="BP304" s="19">
        <v>0</v>
      </c>
      <c r="BQ304" s="19">
        <v>0</v>
      </c>
      <c r="BR304" s="19">
        <v>0</v>
      </c>
      <c r="BS304" s="17" t="s">
        <v>100</v>
      </c>
      <c r="BT304" s="20">
        <v>0</v>
      </c>
      <c r="BU304" s="20">
        <v>1</v>
      </c>
      <c r="BV304" s="14" t="s">
        <v>87</v>
      </c>
      <c r="BW304" s="16">
        <v>1</v>
      </c>
      <c r="BX304" s="17" t="s">
        <v>2952</v>
      </c>
      <c r="BY304" s="21" t="s">
        <v>2953</v>
      </c>
      <c r="BZ304" s="23"/>
      <c r="CA304" s="24"/>
      <c r="CB304" s="24"/>
      <c r="CC304" s="24"/>
      <c r="CD304" s="24"/>
      <c r="CE304" s="24"/>
      <c r="CF304" s="8"/>
    </row>
    <row r="305" spans="1:84" ht="13" x14ac:dyDescent="0.15">
      <c r="A305" s="8" t="s">
        <v>2954</v>
      </c>
      <c r="B305" s="9">
        <v>0</v>
      </c>
      <c r="C305" s="9">
        <v>0</v>
      </c>
      <c r="D305" s="9">
        <v>0</v>
      </c>
      <c r="E305" s="9">
        <v>0</v>
      </c>
      <c r="F305" s="9">
        <v>1</v>
      </c>
      <c r="G305" s="10">
        <v>1</v>
      </c>
      <c r="H305" s="9">
        <v>0</v>
      </c>
      <c r="I305" s="8" t="s">
        <v>104</v>
      </c>
      <c r="J305" s="11">
        <v>21</v>
      </c>
      <c r="K305" s="8" t="s">
        <v>78</v>
      </c>
      <c r="L305" s="8"/>
      <c r="M305" s="8"/>
      <c r="N305" s="8" t="s">
        <v>2804</v>
      </c>
      <c r="O305" s="12" t="s">
        <v>2955</v>
      </c>
      <c r="P305" s="13">
        <f t="shared" si="0"/>
        <v>1</v>
      </c>
      <c r="Q305" s="13">
        <v>1</v>
      </c>
      <c r="R305" s="13">
        <v>0</v>
      </c>
      <c r="S305" s="13">
        <v>0</v>
      </c>
      <c r="T305" s="13">
        <v>1</v>
      </c>
      <c r="U305" s="14" t="s">
        <v>135</v>
      </c>
      <c r="V305" s="15">
        <v>43881</v>
      </c>
      <c r="W305" s="8" t="s">
        <v>391</v>
      </c>
      <c r="X305" s="8" t="s">
        <v>392</v>
      </c>
      <c r="Y305" s="8" t="s">
        <v>494</v>
      </c>
      <c r="Z305" s="12" t="s">
        <v>495</v>
      </c>
      <c r="AA305" s="16">
        <v>0</v>
      </c>
      <c r="AB305" s="12" t="s">
        <v>496</v>
      </c>
      <c r="AC305" s="8" t="s">
        <v>2956</v>
      </c>
      <c r="AD305" s="17" t="s">
        <v>2957</v>
      </c>
      <c r="AE305" s="9">
        <f t="shared" si="1"/>
        <v>2</v>
      </c>
      <c r="AF305" s="18">
        <f t="shared" si="2"/>
        <v>1</v>
      </c>
      <c r="AG305" s="18">
        <v>0</v>
      </c>
      <c r="AH305" s="18">
        <v>1</v>
      </c>
      <c r="AI305" s="18">
        <v>0</v>
      </c>
      <c r="AJ305" s="18">
        <v>1</v>
      </c>
      <c r="AK305" s="18">
        <v>0</v>
      </c>
      <c r="AL305" s="18">
        <v>1</v>
      </c>
      <c r="AM305" s="18">
        <v>1</v>
      </c>
      <c r="AN305" s="18">
        <v>0</v>
      </c>
      <c r="AO305" s="18">
        <v>0</v>
      </c>
      <c r="AP305" s="18">
        <v>1</v>
      </c>
      <c r="AQ305" s="18">
        <v>0</v>
      </c>
      <c r="AR305" s="18">
        <v>0</v>
      </c>
      <c r="AS305" s="18">
        <v>0</v>
      </c>
      <c r="AT305" s="18">
        <v>0</v>
      </c>
      <c r="AU305" s="18">
        <v>0</v>
      </c>
      <c r="AV305" s="18">
        <v>1</v>
      </c>
      <c r="AW305" s="10"/>
      <c r="AX305" s="19">
        <v>0</v>
      </c>
      <c r="AY305" s="19">
        <v>0</v>
      </c>
      <c r="AZ305" s="19">
        <v>0</v>
      </c>
      <c r="BA305" s="19">
        <v>0</v>
      </c>
      <c r="BB305" s="19">
        <v>0</v>
      </c>
      <c r="BC305" s="19">
        <v>0</v>
      </c>
      <c r="BD305" s="19">
        <v>0</v>
      </c>
      <c r="BE305" s="19">
        <v>0</v>
      </c>
      <c r="BF305" s="19">
        <v>0</v>
      </c>
      <c r="BG305" s="19">
        <v>0</v>
      </c>
      <c r="BH305" s="19">
        <v>0</v>
      </c>
      <c r="BI305" s="19">
        <v>0</v>
      </c>
      <c r="BJ305" s="19">
        <v>0</v>
      </c>
      <c r="BK305" s="19">
        <v>0</v>
      </c>
      <c r="BL305" s="19">
        <v>0</v>
      </c>
      <c r="BM305" s="19">
        <v>0</v>
      </c>
      <c r="BN305" s="19">
        <v>0</v>
      </c>
      <c r="BO305" s="19">
        <v>0</v>
      </c>
      <c r="BP305" s="19">
        <v>0</v>
      </c>
      <c r="BQ305" s="19">
        <v>0</v>
      </c>
      <c r="BR305" s="19">
        <v>0</v>
      </c>
      <c r="BS305" s="17" t="s">
        <v>2958</v>
      </c>
      <c r="BT305" s="20">
        <v>0</v>
      </c>
      <c r="BU305" s="20">
        <v>1</v>
      </c>
      <c r="BV305" s="14" t="s">
        <v>371</v>
      </c>
      <c r="BW305" s="16">
        <v>1</v>
      </c>
      <c r="BX305" s="17" t="s">
        <v>501</v>
      </c>
      <c r="BY305" s="21" t="s">
        <v>2959</v>
      </c>
      <c r="BZ305" s="23"/>
      <c r="CA305" s="24"/>
      <c r="CB305" s="24"/>
      <c r="CC305" s="24"/>
      <c r="CD305" s="24"/>
      <c r="CE305" s="24"/>
      <c r="CF305" s="8"/>
    </row>
    <row r="306" spans="1:84" ht="13" x14ac:dyDescent="0.15">
      <c r="A306" s="8" t="s">
        <v>2960</v>
      </c>
      <c r="B306" s="9">
        <v>0</v>
      </c>
      <c r="C306" s="9">
        <v>0</v>
      </c>
      <c r="D306" s="9">
        <v>0</v>
      </c>
      <c r="E306" s="9">
        <v>0</v>
      </c>
      <c r="F306" s="9">
        <v>0</v>
      </c>
      <c r="G306" s="10">
        <v>0</v>
      </c>
      <c r="H306" s="9">
        <v>0</v>
      </c>
      <c r="I306" s="8" t="s">
        <v>77</v>
      </c>
      <c r="J306" s="11">
        <v>65</v>
      </c>
      <c r="K306" s="8" t="s">
        <v>78</v>
      </c>
      <c r="L306" s="8"/>
      <c r="M306" s="8"/>
      <c r="N306" s="8" t="s">
        <v>1284</v>
      </c>
      <c r="O306" s="12" t="s">
        <v>2961</v>
      </c>
      <c r="P306" s="13">
        <f t="shared" si="0"/>
        <v>1</v>
      </c>
      <c r="Q306" s="13">
        <v>0</v>
      </c>
      <c r="R306" s="13">
        <v>1</v>
      </c>
      <c r="S306" s="13">
        <v>0</v>
      </c>
      <c r="T306" s="13">
        <v>0</v>
      </c>
      <c r="U306" s="14" t="s">
        <v>135</v>
      </c>
      <c r="V306" s="15">
        <v>43026</v>
      </c>
      <c r="W306" s="8" t="s">
        <v>2962</v>
      </c>
      <c r="X306" s="8" t="s">
        <v>1584</v>
      </c>
      <c r="Y306" s="8" t="s">
        <v>2963</v>
      </c>
      <c r="Z306" s="12" t="s">
        <v>2964</v>
      </c>
      <c r="AA306" s="16">
        <v>0</v>
      </c>
      <c r="AB306" s="12" t="s">
        <v>2965</v>
      </c>
      <c r="AC306" s="8" t="s">
        <v>2966</v>
      </c>
      <c r="AD306" s="17" t="s">
        <v>2967</v>
      </c>
      <c r="AE306" s="9">
        <f t="shared" si="1"/>
        <v>0</v>
      </c>
      <c r="AF306" s="18">
        <f t="shared" si="2"/>
        <v>1</v>
      </c>
      <c r="AG306" s="18">
        <v>0</v>
      </c>
      <c r="AH306" s="18">
        <v>0</v>
      </c>
      <c r="AI306" s="18">
        <v>0</v>
      </c>
      <c r="AJ306" s="18">
        <v>0</v>
      </c>
      <c r="AK306" s="18">
        <v>0</v>
      </c>
      <c r="AL306" s="18">
        <v>0</v>
      </c>
      <c r="AM306" s="18">
        <v>0</v>
      </c>
      <c r="AN306" s="18">
        <v>0</v>
      </c>
      <c r="AO306" s="18">
        <v>0</v>
      </c>
      <c r="AP306" s="18">
        <v>0</v>
      </c>
      <c r="AQ306" s="18">
        <v>0</v>
      </c>
      <c r="AR306" s="18">
        <v>0</v>
      </c>
      <c r="AS306" s="18">
        <v>0</v>
      </c>
      <c r="AT306" s="18">
        <v>0</v>
      </c>
      <c r="AU306" s="18">
        <v>0</v>
      </c>
      <c r="AV306" s="18">
        <v>1</v>
      </c>
      <c r="AW306" s="10"/>
      <c r="AX306" s="19">
        <v>0</v>
      </c>
      <c r="AY306" s="19">
        <v>0</v>
      </c>
      <c r="AZ306" s="19">
        <v>0</v>
      </c>
      <c r="BA306" s="19">
        <v>0</v>
      </c>
      <c r="BB306" s="19">
        <v>0</v>
      </c>
      <c r="BC306" s="19">
        <v>0</v>
      </c>
      <c r="BD306" s="19">
        <v>0</v>
      </c>
      <c r="BE306" s="19">
        <v>0</v>
      </c>
      <c r="BF306" s="19">
        <v>0</v>
      </c>
      <c r="BG306" s="19">
        <v>0</v>
      </c>
      <c r="BH306" s="19">
        <v>0</v>
      </c>
      <c r="BI306" s="19">
        <v>0</v>
      </c>
      <c r="BJ306" s="19">
        <v>0</v>
      </c>
      <c r="BK306" s="19">
        <v>0</v>
      </c>
      <c r="BL306" s="19">
        <v>0</v>
      </c>
      <c r="BM306" s="19">
        <v>0</v>
      </c>
      <c r="BN306" s="19">
        <v>0</v>
      </c>
      <c r="BO306" s="19">
        <v>0</v>
      </c>
      <c r="BP306" s="19">
        <v>0</v>
      </c>
      <c r="BQ306" s="19">
        <v>0</v>
      </c>
      <c r="BR306" s="19">
        <v>0</v>
      </c>
      <c r="BS306" s="17" t="s">
        <v>100</v>
      </c>
      <c r="BT306" s="20">
        <v>0</v>
      </c>
      <c r="BU306" s="20">
        <v>1</v>
      </c>
      <c r="BV306" s="14" t="s">
        <v>87</v>
      </c>
      <c r="BW306" s="16">
        <v>1</v>
      </c>
      <c r="BX306" s="12" t="s">
        <v>2968</v>
      </c>
      <c r="BY306" s="21" t="s">
        <v>2969</v>
      </c>
      <c r="BZ306" s="23"/>
      <c r="CA306" s="24"/>
      <c r="CB306" s="24"/>
      <c r="CC306" s="24"/>
      <c r="CD306" s="24"/>
      <c r="CE306" s="24"/>
      <c r="CF306" s="8"/>
    </row>
    <row r="307" spans="1:84" ht="13" x14ac:dyDescent="0.15">
      <c r="A307" s="8" t="s">
        <v>2970</v>
      </c>
      <c r="B307" s="9">
        <v>0</v>
      </c>
      <c r="C307" s="9">
        <v>0</v>
      </c>
      <c r="D307" s="9">
        <v>0</v>
      </c>
      <c r="E307" s="9">
        <v>0</v>
      </c>
      <c r="F307" s="9">
        <v>0</v>
      </c>
      <c r="G307" s="10">
        <v>0</v>
      </c>
      <c r="H307" s="9">
        <v>0</v>
      </c>
      <c r="I307" s="8" t="s">
        <v>77</v>
      </c>
      <c r="J307" s="11">
        <v>17</v>
      </c>
      <c r="K307" s="8" t="s">
        <v>78</v>
      </c>
      <c r="L307" s="8"/>
      <c r="M307" s="8"/>
      <c r="N307" s="8" t="s">
        <v>146</v>
      </c>
      <c r="O307" s="12" t="s">
        <v>2971</v>
      </c>
      <c r="P307" s="13">
        <f t="shared" si="0"/>
        <v>1</v>
      </c>
      <c r="Q307" s="13">
        <v>0</v>
      </c>
      <c r="R307" s="13">
        <v>1</v>
      </c>
      <c r="S307" s="13">
        <v>0</v>
      </c>
      <c r="T307" s="13">
        <v>0</v>
      </c>
      <c r="U307" s="14" t="s">
        <v>135</v>
      </c>
      <c r="V307" s="15">
        <v>43588</v>
      </c>
      <c r="W307" s="8" t="s">
        <v>2972</v>
      </c>
      <c r="X307" s="8" t="s">
        <v>2973</v>
      </c>
      <c r="Y307" s="8" t="s">
        <v>2974</v>
      </c>
      <c r="Z307" s="12" t="s">
        <v>2975</v>
      </c>
      <c r="AA307" s="16">
        <v>0</v>
      </c>
      <c r="AB307" s="12" t="s">
        <v>2976</v>
      </c>
      <c r="AC307" s="8" t="s">
        <v>2977</v>
      </c>
      <c r="AD307" s="17" t="s">
        <v>100</v>
      </c>
      <c r="AE307" s="9">
        <f t="shared" si="1"/>
        <v>2</v>
      </c>
      <c r="AF307" s="18">
        <f t="shared" si="2"/>
        <v>1</v>
      </c>
      <c r="AG307" s="18">
        <v>1</v>
      </c>
      <c r="AH307" s="18">
        <v>0</v>
      </c>
      <c r="AI307" s="18">
        <v>0</v>
      </c>
      <c r="AJ307" s="18">
        <v>1</v>
      </c>
      <c r="AK307" s="18">
        <v>0</v>
      </c>
      <c r="AL307" s="18">
        <v>0</v>
      </c>
      <c r="AM307" s="18">
        <v>0</v>
      </c>
      <c r="AN307" s="18">
        <v>0</v>
      </c>
      <c r="AO307" s="18">
        <v>0</v>
      </c>
      <c r="AP307" s="18">
        <v>0</v>
      </c>
      <c r="AQ307" s="18">
        <v>0</v>
      </c>
      <c r="AR307" s="18">
        <v>0</v>
      </c>
      <c r="AS307" s="18">
        <v>0</v>
      </c>
      <c r="AT307" s="18">
        <v>0</v>
      </c>
      <c r="AU307" s="18">
        <v>0</v>
      </c>
      <c r="AV307" s="18">
        <v>0</v>
      </c>
      <c r="AW307" s="22"/>
      <c r="AX307" s="19">
        <v>0</v>
      </c>
      <c r="AY307" s="19">
        <v>0</v>
      </c>
      <c r="AZ307" s="19">
        <v>0</v>
      </c>
      <c r="BA307" s="19">
        <v>0</v>
      </c>
      <c r="BB307" s="19">
        <v>0</v>
      </c>
      <c r="BC307" s="19">
        <v>0</v>
      </c>
      <c r="BD307" s="19">
        <v>0</v>
      </c>
      <c r="BE307" s="19">
        <v>0</v>
      </c>
      <c r="BF307" s="19">
        <v>0</v>
      </c>
      <c r="BG307" s="19">
        <v>0</v>
      </c>
      <c r="BH307" s="19">
        <v>0</v>
      </c>
      <c r="BI307" s="19">
        <v>0</v>
      </c>
      <c r="BJ307" s="19">
        <v>0</v>
      </c>
      <c r="BK307" s="19">
        <v>0</v>
      </c>
      <c r="BL307" s="19">
        <v>0</v>
      </c>
      <c r="BM307" s="19">
        <v>0</v>
      </c>
      <c r="BN307" s="19">
        <v>0</v>
      </c>
      <c r="BO307" s="19">
        <v>0</v>
      </c>
      <c r="BP307" s="19">
        <v>0</v>
      </c>
      <c r="BQ307" s="19">
        <v>0</v>
      </c>
      <c r="BR307" s="19">
        <v>0</v>
      </c>
      <c r="BS307" s="17" t="s">
        <v>100</v>
      </c>
      <c r="BT307" s="20">
        <v>0</v>
      </c>
      <c r="BU307" s="20">
        <v>1</v>
      </c>
      <c r="BV307" s="14" t="s">
        <v>87</v>
      </c>
      <c r="BW307" s="16">
        <v>1</v>
      </c>
      <c r="BX307" s="17" t="s">
        <v>2978</v>
      </c>
      <c r="BY307" s="21" t="s">
        <v>2979</v>
      </c>
      <c r="BZ307" s="23"/>
      <c r="CA307" s="24"/>
      <c r="CB307" s="24"/>
      <c r="CC307" s="24"/>
      <c r="CD307" s="24"/>
      <c r="CE307" s="24"/>
      <c r="CF307" s="8"/>
    </row>
    <row r="308" spans="1:84" ht="13" x14ac:dyDescent="0.15">
      <c r="A308" s="8" t="s">
        <v>2980</v>
      </c>
      <c r="B308" s="9">
        <v>0</v>
      </c>
      <c r="C308" s="9">
        <v>0</v>
      </c>
      <c r="D308" s="9">
        <v>0</v>
      </c>
      <c r="E308" s="9">
        <v>0</v>
      </c>
      <c r="F308" s="9">
        <v>0</v>
      </c>
      <c r="G308" s="10">
        <v>0</v>
      </c>
      <c r="H308" s="9">
        <v>0</v>
      </c>
      <c r="I308" s="8" t="s">
        <v>77</v>
      </c>
      <c r="J308" s="11">
        <v>60</v>
      </c>
      <c r="K308" s="8" t="s">
        <v>78</v>
      </c>
      <c r="L308" s="8"/>
      <c r="M308" s="8"/>
      <c r="N308" s="8" t="s">
        <v>91</v>
      </c>
      <c r="O308" s="12" t="s">
        <v>2981</v>
      </c>
      <c r="P308" s="13">
        <f t="shared" si="0"/>
        <v>1</v>
      </c>
      <c r="Q308" s="13">
        <v>0</v>
      </c>
      <c r="R308" s="13">
        <v>1</v>
      </c>
      <c r="S308" s="13">
        <v>0</v>
      </c>
      <c r="T308" s="13">
        <v>0</v>
      </c>
      <c r="U308" s="14" t="s">
        <v>135</v>
      </c>
      <c r="V308" s="15">
        <v>42888</v>
      </c>
      <c r="W308" s="8" t="s">
        <v>888</v>
      </c>
      <c r="X308" s="8" t="s">
        <v>889</v>
      </c>
      <c r="Y308" s="8" t="s">
        <v>2982</v>
      </c>
      <c r="Z308" s="12" t="s">
        <v>2983</v>
      </c>
      <c r="AA308" s="16">
        <v>0</v>
      </c>
      <c r="AB308" s="12" t="s">
        <v>2984</v>
      </c>
      <c r="AC308" s="8" t="s">
        <v>2985</v>
      </c>
      <c r="AD308" s="17" t="s">
        <v>100</v>
      </c>
      <c r="AE308" s="9">
        <f t="shared" si="1"/>
        <v>1</v>
      </c>
      <c r="AF308" s="18">
        <f t="shared" si="2"/>
        <v>1</v>
      </c>
      <c r="AG308" s="18">
        <v>1</v>
      </c>
      <c r="AH308" s="18">
        <v>0</v>
      </c>
      <c r="AI308" s="18">
        <v>0</v>
      </c>
      <c r="AJ308" s="18">
        <v>0</v>
      </c>
      <c r="AK308" s="18">
        <v>0</v>
      </c>
      <c r="AL308" s="18">
        <v>0</v>
      </c>
      <c r="AM308" s="18">
        <v>0</v>
      </c>
      <c r="AN308" s="18">
        <v>0</v>
      </c>
      <c r="AO308" s="18">
        <v>0</v>
      </c>
      <c r="AP308" s="18">
        <v>0</v>
      </c>
      <c r="AQ308" s="18">
        <v>0</v>
      </c>
      <c r="AR308" s="18">
        <v>0</v>
      </c>
      <c r="AS308" s="18">
        <v>0</v>
      </c>
      <c r="AT308" s="18">
        <v>0</v>
      </c>
      <c r="AU308" s="18">
        <v>0</v>
      </c>
      <c r="AV308" s="18">
        <v>0</v>
      </c>
      <c r="AW308" s="22"/>
      <c r="AX308" s="19">
        <v>0</v>
      </c>
      <c r="AY308" s="19">
        <v>0</v>
      </c>
      <c r="AZ308" s="19">
        <v>0</v>
      </c>
      <c r="BA308" s="19">
        <v>0</v>
      </c>
      <c r="BB308" s="19">
        <v>0</v>
      </c>
      <c r="BC308" s="19">
        <v>0</v>
      </c>
      <c r="BD308" s="19">
        <v>0</v>
      </c>
      <c r="BE308" s="19">
        <v>0</v>
      </c>
      <c r="BF308" s="19">
        <v>0</v>
      </c>
      <c r="BG308" s="19">
        <v>0</v>
      </c>
      <c r="BH308" s="19">
        <v>0</v>
      </c>
      <c r="BI308" s="19">
        <v>0</v>
      </c>
      <c r="BJ308" s="19">
        <v>0</v>
      </c>
      <c r="BK308" s="19">
        <v>0</v>
      </c>
      <c r="BL308" s="19">
        <v>0</v>
      </c>
      <c r="BM308" s="19">
        <v>0</v>
      </c>
      <c r="BN308" s="19">
        <v>0</v>
      </c>
      <c r="BO308" s="19">
        <v>0</v>
      </c>
      <c r="BP308" s="19">
        <v>0</v>
      </c>
      <c r="BQ308" s="19">
        <v>0</v>
      </c>
      <c r="BR308" s="19">
        <v>0</v>
      </c>
      <c r="BS308" s="17" t="s">
        <v>100</v>
      </c>
      <c r="BT308" s="20">
        <v>0</v>
      </c>
      <c r="BU308" s="20">
        <v>1</v>
      </c>
      <c r="BV308" s="14" t="s">
        <v>87</v>
      </c>
      <c r="BW308" s="16">
        <v>1</v>
      </c>
      <c r="BX308" s="17" t="s">
        <v>2986</v>
      </c>
      <c r="BY308" s="21" t="s">
        <v>2987</v>
      </c>
      <c r="BZ308" s="23"/>
      <c r="CA308" s="24"/>
      <c r="CB308" s="24"/>
      <c r="CC308" s="24"/>
      <c r="CD308" s="24"/>
      <c r="CE308" s="24"/>
      <c r="CF308" s="8"/>
    </row>
    <row r="309" spans="1:84" ht="13" x14ac:dyDescent="0.15">
      <c r="A309" s="8" t="s">
        <v>2988</v>
      </c>
      <c r="B309" s="9">
        <v>0</v>
      </c>
      <c r="C309" s="9">
        <v>0</v>
      </c>
      <c r="D309" s="9">
        <v>0</v>
      </c>
      <c r="E309" s="9">
        <v>0</v>
      </c>
      <c r="F309" s="9">
        <v>0</v>
      </c>
      <c r="G309" s="10">
        <v>0</v>
      </c>
      <c r="H309" s="9">
        <v>0</v>
      </c>
      <c r="I309" s="8" t="s">
        <v>77</v>
      </c>
      <c r="J309" s="11">
        <v>48</v>
      </c>
      <c r="K309" s="8" t="s">
        <v>78</v>
      </c>
      <c r="L309" s="8"/>
      <c r="M309" s="8"/>
      <c r="N309" s="8" t="s">
        <v>133</v>
      </c>
      <c r="O309" s="12" t="s">
        <v>2989</v>
      </c>
      <c r="P309" s="13">
        <f t="shared" si="0"/>
        <v>1</v>
      </c>
      <c r="Q309" s="13">
        <v>0</v>
      </c>
      <c r="R309" s="13">
        <v>1</v>
      </c>
      <c r="S309" s="13">
        <v>0</v>
      </c>
      <c r="T309" s="13">
        <v>1</v>
      </c>
      <c r="U309" s="14" t="s">
        <v>2990</v>
      </c>
      <c r="V309" s="15">
        <v>42713</v>
      </c>
      <c r="W309" s="8" t="s">
        <v>934</v>
      </c>
      <c r="X309" s="8" t="s">
        <v>935</v>
      </c>
      <c r="Y309" s="8" t="s">
        <v>2991</v>
      </c>
      <c r="Z309" s="12" t="s">
        <v>2992</v>
      </c>
      <c r="AA309" s="16">
        <v>0</v>
      </c>
      <c r="AB309" s="12" t="s">
        <v>2993</v>
      </c>
      <c r="AC309" s="8" t="s">
        <v>2994</v>
      </c>
      <c r="AD309" s="17" t="s">
        <v>2995</v>
      </c>
      <c r="AE309" s="9">
        <f t="shared" si="1"/>
        <v>1</v>
      </c>
      <c r="AF309" s="18">
        <f t="shared" si="2"/>
        <v>1</v>
      </c>
      <c r="AG309" s="18">
        <v>1</v>
      </c>
      <c r="AH309" s="18">
        <v>0</v>
      </c>
      <c r="AI309" s="18">
        <v>0</v>
      </c>
      <c r="AJ309" s="18">
        <v>0</v>
      </c>
      <c r="AK309" s="18">
        <v>0</v>
      </c>
      <c r="AL309" s="18">
        <v>0</v>
      </c>
      <c r="AM309" s="18">
        <v>0</v>
      </c>
      <c r="AN309" s="18">
        <v>0</v>
      </c>
      <c r="AO309" s="18">
        <v>0</v>
      </c>
      <c r="AP309" s="18">
        <v>0</v>
      </c>
      <c r="AQ309" s="18">
        <v>0</v>
      </c>
      <c r="AR309" s="18">
        <v>0</v>
      </c>
      <c r="AS309" s="18">
        <v>0</v>
      </c>
      <c r="AT309" s="18">
        <v>0</v>
      </c>
      <c r="AU309" s="18">
        <v>0</v>
      </c>
      <c r="AV309" s="18">
        <v>1</v>
      </c>
      <c r="AW309" s="22"/>
      <c r="AX309" s="19">
        <v>0</v>
      </c>
      <c r="AY309" s="19">
        <v>0</v>
      </c>
      <c r="AZ309" s="19">
        <v>0</v>
      </c>
      <c r="BA309" s="19">
        <v>0</v>
      </c>
      <c r="BB309" s="19">
        <v>0</v>
      </c>
      <c r="BC309" s="19">
        <v>0</v>
      </c>
      <c r="BD309" s="19">
        <v>0</v>
      </c>
      <c r="BE309" s="19">
        <v>0</v>
      </c>
      <c r="BF309" s="19">
        <v>0</v>
      </c>
      <c r="BG309" s="19">
        <v>0</v>
      </c>
      <c r="BH309" s="19">
        <v>0</v>
      </c>
      <c r="BI309" s="19">
        <v>0</v>
      </c>
      <c r="BJ309" s="19">
        <v>0</v>
      </c>
      <c r="BK309" s="19">
        <v>0</v>
      </c>
      <c r="BL309" s="19">
        <v>0</v>
      </c>
      <c r="BM309" s="19">
        <v>0</v>
      </c>
      <c r="BN309" s="19">
        <v>0</v>
      </c>
      <c r="BO309" s="19">
        <v>0</v>
      </c>
      <c r="BP309" s="19">
        <v>0</v>
      </c>
      <c r="BQ309" s="19">
        <v>0</v>
      </c>
      <c r="BR309" s="19">
        <v>0</v>
      </c>
      <c r="BS309" s="17" t="s">
        <v>100</v>
      </c>
      <c r="BT309" s="20">
        <v>0</v>
      </c>
      <c r="BU309" s="20">
        <v>1</v>
      </c>
      <c r="BV309" s="14" t="s">
        <v>87</v>
      </c>
      <c r="BW309" s="16">
        <v>1</v>
      </c>
      <c r="BX309" s="17" t="s">
        <v>2996</v>
      </c>
      <c r="BY309" s="21" t="s">
        <v>2997</v>
      </c>
      <c r="BZ309" s="23"/>
      <c r="CA309" s="24"/>
      <c r="CB309" s="24"/>
      <c r="CC309" s="24"/>
      <c r="CD309" s="24"/>
      <c r="CE309" s="8"/>
      <c r="CF309" s="8"/>
    </row>
    <row r="310" spans="1:84" ht="13" x14ac:dyDescent="0.15">
      <c r="A310" s="8" t="s">
        <v>2998</v>
      </c>
      <c r="B310" s="9">
        <v>0</v>
      </c>
      <c r="C310" s="9">
        <v>0</v>
      </c>
      <c r="D310" s="9">
        <v>0</v>
      </c>
      <c r="E310" s="9">
        <v>0</v>
      </c>
      <c r="F310" s="9">
        <v>0</v>
      </c>
      <c r="G310" s="10">
        <v>0</v>
      </c>
      <c r="H310" s="9">
        <v>0</v>
      </c>
      <c r="I310" s="8" t="s">
        <v>77</v>
      </c>
      <c r="J310" s="11">
        <v>22</v>
      </c>
      <c r="K310" s="8" t="s">
        <v>78</v>
      </c>
      <c r="L310" s="8"/>
      <c r="M310" s="8"/>
      <c r="N310" s="8" t="s">
        <v>79</v>
      </c>
      <c r="O310" s="12" t="s">
        <v>2999</v>
      </c>
      <c r="P310" s="13">
        <f t="shared" si="0"/>
        <v>1</v>
      </c>
      <c r="Q310" s="13">
        <v>1</v>
      </c>
      <c r="R310" s="13">
        <v>0</v>
      </c>
      <c r="S310" s="13">
        <v>0</v>
      </c>
      <c r="T310" s="13">
        <v>0</v>
      </c>
      <c r="U310" s="14" t="s">
        <v>135</v>
      </c>
      <c r="V310" s="15">
        <v>43965</v>
      </c>
      <c r="W310" s="8" t="s">
        <v>82</v>
      </c>
      <c r="X310" s="8" t="s">
        <v>82</v>
      </c>
      <c r="Y310" s="8" t="s">
        <v>82</v>
      </c>
      <c r="Z310" s="12" t="s">
        <v>82</v>
      </c>
      <c r="AA310" s="16">
        <v>0</v>
      </c>
      <c r="AB310" s="12" t="s">
        <v>3000</v>
      </c>
      <c r="AC310" s="8" t="s">
        <v>3001</v>
      </c>
      <c r="AD310" s="17" t="s">
        <v>3002</v>
      </c>
      <c r="AE310" s="9">
        <f t="shared" si="1"/>
        <v>0</v>
      </c>
      <c r="AF310" s="18">
        <f t="shared" si="2"/>
        <v>1</v>
      </c>
      <c r="AG310" s="18">
        <v>0</v>
      </c>
      <c r="AH310" s="18">
        <v>0</v>
      </c>
      <c r="AI310" s="18">
        <v>0</v>
      </c>
      <c r="AJ310" s="18">
        <v>0</v>
      </c>
      <c r="AK310" s="18">
        <v>0</v>
      </c>
      <c r="AL310" s="18">
        <v>0</v>
      </c>
      <c r="AM310" s="18">
        <v>0</v>
      </c>
      <c r="AN310" s="18">
        <v>0</v>
      </c>
      <c r="AO310" s="18">
        <v>0</v>
      </c>
      <c r="AP310" s="18">
        <v>0</v>
      </c>
      <c r="AQ310" s="18">
        <v>0</v>
      </c>
      <c r="AR310" s="18">
        <v>0</v>
      </c>
      <c r="AS310" s="18">
        <v>0</v>
      </c>
      <c r="AT310" s="18">
        <v>0</v>
      </c>
      <c r="AU310" s="18">
        <v>0</v>
      </c>
      <c r="AV310" s="18">
        <v>1</v>
      </c>
      <c r="AW310" s="10"/>
      <c r="AX310" s="19">
        <v>0</v>
      </c>
      <c r="AY310" s="19">
        <v>0</v>
      </c>
      <c r="AZ310" s="19">
        <v>0</v>
      </c>
      <c r="BA310" s="19">
        <v>0</v>
      </c>
      <c r="BB310" s="19">
        <v>0</v>
      </c>
      <c r="BC310" s="19">
        <v>0</v>
      </c>
      <c r="BD310" s="19">
        <v>0</v>
      </c>
      <c r="BE310" s="19">
        <v>0</v>
      </c>
      <c r="BF310" s="19">
        <v>0</v>
      </c>
      <c r="BG310" s="19">
        <v>0</v>
      </c>
      <c r="BH310" s="19">
        <v>0</v>
      </c>
      <c r="BI310" s="19">
        <v>0</v>
      </c>
      <c r="BJ310" s="19">
        <v>0</v>
      </c>
      <c r="BK310" s="19">
        <v>0</v>
      </c>
      <c r="BL310" s="19">
        <v>0</v>
      </c>
      <c r="BM310" s="19">
        <v>0</v>
      </c>
      <c r="BN310" s="19">
        <v>0</v>
      </c>
      <c r="BO310" s="19">
        <v>0</v>
      </c>
      <c r="BP310" s="19">
        <v>0</v>
      </c>
      <c r="BQ310" s="19">
        <v>0</v>
      </c>
      <c r="BR310" s="19">
        <v>0</v>
      </c>
      <c r="BS310" s="17" t="s">
        <v>3003</v>
      </c>
      <c r="BT310" s="20">
        <v>0</v>
      </c>
      <c r="BU310" s="20">
        <v>1</v>
      </c>
      <c r="BV310" s="14" t="s">
        <v>87</v>
      </c>
      <c r="BW310" s="16">
        <v>1</v>
      </c>
      <c r="BX310" s="12" t="s">
        <v>3004</v>
      </c>
      <c r="BY310" s="21" t="s">
        <v>3005</v>
      </c>
      <c r="BZ310" s="23"/>
      <c r="CA310" s="24"/>
      <c r="CB310" s="24"/>
      <c r="CC310" s="24"/>
      <c r="CD310" s="8"/>
      <c r="CE310" s="8"/>
      <c r="CF310" s="8"/>
    </row>
    <row r="311" spans="1:84" ht="13" x14ac:dyDescent="0.15">
      <c r="A311" s="8" t="s">
        <v>3006</v>
      </c>
      <c r="B311" s="9">
        <v>0</v>
      </c>
      <c r="C311" s="9">
        <v>0</v>
      </c>
      <c r="D311" s="9">
        <v>0</v>
      </c>
      <c r="E311" s="9">
        <v>0</v>
      </c>
      <c r="F311" s="9">
        <v>0</v>
      </c>
      <c r="G311" s="10">
        <v>0</v>
      </c>
      <c r="H311" s="9">
        <v>0</v>
      </c>
      <c r="I311" s="8" t="s">
        <v>77</v>
      </c>
      <c r="J311" s="11">
        <v>2</v>
      </c>
      <c r="K311" s="8" t="s">
        <v>78</v>
      </c>
      <c r="L311" s="8"/>
      <c r="M311" s="8"/>
      <c r="N311" s="8" t="s">
        <v>133</v>
      </c>
      <c r="O311" s="12" t="s">
        <v>3007</v>
      </c>
      <c r="P311" s="13">
        <f t="shared" si="0"/>
        <v>1</v>
      </c>
      <c r="Q311" s="13">
        <v>1</v>
      </c>
      <c r="R311" s="13">
        <v>0</v>
      </c>
      <c r="S311" s="13">
        <v>0</v>
      </c>
      <c r="T311" s="13">
        <v>0</v>
      </c>
      <c r="U311" s="14" t="s">
        <v>135</v>
      </c>
      <c r="V311" s="15">
        <v>43199</v>
      </c>
      <c r="W311" s="8" t="s">
        <v>3008</v>
      </c>
      <c r="X311" s="8" t="s">
        <v>3009</v>
      </c>
      <c r="Y311" s="8" t="s">
        <v>3010</v>
      </c>
      <c r="Z311" s="12" t="s">
        <v>3011</v>
      </c>
      <c r="AA311" s="16">
        <v>0</v>
      </c>
      <c r="AB311" s="12" t="s">
        <v>3012</v>
      </c>
      <c r="AC311" s="8" t="s">
        <v>3013</v>
      </c>
      <c r="AD311" s="17" t="s">
        <v>3014</v>
      </c>
      <c r="AE311" s="9">
        <f t="shared" si="1"/>
        <v>0</v>
      </c>
      <c r="AF311" s="18">
        <f t="shared" si="2"/>
        <v>1</v>
      </c>
      <c r="AG311" s="18">
        <v>0</v>
      </c>
      <c r="AH311" s="18">
        <v>0</v>
      </c>
      <c r="AI311" s="18">
        <v>0</v>
      </c>
      <c r="AJ311" s="18">
        <v>0</v>
      </c>
      <c r="AK311" s="18">
        <v>0</v>
      </c>
      <c r="AL311" s="18">
        <v>0</v>
      </c>
      <c r="AM311" s="18">
        <v>0</v>
      </c>
      <c r="AN311" s="18">
        <v>0</v>
      </c>
      <c r="AO311" s="18">
        <v>0</v>
      </c>
      <c r="AP311" s="18">
        <v>0</v>
      </c>
      <c r="AQ311" s="18">
        <v>0</v>
      </c>
      <c r="AR311" s="18">
        <v>0</v>
      </c>
      <c r="AS311" s="18">
        <v>0</v>
      </c>
      <c r="AT311" s="18">
        <v>0</v>
      </c>
      <c r="AU311" s="18">
        <v>0</v>
      </c>
      <c r="AV311" s="18">
        <v>1</v>
      </c>
      <c r="AW311" s="22"/>
      <c r="AX311" s="19">
        <v>0</v>
      </c>
      <c r="AY311" s="19">
        <v>0</v>
      </c>
      <c r="AZ311" s="19">
        <v>0</v>
      </c>
      <c r="BA311" s="19">
        <v>0</v>
      </c>
      <c r="BB311" s="19">
        <v>0</v>
      </c>
      <c r="BC311" s="19">
        <v>0</v>
      </c>
      <c r="BD311" s="19">
        <v>0</v>
      </c>
      <c r="BE311" s="19">
        <v>0</v>
      </c>
      <c r="BF311" s="19">
        <v>0</v>
      </c>
      <c r="BG311" s="19">
        <v>0</v>
      </c>
      <c r="BH311" s="19">
        <v>0</v>
      </c>
      <c r="BI311" s="19">
        <v>0</v>
      </c>
      <c r="BJ311" s="19">
        <v>0</v>
      </c>
      <c r="BK311" s="19">
        <v>0</v>
      </c>
      <c r="BL311" s="19">
        <v>0</v>
      </c>
      <c r="BM311" s="19">
        <v>0</v>
      </c>
      <c r="BN311" s="19">
        <v>0</v>
      </c>
      <c r="BO311" s="19">
        <v>0</v>
      </c>
      <c r="BP311" s="19">
        <v>0</v>
      </c>
      <c r="BQ311" s="19">
        <v>0</v>
      </c>
      <c r="BR311" s="19">
        <v>0</v>
      </c>
      <c r="BS311" s="17" t="s">
        <v>3015</v>
      </c>
      <c r="BT311" s="20">
        <v>0</v>
      </c>
      <c r="BU311" s="20">
        <v>1</v>
      </c>
      <c r="BV311" s="14" t="s">
        <v>87</v>
      </c>
      <c r="BW311" s="16">
        <v>1</v>
      </c>
      <c r="BX311" s="12" t="s">
        <v>3016</v>
      </c>
      <c r="BY311" s="21" t="s">
        <v>3017</v>
      </c>
      <c r="BZ311" s="23"/>
      <c r="CA311" s="24"/>
      <c r="CB311" s="24"/>
      <c r="CC311" s="24"/>
      <c r="CD311" s="24"/>
      <c r="CE311" s="24"/>
      <c r="CF311" s="8"/>
    </row>
    <row r="312" spans="1:84" ht="13" x14ac:dyDescent="0.15">
      <c r="A312" s="8" t="s">
        <v>3018</v>
      </c>
      <c r="B312" s="9">
        <v>0</v>
      </c>
      <c r="C312" s="9">
        <v>0</v>
      </c>
      <c r="D312" s="9">
        <v>0</v>
      </c>
      <c r="E312" s="9">
        <v>0</v>
      </c>
      <c r="F312" s="9">
        <v>0</v>
      </c>
      <c r="G312" s="10">
        <v>0</v>
      </c>
      <c r="H312" s="9">
        <v>0</v>
      </c>
      <c r="I312" s="8" t="s">
        <v>227</v>
      </c>
      <c r="J312" s="11">
        <v>9</v>
      </c>
      <c r="K312" s="8" t="s">
        <v>78</v>
      </c>
      <c r="L312" s="8"/>
      <c r="M312" s="8"/>
      <c r="N312" s="8" t="s">
        <v>3019</v>
      </c>
      <c r="O312" s="12" t="s">
        <v>3020</v>
      </c>
      <c r="P312" s="13">
        <f t="shared" si="0"/>
        <v>1</v>
      </c>
      <c r="Q312" s="13">
        <v>1</v>
      </c>
      <c r="R312" s="13">
        <v>0</v>
      </c>
      <c r="S312" s="13">
        <v>0</v>
      </c>
      <c r="T312" s="13">
        <v>0</v>
      </c>
      <c r="U312" s="14" t="s">
        <v>3021</v>
      </c>
      <c r="V312" s="15">
        <v>43489</v>
      </c>
      <c r="W312" s="8" t="s">
        <v>3022</v>
      </c>
      <c r="X312" s="8" t="s">
        <v>3023</v>
      </c>
      <c r="Y312" s="8" t="s">
        <v>3024</v>
      </c>
      <c r="Z312" s="12" t="s">
        <v>3025</v>
      </c>
      <c r="AA312" s="16">
        <v>0</v>
      </c>
      <c r="AB312" s="12" t="s">
        <v>3026</v>
      </c>
      <c r="AC312" s="8" t="s">
        <v>3027</v>
      </c>
      <c r="AD312" s="17" t="s">
        <v>3028</v>
      </c>
      <c r="AE312" s="9">
        <f t="shared" si="1"/>
        <v>0</v>
      </c>
      <c r="AF312" s="18">
        <f t="shared" si="2"/>
        <v>1</v>
      </c>
      <c r="AG312" s="18">
        <v>0</v>
      </c>
      <c r="AH312" s="18">
        <v>0</v>
      </c>
      <c r="AI312" s="18">
        <v>0</v>
      </c>
      <c r="AJ312" s="18">
        <v>0</v>
      </c>
      <c r="AK312" s="18">
        <v>0</v>
      </c>
      <c r="AL312" s="18">
        <v>0</v>
      </c>
      <c r="AM312" s="18">
        <v>0</v>
      </c>
      <c r="AN312" s="18">
        <v>0</v>
      </c>
      <c r="AO312" s="18">
        <v>0</v>
      </c>
      <c r="AP312" s="18">
        <v>0</v>
      </c>
      <c r="AQ312" s="18">
        <v>0</v>
      </c>
      <c r="AR312" s="18">
        <v>0</v>
      </c>
      <c r="AS312" s="18">
        <v>0</v>
      </c>
      <c r="AT312" s="18">
        <v>0</v>
      </c>
      <c r="AU312" s="18">
        <v>0</v>
      </c>
      <c r="AV312" s="18">
        <v>1</v>
      </c>
      <c r="AW312" s="22"/>
      <c r="AX312" s="19">
        <v>0</v>
      </c>
      <c r="AY312" s="19">
        <v>0</v>
      </c>
      <c r="AZ312" s="19">
        <v>0</v>
      </c>
      <c r="BA312" s="19">
        <v>0</v>
      </c>
      <c r="BB312" s="19">
        <v>0</v>
      </c>
      <c r="BC312" s="19">
        <v>0</v>
      </c>
      <c r="BD312" s="19">
        <v>0</v>
      </c>
      <c r="BE312" s="19">
        <v>0</v>
      </c>
      <c r="BF312" s="19">
        <v>0</v>
      </c>
      <c r="BG312" s="19">
        <v>0</v>
      </c>
      <c r="BH312" s="19">
        <v>0</v>
      </c>
      <c r="BI312" s="19">
        <v>0</v>
      </c>
      <c r="BJ312" s="19">
        <v>0</v>
      </c>
      <c r="BK312" s="19">
        <v>0</v>
      </c>
      <c r="BL312" s="19">
        <v>0</v>
      </c>
      <c r="BM312" s="19">
        <v>0</v>
      </c>
      <c r="BN312" s="19">
        <v>0</v>
      </c>
      <c r="BO312" s="19">
        <v>0</v>
      </c>
      <c r="BP312" s="19">
        <v>0</v>
      </c>
      <c r="BQ312" s="19">
        <v>0</v>
      </c>
      <c r="BR312" s="19">
        <v>0</v>
      </c>
      <c r="BS312" s="17" t="s">
        <v>3029</v>
      </c>
      <c r="BT312" s="20">
        <v>0</v>
      </c>
      <c r="BU312" s="20">
        <v>1</v>
      </c>
      <c r="BV312" s="14" t="s">
        <v>87</v>
      </c>
      <c r="BW312" s="16">
        <v>1</v>
      </c>
      <c r="BX312" s="17" t="s">
        <v>3030</v>
      </c>
      <c r="BY312" s="21" t="s">
        <v>3031</v>
      </c>
      <c r="BZ312" s="23"/>
      <c r="CA312" s="24"/>
      <c r="CB312" s="24"/>
      <c r="CC312" s="24"/>
      <c r="CD312" s="24"/>
      <c r="CE312" s="24"/>
      <c r="CF312" s="8"/>
    </row>
    <row r="313" spans="1:84" ht="13" x14ac:dyDescent="0.15">
      <c r="A313" s="8" t="s">
        <v>3032</v>
      </c>
      <c r="B313" s="9">
        <v>0</v>
      </c>
      <c r="C313" s="9">
        <v>0</v>
      </c>
      <c r="D313" s="9">
        <v>0</v>
      </c>
      <c r="E313" s="9">
        <v>0</v>
      </c>
      <c r="F313" s="9">
        <v>0</v>
      </c>
      <c r="G313" s="10">
        <v>0</v>
      </c>
      <c r="H313" s="9">
        <v>0</v>
      </c>
      <c r="I313" s="8" t="s">
        <v>77</v>
      </c>
      <c r="J313" s="11">
        <v>43</v>
      </c>
      <c r="K313" s="8" t="s">
        <v>155</v>
      </c>
      <c r="L313" s="8"/>
      <c r="M313" s="8"/>
      <c r="N313" s="8" t="s">
        <v>82</v>
      </c>
      <c r="O313" s="12" t="s">
        <v>3033</v>
      </c>
      <c r="P313" s="13">
        <f t="shared" si="0"/>
        <v>1</v>
      </c>
      <c r="Q313" s="13">
        <v>0</v>
      </c>
      <c r="R313" s="13">
        <v>0</v>
      </c>
      <c r="S313" s="13">
        <v>1</v>
      </c>
      <c r="T313" s="13">
        <v>1</v>
      </c>
      <c r="U313" s="8" t="s">
        <v>82</v>
      </c>
      <c r="V313" s="15">
        <v>42857</v>
      </c>
      <c r="W313" s="8" t="s">
        <v>82</v>
      </c>
      <c r="X313" s="8" t="s">
        <v>82</v>
      </c>
      <c r="Y313" s="8" t="s">
        <v>82</v>
      </c>
      <c r="Z313" s="12" t="s">
        <v>82</v>
      </c>
      <c r="AA313" s="16">
        <v>0</v>
      </c>
      <c r="AB313" s="12" t="s">
        <v>82</v>
      </c>
      <c r="AC313" s="8" t="s">
        <v>3034</v>
      </c>
      <c r="AD313" s="12" t="s">
        <v>82</v>
      </c>
      <c r="AE313" s="9">
        <f t="shared" si="1"/>
        <v>0</v>
      </c>
      <c r="AF313" s="18">
        <f t="shared" si="2"/>
        <v>1</v>
      </c>
      <c r="AG313" s="18">
        <v>0</v>
      </c>
      <c r="AH313" s="18">
        <v>0</v>
      </c>
      <c r="AI313" s="18">
        <v>0</v>
      </c>
      <c r="AJ313" s="18">
        <v>0</v>
      </c>
      <c r="AK313" s="18">
        <v>0</v>
      </c>
      <c r="AL313" s="18">
        <v>0</v>
      </c>
      <c r="AM313" s="18">
        <v>0</v>
      </c>
      <c r="AN313" s="18">
        <v>0</v>
      </c>
      <c r="AO313" s="18">
        <v>0</v>
      </c>
      <c r="AP313" s="18">
        <v>0</v>
      </c>
      <c r="AQ313" s="18">
        <v>0</v>
      </c>
      <c r="AR313" s="18">
        <v>0</v>
      </c>
      <c r="AS313" s="18">
        <v>0</v>
      </c>
      <c r="AT313" s="18">
        <v>0</v>
      </c>
      <c r="AU313" s="18">
        <v>0</v>
      </c>
      <c r="AV313" s="18">
        <v>1</v>
      </c>
      <c r="AW313" s="22"/>
      <c r="AX313" s="19">
        <v>0</v>
      </c>
      <c r="AY313" s="19">
        <v>0</v>
      </c>
      <c r="AZ313" s="19">
        <v>0</v>
      </c>
      <c r="BA313" s="19">
        <v>0</v>
      </c>
      <c r="BB313" s="19">
        <v>0</v>
      </c>
      <c r="BC313" s="19">
        <v>0</v>
      </c>
      <c r="BD313" s="19">
        <v>0</v>
      </c>
      <c r="BE313" s="19">
        <v>0</v>
      </c>
      <c r="BF313" s="19">
        <v>0</v>
      </c>
      <c r="BG313" s="19">
        <v>0</v>
      </c>
      <c r="BH313" s="19">
        <v>0</v>
      </c>
      <c r="BI313" s="19">
        <v>0</v>
      </c>
      <c r="BJ313" s="19">
        <v>0</v>
      </c>
      <c r="BK313" s="19">
        <v>0</v>
      </c>
      <c r="BL313" s="19">
        <v>0</v>
      </c>
      <c r="BM313" s="19">
        <v>0</v>
      </c>
      <c r="BN313" s="19">
        <v>0</v>
      </c>
      <c r="BO313" s="19">
        <v>0</v>
      </c>
      <c r="BP313" s="19">
        <v>0</v>
      </c>
      <c r="BQ313" s="19">
        <v>0</v>
      </c>
      <c r="BR313" s="19">
        <v>0</v>
      </c>
      <c r="BS313" s="12" t="s">
        <v>336</v>
      </c>
      <c r="BT313" s="20">
        <v>1</v>
      </c>
      <c r="BU313" s="20">
        <v>0</v>
      </c>
      <c r="BV313" s="8" t="s">
        <v>82</v>
      </c>
      <c r="BW313" s="16">
        <v>1</v>
      </c>
      <c r="BX313" s="12" t="s">
        <v>82</v>
      </c>
      <c r="BY313" s="8" t="s">
        <v>82</v>
      </c>
      <c r="BZ313" s="23"/>
      <c r="CA313" s="24"/>
      <c r="CB313" s="24"/>
      <c r="CC313" s="24"/>
      <c r="CD313" s="24"/>
      <c r="CE313" s="24"/>
      <c r="CF313" s="8"/>
    </row>
    <row r="314" spans="1:84" ht="13" x14ac:dyDescent="0.15">
      <c r="A314" s="8" t="s">
        <v>3035</v>
      </c>
      <c r="B314" s="9">
        <v>0</v>
      </c>
      <c r="C314" s="9">
        <v>0</v>
      </c>
      <c r="D314" s="9">
        <v>0</v>
      </c>
      <c r="E314" s="9">
        <v>0</v>
      </c>
      <c r="F314" s="9">
        <v>0</v>
      </c>
      <c r="G314" s="10">
        <v>0</v>
      </c>
      <c r="H314" s="9">
        <v>0</v>
      </c>
      <c r="I314" s="8" t="s">
        <v>77</v>
      </c>
      <c r="J314" s="11">
        <v>4</v>
      </c>
      <c r="K314" s="8" t="s">
        <v>78</v>
      </c>
      <c r="L314" s="8"/>
      <c r="M314" s="8"/>
      <c r="N314" s="8" t="s">
        <v>133</v>
      </c>
      <c r="O314" s="12" t="s">
        <v>3036</v>
      </c>
      <c r="P314" s="13">
        <f t="shared" si="0"/>
        <v>1</v>
      </c>
      <c r="Q314" s="13">
        <v>0</v>
      </c>
      <c r="R314" s="13">
        <v>0</v>
      </c>
      <c r="S314" s="13">
        <v>1</v>
      </c>
      <c r="T314" s="13">
        <v>0</v>
      </c>
      <c r="U314" s="14" t="s">
        <v>135</v>
      </c>
      <c r="V314" s="15">
        <v>43790</v>
      </c>
      <c r="W314" s="8" t="s">
        <v>3037</v>
      </c>
      <c r="X314" s="8" t="s">
        <v>3038</v>
      </c>
      <c r="Y314" s="8" t="s">
        <v>3039</v>
      </c>
      <c r="Z314" s="12" t="s">
        <v>3040</v>
      </c>
      <c r="AA314" s="16">
        <v>0</v>
      </c>
      <c r="AB314" s="12" t="s">
        <v>3041</v>
      </c>
      <c r="AC314" s="8" t="s">
        <v>3042</v>
      </c>
      <c r="AD314" s="17" t="s">
        <v>3043</v>
      </c>
      <c r="AE314" s="9">
        <f t="shared" si="1"/>
        <v>0</v>
      </c>
      <c r="AF314" s="18">
        <f t="shared" si="2"/>
        <v>0</v>
      </c>
      <c r="AG314" s="18">
        <v>0</v>
      </c>
      <c r="AH314" s="18">
        <v>0</v>
      </c>
      <c r="AI314" s="18">
        <v>0</v>
      </c>
      <c r="AJ314" s="18">
        <v>0</v>
      </c>
      <c r="AK314" s="18">
        <v>0</v>
      </c>
      <c r="AL314" s="18">
        <v>0</v>
      </c>
      <c r="AM314" s="18">
        <v>0</v>
      </c>
      <c r="AN314" s="18">
        <v>0</v>
      </c>
      <c r="AO314" s="18">
        <v>0</v>
      </c>
      <c r="AP314" s="18">
        <v>0</v>
      </c>
      <c r="AQ314" s="18">
        <v>0</v>
      </c>
      <c r="AR314" s="18">
        <v>0</v>
      </c>
      <c r="AS314" s="18">
        <v>0</v>
      </c>
      <c r="AT314" s="18">
        <v>0</v>
      </c>
      <c r="AU314" s="18">
        <v>0</v>
      </c>
      <c r="AV314" s="18">
        <v>0</v>
      </c>
      <c r="AW314" s="10"/>
      <c r="AX314" s="19">
        <v>0</v>
      </c>
      <c r="AY314" s="19">
        <v>0</v>
      </c>
      <c r="AZ314" s="19">
        <v>0</v>
      </c>
      <c r="BA314" s="19">
        <v>0</v>
      </c>
      <c r="BB314" s="19">
        <v>0</v>
      </c>
      <c r="BC314" s="19">
        <v>0</v>
      </c>
      <c r="BD314" s="19">
        <v>0</v>
      </c>
      <c r="BE314" s="19">
        <v>0</v>
      </c>
      <c r="BF314" s="19">
        <v>0</v>
      </c>
      <c r="BG314" s="19">
        <v>0</v>
      </c>
      <c r="BH314" s="19">
        <v>0</v>
      </c>
      <c r="BI314" s="19">
        <v>0</v>
      </c>
      <c r="BJ314" s="19">
        <v>0</v>
      </c>
      <c r="BK314" s="19">
        <v>0</v>
      </c>
      <c r="BL314" s="19">
        <v>0</v>
      </c>
      <c r="BM314" s="19">
        <v>0</v>
      </c>
      <c r="BN314" s="19">
        <v>0</v>
      </c>
      <c r="BO314" s="19">
        <v>0</v>
      </c>
      <c r="BP314" s="19">
        <v>0</v>
      </c>
      <c r="BQ314" s="19">
        <v>0</v>
      </c>
      <c r="BR314" s="19">
        <v>0</v>
      </c>
      <c r="BS314" s="17" t="s">
        <v>100</v>
      </c>
      <c r="BT314" s="20">
        <v>0</v>
      </c>
      <c r="BU314" s="20">
        <v>1</v>
      </c>
      <c r="BV314" s="14" t="s">
        <v>87</v>
      </c>
      <c r="BW314" s="16">
        <v>0</v>
      </c>
      <c r="BX314" s="17" t="s">
        <v>3044</v>
      </c>
      <c r="BY314" s="21" t="s">
        <v>3045</v>
      </c>
      <c r="BZ314" s="23"/>
      <c r="CA314" s="24"/>
      <c r="CB314" s="24"/>
      <c r="CC314" s="24"/>
      <c r="CD314" s="24"/>
      <c r="CE314" s="24"/>
      <c r="CF314" s="8"/>
    </row>
    <row r="315" spans="1:84" ht="13" x14ac:dyDescent="0.15">
      <c r="A315" s="8" t="s">
        <v>3046</v>
      </c>
      <c r="B315" s="9">
        <v>0</v>
      </c>
      <c r="C315" s="9">
        <v>0</v>
      </c>
      <c r="D315" s="9">
        <v>0</v>
      </c>
      <c r="E315" s="9">
        <v>0</v>
      </c>
      <c r="F315" s="9">
        <v>0</v>
      </c>
      <c r="G315" s="10">
        <v>0</v>
      </c>
      <c r="H315" s="9">
        <v>0</v>
      </c>
      <c r="I315" s="8" t="s">
        <v>227</v>
      </c>
      <c r="J315" s="11">
        <v>16</v>
      </c>
      <c r="K315" s="8" t="s">
        <v>78</v>
      </c>
      <c r="L315" s="8"/>
      <c r="M315" s="8"/>
      <c r="N315" s="8" t="s">
        <v>3047</v>
      </c>
      <c r="O315" s="12" t="s">
        <v>3048</v>
      </c>
      <c r="P315" s="13">
        <f t="shared" si="0"/>
        <v>1</v>
      </c>
      <c r="Q315" s="13">
        <v>0</v>
      </c>
      <c r="R315" s="13">
        <v>0</v>
      </c>
      <c r="S315" s="13">
        <v>1</v>
      </c>
      <c r="T315" s="13">
        <v>1</v>
      </c>
      <c r="U315" s="8"/>
      <c r="V315" s="15">
        <v>42942</v>
      </c>
      <c r="W315" s="8" t="s">
        <v>136</v>
      </c>
      <c r="X315" s="8" t="s">
        <v>137</v>
      </c>
      <c r="Y315" s="8" t="s">
        <v>3049</v>
      </c>
      <c r="Z315" s="12" t="s">
        <v>3050</v>
      </c>
      <c r="AA315" s="16">
        <v>0</v>
      </c>
      <c r="AB315" s="12" t="s">
        <v>3051</v>
      </c>
      <c r="AC315" s="8" t="s">
        <v>3052</v>
      </c>
      <c r="AD315" s="17" t="s">
        <v>100</v>
      </c>
      <c r="AE315" s="9">
        <f t="shared" si="1"/>
        <v>0</v>
      </c>
      <c r="AF315" s="18">
        <f t="shared" si="2"/>
        <v>0</v>
      </c>
      <c r="AG315" s="18">
        <v>0</v>
      </c>
      <c r="AH315" s="18">
        <v>0</v>
      </c>
      <c r="AI315" s="18">
        <v>0</v>
      </c>
      <c r="AJ315" s="18">
        <v>0</v>
      </c>
      <c r="AK315" s="18">
        <v>0</v>
      </c>
      <c r="AL315" s="18">
        <v>0</v>
      </c>
      <c r="AM315" s="18">
        <v>0</v>
      </c>
      <c r="AN315" s="18">
        <v>0</v>
      </c>
      <c r="AO315" s="18">
        <v>0</v>
      </c>
      <c r="AP315" s="18">
        <v>0</v>
      </c>
      <c r="AQ315" s="18">
        <v>0</v>
      </c>
      <c r="AR315" s="18">
        <v>0</v>
      </c>
      <c r="AS315" s="18">
        <v>0</v>
      </c>
      <c r="AT315" s="18">
        <v>0</v>
      </c>
      <c r="AU315" s="18">
        <v>0</v>
      </c>
      <c r="AV315" s="18">
        <v>0</v>
      </c>
      <c r="AW315" s="22"/>
      <c r="AX315" s="19">
        <v>0</v>
      </c>
      <c r="AY315" s="19">
        <v>0</v>
      </c>
      <c r="AZ315" s="19">
        <v>0</v>
      </c>
      <c r="BA315" s="19">
        <v>0</v>
      </c>
      <c r="BB315" s="19">
        <v>0</v>
      </c>
      <c r="BC315" s="19">
        <v>0</v>
      </c>
      <c r="BD315" s="19">
        <v>0</v>
      </c>
      <c r="BE315" s="19">
        <v>0</v>
      </c>
      <c r="BF315" s="19">
        <v>0</v>
      </c>
      <c r="BG315" s="19">
        <v>0</v>
      </c>
      <c r="BH315" s="19">
        <v>0</v>
      </c>
      <c r="BI315" s="19">
        <v>0</v>
      </c>
      <c r="BJ315" s="19">
        <v>0</v>
      </c>
      <c r="BK315" s="19">
        <v>0</v>
      </c>
      <c r="BL315" s="19">
        <v>0</v>
      </c>
      <c r="BM315" s="19">
        <v>0</v>
      </c>
      <c r="BN315" s="19">
        <v>0</v>
      </c>
      <c r="BO315" s="19">
        <v>0</v>
      </c>
      <c r="BP315" s="19">
        <v>0</v>
      </c>
      <c r="BQ315" s="19">
        <v>0</v>
      </c>
      <c r="BR315" s="19">
        <v>0</v>
      </c>
      <c r="BS315" s="17" t="s">
        <v>3053</v>
      </c>
      <c r="BT315" s="20">
        <v>0</v>
      </c>
      <c r="BU315" s="20">
        <v>1</v>
      </c>
      <c r="BV315" s="14" t="s">
        <v>87</v>
      </c>
      <c r="BW315" s="16">
        <v>0</v>
      </c>
      <c r="BX315" s="17" t="s">
        <v>3054</v>
      </c>
      <c r="BY315" s="21" t="s">
        <v>3055</v>
      </c>
      <c r="BZ315" s="23"/>
      <c r="CA315" s="24"/>
      <c r="CB315" s="24"/>
      <c r="CC315" s="24"/>
      <c r="CD315" s="24"/>
      <c r="CE315" s="24"/>
      <c r="CF315" s="8"/>
    </row>
    <row r="316" spans="1:84" ht="13" x14ac:dyDescent="0.15">
      <c r="A316" s="8" t="s">
        <v>3056</v>
      </c>
      <c r="B316" s="9">
        <v>0</v>
      </c>
      <c r="C316" s="9">
        <v>0</v>
      </c>
      <c r="D316" s="9">
        <v>0</v>
      </c>
      <c r="E316" s="9">
        <v>0</v>
      </c>
      <c r="F316" s="9">
        <v>0</v>
      </c>
      <c r="G316" s="10">
        <v>0</v>
      </c>
      <c r="H316" s="9">
        <v>0</v>
      </c>
      <c r="I316" s="8" t="s">
        <v>3057</v>
      </c>
      <c r="J316" s="11">
        <v>12</v>
      </c>
      <c r="K316" s="8" t="s">
        <v>78</v>
      </c>
      <c r="L316" s="8"/>
      <c r="M316" s="8"/>
      <c r="N316" s="8" t="s">
        <v>3058</v>
      </c>
      <c r="O316" s="12" t="s">
        <v>3059</v>
      </c>
      <c r="P316" s="13">
        <f t="shared" si="0"/>
        <v>1</v>
      </c>
      <c r="Q316" s="13">
        <v>1</v>
      </c>
      <c r="R316" s="13">
        <v>0</v>
      </c>
      <c r="S316" s="13">
        <v>0</v>
      </c>
      <c r="T316" s="13">
        <v>0</v>
      </c>
      <c r="U316" s="14" t="s">
        <v>135</v>
      </c>
      <c r="V316" s="15">
        <v>43420</v>
      </c>
      <c r="W316" s="8" t="s">
        <v>3060</v>
      </c>
      <c r="X316" s="8" t="s">
        <v>3061</v>
      </c>
      <c r="Y316" s="8" t="s">
        <v>3062</v>
      </c>
      <c r="Z316" s="12" t="s">
        <v>3063</v>
      </c>
      <c r="AA316" s="16">
        <v>0</v>
      </c>
      <c r="AB316" s="12" t="s">
        <v>3064</v>
      </c>
      <c r="AC316" s="8" t="s">
        <v>3065</v>
      </c>
      <c r="AD316" s="17" t="s">
        <v>3066</v>
      </c>
      <c r="AE316" s="9">
        <f t="shared" si="1"/>
        <v>0</v>
      </c>
      <c r="AF316" s="18">
        <f t="shared" si="2"/>
        <v>0</v>
      </c>
      <c r="AG316" s="18">
        <v>0</v>
      </c>
      <c r="AH316" s="18">
        <v>0</v>
      </c>
      <c r="AI316" s="18">
        <v>0</v>
      </c>
      <c r="AJ316" s="18">
        <v>0</v>
      </c>
      <c r="AK316" s="18">
        <v>0</v>
      </c>
      <c r="AL316" s="18">
        <v>0</v>
      </c>
      <c r="AM316" s="18">
        <v>0</v>
      </c>
      <c r="AN316" s="18">
        <v>0</v>
      </c>
      <c r="AO316" s="18">
        <v>0</v>
      </c>
      <c r="AP316" s="18">
        <v>0</v>
      </c>
      <c r="AQ316" s="18">
        <v>0</v>
      </c>
      <c r="AR316" s="18">
        <v>0</v>
      </c>
      <c r="AS316" s="18">
        <v>0</v>
      </c>
      <c r="AT316" s="18">
        <v>0</v>
      </c>
      <c r="AU316" s="18">
        <v>0</v>
      </c>
      <c r="AV316" s="18">
        <v>0</v>
      </c>
      <c r="AW316" s="22"/>
      <c r="AX316" s="19">
        <v>0</v>
      </c>
      <c r="AY316" s="19">
        <v>0</v>
      </c>
      <c r="AZ316" s="19">
        <v>0</v>
      </c>
      <c r="BA316" s="19">
        <v>0</v>
      </c>
      <c r="BB316" s="19">
        <v>0</v>
      </c>
      <c r="BC316" s="19">
        <v>0</v>
      </c>
      <c r="BD316" s="19">
        <v>0</v>
      </c>
      <c r="BE316" s="19">
        <v>0</v>
      </c>
      <c r="BF316" s="19">
        <v>0</v>
      </c>
      <c r="BG316" s="19">
        <v>0</v>
      </c>
      <c r="BH316" s="19">
        <v>0</v>
      </c>
      <c r="BI316" s="19">
        <v>0</v>
      </c>
      <c r="BJ316" s="19">
        <v>0</v>
      </c>
      <c r="BK316" s="19">
        <v>0</v>
      </c>
      <c r="BL316" s="19">
        <v>0</v>
      </c>
      <c r="BM316" s="19">
        <v>0</v>
      </c>
      <c r="BN316" s="19">
        <v>0</v>
      </c>
      <c r="BO316" s="19">
        <v>0</v>
      </c>
      <c r="BP316" s="19">
        <v>0</v>
      </c>
      <c r="BQ316" s="19">
        <v>0</v>
      </c>
      <c r="BR316" s="19">
        <v>0</v>
      </c>
      <c r="BS316" s="17" t="s">
        <v>3067</v>
      </c>
      <c r="BT316" s="20">
        <v>0</v>
      </c>
      <c r="BU316" s="20">
        <v>1</v>
      </c>
      <c r="BV316" s="14" t="s">
        <v>87</v>
      </c>
      <c r="BW316" s="16">
        <v>0</v>
      </c>
      <c r="BX316" s="17" t="s">
        <v>3068</v>
      </c>
      <c r="BY316" s="21" t="s">
        <v>3069</v>
      </c>
      <c r="BZ316" s="23"/>
      <c r="CA316" s="24"/>
      <c r="CB316" s="24"/>
      <c r="CC316" s="24"/>
      <c r="CD316" s="24"/>
      <c r="CE316" s="8"/>
      <c r="CF316" s="8"/>
    </row>
    <row r="317" spans="1:84" ht="13" x14ac:dyDescent="0.15">
      <c r="A317" s="8" t="s">
        <v>3070</v>
      </c>
      <c r="B317" s="9">
        <v>0</v>
      </c>
      <c r="C317" s="9">
        <v>0</v>
      </c>
      <c r="D317" s="9">
        <v>0</v>
      </c>
      <c r="E317" s="9">
        <v>0</v>
      </c>
      <c r="F317" s="9">
        <v>0</v>
      </c>
      <c r="G317" s="10">
        <v>0</v>
      </c>
      <c r="H317" s="9">
        <v>0</v>
      </c>
      <c r="I317" s="8" t="s">
        <v>3057</v>
      </c>
      <c r="J317" s="11">
        <v>6</v>
      </c>
      <c r="K317" s="8" t="s">
        <v>78</v>
      </c>
      <c r="L317" s="8"/>
      <c r="M317" s="8"/>
      <c r="N317" s="8" t="s">
        <v>3071</v>
      </c>
      <c r="O317" s="12" t="s">
        <v>3072</v>
      </c>
      <c r="P317" s="13">
        <f t="shared" si="0"/>
        <v>1</v>
      </c>
      <c r="Q317" s="13">
        <v>1</v>
      </c>
      <c r="R317" s="13">
        <v>0</v>
      </c>
      <c r="S317" s="38">
        <v>0</v>
      </c>
      <c r="T317" s="13">
        <v>1</v>
      </c>
      <c r="U317" s="14" t="s">
        <v>135</v>
      </c>
      <c r="V317" s="15">
        <v>42139</v>
      </c>
      <c r="W317" s="8" t="s">
        <v>216</v>
      </c>
      <c r="X317" s="8" t="s">
        <v>217</v>
      </c>
      <c r="Y317" s="8" t="s">
        <v>3073</v>
      </c>
      <c r="Z317" s="12" t="s">
        <v>3074</v>
      </c>
      <c r="AA317" s="16">
        <v>0</v>
      </c>
      <c r="AB317" s="12" t="s">
        <v>3075</v>
      </c>
      <c r="AC317" s="8" t="s">
        <v>3076</v>
      </c>
      <c r="AD317" s="17" t="s">
        <v>3077</v>
      </c>
      <c r="AE317" s="9">
        <f t="shared" si="1"/>
        <v>0</v>
      </c>
      <c r="AF317" s="18">
        <f t="shared" si="2"/>
        <v>0</v>
      </c>
      <c r="AG317" s="18">
        <v>0</v>
      </c>
      <c r="AH317" s="18">
        <v>0</v>
      </c>
      <c r="AI317" s="18">
        <v>0</v>
      </c>
      <c r="AJ317" s="18">
        <v>0</v>
      </c>
      <c r="AK317" s="18">
        <v>0</v>
      </c>
      <c r="AL317" s="18">
        <v>0</v>
      </c>
      <c r="AM317" s="18">
        <v>0</v>
      </c>
      <c r="AN317" s="18">
        <v>0</v>
      </c>
      <c r="AO317" s="18">
        <v>0</v>
      </c>
      <c r="AP317" s="18">
        <v>0</v>
      </c>
      <c r="AQ317" s="18">
        <v>0</v>
      </c>
      <c r="AR317" s="18">
        <v>0</v>
      </c>
      <c r="AS317" s="18">
        <v>0</v>
      </c>
      <c r="AT317" s="18">
        <v>0</v>
      </c>
      <c r="AU317" s="18">
        <v>0</v>
      </c>
      <c r="AV317" s="18">
        <v>0</v>
      </c>
      <c r="AW317" s="22"/>
      <c r="AX317" s="19">
        <v>0</v>
      </c>
      <c r="AY317" s="19">
        <v>0</v>
      </c>
      <c r="AZ317" s="19">
        <v>0</v>
      </c>
      <c r="BA317" s="19">
        <v>0</v>
      </c>
      <c r="BB317" s="19">
        <v>0</v>
      </c>
      <c r="BC317" s="19">
        <v>0</v>
      </c>
      <c r="BD317" s="19">
        <v>0</v>
      </c>
      <c r="BE317" s="19">
        <v>0</v>
      </c>
      <c r="BF317" s="19">
        <v>0</v>
      </c>
      <c r="BG317" s="19">
        <v>0</v>
      </c>
      <c r="BH317" s="19">
        <v>0</v>
      </c>
      <c r="BI317" s="19">
        <v>0</v>
      </c>
      <c r="BJ317" s="19">
        <v>0</v>
      </c>
      <c r="BK317" s="19">
        <v>0</v>
      </c>
      <c r="BL317" s="19">
        <v>0</v>
      </c>
      <c r="BM317" s="19">
        <v>0</v>
      </c>
      <c r="BN317" s="19">
        <v>0</v>
      </c>
      <c r="BO317" s="19">
        <v>0</v>
      </c>
      <c r="BP317" s="19">
        <v>0</v>
      </c>
      <c r="BQ317" s="19">
        <v>0</v>
      </c>
      <c r="BR317" s="19">
        <v>0</v>
      </c>
      <c r="BS317" s="17" t="s">
        <v>3078</v>
      </c>
      <c r="BT317" s="20">
        <v>0</v>
      </c>
      <c r="BU317" s="20">
        <v>1</v>
      </c>
      <c r="BV317" s="14" t="s">
        <v>87</v>
      </c>
      <c r="BW317" s="16">
        <v>0</v>
      </c>
      <c r="BX317" s="17" t="s">
        <v>3079</v>
      </c>
      <c r="BY317" s="21" t="s">
        <v>3080</v>
      </c>
      <c r="BZ317" s="23"/>
      <c r="CA317" s="24"/>
      <c r="CB317" s="24"/>
      <c r="CC317" s="24"/>
      <c r="CD317" s="24"/>
      <c r="CE317" s="24"/>
      <c r="CF317" s="8"/>
    </row>
    <row r="318" spans="1:84" ht="13" x14ac:dyDescent="0.15">
      <c r="A318" s="8" t="s">
        <v>3081</v>
      </c>
      <c r="B318" s="9">
        <v>0</v>
      </c>
      <c r="C318" s="9">
        <v>0</v>
      </c>
      <c r="D318" s="9">
        <v>0</v>
      </c>
      <c r="E318" s="9">
        <v>0</v>
      </c>
      <c r="F318" s="9">
        <v>0</v>
      </c>
      <c r="G318" s="10">
        <v>0</v>
      </c>
      <c r="H318" s="9">
        <v>0</v>
      </c>
      <c r="I318" s="8" t="s">
        <v>104</v>
      </c>
      <c r="J318" s="11">
        <v>44</v>
      </c>
      <c r="K318" s="8" t="s">
        <v>78</v>
      </c>
      <c r="L318" s="8"/>
      <c r="M318" s="8"/>
      <c r="N318" s="8" t="s">
        <v>192</v>
      </c>
      <c r="O318" s="12" t="s">
        <v>3082</v>
      </c>
      <c r="P318" s="13">
        <f t="shared" si="0"/>
        <v>1</v>
      </c>
      <c r="Q318" s="13">
        <v>0</v>
      </c>
      <c r="R318" s="13">
        <v>1</v>
      </c>
      <c r="S318" s="13">
        <v>0</v>
      </c>
      <c r="T318" s="13">
        <v>0</v>
      </c>
      <c r="U318" s="14" t="s">
        <v>135</v>
      </c>
      <c r="V318" s="15">
        <v>43669</v>
      </c>
      <c r="W318" s="8" t="s">
        <v>255</v>
      </c>
      <c r="X318" s="8" t="s">
        <v>256</v>
      </c>
      <c r="Y318" s="8" t="s">
        <v>2650</v>
      </c>
      <c r="Z318" s="12" t="s">
        <v>2651</v>
      </c>
      <c r="AA318" s="16">
        <v>0</v>
      </c>
      <c r="AB318" s="12" t="s">
        <v>2652</v>
      </c>
      <c r="AC318" s="8" t="s">
        <v>3083</v>
      </c>
      <c r="AD318" s="17" t="s">
        <v>100</v>
      </c>
      <c r="AE318" s="9">
        <f t="shared" si="1"/>
        <v>0</v>
      </c>
      <c r="AF318" s="18">
        <f t="shared" si="2"/>
        <v>0</v>
      </c>
      <c r="AG318" s="18">
        <v>0</v>
      </c>
      <c r="AH318" s="18">
        <v>0</v>
      </c>
      <c r="AI318" s="18">
        <v>0</v>
      </c>
      <c r="AJ318" s="18">
        <v>0</v>
      </c>
      <c r="AK318" s="18">
        <v>0</v>
      </c>
      <c r="AL318" s="18">
        <v>0</v>
      </c>
      <c r="AM318" s="18">
        <v>0</v>
      </c>
      <c r="AN318" s="18">
        <v>0</v>
      </c>
      <c r="AO318" s="18">
        <v>0</v>
      </c>
      <c r="AP318" s="18">
        <v>0</v>
      </c>
      <c r="AQ318" s="18">
        <v>0</v>
      </c>
      <c r="AR318" s="18">
        <v>0</v>
      </c>
      <c r="AS318" s="18">
        <v>0</v>
      </c>
      <c r="AT318" s="18">
        <v>0</v>
      </c>
      <c r="AU318" s="18">
        <v>0</v>
      </c>
      <c r="AV318" s="18">
        <v>0</v>
      </c>
      <c r="AW318" s="22"/>
      <c r="AX318" s="19">
        <v>0</v>
      </c>
      <c r="AY318" s="19">
        <v>0</v>
      </c>
      <c r="AZ318" s="19">
        <v>0</v>
      </c>
      <c r="BA318" s="19">
        <v>0</v>
      </c>
      <c r="BB318" s="19">
        <v>0</v>
      </c>
      <c r="BC318" s="19">
        <v>0</v>
      </c>
      <c r="BD318" s="19">
        <v>0</v>
      </c>
      <c r="BE318" s="19">
        <v>0</v>
      </c>
      <c r="BF318" s="19">
        <v>0</v>
      </c>
      <c r="BG318" s="19">
        <v>0</v>
      </c>
      <c r="BH318" s="19">
        <v>0</v>
      </c>
      <c r="BI318" s="19">
        <v>0</v>
      </c>
      <c r="BJ318" s="19">
        <v>0</v>
      </c>
      <c r="BK318" s="19">
        <v>0</v>
      </c>
      <c r="BL318" s="19">
        <v>0</v>
      </c>
      <c r="BM318" s="19">
        <v>0</v>
      </c>
      <c r="BN318" s="19">
        <v>0</v>
      </c>
      <c r="BO318" s="19">
        <v>0</v>
      </c>
      <c r="BP318" s="19">
        <v>0</v>
      </c>
      <c r="BQ318" s="19">
        <v>0</v>
      </c>
      <c r="BR318" s="19">
        <v>0</v>
      </c>
      <c r="BS318" s="17" t="s">
        <v>100</v>
      </c>
      <c r="BT318" s="20">
        <v>0</v>
      </c>
      <c r="BU318" s="20">
        <v>1</v>
      </c>
      <c r="BV318" s="14" t="s">
        <v>371</v>
      </c>
      <c r="BW318" s="16">
        <v>0</v>
      </c>
      <c r="BX318" s="12" t="s">
        <v>3084</v>
      </c>
      <c r="BY318" s="21" t="s">
        <v>3085</v>
      </c>
      <c r="BZ318" s="23"/>
      <c r="CA318" s="24"/>
      <c r="CB318" s="24"/>
      <c r="CC318" s="24"/>
      <c r="CD318" s="24"/>
      <c r="CE318" s="24"/>
      <c r="CF318" s="8"/>
    </row>
    <row r="319" spans="1:84" ht="13" x14ac:dyDescent="0.15">
      <c r="A319" s="8" t="s">
        <v>3086</v>
      </c>
      <c r="B319" s="9">
        <v>0</v>
      </c>
      <c r="C319" s="9">
        <v>0</v>
      </c>
      <c r="D319" s="9">
        <v>0</v>
      </c>
      <c r="E319" s="9">
        <v>0</v>
      </c>
      <c r="F319" s="9">
        <v>0</v>
      </c>
      <c r="G319" s="10">
        <v>0</v>
      </c>
      <c r="H319" s="9">
        <v>0</v>
      </c>
      <c r="I319" s="8" t="s">
        <v>104</v>
      </c>
      <c r="J319" s="11">
        <v>15</v>
      </c>
      <c r="K319" s="8" t="s">
        <v>78</v>
      </c>
      <c r="L319" s="8"/>
      <c r="M319" s="8"/>
      <c r="N319" s="8" t="s">
        <v>192</v>
      </c>
      <c r="O319" s="12" t="s">
        <v>3087</v>
      </c>
      <c r="P319" s="13">
        <f t="shared" si="0"/>
        <v>1</v>
      </c>
      <c r="Q319" s="13">
        <v>1</v>
      </c>
      <c r="R319" s="13">
        <v>0</v>
      </c>
      <c r="S319" s="13">
        <v>0</v>
      </c>
      <c r="T319" s="13">
        <v>0</v>
      </c>
      <c r="U319" s="14" t="s">
        <v>3088</v>
      </c>
      <c r="V319" s="15">
        <v>43459</v>
      </c>
      <c r="W319" s="8" t="s">
        <v>82</v>
      </c>
      <c r="X319" s="8" t="s">
        <v>82</v>
      </c>
      <c r="Y319" s="8" t="s">
        <v>82</v>
      </c>
      <c r="Z319" s="12" t="s">
        <v>82</v>
      </c>
      <c r="AA319" s="16">
        <v>0</v>
      </c>
      <c r="AB319" s="12" t="s">
        <v>3089</v>
      </c>
      <c r="AC319" s="8" t="s">
        <v>3090</v>
      </c>
      <c r="AD319" s="17" t="s">
        <v>3091</v>
      </c>
      <c r="AE319" s="9">
        <f t="shared" si="1"/>
        <v>0</v>
      </c>
      <c r="AF319" s="18">
        <f t="shared" si="2"/>
        <v>0</v>
      </c>
      <c r="AG319" s="18">
        <v>0</v>
      </c>
      <c r="AH319" s="18">
        <v>0</v>
      </c>
      <c r="AI319" s="18">
        <v>0</v>
      </c>
      <c r="AJ319" s="18">
        <v>0</v>
      </c>
      <c r="AK319" s="18">
        <v>0</v>
      </c>
      <c r="AL319" s="18">
        <v>0</v>
      </c>
      <c r="AM319" s="18">
        <v>0</v>
      </c>
      <c r="AN319" s="18">
        <v>0</v>
      </c>
      <c r="AO319" s="18">
        <v>0</v>
      </c>
      <c r="AP319" s="18">
        <v>0</v>
      </c>
      <c r="AQ319" s="18">
        <v>0</v>
      </c>
      <c r="AR319" s="18">
        <v>0</v>
      </c>
      <c r="AS319" s="18">
        <v>0</v>
      </c>
      <c r="AT319" s="18">
        <v>0</v>
      </c>
      <c r="AU319" s="18">
        <v>0</v>
      </c>
      <c r="AV319" s="18">
        <v>0</v>
      </c>
      <c r="AW319" s="22"/>
      <c r="AX319" s="19">
        <v>0</v>
      </c>
      <c r="AY319" s="19">
        <v>0</v>
      </c>
      <c r="AZ319" s="19">
        <v>0</v>
      </c>
      <c r="BA319" s="19">
        <v>0</v>
      </c>
      <c r="BB319" s="19">
        <v>0</v>
      </c>
      <c r="BC319" s="19">
        <v>0</v>
      </c>
      <c r="BD319" s="19">
        <v>0</v>
      </c>
      <c r="BE319" s="19">
        <v>0</v>
      </c>
      <c r="BF319" s="19">
        <v>0</v>
      </c>
      <c r="BG319" s="19">
        <v>0</v>
      </c>
      <c r="BH319" s="19">
        <v>0</v>
      </c>
      <c r="BI319" s="19">
        <v>0</v>
      </c>
      <c r="BJ319" s="19">
        <v>0</v>
      </c>
      <c r="BK319" s="19">
        <v>0</v>
      </c>
      <c r="BL319" s="19">
        <v>0</v>
      </c>
      <c r="BM319" s="19">
        <v>0</v>
      </c>
      <c r="BN319" s="19">
        <v>0</v>
      </c>
      <c r="BO319" s="19">
        <v>0</v>
      </c>
      <c r="BP319" s="19">
        <v>0</v>
      </c>
      <c r="BQ319" s="19">
        <v>0</v>
      </c>
      <c r="BR319" s="19">
        <v>0</v>
      </c>
      <c r="BS319" s="17" t="s">
        <v>100</v>
      </c>
      <c r="BT319" s="20">
        <v>0</v>
      </c>
      <c r="BU319" s="20">
        <v>1</v>
      </c>
      <c r="BV319" s="14" t="s">
        <v>87</v>
      </c>
      <c r="BW319" s="16">
        <v>0</v>
      </c>
      <c r="BX319" s="17" t="s">
        <v>3092</v>
      </c>
      <c r="BY319" s="21" t="s">
        <v>3093</v>
      </c>
      <c r="BZ319" s="23"/>
      <c r="CA319" s="24"/>
      <c r="CB319" s="24"/>
      <c r="CC319" s="24"/>
      <c r="CD319" s="24"/>
      <c r="CE319" s="24"/>
      <c r="CF319" s="8"/>
    </row>
    <row r="320" spans="1:84" ht="13" x14ac:dyDescent="0.15">
      <c r="A320" s="8" t="s">
        <v>3094</v>
      </c>
      <c r="B320" s="9">
        <v>0</v>
      </c>
      <c r="C320" s="9">
        <v>0</v>
      </c>
      <c r="D320" s="9">
        <v>0</v>
      </c>
      <c r="E320" s="9">
        <v>0</v>
      </c>
      <c r="F320" s="9">
        <v>0</v>
      </c>
      <c r="G320" s="10">
        <v>0</v>
      </c>
      <c r="H320" s="9">
        <v>0</v>
      </c>
      <c r="I320" s="8" t="s">
        <v>3095</v>
      </c>
      <c r="J320" s="11">
        <v>35</v>
      </c>
      <c r="K320" s="8" t="s">
        <v>78</v>
      </c>
      <c r="L320" s="8"/>
      <c r="M320" s="8"/>
      <c r="N320" s="8" t="s">
        <v>3096</v>
      </c>
      <c r="O320" s="12" t="s">
        <v>3097</v>
      </c>
      <c r="P320" s="13">
        <f t="shared" si="0"/>
        <v>1</v>
      </c>
      <c r="Q320" s="13">
        <v>1</v>
      </c>
      <c r="R320" s="13">
        <v>0</v>
      </c>
      <c r="S320" s="13">
        <v>0</v>
      </c>
      <c r="T320" s="13">
        <v>1</v>
      </c>
      <c r="U320" s="14" t="s">
        <v>135</v>
      </c>
      <c r="V320" s="15">
        <v>43857</v>
      </c>
      <c r="W320" s="8" t="s">
        <v>82</v>
      </c>
      <c r="X320" s="8" t="s">
        <v>82</v>
      </c>
      <c r="Y320" s="8" t="s">
        <v>82</v>
      </c>
      <c r="Z320" s="12" t="s">
        <v>82</v>
      </c>
      <c r="AA320" s="16">
        <v>0</v>
      </c>
      <c r="AB320" s="12" t="s">
        <v>3098</v>
      </c>
      <c r="AC320" s="8" t="s">
        <v>3099</v>
      </c>
      <c r="AD320" s="17" t="s">
        <v>100</v>
      </c>
      <c r="AE320" s="9">
        <f t="shared" si="1"/>
        <v>0</v>
      </c>
      <c r="AF320" s="18">
        <f t="shared" si="2"/>
        <v>0</v>
      </c>
      <c r="AG320" s="18">
        <v>0</v>
      </c>
      <c r="AH320" s="18">
        <v>0</v>
      </c>
      <c r="AI320" s="18">
        <v>0</v>
      </c>
      <c r="AJ320" s="18">
        <v>0</v>
      </c>
      <c r="AK320" s="18">
        <v>0</v>
      </c>
      <c r="AL320" s="18">
        <v>0</v>
      </c>
      <c r="AM320" s="18">
        <v>0</v>
      </c>
      <c r="AN320" s="18">
        <v>0</v>
      </c>
      <c r="AO320" s="18">
        <v>0</v>
      </c>
      <c r="AP320" s="18">
        <v>0</v>
      </c>
      <c r="AQ320" s="18">
        <v>0</v>
      </c>
      <c r="AR320" s="18">
        <v>0</v>
      </c>
      <c r="AS320" s="18">
        <v>0</v>
      </c>
      <c r="AT320" s="18">
        <v>0</v>
      </c>
      <c r="AU320" s="18">
        <v>0</v>
      </c>
      <c r="AV320" s="18">
        <v>0</v>
      </c>
      <c r="AW320" s="22"/>
      <c r="AX320" s="19">
        <v>0</v>
      </c>
      <c r="AY320" s="19">
        <v>0</v>
      </c>
      <c r="AZ320" s="19">
        <v>0</v>
      </c>
      <c r="BA320" s="19">
        <v>0</v>
      </c>
      <c r="BB320" s="19">
        <v>0</v>
      </c>
      <c r="BC320" s="19">
        <v>0</v>
      </c>
      <c r="BD320" s="19">
        <v>0</v>
      </c>
      <c r="BE320" s="19">
        <v>0</v>
      </c>
      <c r="BF320" s="19">
        <v>0</v>
      </c>
      <c r="BG320" s="19">
        <v>0</v>
      </c>
      <c r="BH320" s="19">
        <v>0</v>
      </c>
      <c r="BI320" s="19">
        <v>0</v>
      </c>
      <c r="BJ320" s="19">
        <v>0</v>
      </c>
      <c r="BK320" s="19">
        <v>0</v>
      </c>
      <c r="BL320" s="19">
        <v>0</v>
      </c>
      <c r="BM320" s="19">
        <v>0</v>
      </c>
      <c r="BN320" s="19">
        <v>0</v>
      </c>
      <c r="BO320" s="19">
        <v>0</v>
      </c>
      <c r="BP320" s="19">
        <v>0</v>
      </c>
      <c r="BQ320" s="19">
        <v>0</v>
      </c>
      <c r="BR320" s="19">
        <v>0</v>
      </c>
      <c r="BS320" s="17" t="s">
        <v>100</v>
      </c>
      <c r="BT320" s="20">
        <v>0</v>
      </c>
      <c r="BU320" s="20">
        <v>1</v>
      </c>
      <c r="BV320" s="14" t="s">
        <v>87</v>
      </c>
      <c r="BW320" s="16">
        <v>0</v>
      </c>
      <c r="BX320" s="17" t="s">
        <v>3100</v>
      </c>
      <c r="BY320" s="21" t="s">
        <v>3101</v>
      </c>
      <c r="BZ320" s="23"/>
      <c r="CA320" s="24"/>
      <c r="CB320" s="24"/>
      <c r="CC320" s="24"/>
      <c r="CD320" s="24"/>
      <c r="CE320" s="24"/>
      <c r="CF320" s="8"/>
    </row>
    <row r="321" spans="1:84" ht="13" x14ac:dyDescent="0.15">
      <c r="A321" s="8" t="s">
        <v>3102</v>
      </c>
      <c r="B321" s="9">
        <v>0</v>
      </c>
      <c r="C321" s="9">
        <v>0</v>
      </c>
      <c r="D321" s="9">
        <v>0</v>
      </c>
      <c r="E321" s="9">
        <v>0</v>
      </c>
      <c r="F321" s="9">
        <v>0</v>
      </c>
      <c r="G321" s="10">
        <v>0</v>
      </c>
      <c r="H321" s="9">
        <v>0</v>
      </c>
      <c r="I321" s="8" t="s">
        <v>77</v>
      </c>
      <c r="J321" s="11">
        <v>32</v>
      </c>
      <c r="K321" s="8" t="s">
        <v>78</v>
      </c>
      <c r="L321" s="8"/>
      <c r="M321" s="8"/>
      <c r="N321" s="8" t="s">
        <v>91</v>
      </c>
      <c r="O321" s="12" t="s">
        <v>3103</v>
      </c>
      <c r="P321" s="13">
        <f t="shared" si="0"/>
        <v>1</v>
      </c>
      <c r="Q321" s="13">
        <v>0</v>
      </c>
      <c r="R321" s="13">
        <v>1</v>
      </c>
      <c r="S321" s="13">
        <v>0</v>
      </c>
      <c r="T321" s="13">
        <v>0</v>
      </c>
      <c r="U321" s="14" t="s">
        <v>135</v>
      </c>
      <c r="V321" s="15">
        <v>42754</v>
      </c>
      <c r="W321" s="8" t="s">
        <v>2972</v>
      </c>
      <c r="X321" s="8" t="s">
        <v>2973</v>
      </c>
      <c r="Y321" s="8" t="s">
        <v>3104</v>
      </c>
      <c r="Z321" s="12" t="s">
        <v>3105</v>
      </c>
      <c r="AA321" s="16">
        <v>0</v>
      </c>
      <c r="AB321" s="12" t="s">
        <v>3106</v>
      </c>
      <c r="AC321" s="8" t="s">
        <v>3107</v>
      </c>
      <c r="AD321" s="17" t="s">
        <v>100</v>
      </c>
      <c r="AE321" s="9">
        <f t="shared" si="1"/>
        <v>0</v>
      </c>
      <c r="AF321" s="18">
        <f t="shared" si="2"/>
        <v>0</v>
      </c>
      <c r="AG321" s="18">
        <v>0</v>
      </c>
      <c r="AH321" s="18">
        <v>0</v>
      </c>
      <c r="AI321" s="18">
        <v>0</v>
      </c>
      <c r="AJ321" s="18">
        <v>0</v>
      </c>
      <c r="AK321" s="18">
        <v>0</v>
      </c>
      <c r="AL321" s="18">
        <v>0</v>
      </c>
      <c r="AM321" s="18">
        <v>0</v>
      </c>
      <c r="AN321" s="18">
        <v>0</v>
      </c>
      <c r="AO321" s="18">
        <v>0</v>
      </c>
      <c r="AP321" s="18">
        <v>0</v>
      </c>
      <c r="AQ321" s="18">
        <v>0</v>
      </c>
      <c r="AR321" s="18">
        <v>0</v>
      </c>
      <c r="AS321" s="18">
        <v>0</v>
      </c>
      <c r="AT321" s="18">
        <v>0</v>
      </c>
      <c r="AU321" s="18">
        <v>0</v>
      </c>
      <c r="AV321" s="18">
        <v>0</v>
      </c>
      <c r="AW321" s="22"/>
      <c r="AX321" s="19">
        <v>0</v>
      </c>
      <c r="AY321" s="19">
        <v>0</v>
      </c>
      <c r="AZ321" s="19">
        <v>0</v>
      </c>
      <c r="BA321" s="19">
        <v>0</v>
      </c>
      <c r="BB321" s="19">
        <v>0</v>
      </c>
      <c r="BC321" s="19">
        <v>0</v>
      </c>
      <c r="BD321" s="19">
        <v>0</v>
      </c>
      <c r="BE321" s="19">
        <v>0</v>
      </c>
      <c r="BF321" s="19">
        <v>0</v>
      </c>
      <c r="BG321" s="19">
        <v>0</v>
      </c>
      <c r="BH321" s="19">
        <v>0</v>
      </c>
      <c r="BI321" s="19">
        <v>0</v>
      </c>
      <c r="BJ321" s="19">
        <v>0</v>
      </c>
      <c r="BK321" s="19">
        <v>0</v>
      </c>
      <c r="BL321" s="19">
        <v>0</v>
      </c>
      <c r="BM321" s="19">
        <v>0</v>
      </c>
      <c r="BN321" s="19">
        <v>0</v>
      </c>
      <c r="BO321" s="19">
        <v>0</v>
      </c>
      <c r="BP321" s="19">
        <v>0</v>
      </c>
      <c r="BQ321" s="19">
        <v>0</v>
      </c>
      <c r="BR321" s="19">
        <v>0</v>
      </c>
      <c r="BS321" s="17" t="s">
        <v>3108</v>
      </c>
      <c r="BT321" s="20">
        <v>0</v>
      </c>
      <c r="BU321" s="20">
        <v>1</v>
      </c>
      <c r="BV321" s="14" t="s">
        <v>87</v>
      </c>
      <c r="BW321" s="16">
        <v>0</v>
      </c>
      <c r="BX321" s="17" t="s">
        <v>3109</v>
      </c>
      <c r="BY321" s="21" t="s">
        <v>3110</v>
      </c>
      <c r="BZ321" s="23"/>
      <c r="CA321" s="24"/>
      <c r="CB321" s="8"/>
      <c r="CC321" s="8"/>
      <c r="CD321" s="8"/>
      <c r="CE321" s="8"/>
      <c r="CF321" s="8"/>
    </row>
    <row r="322" spans="1:84" ht="13" x14ac:dyDescent="0.15">
      <c r="A322" s="8" t="s">
        <v>3111</v>
      </c>
      <c r="B322" s="9">
        <v>0</v>
      </c>
      <c r="C322" s="9">
        <v>0</v>
      </c>
      <c r="D322" s="9">
        <v>0</v>
      </c>
      <c r="E322" s="9">
        <v>0</v>
      </c>
      <c r="F322" s="9">
        <v>0</v>
      </c>
      <c r="G322" s="10">
        <v>0</v>
      </c>
      <c r="H322" s="9">
        <v>0</v>
      </c>
      <c r="I322" s="8" t="s">
        <v>77</v>
      </c>
      <c r="J322" s="11">
        <v>12</v>
      </c>
      <c r="K322" s="8" t="s">
        <v>78</v>
      </c>
      <c r="L322" s="8"/>
      <c r="M322" s="8"/>
      <c r="N322" s="8" t="s">
        <v>91</v>
      </c>
      <c r="O322" s="12" t="s">
        <v>3112</v>
      </c>
      <c r="P322" s="13">
        <f t="shared" si="0"/>
        <v>1</v>
      </c>
      <c r="Q322" s="13">
        <v>0</v>
      </c>
      <c r="R322" s="13">
        <v>1</v>
      </c>
      <c r="S322" s="13">
        <v>0</v>
      </c>
      <c r="T322" s="13">
        <v>0</v>
      </c>
      <c r="U322" s="14" t="s">
        <v>977</v>
      </c>
      <c r="V322" s="15">
        <v>42705</v>
      </c>
      <c r="W322" s="8" t="s">
        <v>3113</v>
      </c>
      <c r="X322" s="8" t="s">
        <v>82</v>
      </c>
      <c r="Y322" s="8" t="s">
        <v>3114</v>
      </c>
      <c r="Z322" s="12" t="s">
        <v>3115</v>
      </c>
      <c r="AA322" s="16">
        <v>0</v>
      </c>
      <c r="AB322" s="12" t="s">
        <v>3116</v>
      </c>
      <c r="AC322" s="8" t="s">
        <v>3117</v>
      </c>
      <c r="AD322" s="17" t="s">
        <v>100</v>
      </c>
      <c r="AE322" s="9">
        <f t="shared" si="1"/>
        <v>0</v>
      </c>
      <c r="AF322" s="18">
        <f t="shared" si="2"/>
        <v>0</v>
      </c>
      <c r="AG322" s="18">
        <v>0</v>
      </c>
      <c r="AH322" s="18">
        <v>0</v>
      </c>
      <c r="AI322" s="18">
        <v>0</v>
      </c>
      <c r="AJ322" s="18">
        <v>0</v>
      </c>
      <c r="AK322" s="18">
        <v>0</v>
      </c>
      <c r="AL322" s="18">
        <v>0</v>
      </c>
      <c r="AM322" s="18">
        <v>0</v>
      </c>
      <c r="AN322" s="18">
        <v>0</v>
      </c>
      <c r="AO322" s="18">
        <v>0</v>
      </c>
      <c r="AP322" s="18">
        <v>0</v>
      </c>
      <c r="AQ322" s="18">
        <v>0</v>
      </c>
      <c r="AR322" s="18">
        <v>0</v>
      </c>
      <c r="AS322" s="18">
        <v>0</v>
      </c>
      <c r="AT322" s="18">
        <v>0</v>
      </c>
      <c r="AU322" s="18">
        <v>0</v>
      </c>
      <c r="AV322" s="18">
        <v>0</v>
      </c>
      <c r="AW322" s="22"/>
      <c r="AX322" s="19">
        <v>0</v>
      </c>
      <c r="AY322" s="19">
        <v>0</v>
      </c>
      <c r="AZ322" s="19">
        <v>0</v>
      </c>
      <c r="BA322" s="19">
        <v>0</v>
      </c>
      <c r="BB322" s="19">
        <v>0</v>
      </c>
      <c r="BC322" s="19">
        <v>0</v>
      </c>
      <c r="BD322" s="19">
        <v>0</v>
      </c>
      <c r="BE322" s="19">
        <v>0</v>
      </c>
      <c r="BF322" s="19">
        <v>0</v>
      </c>
      <c r="BG322" s="19">
        <v>0</v>
      </c>
      <c r="BH322" s="19">
        <v>0</v>
      </c>
      <c r="BI322" s="19">
        <v>0</v>
      </c>
      <c r="BJ322" s="19">
        <v>0</v>
      </c>
      <c r="BK322" s="19">
        <v>0</v>
      </c>
      <c r="BL322" s="19">
        <v>0</v>
      </c>
      <c r="BM322" s="19">
        <v>0</v>
      </c>
      <c r="BN322" s="19">
        <v>0</v>
      </c>
      <c r="BO322" s="19">
        <v>0</v>
      </c>
      <c r="BP322" s="19">
        <v>0</v>
      </c>
      <c r="BQ322" s="19">
        <v>0</v>
      </c>
      <c r="BR322" s="19">
        <v>0</v>
      </c>
      <c r="BS322" s="17" t="s">
        <v>100</v>
      </c>
      <c r="BT322" s="20">
        <v>0</v>
      </c>
      <c r="BU322" s="20">
        <v>1</v>
      </c>
      <c r="BV322" s="14" t="s">
        <v>87</v>
      </c>
      <c r="BW322" s="16">
        <v>0</v>
      </c>
      <c r="BX322" s="17" t="s">
        <v>3118</v>
      </c>
      <c r="BY322" s="21" t="s">
        <v>3119</v>
      </c>
      <c r="BZ322" s="23"/>
      <c r="CA322" s="24"/>
      <c r="CB322" s="24"/>
      <c r="CC322" s="24"/>
      <c r="CD322" s="24"/>
      <c r="CE322" s="24"/>
      <c r="CF322" s="8"/>
    </row>
    <row r="323" spans="1:84" ht="13" x14ac:dyDescent="0.15">
      <c r="A323" s="8" t="s">
        <v>3120</v>
      </c>
      <c r="B323" s="9">
        <v>0</v>
      </c>
      <c r="C323" s="9">
        <v>0</v>
      </c>
      <c r="D323" s="9">
        <v>0</v>
      </c>
      <c r="E323" s="9">
        <v>0</v>
      </c>
      <c r="F323" s="9">
        <v>0</v>
      </c>
      <c r="G323" s="10">
        <v>0</v>
      </c>
      <c r="H323" s="9">
        <v>0</v>
      </c>
      <c r="I323" s="8" t="s">
        <v>77</v>
      </c>
      <c r="J323" s="11">
        <v>2</v>
      </c>
      <c r="K323" s="8" t="s">
        <v>78</v>
      </c>
      <c r="L323" s="8"/>
      <c r="M323" s="8"/>
      <c r="N323" s="8" t="s">
        <v>91</v>
      </c>
      <c r="O323" s="12" t="s">
        <v>3121</v>
      </c>
      <c r="P323" s="13">
        <f t="shared" si="0"/>
        <v>1</v>
      </c>
      <c r="Q323" s="13">
        <v>1</v>
      </c>
      <c r="R323" s="13">
        <v>0</v>
      </c>
      <c r="S323" s="13">
        <v>0</v>
      </c>
      <c r="T323" s="13">
        <v>0</v>
      </c>
      <c r="U323" s="14" t="s">
        <v>3122</v>
      </c>
      <c r="V323" s="15">
        <v>42850</v>
      </c>
      <c r="W323" s="8" t="s">
        <v>825</v>
      </c>
      <c r="X323" s="8" t="s">
        <v>826</v>
      </c>
      <c r="Y323" s="8" t="s">
        <v>1097</v>
      </c>
      <c r="Z323" s="12" t="s">
        <v>1098</v>
      </c>
      <c r="AA323" s="16">
        <v>0</v>
      </c>
      <c r="AB323" s="12" t="s">
        <v>1099</v>
      </c>
      <c r="AC323" s="8" t="s">
        <v>3123</v>
      </c>
      <c r="AD323" s="17" t="s">
        <v>3124</v>
      </c>
      <c r="AE323" s="9">
        <f t="shared" si="1"/>
        <v>0</v>
      </c>
      <c r="AF323" s="18">
        <f t="shared" si="2"/>
        <v>0</v>
      </c>
      <c r="AG323" s="18">
        <v>0</v>
      </c>
      <c r="AH323" s="18">
        <v>0</v>
      </c>
      <c r="AI323" s="18">
        <v>0</v>
      </c>
      <c r="AJ323" s="18">
        <v>0</v>
      </c>
      <c r="AK323" s="18">
        <v>0</v>
      </c>
      <c r="AL323" s="18">
        <v>0</v>
      </c>
      <c r="AM323" s="18">
        <v>0</v>
      </c>
      <c r="AN323" s="18">
        <v>0</v>
      </c>
      <c r="AO323" s="18">
        <v>0</v>
      </c>
      <c r="AP323" s="18">
        <v>0</v>
      </c>
      <c r="AQ323" s="18">
        <v>0</v>
      </c>
      <c r="AR323" s="18">
        <v>0</v>
      </c>
      <c r="AS323" s="18">
        <v>0</v>
      </c>
      <c r="AT323" s="18">
        <v>0</v>
      </c>
      <c r="AU323" s="18">
        <v>0</v>
      </c>
      <c r="AV323" s="18">
        <v>0</v>
      </c>
      <c r="AW323" s="22"/>
      <c r="AX323" s="19">
        <v>0</v>
      </c>
      <c r="AY323" s="19">
        <v>0</v>
      </c>
      <c r="AZ323" s="19">
        <v>0</v>
      </c>
      <c r="BA323" s="19">
        <v>0</v>
      </c>
      <c r="BB323" s="19">
        <v>0</v>
      </c>
      <c r="BC323" s="19">
        <v>0</v>
      </c>
      <c r="BD323" s="19">
        <v>0</v>
      </c>
      <c r="BE323" s="19">
        <v>0</v>
      </c>
      <c r="BF323" s="19">
        <v>0</v>
      </c>
      <c r="BG323" s="19">
        <v>0</v>
      </c>
      <c r="BH323" s="19">
        <v>0</v>
      </c>
      <c r="BI323" s="19">
        <v>0</v>
      </c>
      <c r="BJ323" s="19">
        <v>0</v>
      </c>
      <c r="BK323" s="19">
        <v>0</v>
      </c>
      <c r="BL323" s="19">
        <v>0</v>
      </c>
      <c r="BM323" s="19">
        <v>0</v>
      </c>
      <c r="BN323" s="19">
        <v>0</v>
      </c>
      <c r="BO323" s="19">
        <v>0</v>
      </c>
      <c r="BP323" s="19">
        <v>0</v>
      </c>
      <c r="BQ323" s="19">
        <v>0</v>
      </c>
      <c r="BR323" s="19">
        <v>0</v>
      </c>
      <c r="BS323" s="17" t="s">
        <v>100</v>
      </c>
      <c r="BT323" s="20">
        <v>0</v>
      </c>
      <c r="BU323" s="20">
        <v>1</v>
      </c>
      <c r="BV323" s="14" t="s">
        <v>87</v>
      </c>
      <c r="BW323" s="16">
        <v>0</v>
      </c>
      <c r="BX323" s="12" t="s">
        <v>3125</v>
      </c>
      <c r="BY323" s="21" t="s">
        <v>3126</v>
      </c>
      <c r="BZ323" s="23"/>
      <c r="CA323" s="24"/>
      <c r="CB323" s="24"/>
      <c r="CC323" s="24"/>
      <c r="CD323" s="24"/>
      <c r="CE323" s="24"/>
      <c r="CF323" s="8"/>
    </row>
    <row r="324" spans="1:84" ht="13" x14ac:dyDescent="0.15">
      <c r="A324" s="8" t="s">
        <v>3127</v>
      </c>
      <c r="B324" s="9">
        <v>0</v>
      </c>
      <c r="C324" s="9">
        <v>0</v>
      </c>
      <c r="D324" s="9">
        <v>0</v>
      </c>
      <c r="E324" s="9">
        <v>0</v>
      </c>
      <c r="F324" s="9">
        <v>0</v>
      </c>
      <c r="G324" s="10">
        <v>0</v>
      </c>
      <c r="H324" s="9">
        <v>0</v>
      </c>
      <c r="I324" s="8" t="s">
        <v>77</v>
      </c>
      <c r="J324" s="11">
        <v>17</v>
      </c>
      <c r="K324" s="8" t="s">
        <v>78</v>
      </c>
      <c r="L324" s="8"/>
      <c r="M324" s="8"/>
      <c r="N324" s="8" t="s">
        <v>91</v>
      </c>
      <c r="O324" s="12" t="s">
        <v>3128</v>
      </c>
      <c r="P324" s="13">
        <f t="shared" si="0"/>
        <v>1</v>
      </c>
      <c r="Q324" s="13">
        <v>1</v>
      </c>
      <c r="R324" s="13">
        <v>0</v>
      </c>
      <c r="S324" s="13">
        <v>0</v>
      </c>
      <c r="T324" s="13">
        <v>0</v>
      </c>
      <c r="U324" s="14" t="s">
        <v>1316</v>
      </c>
      <c r="V324" s="15">
        <v>42647</v>
      </c>
      <c r="W324" s="8" t="s">
        <v>391</v>
      </c>
      <c r="X324" s="8" t="s">
        <v>392</v>
      </c>
      <c r="Y324" s="8" t="s">
        <v>3129</v>
      </c>
      <c r="Z324" s="12" t="s">
        <v>3130</v>
      </c>
      <c r="AA324" s="16">
        <v>0</v>
      </c>
      <c r="AB324" s="12" t="s">
        <v>3131</v>
      </c>
      <c r="AC324" s="8" t="s">
        <v>3132</v>
      </c>
      <c r="AD324" s="17" t="s">
        <v>3133</v>
      </c>
      <c r="AE324" s="9">
        <f t="shared" si="1"/>
        <v>0</v>
      </c>
      <c r="AF324" s="18">
        <f t="shared" si="2"/>
        <v>0</v>
      </c>
      <c r="AG324" s="18">
        <v>0</v>
      </c>
      <c r="AH324" s="18">
        <v>0</v>
      </c>
      <c r="AI324" s="18">
        <v>0</v>
      </c>
      <c r="AJ324" s="18">
        <v>0</v>
      </c>
      <c r="AK324" s="18">
        <v>0</v>
      </c>
      <c r="AL324" s="18">
        <v>0</v>
      </c>
      <c r="AM324" s="18">
        <v>0</v>
      </c>
      <c r="AN324" s="18">
        <v>0</v>
      </c>
      <c r="AO324" s="18">
        <v>0</v>
      </c>
      <c r="AP324" s="18">
        <v>0</v>
      </c>
      <c r="AQ324" s="18">
        <v>0</v>
      </c>
      <c r="AR324" s="18">
        <v>0</v>
      </c>
      <c r="AS324" s="18">
        <v>0</v>
      </c>
      <c r="AT324" s="18">
        <v>0</v>
      </c>
      <c r="AU324" s="18">
        <v>0</v>
      </c>
      <c r="AV324" s="18">
        <v>0</v>
      </c>
      <c r="AW324" s="10"/>
      <c r="AX324" s="19">
        <v>0</v>
      </c>
      <c r="AY324" s="19">
        <v>0</v>
      </c>
      <c r="AZ324" s="19">
        <v>0</v>
      </c>
      <c r="BA324" s="19">
        <v>0</v>
      </c>
      <c r="BB324" s="19">
        <v>0</v>
      </c>
      <c r="BC324" s="19">
        <v>0</v>
      </c>
      <c r="BD324" s="19">
        <v>0</v>
      </c>
      <c r="BE324" s="19">
        <v>0</v>
      </c>
      <c r="BF324" s="19">
        <v>0</v>
      </c>
      <c r="BG324" s="19">
        <v>0</v>
      </c>
      <c r="BH324" s="19">
        <v>0</v>
      </c>
      <c r="BI324" s="19">
        <v>0</v>
      </c>
      <c r="BJ324" s="19">
        <v>0</v>
      </c>
      <c r="BK324" s="19">
        <v>0</v>
      </c>
      <c r="BL324" s="19">
        <v>0</v>
      </c>
      <c r="BM324" s="19">
        <v>0</v>
      </c>
      <c r="BN324" s="19">
        <v>0</v>
      </c>
      <c r="BO324" s="19">
        <v>0</v>
      </c>
      <c r="BP324" s="19">
        <v>0</v>
      </c>
      <c r="BQ324" s="19">
        <v>0</v>
      </c>
      <c r="BR324" s="19">
        <v>0</v>
      </c>
      <c r="BS324" s="17" t="s">
        <v>100</v>
      </c>
      <c r="BT324" s="20">
        <v>0</v>
      </c>
      <c r="BU324" s="20">
        <v>1</v>
      </c>
      <c r="BV324" s="14" t="s">
        <v>87</v>
      </c>
      <c r="BW324" s="16">
        <v>0</v>
      </c>
      <c r="BX324" s="17" t="s">
        <v>3134</v>
      </c>
      <c r="BY324" s="21" t="s">
        <v>3135</v>
      </c>
      <c r="BZ324" s="23"/>
      <c r="CA324" s="24"/>
      <c r="CB324" s="24"/>
      <c r="CC324" s="24"/>
      <c r="CD324" s="24"/>
      <c r="CE324" s="24"/>
      <c r="CF324" s="8"/>
    </row>
    <row r="325" spans="1:84" ht="13" x14ac:dyDescent="0.15">
      <c r="A325" s="8" t="s">
        <v>3136</v>
      </c>
      <c r="B325" s="9">
        <v>0</v>
      </c>
      <c r="C325" s="9">
        <v>0</v>
      </c>
      <c r="D325" s="9">
        <v>0</v>
      </c>
      <c r="E325" s="9">
        <v>0</v>
      </c>
      <c r="F325" s="9">
        <v>0</v>
      </c>
      <c r="G325" s="10">
        <v>0</v>
      </c>
      <c r="H325" s="9">
        <v>0</v>
      </c>
      <c r="I325" s="8" t="s">
        <v>77</v>
      </c>
      <c r="J325" s="11">
        <v>11</v>
      </c>
      <c r="K325" s="8" t="s">
        <v>78</v>
      </c>
      <c r="L325" s="8"/>
      <c r="M325" s="8"/>
      <c r="N325" s="8" t="s">
        <v>91</v>
      </c>
      <c r="O325" s="12" t="s">
        <v>3137</v>
      </c>
      <c r="P325" s="13">
        <f t="shared" si="0"/>
        <v>1</v>
      </c>
      <c r="Q325" s="13">
        <v>1</v>
      </c>
      <c r="R325" s="13">
        <v>0</v>
      </c>
      <c r="S325" s="13">
        <v>0</v>
      </c>
      <c r="T325" s="13">
        <v>0</v>
      </c>
      <c r="U325" s="14" t="s">
        <v>3138</v>
      </c>
      <c r="V325" s="15">
        <v>42467</v>
      </c>
      <c r="W325" s="8" t="s">
        <v>470</v>
      </c>
      <c r="X325" s="8" t="s">
        <v>471</v>
      </c>
      <c r="Y325" s="8" t="s">
        <v>3139</v>
      </c>
      <c r="Z325" s="12" t="s">
        <v>3140</v>
      </c>
      <c r="AA325" s="16">
        <v>0</v>
      </c>
      <c r="AB325" s="12" t="s">
        <v>3141</v>
      </c>
      <c r="AC325" s="8" t="s">
        <v>3142</v>
      </c>
      <c r="AD325" s="17" t="s">
        <v>3143</v>
      </c>
      <c r="AE325" s="9">
        <f t="shared" si="1"/>
        <v>0</v>
      </c>
      <c r="AF325" s="18">
        <f t="shared" si="2"/>
        <v>0</v>
      </c>
      <c r="AG325" s="18">
        <v>0</v>
      </c>
      <c r="AH325" s="18">
        <v>0</v>
      </c>
      <c r="AI325" s="18">
        <v>0</v>
      </c>
      <c r="AJ325" s="18">
        <v>0</v>
      </c>
      <c r="AK325" s="18">
        <v>0</v>
      </c>
      <c r="AL325" s="18">
        <v>0</v>
      </c>
      <c r="AM325" s="18">
        <v>0</v>
      </c>
      <c r="AN325" s="18">
        <v>0</v>
      </c>
      <c r="AO325" s="18">
        <v>0</v>
      </c>
      <c r="AP325" s="18">
        <v>0</v>
      </c>
      <c r="AQ325" s="18">
        <v>0</v>
      </c>
      <c r="AR325" s="18">
        <v>0</v>
      </c>
      <c r="AS325" s="18">
        <v>0</v>
      </c>
      <c r="AT325" s="18">
        <v>0</v>
      </c>
      <c r="AU325" s="18">
        <v>0</v>
      </c>
      <c r="AV325" s="18">
        <v>0</v>
      </c>
      <c r="AW325" s="22"/>
      <c r="AX325" s="19">
        <v>0</v>
      </c>
      <c r="AY325" s="19">
        <v>0</v>
      </c>
      <c r="AZ325" s="19">
        <v>0</v>
      </c>
      <c r="BA325" s="19">
        <v>0</v>
      </c>
      <c r="BB325" s="19">
        <v>0</v>
      </c>
      <c r="BC325" s="19">
        <v>0</v>
      </c>
      <c r="BD325" s="19">
        <v>0</v>
      </c>
      <c r="BE325" s="19">
        <v>0</v>
      </c>
      <c r="BF325" s="19">
        <v>0</v>
      </c>
      <c r="BG325" s="19">
        <v>0</v>
      </c>
      <c r="BH325" s="19">
        <v>0</v>
      </c>
      <c r="BI325" s="19">
        <v>0</v>
      </c>
      <c r="BJ325" s="19">
        <v>0</v>
      </c>
      <c r="BK325" s="19">
        <v>0</v>
      </c>
      <c r="BL325" s="19">
        <v>0</v>
      </c>
      <c r="BM325" s="19">
        <v>0</v>
      </c>
      <c r="BN325" s="19">
        <v>0</v>
      </c>
      <c r="BO325" s="19">
        <v>0</v>
      </c>
      <c r="BP325" s="19">
        <v>0</v>
      </c>
      <c r="BQ325" s="19">
        <v>0</v>
      </c>
      <c r="BR325" s="19">
        <v>0</v>
      </c>
      <c r="BS325" s="17" t="s">
        <v>100</v>
      </c>
      <c r="BT325" s="20">
        <v>0</v>
      </c>
      <c r="BU325" s="20">
        <v>1</v>
      </c>
      <c r="BV325" s="14" t="s">
        <v>87</v>
      </c>
      <c r="BW325" s="16">
        <v>0</v>
      </c>
      <c r="BX325" s="12" t="s">
        <v>3144</v>
      </c>
      <c r="BY325" s="21" t="s">
        <v>3145</v>
      </c>
      <c r="BZ325" s="23"/>
      <c r="CA325" s="24"/>
      <c r="CB325" s="8"/>
      <c r="CC325" s="8"/>
      <c r="CD325" s="8"/>
      <c r="CE325" s="8"/>
      <c r="CF325" s="8"/>
    </row>
    <row r="326" spans="1:84" ht="13" x14ac:dyDescent="0.15">
      <c r="A326" s="8" t="s">
        <v>3146</v>
      </c>
      <c r="B326" s="9">
        <v>0</v>
      </c>
      <c r="C326" s="9">
        <v>0</v>
      </c>
      <c r="D326" s="9">
        <v>0</v>
      </c>
      <c r="E326" s="9">
        <v>0</v>
      </c>
      <c r="F326" s="9">
        <v>0</v>
      </c>
      <c r="G326" s="10">
        <v>0</v>
      </c>
      <c r="H326" s="9">
        <v>0</v>
      </c>
      <c r="I326" s="8" t="s">
        <v>77</v>
      </c>
      <c r="J326" s="11">
        <v>7</v>
      </c>
      <c r="K326" s="8" t="s">
        <v>78</v>
      </c>
      <c r="L326" s="8"/>
      <c r="M326" s="8"/>
      <c r="N326" s="8" t="s">
        <v>91</v>
      </c>
      <c r="O326" s="12" t="s">
        <v>3147</v>
      </c>
      <c r="P326" s="13">
        <f t="shared" si="0"/>
        <v>1</v>
      </c>
      <c r="Q326" s="13">
        <v>1</v>
      </c>
      <c r="R326" s="13">
        <v>0</v>
      </c>
      <c r="S326" s="13">
        <v>0</v>
      </c>
      <c r="T326" s="13">
        <v>0</v>
      </c>
      <c r="U326" s="14" t="s">
        <v>3148</v>
      </c>
      <c r="V326" s="15">
        <v>42366</v>
      </c>
      <c r="W326" s="8" t="s">
        <v>3149</v>
      </c>
      <c r="X326" s="8" t="s">
        <v>3150</v>
      </c>
      <c r="Y326" s="8" t="s">
        <v>3151</v>
      </c>
      <c r="Z326" s="12" t="s">
        <v>3152</v>
      </c>
      <c r="AA326" s="16">
        <v>0</v>
      </c>
      <c r="AB326" s="12" t="s">
        <v>3153</v>
      </c>
      <c r="AC326" s="8" t="s">
        <v>3154</v>
      </c>
      <c r="AD326" s="17" t="s">
        <v>3155</v>
      </c>
      <c r="AE326" s="9">
        <f t="shared" si="1"/>
        <v>0</v>
      </c>
      <c r="AF326" s="18">
        <f t="shared" si="2"/>
        <v>0</v>
      </c>
      <c r="AG326" s="18">
        <v>0</v>
      </c>
      <c r="AH326" s="18">
        <v>0</v>
      </c>
      <c r="AI326" s="18">
        <v>0</v>
      </c>
      <c r="AJ326" s="18">
        <v>0</v>
      </c>
      <c r="AK326" s="18">
        <v>0</v>
      </c>
      <c r="AL326" s="18">
        <v>0</v>
      </c>
      <c r="AM326" s="18">
        <v>0</v>
      </c>
      <c r="AN326" s="18">
        <v>0</v>
      </c>
      <c r="AO326" s="18">
        <v>0</v>
      </c>
      <c r="AP326" s="18">
        <v>0</v>
      </c>
      <c r="AQ326" s="18">
        <v>0</v>
      </c>
      <c r="AR326" s="18">
        <v>0</v>
      </c>
      <c r="AS326" s="18">
        <v>0</v>
      </c>
      <c r="AT326" s="18">
        <v>0</v>
      </c>
      <c r="AU326" s="18">
        <v>0</v>
      </c>
      <c r="AV326" s="18">
        <v>0</v>
      </c>
      <c r="AW326" s="22"/>
      <c r="AX326" s="19">
        <v>0</v>
      </c>
      <c r="AY326" s="19">
        <v>0</v>
      </c>
      <c r="AZ326" s="19">
        <v>0</v>
      </c>
      <c r="BA326" s="19">
        <v>0</v>
      </c>
      <c r="BB326" s="19">
        <v>0</v>
      </c>
      <c r="BC326" s="19">
        <v>0</v>
      </c>
      <c r="BD326" s="19">
        <v>0</v>
      </c>
      <c r="BE326" s="19">
        <v>0</v>
      </c>
      <c r="BF326" s="19">
        <v>0</v>
      </c>
      <c r="BG326" s="19">
        <v>0</v>
      </c>
      <c r="BH326" s="19">
        <v>0</v>
      </c>
      <c r="BI326" s="19">
        <v>0</v>
      </c>
      <c r="BJ326" s="19">
        <v>0</v>
      </c>
      <c r="BK326" s="19">
        <v>0</v>
      </c>
      <c r="BL326" s="19">
        <v>0</v>
      </c>
      <c r="BM326" s="19">
        <v>0</v>
      </c>
      <c r="BN326" s="19">
        <v>0</v>
      </c>
      <c r="BO326" s="19">
        <v>0</v>
      </c>
      <c r="BP326" s="19">
        <v>0</v>
      </c>
      <c r="BQ326" s="19">
        <v>0</v>
      </c>
      <c r="BR326" s="19">
        <v>0</v>
      </c>
      <c r="BS326" s="17" t="s">
        <v>100</v>
      </c>
      <c r="BT326" s="20">
        <v>0</v>
      </c>
      <c r="BU326" s="20">
        <v>1</v>
      </c>
      <c r="BV326" s="14" t="s">
        <v>87</v>
      </c>
      <c r="BW326" s="16">
        <v>0</v>
      </c>
      <c r="BX326" s="17" t="s">
        <v>3156</v>
      </c>
      <c r="BY326" s="21" t="s">
        <v>3157</v>
      </c>
      <c r="BZ326" s="23"/>
      <c r="CA326" s="24"/>
      <c r="CB326" s="24"/>
      <c r="CC326" s="24"/>
      <c r="CD326" s="24"/>
      <c r="CE326" s="24"/>
      <c r="CF326" s="8"/>
    </row>
    <row r="327" spans="1:84" ht="13" x14ac:dyDescent="0.15">
      <c r="A327" s="8" t="s">
        <v>3158</v>
      </c>
      <c r="B327" s="9">
        <v>0</v>
      </c>
      <c r="C327" s="9">
        <v>0</v>
      </c>
      <c r="D327" s="9">
        <v>0</v>
      </c>
      <c r="E327" s="9">
        <v>0</v>
      </c>
      <c r="F327" s="9">
        <v>0</v>
      </c>
      <c r="G327" s="10">
        <v>0</v>
      </c>
      <c r="H327" s="9">
        <v>0</v>
      </c>
      <c r="I327" s="8" t="s">
        <v>77</v>
      </c>
      <c r="J327" s="11">
        <v>24</v>
      </c>
      <c r="K327" s="8" t="s">
        <v>78</v>
      </c>
      <c r="L327" s="8"/>
      <c r="M327" s="8"/>
      <c r="N327" s="8" t="s">
        <v>931</v>
      </c>
      <c r="O327" s="12" t="s">
        <v>3159</v>
      </c>
      <c r="P327" s="13">
        <f t="shared" si="0"/>
        <v>1</v>
      </c>
      <c r="Q327" s="13">
        <v>1</v>
      </c>
      <c r="R327" s="13">
        <v>0</v>
      </c>
      <c r="S327" s="13">
        <v>0</v>
      </c>
      <c r="T327" s="13">
        <v>0</v>
      </c>
      <c r="U327" s="14" t="s">
        <v>135</v>
      </c>
      <c r="V327" s="15">
        <v>42353</v>
      </c>
      <c r="W327" s="8" t="s">
        <v>391</v>
      </c>
      <c r="X327" s="8" t="s">
        <v>392</v>
      </c>
      <c r="Y327" s="8" t="s">
        <v>3160</v>
      </c>
      <c r="Z327" s="12" t="s">
        <v>3161</v>
      </c>
      <c r="AA327" s="16">
        <v>0</v>
      </c>
      <c r="AB327" s="12" t="s">
        <v>3162</v>
      </c>
      <c r="AC327" s="8" t="s">
        <v>3163</v>
      </c>
      <c r="AD327" s="17" t="s">
        <v>100</v>
      </c>
      <c r="AE327" s="9">
        <f t="shared" si="1"/>
        <v>0</v>
      </c>
      <c r="AF327" s="18">
        <f t="shared" si="2"/>
        <v>0</v>
      </c>
      <c r="AG327" s="18">
        <v>0</v>
      </c>
      <c r="AH327" s="18">
        <v>0</v>
      </c>
      <c r="AI327" s="18">
        <v>0</v>
      </c>
      <c r="AJ327" s="18">
        <v>0</v>
      </c>
      <c r="AK327" s="18">
        <v>0</v>
      </c>
      <c r="AL327" s="18">
        <v>0</v>
      </c>
      <c r="AM327" s="18">
        <v>0</v>
      </c>
      <c r="AN327" s="18">
        <v>0</v>
      </c>
      <c r="AO327" s="18">
        <v>0</v>
      </c>
      <c r="AP327" s="18">
        <v>0</v>
      </c>
      <c r="AQ327" s="18">
        <v>0</v>
      </c>
      <c r="AR327" s="18">
        <v>0</v>
      </c>
      <c r="AS327" s="18">
        <v>0</v>
      </c>
      <c r="AT327" s="18">
        <v>0</v>
      </c>
      <c r="AU327" s="18">
        <v>0</v>
      </c>
      <c r="AV327" s="18">
        <v>0</v>
      </c>
      <c r="AW327" s="22"/>
      <c r="AX327" s="19">
        <v>0</v>
      </c>
      <c r="AY327" s="19">
        <v>0</v>
      </c>
      <c r="AZ327" s="19">
        <v>0</v>
      </c>
      <c r="BA327" s="19">
        <v>0</v>
      </c>
      <c r="BB327" s="19">
        <v>0</v>
      </c>
      <c r="BC327" s="19">
        <v>0</v>
      </c>
      <c r="BD327" s="19">
        <v>0</v>
      </c>
      <c r="BE327" s="19">
        <v>0</v>
      </c>
      <c r="BF327" s="19">
        <v>0</v>
      </c>
      <c r="BG327" s="19">
        <v>0</v>
      </c>
      <c r="BH327" s="19">
        <v>0</v>
      </c>
      <c r="BI327" s="19">
        <v>0</v>
      </c>
      <c r="BJ327" s="19">
        <v>0</v>
      </c>
      <c r="BK327" s="19">
        <v>0</v>
      </c>
      <c r="BL327" s="19">
        <v>0</v>
      </c>
      <c r="BM327" s="19">
        <v>0</v>
      </c>
      <c r="BN327" s="19">
        <v>0</v>
      </c>
      <c r="BO327" s="19">
        <v>0</v>
      </c>
      <c r="BP327" s="19">
        <v>0</v>
      </c>
      <c r="BQ327" s="19">
        <v>0</v>
      </c>
      <c r="BR327" s="19">
        <v>0</v>
      </c>
      <c r="BS327" s="17" t="s">
        <v>3164</v>
      </c>
      <c r="BT327" s="20">
        <v>0</v>
      </c>
      <c r="BU327" s="20">
        <v>1</v>
      </c>
      <c r="BV327" s="14" t="s">
        <v>87</v>
      </c>
      <c r="BW327" s="16">
        <v>0</v>
      </c>
      <c r="BX327" s="17" t="s">
        <v>3165</v>
      </c>
      <c r="BY327" s="21" t="s">
        <v>3166</v>
      </c>
      <c r="BZ327" s="23"/>
      <c r="CA327" s="24"/>
      <c r="CB327" s="24"/>
      <c r="CC327" s="24"/>
      <c r="CD327" s="24"/>
      <c r="CE327" s="24"/>
      <c r="CF327" s="8"/>
    </row>
    <row r="328" spans="1:84" ht="13" x14ac:dyDescent="0.15">
      <c r="A328" s="8" t="s">
        <v>3167</v>
      </c>
      <c r="B328" s="9">
        <v>0</v>
      </c>
      <c r="C328" s="9">
        <v>0</v>
      </c>
      <c r="D328" s="9">
        <v>0</v>
      </c>
      <c r="E328" s="9">
        <v>0</v>
      </c>
      <c r="F328" s="9">
        <v>0</v>
      </c>
      <c r="G328" s="10">
        <v>0</v>
      </c>
      <c r="H328" s="9">
        <v>0</v>
      </c>
      <c r="I328" s="8" t="s">
        <v>77</v>
      </c>
      <c r="J328" s="11">
        <v>6</v>
      </c>
      <c r="K328" s="8" t="s">
        <v>78</v>
      </c>
      <c r="L328" s="8"/>
      <c r="M328" s="8"/>
      <c r="N328" s="8" t="s">
        <v>146</v>
      </c>
      <c r="O328" s="12" t="s">
        <v>3168</v>
      </c>
      <c r="P328" s="13">
        <f t="shared" si="0"/>
        <v>1</v>
      </c>
      <c r="Q328" s="13">
        <v>1</v>
      </c>
      <c r="R328" s="13">
        <v>0</v>
      </c>
      <c r="S328" s="13">
        <v>0</v>
      </c>
      <c r="T328" s="13">
        <v>0</v>
      </c>
      <c r="U328" s="14" t="s">
        <v>1316</v>
      </c>
      <c r="V328" s="15">
        <v>43934</v>
      </c>
      <c r="W328" s="8" t="s">
        <v>634</v>
      </c>
      <c r="X328" s="8" t="s">
        <v>635</v>
      </c>
      <c r="Y328" s="8" t="s">
        <v>3169</v>
      </c>
      <c r="Z328" s="12" t="s">
        <v>3170</v>
      </c>
      <c r="AA328" s="16">
        <v>0</v>
      </c>
      <c r="AB328" s="12" t="s">
        <v>3171</v>
      </c>
      <c r="AC328" s="8" t="s">
        <v>3172</v>
      </c>
      <c r="AD328" s="17" t="s">
        <v>3173</v>
      </c>
      <c r="AE328" s="9">
        <f t="shared" si="1"/>
        <v>0</v>
      </c>
      <c r="AF328" s="18">
        <f t="shared" si="2"/>
        <v>0</v>
      </c>
      <c r="AG328" s="18">
        <v>0</v>
      </c>
      <c r="AH328" s="18">
        <v>0</v>
      </c>
      <c r="AI328" s="18">
        <v>0</v>
      </c>
      <c r="AJ328" s="18">
        <v>0</v>
      </c>
      <c r="AK328" s="18">
        <v>0</v>
      </c>
      <c r="AL328" s="18">
        <v>0</v>
      </c>
      <c r="AM328" s="18">
        <v>0</v>
      </c>
      <c r="AN328" s="18">
        <v>0</v>
      </c>
      <c r="AO328" s="18">
        <v>0</v>
      </c>
      <c r="AP328" s="18">
        <v>0</v>
      </c>
      <c r="AQ328" s="18">
        <v>0</v>
      </c>
      <c r="AR328" s="18">
        <v>0</v>
      </c>
      <c r="AS328" s="18">
        <v>0</v>
      </c>
      <c r="AT328" s="18">
        <v>0</v>
      </c>
      <c r="AU328" s="18">
        <v>0</v>
      </c>
      <c r="AV328" s="18">
        <v>0</v>
      </c>
      <c r="AW328" s="22"/>
      <c r="AX328" s="19">
        <v>0</v>
      </c>
      <c r="AY328" s="19">
        <v>0</v>
      </c>
      <c r="AZ328" s="19">
        <v>0</v>
      </c>
      <c r="BA328" s="19">
        <v>0</v>
      </c>
      <c r="BB328" s="19">
        <v>0</v>
      </c>
      <c r="BC328" s="19">
        <v>0</v>
      </c>
      <c r="BD328" s="19">
        <v>0</v>
      </c>
      <c r="BE328" s="19">
        <v>0</v>
      </c>
      <c r="BF328" s="19">
        <v>0</v>
      </c>
      <c r="BG328" s="19">
        <v>0</v>
      </c>
      <c r="BH328" s="19">
        <v>0</v>
      </c>
      <c r="BI328" s="19">
        <v>0</v>
      </c>
      <c r="BJ328" s="19">
        <v>0</v>
      </c>
      <c r="BK328" s="19">
        <v>0</v>
      </c>
      <c r="BL328" s="19">
        <v>0</v>
      </c>
      <c r="BM328" s="19">
        <v>0</v>
      </c>
      <c r="BN328" s="19">
        <v>0</v>
      </c>
      <c r="BO328" s="19">
        <v>0</v>
      </c>
      <c r="BP328" s="19">
        <v>0</v>
      </c>
      <c r="BQ328" s="19">
        <v>0</v>
      </c>
      <c r="BR328" s="19">
        <v>0</v>
      </c>
      <c r="BS328" s="17" t="s">
        <v>100</v>
      </c>
      <c r="BT328" s="20">
        <v>0</v>
      </c>
      <c r="BU328" s="20">
        <v>1</v>
      </c>
      <c r="BV328" s="14" t="s">
        <v>87</v>
      </c>
      <c r="BW328" s="16">
        <v>0</v>
      </c>
      <c r="BX328" s="17" t="s">
        <v>3174</v>
      </c>
      <c r="BY328" s="21" t="s">
        <v>3175</v>
      </c>
      <c r="BZ328" s="23"/>
      <c r="CA328" s="24"/>
      <c r="CB328" s="24"/>
      <c r="CC328" s="24"/>
      <c r="CD328" s="24"/>
      <c r="CE328" s="24"/>
      <c r="CF328" s="8"/>
    </row>
    <row r="329" spans="1:84" ht="13" x14ac:dyDescent="0.15">
      <c r="A329" s="8" t="s">
        <v>3176</v>
      </c>
      <c r="B329" s="9">
        <v>0</v>
      </c>
      <c r="C329" s="9">
        <v>0</v>
      </c>
      <c r="D329" s="9">
        <v>0</v>
      </c>
      <c r="E329" s="9">
        <v>0</v>
      </c>
      <c r="F329" s="9">
        <v>0</v>
      </c>
      <c r="G329" s="10">
        <v>0</v>
      </c>
      <c r="H329" s="9">
        <v>0</v>
      </c>
      <c r="I329" s="8" t="s">
        <v>77</v>
      </c>
      <c r="J329" s="11">
        <v>2</v>
      </c>
      <c r="K329" s="8" t="s">
        <v>78</v>
      </c>
      <c r="L329" s="8"/>
      <c r="M329" s="8"/>
      <c r="N329" s="8" t="s">
        <v>133</v>
      </c>
      <c r="O329" s="12" t="s">
        <v>3177</v>
      </c>
      <c r="P329" s="13">
        <f t="shared" si="0"/>
        <v>1</v>
      </c>
      <c r="Q329" s="13">
        <v>1</v>
      </c>
      <c r="R329" s="13">
        <v>0</v>
      </c>
      <c r="S329" s="13">
        <v>0</v>
      </c>
      <c r="T329" s="13">
        <v>0</v>
      </c>
      <c r="U329" s="14" t="s">
        <v>3178</v>
      </c>
      <c r="V329" s="15">
        <v>43647</v>
      </c>
      <c r="W329" s="8" t="s">
        <v>470</v>
      </c>
      <c r="X329" s="8" t="s">
        <v>471</v>
      </c>
      <c r="Y329" s="8" t="s">
        <v>3179</v>
      </c>
      <c r="Z329" s="12" t="s">
        <v>3180</v>
      </c>
      <c r="AA329" s="16">
        <v>0</v>
      </c>
      <c r="AB329" s="12" t="s">
        <v>3181</v>
      </c>
      <c r="AC329" s="8" t="s">
        <v>3182</v>
      </c>
      <c r="AD329" s="17" t="s">
        <v>3183</v>
      </c>
      <c r="AE329" s="9">
        <f t="shared" si="1"/>
        <v>0</v>
      </c>
      <c r="AF329" s="18">
        <f t="shared" si="2"/>
        <v>0</v>
      </c>
      <c r="AG329" s="18">
        <v>0</v>
      </c>
      <c r="AH329" s="18">
        <v>0</v>
      </c>
      <c r="AI329" s="18">
        <v>0</v>
      </c>
      <c r="AJ329" s="18">
        <v>0</v>
      </c>
      <c r="AK329" s="18">
        <v>0</v>
      </c>
      <c r="AL329" s="18">
        <v>0</v>
      </c>
      <c r="AM329" s="18">
        <v>0</v>
      </c>
      <c r="AN329" s="18">
        <v>0</v>
      </c>
      <c r="AO329" s="18">
        <v>0</v>
      </c>
      <c r="AP329" s="18">
        <v>0</v>
      </c>
      <c r="AQ329" s="18">
        <v>0</v>
      </c>
      <c r="AR329" s="18">
        <v>0</v>
      </c>
      <c r="AS329" s="18">
        <v>0</v>
      </c>
      <c r="AT329" s="18">
        <v>0</v>
      </c>
      <c r="AU329" s="18">
        <v>0</v>
      </c>
      <c r="AV329" s="18">
        <v>0</v>
      </c>
      <c r="AW329" s="22"/>
      <c r="AX329" s="19">
        <v>0</v>
      </c>
      <c r="AY329" s="19">
        <v>0</v>
      </c>
      <c r="AZ329" s="19">
        <v>0</v>
      </c>
      <c r="BA329" s="19">
        <v>0</v>
      </c>
      <c r="BB329" s="19">
        <v>0</v>
      </c>
      <c r="BC329" s="19">
        <v>0</v>
      </c>
      <c r="BD329" s="19">
        <v>0</v>
      </c>
      <c r="BE329" s="19">
        <v>0</v>
      </c>
      <c r="BF329" s="19">
        <v>0</v>
      </c>
      <c r="BG329" s="19">
        <v>0</v>
      </c>
      <c r="BH329" s="19">
        <v>0</v>
      </c>
      <c r="BI329" s="19">
        <v>0</v>
      </c>
      <c r="BJ329" s="19">
        <v>0</v>
      </c>
      <c r="BK329" s="19">
        <v>0</v>
      </c>
      <c r="BL329" s="19">
        <v>0</v>
      </c>
      <c r="BM329" s="19">
        <v>0</v>
      </c>
      <c r="BN329" s="19">
        <v>0</v>
      </c>
      <c r="BO329" s="19">
        <v>0</v>
      </c>
      <c r="BP329" s="19">
        <v>0</v>
      </c>
      <c r="BQ329" s="19">
        <v>0</v>
      </c>
      <c r="BR329" s="19">
        <v>0</v>
      </c>
      <c r="BS329" s="17" t="s">
        <v>3184</v>
      </c>
      <c r="BT329" s="20">
        <v>0</v>
      </c>
      <c r="BU329" s="20">
        <v>1</v>
      </c>
      <c r="BV329" s="14" t="s">
        <v>87</v>
      </c>
      <c r="BW329" s="16">
        <v>0</v>
      </c>
      <c r="BX329" s="17" t="s">
        <v>3185</v>
      </c>
      <c r="BY329" s="21" t="s">
        <v>3186</v>
      </c>
      <c r="BZ329" s="23"/>
      <c r="CA329" s="24"/>
      <c r="CB329" s="24"/>
      <c r="CC329" s="24"/>
      <c r="CD329" s="24"/>
      <c r="CE329" s="24"/>
      <c r="CF329" s="8"/>
    </row>
    <row r="330" spans="1:84" ht="13" x14ac:dyDescent="0.15">
      <c r="A330" s="8" t="s">
        <v>3187</v>
      </c>
      <c r="B330" s="9">
        <v>0</v>
      </c>
      <c r="C330" s="9">
        <v>0</v>
      </c>
      <c r="D330" s="9">
        <v>0</v>
      </c>
      <c r="E330" s="9">
        <v>0</v>
      </c>
      <c r="F330" s="9">
        <v>0</v>
      </c>
      <c r="G330" s="10">
        <v>0</v>
      </c>
      <c r="H330" s="9">
        <v>0</v>
      </c>
      <c r="I330" s="8" t="s">
        <v>77</v>
      </c>
      <c r="J330" s="11">
        <v>8</v>
      </c>
      <c r="K330" s="8" t="s">
        <v>78</v>
      </c>
      <c r="L330" s="8"/>
      <c r="M330" s="8"/>
      <c r="N330" s="8" t="s">
        <v>133</v>
      </c>
      <c r="O330" s="12" t="s">
        <v>3188</v>
      </c>
      <c r="P330" s="13">
        <f t="shared" si="0"/>
        <v>1</v>
      </c>
      <c r="Q330" s="13">
        <v>1</v>
      </c>
      <c r="R330" s="13">
        <v>0</v>
      </c>
      <c r="S330" s="13">
        <v>0</v>
      </c>
      <c r="T330" s="13">
        <v>0</v>
      </c>
      <c r="U330" s="14" t="s">
        <v>3189</v>
      </c>
      <c r="V330" s="15">
        <v>43613</v>
      </c>
      <c r="W330" s="8" t="s">
        <v>82</v>
      </c>
      <c r="X330" s="8" t="s">
        <v>82</v>
      </c>
      <c r="Y330" s="8" t="s">
        <v>82</v>
      </c>
      <c r="Z330" s="12" t="s">
        <v>82</v>
      </c>
      <c r="AA330" s="16">
        <v>0</v>
      </c>
      <c r="AB330" s="12" t="s">
        <v>3190</v>
      </c>
      <c r="AC330" s="8" t="s">
        <v>3191</v>
      </c>
      <c r="AD330" s="17" t="s">
        <v>100</v>
      </c>
      <c r="AE330" s="9">
        <f t="shared" si="1"/>
        <v>0</v>
      </c>
      <c r="AF330" s="18">
        <f t="shared" si="2"/>
        <v>0</v>
      </c>
      <c r="AG330" s="18">
        <v>0</v>
      </c>
      <c r="AH330" s="18">
        <v>0</v>
      </c>
      <c r="AI330" s="18">
        <v>0</v>
      </c>
      <c r="AJ330" s="18">
        <v>0</v>
      </c>
      <c r="AK330" s="18">
        <v>0</v>
      </c>
      <c r="AL330" s="18">
        <v>0</v>
      </c>
      <c r="AM330" s="18">
        <v>0</v>
      </c>
      <c r="AN330" s="18">
        <v>0</v>
      </c>
      <c r="AO330" s="18">
        <v>0</v>
      </c>
      <c r="AP330" s="18">
        <v>0</v>
      </c>
      <c r="AQ330" s="18">
        <v>0</v>
      </c>
      <c r="AR330" s="18">
        <v>0</v>
      </c>
      <c r="AS330" s="18">
        <v>0</v>
      </c>
      <c r="AT330" s="18">
        <v>0</v>
      </c>
      <c r="AU330" s="18">
        <v>0</v>
      </c>
      <c r="AV330" s="18">
        <v>0</v>
      </c>
      <c r="AW330" s="22"/>
      <c r="AX330" s="19">
        <v>0</v>
      </c>
      <c r="AY330" s="19">
        <v>0</v>
      </c>
      <c r="AZ330" s="19">
        <v>0</v>
      </c>
      <c r="BA330" s="19">
        <v>0</v>
      </c>
      <c r="BB330" s="19">
        <v>0</v>
      </c>
      <c r="BC330" s="19">
        <v>0</v>
      </c>
      <c r="BD330" s="19">
        <v>0</v>
      </c>
      <c r="BE330" s="19">
        <v>0</v>
      </c>
      <c r="BF330" s="19">
        <v>0</v>
      </c>
      <c r="BG330" s="19">
        <v>0</v>
      </c>
      <c r="BH330" s="19">
        <v>0</v>
      </c>
      <c r="BI330" s="19">
        <v>0</v>
      </c>
      <c r="BJ330" s="19">
        <v>0</v>
      </c>
      <c r="BK330" s="19">
        <v>0</v>
      </c>
      <c r="BL330" s="19">
        <v>0</v>
      </c>
      <c r="BM330" s="19">
        <v>0</v>
      </c>
      <c r="BN330" s="19">
        <v>0</v>
      </c>
      <c r="BO330" s="19">
        <v>0</v>
      </c>
      <c r="BP330" s="19">
        <v>0</v>
      </c>
      <c r="BQ330" s="19">
        <v>0</v>
      </c>
      <c r="BR330" s="19">
        <v>0</v>
      </c>
      <c r="BS330" s="17" t="s">
        <v>100</v>
      </c>
      <c r="BT330" s="20">
        <v>0</v>
      </c>
      <c r="BU330" s="20">
        <v>1</v>
      </c>
      <c r="BV330" s="14" t="s">
        <v>87</v>
      </c>
      <c r="BW330" s="16">
        <v>0</v>
      </c>
      <c r="BX330" s="12" t="s">
        <v>3192</v>
      </c>
      <c r="BY330" s="21" t="s">
        <v>3193</v>
      </c>
      <c r="BZ330" s="23"/>
      <c r="CA330" s="24"/>
      <c r="CB330" s="24"/>
      <c r="CC330" s="8"/>
      <c r="CD330" s="8"/>
      <c r="CE330" s="8"/>
      <c r="CF330" s="8"/>
    </row>
    <row r="331" spans="1:84" ht="13" x14ac:dyDescent="0.15">
      <c r="A331" s="8" t="s">
        <v>3194</v>
      </c>
      <c r="B331" s="9">
        <v>0</v>
      </c>
      <c r="C331" s="9">
        <v>0</v>
      </c>
      <c r="D331" s="9">
        <v>0</v>
      </c>
      <c r="E331" s="9">
        <v>0</v>
      </c>
      <c r="F331" s="9">
        <v>0</v>
      </c>
      <c r="G331" s="10">
        <v>0</v>
      </c>
      <c r="H331" s="9">
        <v>0</v>
      </c>
      <c r="I331" s="8" t="s">
        <v>77</v>
      </c>
      <c r="J331" s="11">
        <v>38</v>
      </c>
      <c r="K331" s="8" t="s">
        <v>78</v>
      </c>
      <c r="L331" s="8"/>
      <c r="M331" s="8"/>
      <c r="N331" s="8" t="s">
        <v>91</v>
      </c>
      <c r="O331" s="12" t="s">
        <v>3195</v>
      </c>
      <c r="P331" s="13">
        <f t="shared" si="0"/>
        <v>1</v>
      </c>
      <c r="Q331" s="13">
        <v>1</v>
      </c>
      <c r="R331" s="13">
        <v>0</v>
      </c>
      <c r="S331" s="13">
        <v>0</v>
      </c>
      <c r="T331" s="13">
        <v>0</v>
      </c>
      <c r="U331" s="14" t="s">
        <v>135</v>
      </c>
      <c r="V331" s="15">
        <v>43507</v>
      </c>
      <c r="W331" s="8" t="s">
        <v>1006</v>
      </c>
      <c r="X331" s="8" t="s">
        <v>1007</v>
      </c>
      <c r="Y331" s="8" t="s">
        <v>3196</v>
      </c>
      <c r="Z331" s="12" t="s">
        <v>3197</v>
      </c>
      <c r="AA331" s="16">
        <v>0</v>
      </c>
      <c r="AB331" s="12" t="s">
        <v>3198</v>
      </c>
      <c r="AC331" s="8" t="s">
        <v>3199</v>
      </c>
      <c r="AD331" s="17" t="s">
        <v>3200</v>
      </c>
      <c r="AE331" s="9">
        <f t="shared" si="1"/>
        <v>0</v>
      </c>
      <c r="AF331" s="18">
        <f t="shared" si="2"/>
        <v>0</v>
      </c>
      <c r="AG331" s="18">
        <v>0</v>
      </c>
      <c r="AH331" s="18">
        <v>0</v>
      </c>
      <c r="AI331" s="18">
        <v>0</v>
      </c>
      <c r="AJ331" s="18">
        <v>0</v>
      </c>
      <c r="AK331" s="18">
        <v>0</v>
      </c>
      <c r="AL331" s="18">
        <v>0</v>
      </c>
      <c r="AM331" s="18">
        <v>0</v>
      </c>
      <c r="AN331" s="18">
        <v>0</v>
      </c>
      <c r="AO331" s="18">
        <v>0</v>
      </c>
      <c r="AP331" s="18">
        <v>0</v>
      </c>
      <c r="AQ331" s="18">
        <v>0</v>
      </c>
      <c r="AR331" s="18">
        <v>0</v>
      </c>
      <c r="AS331" s="18">
        <v>0</v>
      </c>
      <c r="AT331" s="18">
        <v>0</v>
      </c>
      <c r="AU331" s="18">
        <v>0</v>
      </c>
      <c r="AV331" s="18">
        <v>0</v>
      </c>
      <c r="AW331" s="10"/>
      <c r="AX331" s="19">
        <v>0</v>
      </c>
      <c r="AY331" s="19">
        <v>0</v>
      </c>
      <c r="AZ331" s="19">
        <v>0</v>
      </c>
      <c r="BA331" s="19">
        <v>0</v>
      </c>
      <c r="BB331" s="19">
        <v>0</v>
      </c>
      <c r="BC331" s="19">
        <v>0</v>
      </c>
      <c r="BD331" s="19">
        <v>0</v>
      </c>
      <c r="BE331" s="19">
        <v>0</v>
      </c>
      <c r="BF331" s="19">
        <v>0</v>
      </c>
      <c r="BG331" s="19">
        <v>0</v>
      </c>
      <c r="BH331" s="19">
        <v>0</v>
      </c>
      <c r="BI331" s="19">
        <v>0</v>
      </c>
      <c r="BJ331" s="19">
        <v>0</v>
      </c>
      <c r="BK331" s="19">
        <v>0</v>
      </c>
      <c r="BL331" s="19">
        <v>0</v>
      </c>
      <c r="BM331" s="19">
        <v>0</v>
      </c>
      <c r="BN331" s="19">
        <v>0</v>
      </c>
      <c r="BO331" s="19">
        <v>0</v>
      </c>
      <c r="BP331" s="19">
        <v>0</v>
      </c>
      <c r="BQ331" s="19">
        <v>0</v>
      </c>
      <c r="BR331" s="19">
        <v>0</v>
      </c>
      <c r="BS331" s="17" t="s">
        <v>100</v>
      </c>
      <c r="BT331" s="20">
        <v>0</v>
      </c>
      <c r="BU331" s="20">
        <v>1</v>
      </c>
      <c r="BV331" s="14" t="s">
        <v>87</v>
      </c>
      <c r="BW331" s="16">
        <v>0</v>
      </c>
      <c r="BX331" s="17" t="s">
        <v>3201</v>
      </c>
      <c r="BY331" s="21" t="s">
        <v>3202</v>
      </c>
      <c r="BZ331" s="23"/>
      <c r="CA331" s="24"/>
      <c r="CB331" s="24"/>
      <c r="CC331" s="24"/>
      <c r="CD331" s="24"/>
      <c r="CE331" s="24"/>
      <c r="CF331" s="8"/>
    </row>
    <row r="332" spans="1:84" ht="13" x14ac:dyDescent="0.15">
      <c r="A332" s="8" t="s">
        <v>3203</v>
      </c>
      <c r="B332" s="9">
        <v>0</v>
      </c>
      <c r="C332" s="9">
        <v>0</v>
      </c>
      <c r="D332" s="9">
        <v>0</v>
      </c>
      <c r="E332" s="9">
        <v>0</v>
      </c>
      <c r="F332" s="9">
        <v>0</v>
      </c>
      <c r="G332" s="10">
        <v>0</v>
      </c>
      <c r="H332" s="9">
        <v>0</v>
      </c>
      <c r="I332" s="8" t="s">
        <v>77</v>
      </c>
      <c r="J332" s="11">
        <v>16</v>
      </c>
      <c r="K332" s="8" t="s">
        <v>78</v>
      </c>
      <c r="L332" s="8"/>
      <c r="M332" s="8"/>
      <c r="N332" s="8" t="s">
        <v>133</v>
      </c>
      <c r="O332" s="12" t="s">
        <v>3204</v>
      </c>
      <c r="P332" s="13">
        <f t="shared" si="0"/>
        <v>1</v>
      </c>
      <c r="Q332" s="13">
        <v>1</v>
      </c>
      <c r="R332" s="13">
        <v>0</v>
      </c>
      <c r="S332" s="13">
        <v>0</v>
      </c>
      <c r="T332" s="13">
        <v>0</v>
      </c>
      <c r="U332" s="14" t="s">
        <v>3205</v>
      </c>
      <c r="V332" s="15">
        <v>43447</v>
      </c>
      <c r="W332" s="8" t="s">
        <v>82</v>
      </c>
      <c r="X332" s="8" t="s">
        <v>82</v>
      </c>
      <c r="Y332" s="8" t="s">
        <v>82</v>
      </c>
      <c r="Z332" s="12" t="s">
        <v>82</v>
      </c>
      <c r="AA332" s="16">
        <v>0</v>
      </c>
      <c r="AB332" s="12" t="s">
        <v>3206</v>
      </c>
      <c r="AC332" s="8" t="s">
        <v>3207</v>
      </c>
      <c r="AD332" s="17" t="s">
        <v>100</v>
      </c>
      <c r="AE332" s="9">
        <f t="shared" si="1"/>
        <v>0</v>
      </c>
      <c r="AF332" s="18">
        <f t="shared" si="2"/>
        <v>0</v>
      </c>
      <c r="AG332" s="18">
        <v>0</v>
      </c>
      <c r="AH332" s="18">
        <v>0</v>
      </c>
      <c r="AI332" s="18">
        <v>0</v>
      </c>
      <c r="AJ332" s="18">
        <v>0</v>
      </c>
      <c r="AK332" s="18">
        <v>0</v>
      </c>
      <c r="AL332" s="18">
        <v>0</v>
      </c>
      <c r="AM332" s="18">
        <v>0</v>
      </c>
      <c r="AN332" s="18">
        <v>0</v>
      </c>
      <c r="AO332" s="18">
        <v>0</v>
      </c>
      <c r="AP332" s="18">
        <v>0</v>
      </c>
      <c r="AQ332" s="18">
        <v>0</v>
      </c>
      <c r="AR332" s="18">
        <v>0</v>
      </c>
      <c r="AS332" s="18">
        <v>0</v>
      </c>
      <c r="AT332" s="18">
        <v>0</v>
      </c>
      <c r="AU332" s="18">
        <v>0</v>
      </c>
      <c r="AV332" s="18">
        <v>0</v>
      </c>
      <c r="AW332" s="22"/>
      <c r="AX332" s="19">
        <v>0</v>
      </c>
      <c r="AY332" s="19">
        <v>0</v>
      </c>
      <c r="AZ332" s="19">
        <v>0</v>
      </c>
      <c r="BA332" s="19">
        <v>0</v>
      </c>
      <c r="BB332" s="19">
        <v>0</v>
      </c>
      <c r="BC332" s="19">
        <v>0</v>
      </c>
      <c r="BD332" s="19">
        <v>0</v>
      </c>
      <c r="BE332" s="19">
        <v>0</v>
      </c>
      <c r="BF332" s="19">
        <v>0</v>
      </c>
      <c r="BG332" s="19">
        <v>0</v>
      </c>
      <c r="BH332" s="19">
        <v>0</v>
      </c>
      <c r="BI332" s="19">
        <v>0</v>
      </c>
      <c r="BJ332" s="19">
        <v>0</v>
      </c>
      <c r="BK332" s="19">
        <v>0</v>
      </c>
      <c r="BL332" s="19">
        <v>0</v>
      </c>
      <c r="BM332" s="19">
        <v>0</v>
      </c>
      <c r="BN332" s="19">
        <v>0</v>
      </c>
      <c r="BO332" s="19">
        <v>0</v>
      </c>
      <c r="BP332" s="19">
        <v>0</v>
      </c>
      <c r="BQ332" s="19">
        <v>0</v>
      </c>
      <c r="BR332" s="19">
        <v>0</v>
      </c>
      <c r="BS332" s="17" t="s">
        <v>100</v>
      </c>
      <c r="BT332" s="20">
        <v>0</v>
      </c>
      <c r="BU332" s="20">
        <v>1</v>
      </c>
      <c r="BV332" s="14" t="s">
        <v>87</v>
      </c>
      <c r="BW332" s="16">
        <v>0</v>
      </c>
      <c r="BX332" s="17" t="s">
        <v>3208</v>
      </c>
      <c r="BY332" s="21" t="s">
        <v>3209</v>
      </c>
      <c r="BZ332" s="23"/>
      <c r="CA332" s="24"/>
      <c r="CB332" s="24"/>
      <c r="CC332" s="24"/>
      <c r="CD332" s="24"/>
      <c r="CE332" s="24"/>
      <c r="CF332" s="8"/>
    </row>
    <row r="333" spans="1:84" ht="13" x14ac:dyDescent="0.15">
      <c r="A333" s="8" t="s">
        <v>3210</v>
      </c>
      <c r="B333" s="9">
        <v>0</v>
      </c>
      <c r="C333" s="9">
        <v>0</v>
      </c>
      <c r="D333" s="9">
        <v>0</v>
      </c>
      <c r="E333" s="9">
        <v>0</v>
      </c>
      <c r="F333" s="9">
        <v>0</v>
      </c>
      <c r="G333" s="10">
        <v>0</v>
      </c>
      <c r="H333" s="9">
        <v>0</v>
      </c>
      <c r="I333" s="8" t="s">
        <v>77</v>
      </c>
      <c r="J333" s="11">
        <v>3</v>
      </c>
      <c r="K333" s="8" t="s">
        <v>78</v>
      </c>
      <c r="L333" s="8"/>
      <c r="M333" s="8"/>
      <c r="N333" s="8" t="s">
        <v>91</v>
      </c>
      <c r="O333" s="12" t="s">
        <v>3211</v>
      </c>
      <c r="P333" s="13">
        <f t="shared" si="0"/>
        <v>1</v>
      </c>
      <c r="Q333" s="13">
        <v>1</v>
      </c>
      <c r="R333" s="13">
        <v>0</v>
      </c>
      <c r="S333" s="13">
        <v>0</v>
      </c>
      <c r="T333" s="13">
        <v>1</v>
      </c>
      <c r="U333" s="14" t="s">
        <v>3212</v>
      </c>
      <c r="V333" s="15">
        <v>41746</v>
      </c>
      <c r="W333" s="8" t="s">
        <v>299</v>
      </c>
      <c r="X333" s="8" t="s">
        <v>300</v>
      </c>
      <c r="Y333" s="8" t="s">
        <v>3213</v>
      </c>
      <c r="Z333" s="12" t="s">
        <v>3214</v>
      </c>
      <c r="AA333" s="16">
        <v>0</v>
      </c>
      <c r="AB333" s="12" t="s">
        <v>3215</v>
      </c>
      <c r="AC333" s="8" t="s">
        <v>3216</v>
      </c>
      <c r="AD333" s="17" t="s">
        <v>3217</v>
      </c>
      <c r="AE333" s="9">
        <f t="shared" si="1"/>
        <v>0</v>
      </c>
      <c r="AF333" s="18">
        <f t="shared" si="2"/>
        <v>0</v>
      </c>
      <c r="AG333" s="18">
        <v>0</v>
      </c>
      <c r="AH333" s="18">
        <v>0</v>
      </c>
      <c r="AI333" s="18">
        <v>0</v>
      </c>
      <c r="AJ333" s="18">
        <v>0</v>
      </c>
      <c r="AK333" s="18">
        <v>0</v>
      </c>
      <c r="AL333" s="18">
        <v>0</v>
      </c>
      <c r="AM333" s="18">
        <v>0</v>
      </c>
      <c r="AN333" s="18">
        <v>0</v>
      </c>
      <c r="AO333" s="18">
        <v>0</v>
      </c>
      <c r="AP333" s="18">
        <v>0</v>
      </c>
      <c r="AQ333" s="18">
        <v>0</v>
      </c>
      <c r="AR333" s="18">
        <v>0</v>
      </c>
      <c r="AS333" s="18">
        <v>0</v>
      </c>
      <c r="AT333" s="18">
        <v>0</v>
      </c>
      <c r="AU333" s="18">
        <v>0</v>
      </c>
      <c r="AV333" s="18">
        <v>0</v>
      </c>
      <c r="AW333" s="22"/>
      <c r="AX333" s="19">
        <v>0</v>
      </c>
      <c r="AY333" s="19">
        <v>0</v>
      </c>
      <c r="AZ333" s="19">
        <v>0</v>
      </c>
      <c r="BA333" s="19">
        <v>0</v>
      </c>
      <c r="BB333" s="19">
        <v>0</v>
      </c>
      <c r="BC333" s="19">
        <v>0</v>
      </c>
      <c r="BD333" s="19">
        <v>0</v>
      </c>
      <c r="BE333" s="19">
        <v>0</v>
      </c>
      <c r="BF333" s="19">
        <v>0</v>
      </c>
      <c r="BG333" s="19">
        <v>0</v>
      </c>
      <c r="BH333" s="19">
        <v>0</v>
      </c>
      <c r="BI333" s="19">
        <v>0</v>
      </c>
      <c r="BJ333" s="19">
        <v>0</v>
      </c>
      <c r="BK333" s="19">
        <v>0</v>
      </c>
      <c r="BL333" s="19">
        <v>0</v>
      </c>
      <c r="BM333" s="19">
        <v>0</v>
      </c>
      <c r="BN333" s="19">
        <v>0</v>
      </c>
      <c r="BO333" s="19">
        <v>0</v>
      </c>
      <c r="BP333" s="19">
        <v>0</v>
      </c>
      <c r="BQ333" s="19">
        <v>0</v>
      </c>
      <c r="BR333" s="19">
        <v>0</v>
      </c>
      <c r="BS333" s="17" t="s">
        <v>3218</v>
      </c>
      <c r="BT333" s="20">
        <v>0</v>
      </c>
      <c r="BU333" s="20">
        <v>1</v>
      </c>
      <c r="BV333" s="14" t="s">
        <v>87</v>
      </c>
      <c r="BW333" s="16">
        <v>0</v>
      </c>
      <c r="BX333" s="17" t="s">
        <v>3219</v>
      </c>
      <c r="BY333" s="21" t="s">
        <v>3220</v>
      </c>
      <c r="BZ333" s="23"/>
      <c r="CA333" s="24"/>
      <c r="CB333" s="24"/>
      <c r="CC333" s="24"/>
      <c r="CD333" s="24"/>
      <c r="CE333" s="24"/>
      <c r="CF333" s="8"/>
    </row>
    <row r="334" spans="1:84" ht="13" x14ac:dyDescent="0.15">
      <c r="A334" s="8" t="s">
        <v>3221</v>
      </c>
      <c r="B334" s="9">
        <v>0</v>
      </c>
      <c r="C334" s="9">
        <v>0</v>
      </c>
      <c r="D334" s="9">
        <v>0</v>
      </c>
      <c r="E334" s="9">
        <v>0</v>
      </c>
      <c r="F334" s="9">
        <v>0</v>
      </c>
      <c r="G334" s="10">
        <v>0</v>
      </c>
      <c r="H334" s="9">
        <v>0</v>
      </c>
      <c r="I334" s="8" t="s">
        <v>77</v>
      </c>
      <c r="J334" s="11">
        <v>63</v>
      </c>
      <c r="K334" s="8" t="s">
        <v>78</v>
      </c>
      <c r="L334" s="8"/>
      <c r="M334" s="8"/>
      <c r="N334" s="8" t="s">
        <v>79</v>
      </c>
      <c r="O334" s="12" t="s">
        <v>3222</v>
      </c>
      <c r="P334" s="13">
        <f t="shared" si="0"/>
        <v>1</v>
      </c>
      <c r="Q334" s="13">
        <v>1</v>
      </c>
      <c r="R334" s="13">
        <v>0</v>
      </c>
      <c r="S334" s="13">
        <v>0</v>
      </c>
      <c r="T334" s="13">
        <v>1</v>
      </c>
      <c r="U334" s="14" t="s">
        <v>135</v>
      </c>
      <c r="V334" s="15">
        <v>43759</v>
      </c>
      <c r="W334" s="8" t="s">
        <v>3223</v>
      </c>
      <c r="X334" s="8" t="s">
        <v>82</v>
      </c>
      <c r="Y334" s="8" t="s">
        <v>3224</v>
      </c>
      <c r="Z334" s="12" t="s">
        <v>3225</v>
      </c>
      <c r="AA334" s="16">
        <v>0</v>
      </c>
      <c r="AB334" s="12" t="s">
        <v>3226</v>
      </c>
      <c r="AC334" s="8" t="s">
        <v>3227</v>
      </c>
      <c r="AD334" s="17" t="s">
        <v>3228</v>
      </c>
      <c r="AE334" s="9">
        <f t="shared" si="1"/>
        <v>0</v>
      </c>
      <c r="AF334" s="18">
        <f t="shared" si="2"/>
        <v>0</v>
      </c>
      <c r="AG334" s="18">
        <v>0</v>
      </c>
      <c r="AH334" s="18">
        <v>0</v>
      </c>
      <c r="AI334" s="18">
        <v>0</v>
      </c>
      <c r="AJ334" s="18">
        <v>0</v>
      </c>
      <c r="AK334" s="18">
        <v>0</v>
      </c>
      <c r="AL334" s="18">
        <v>0</v>
      </c>
      <c r="AM334" s="18">
        <v>0</v>
      </c>
      <c r="AN334" s="18">
        <v>0</v>
      </c>
      <c r="AO334" s="18">
        <v>0</v>
      </c>
      <c r="AP334" s="18">
        <v>0</v>
      </c>
      <c r="AQ334" s="18">
        <v>0</v>
      </c>
      <c r="AR334" s="18">
        <v>0</v>
      </c>
      <c r="AS334" s="18">
        <v>0</v>
      </c>
      <c r="AT334" s="18">
        <v>0</v>
      </c>
      <c r="AU334" s="18">
        <v>0</v>
      </c>
      <c r="AV334" s="18">
        <v>0</v>
      </c>
      <c r="AW334" s="22"/>
      <c r="AX334" s="19">
        <v>0</v>
      </c>
      <c r="AY334" s="19">
        <v>0</v>
      </c>
      <c r="AZ334" s="19">
        <v>0</v>
      </c>
      <c r="BA334" s="19">
        <v>0</v>
      </c>
      <c r="BB334" s="19">
        <v>0</v>
      </c>
      <c r="BC334" s="19">
        <v>0</v>
      </c>
      <c r="BD334" s="19">
        <v>0</v>
      </c>
      <c r="BE334" s="19">
        <v>0</v>
      </c>
      <c r="BF334" s="19">
        <v>0</v>
      </c>
      <c r="BG334" s="19">
        <v>0</v>
      </c>
      <c r="BH334" s="19">
        <v>0</v>
      </c>
      <c r="BI334" s="19">
        <v>0</v>
      </c>
      <c r="BJ334" s="19">
        <v>0</v>
      </c>
      <c r="BK334" s="19">
        <v>0</v>
      </c>
      <c r="BL334" s="19">
        <v>0</v>
      </c>
      <c r="BM334" s="19">
        <v>0</v>
      </c>
      <c r="BN334" s="19">
        <v>0</v>
      </c>
      <c r="BO334" s="19">
        <v>0</v>
      </c>
      <c r="BP334" s="19">
        <v>0</v>
      </c>
      <c r="BQ334" s="19">
        <v>0</v>
      </c>
      <c r="BR334" s="19">
        <v>0</v>
      </c>
      <c r="BS334" s="17" t="s">
        <v>100</v>
      </c>
      <c r="BT334" s="20">
        <v>0</v>
      </c>
      <c r="BU334" s="20">
        <v>1</v>
      </c>
      <c r="BV334" s="14" t="s">
        <v>87</v>
      </c>
      <c r="BW334" s="16">
        <v>0</v>
      </c>
      <c r="BX334" s="17" t="s">
        <v>3229</v>
      </c>
      <c r="BY334" s="21" t="s">
        <v>3230</v>
      </c>
      <c r="BZ334" s="23"/>
      <c r="CA334" s="24"/>
      <c r="CB334" s="24"/>
      <c r="CC334" s="24"/>
      <c r="CD334" s="24"/>
      <c r="CE334" s="24"/>
      <c r="CF334" s="8"/>
    </row>
    <row r="335" spans="1:84" ht="13" x14ac:dyDescent="0.15">
      <c r="A335" s="8" t="s">
        <v>3231</v>
      </c>
      <c r="B335" s="9">
        <v>0</v>
      </c>
      <c r="C335" s="9">
        <v>0</v>
      </c>
      <c r="D335" s="9">
        <v>0</v>
      </c>
      <c r="E335" s="9">
        <v>0</v>
      </c>
      <c r="F335" s="9">
        <v>0</v>
      </c>
      <c r="G335" s="10">
        <v>0</v>
      </c>
      <c r="H335" s="9">
        <v>0</v>
      </c>
      <c r="I335" s="8" t="s">
        <v>77</v>
      </c>
      <c r="J335" s="11">
        <v>69</v>
      </c>
      <c r="K335" s="8" t="s">
        <v>78</v>
      </c>
      <c r="L335" s="8"/>
      <c r="M335" s="8"/>
      <c r="N335" s="8" t="s">
        <v>91</v>
      </c>
      <c r="O335" s="12" t="s">
        <v>3232</v>
      </c>
      <c r="P335" s="13">
        <f t="shared" si="0"/>
        <v>1</v>
      </c>
      <c r="Q335" s="13">
        <v>1</v>
      </c>
      <c r="R335" s="13">
        <v>0</v>
      </c>
      <c r="S335" s="13">
        <v>0</v>
      </c>
      <c r="T335" s="13">
        <v>1</v>
      </c>
      <c r="U335" s="14" t="s">
        <v>3233</v>
      </c>
      <c r="V335" s="15">
        <v>43391</v>
      </c>
      <c r="W335" s="8" t="s">
        <v>585</v>
      </c>
      <c r="X335" s="8" t="s">
        <v>82</v>
      </c>
      <c r="Y335" s="8" t="s">
        <v>3234</v>
      </c>
      <c r="Z335" s="12" t="s">
        <v>3235</v>
      </c>
      <c r="AA335" s="16">
        <v>0</v>
      </c>
      <c r="AB335" s="12" t="s">
        <v>3236</v>
      </c>
      <c r="AC335" s="8" t="s">
        <v>3237</v>
      </c>
      <c r="AD335" s="17" t="s">
        <v>3238</v>
      </c>
      <c r="AE335" s="9">
        <f t="shared" si="1"/>
        <v>0</v>
      </c>
      <c r="AF335" s="18">
        <f t="shared" si="2"/>
        <v>0</v>
      </c>
      <c r="AG335" s="18">
        <v>0</v>
      </c>
      <c r="AH335" s="18">
        <v>0</v>
      </c>
      <c r="AI335" s="18">
        <v>0</v>
      </c>
      <c r="AJ335" s="18">
        <v>0</v>
      </c>
      <c r="AK335" s="18">
        <v>0</v>
      </c>
      <c r="AL335" s="18">
        <v>0</v>
      </c>
      <c r="AM335" s="18">
        <v>0</v>
      </c>
      <c r="AN335" s="18">
        <v>0</v>
      </c>
      <c r="AO335" s="18">
        <v>0</v>
      </c>
      <c r="AP335" s="18">
        <v>0</v>
      </c>
      <c r="AQ335" s="18">
        <v>0</v>
      </c>
      <c r="AR335" s="18">
        <v>0</v>
      </c>
      <c r="AS335" s="18">
        <v>0</v>
      </c>
      <c r="AT335" s="18">
        <v>0</v>
      </c>
      <c r="AU335" s="18">
        <v>0</v>
      </c>
      <c r="AV335" s="18">
        <v>0</v>
      </c>
      <c r="AW335" s="22"/>
      <c r="AX335" s="19">
        <v>0</v>
      </c>
      <c r="AY335" s="19">
        <v>0</v>
      </c>
      <c r="AZ335" s="19">
        <v>0</v>
      </c>
      <c r="BA335" s="19">
        <v>0</v>
      </c>
      <c r="BB335" s="19">
        <v>0</v>
      </c>
      <c r="BC335" s="19">
        <v>0</v>
      </c>
      <c r="BD335" s="19">
        <v>0</v>
      </c>
      <c r="BE335" s="19">
        <v>0</v>
      </c>
      <c r="BF335" s="19">
        <v>0</v>
      </c>
      <c r="BG335" s="19">
        <v>0</v>
      </c>
      <c r="BH335" s="19">
        <v>0</v>
      </c>
      <c r="BI335" s="19">
        <v>0</v>
      </c>
      <c r="BJ335" s="19">
        <v>0</v>
      </c>
      <c r="BK335" s="19">
        <v>0</v>
      </c>
      <c r="BL335" s="19">
        <v>0</v>
      </c>
      <c r="BM335" s="19">
        <v>0</v>
      </c>
      <c r="BN335" s="19">
        <v>0</v>
      </c>
      <c r="BO335" s="19">
        <v>0</v>
      </c>
      <c r="BP335" s="19">
        <v>0</v>
      </c>
      <c r="BQ335" s="19">
        <v>0</v>
      </c>
      <c r="BR335" s="19">
        <v>0</v>
      </c>
      <c r="BS335" s="17" t="s">
        <v>100</v>
      </c>
      <c r="BT335" s="20">
        <v>0</v>
      </c>
      <c r="BU335" s="20">
        <v>1</v>
      </c>
      <c r="BV335" s="14" t="s">
        <v>87</v>
      </c>
      <c r="BW335" s="16">
        <v>0</v>
      </c>
      <c r="BX335" s="17" t="s">
        <v>3239</v>
      </c>
      <c r="BY335" s="21" t="s">
        <v>3240</v>
      </c>
      <c r="BZ335" s="23"/>
      <c r="CA335" s="24"/>
      <c r="CB335" s="24"/>
      <c r="CC335" s="24"/>
      <c r="CD335" s="24"/>
      <c r="CE335" s="24"/>
      <c r="CF335" s="8"/>
    </row>
    <row r="336" spans="1:84" ht="13" x14ac:dyDescent="0.15">
      <c r="A336" s="8" t="s">
        <v>3241</v>
      </c>
      <c r="B336" s="9">
        <v>0</v>
      </c>
      <c r="C336" s="9">
        <v>0</v>
      </c>
      <c r="D336" s="9">
        <v>0</v>
      </c>
      <c r="E336" s="9">
        <v>0</v>
      </c>
      <c r="F336" s="9">
        <v>0</v>
      </c>
      <c r="G336" s="10">
        <v>0</v>
      </c>
      <c r="H336" s="9">
        <v>0</v>
      </c>
      <c r="I336" s="8" t="s">
        <v>77</v>
      </c>
      <c r="J336" s="11">
        <v>24</v>
      </c>
      <c r="K336" s="8" t="s">
        <v>78</v>
      </c>
      <c r="L336" s="8"/>
      <c r="M336" s="8"/>
      <c r="N336" s="8" t="s">
        <v>91</v>
      </c>
      <c r="O336" s="12" t="s">
        <v>3242</v>
      </c>
      <c r="P336" s="13">
        <f t="shared" si="0"/>
        <v>1</v>
      </c>
      <c r="Q336" s="13">
        <v>1</v>
      </c>
      <c r="R336" s="13">
        <v>0</v>
      </c>
      <c r="S336" s="13">
        <v>0</v>
      </c>
      <c r="T336" s="13">
        <v>1</v>
      </c>
      <c r="U336" s="14" t="s">
        <v>3243</v>
      </c>
      <c r="V336" s="15">
        <v>43186</v>
      </c>
      <c r="W336" s="8" t="s">
        <v>82</v>
      </c>
      <c r="X336" s="8" t="s">
        <v>82</v>
      </c>
      <c r="Y336" s="8" t="s">
        <v>82</v>
      </c>
      <c r="Z336" s="12" t="s">
        <v>82</v>
      </c>
      <c r="AA336" s="16">
        <v>0</v>
      </c>
      <c r="AB336" s="12" t="s">
        <v>3244</v>
      </c>
      <c r="AC336" s="8" t="s">
        <v>3245</v>
      </c>
      <c r="AD336" s="17" t="s">
        <v>3246</v>
      </c>
      <c r="AE336" s="9">
        <f t="shared" si="1"/>
        <v>0</v>
      </c>
      <c r="AF336" s="18">
        <f t="shared" si="2"/>
        <v>0</v>
      </c>
      <c r="AG336" s="18">
        <v>0</v>
      </c>
      <c r="AH336" s="18">
        <v>0</v>
      </c>
      <c r="AI336" s="18">
        <v>0</v>
      </c>
      <c r="AJ336" s="18">
        <v>0</v>
      </c>
      <c r="AK336" s="18">
        <v>0</v>
      </c>
      <c r="AL336" s="18">
        <v>0</v>
      </c>
      <c r="AM336" s="18">
        <v>0</v>
      </c>
      <c r="AN336" s="18">
        <v>0</v>
      </c>
      <c r="AO336" s="18">
        <v>0</v>
      </c>
      <c r="AP336" s="18">
        <v>0</v>
      </c>
      <c r="AQ336" s="18">
        <v>0</v>
      </c>
      <c r="AR336" s="18">
        <v>0</v>
      </c>
      <c r="AS336" s="18">
        <v>0</v>
      </c>
      <c r="AT336" s="18">
        <v>0</v>
      </c>
      <c r="AU336" s="18">
        <v>0</v>
      </c>
      <c r="AV336" s="18">
        <v>0</v>
      </c>
      <c r="AW336" s="22"/>
      <c r="AX336" s="19">
        <v>0</v>
      </c>
      <c r="AY336" s="19">
        <v>0</v>
      </c>
      <c r="AZ336" s="19">
        <v>0</v>
      </c>
      <c r="BA336" s="19">
        <v>0</v>
      </c>
      <c r="BB336" s="19">
        <v>0</v>
      </c>
      <c r="BC336" s="19">
        <v>0</v>
      </c>
      <c r="BD336" s="19">
        <v>0</v>
      </c>
      <c r="BE336" s="19">
        <v>0</v>
      </c>
      <c r="BF336" s="19">
        <v>0</v>
      </c>
      <c r="BG336" s="19">
        <v>0</v>
      </c>
      <c r="BH336" s="19">
        <v>0</v>
      </c>
      <c r="BI336" s="19">
        <v>0</v>
      </c>
      <c r="BJ336" s="19">
        <v>0</v>
      </c>
      <c r="BK336" s="19">
        <v>0</v>
      </c>
      <c r="BL336" s="19">
        <v>0</v>
      </c>
      <c r="BM336" s="19">
        <v>0</v>
      </c>
      <c r="BN336" s="19">
        <v>0</v>
      </c>
      <c r="BO336" s="19">
        <v>0</v>
      </c>
      <c r="BP336" s="19">
        <v>0</v>
      </c>
      <c r="BQ336" s="19">
        <v>0</v>
      </c>
      <c r="BR336" s="19">
        <v>0</v>
      </c>
      <c r="BS336" s="17" t="s">
        <v>3247</v>
      </c>
      <c r="BT336" s="20">
        <v>0</v>
      </c>
      <c r="BU336" s="20">
        <v>1</v>
      </c>
      <c r="BV336" s="14" t="s">
        <v>87</v>
      </c>
      <c r="BW336" s="16">
        <v>0</v>
      </c>
      <c r="BX336" s="17" t="s">
        <v>3248</v>
      </c>
      <c r="BY336" s="21" t="s">
        <v>3249</v>
      </c>
      <c r="BZ336" s="23"/>
      <c r="CA336" s="24"/>
      <c r="CB336" s="24"/>
      <c r="CC336" s="24"/>
      <c r="CD336" s="8"/>
      <c r="CE336" s="8"/>
      <c r="CF336" s="8"/>
    </row>
    <row r="337" spans="1:84" ht="13" x14ac:dyDescent="0.15">
      <c r="A337" s="8" t="s">
        <v>3250</v>
      </c>
      <c r="B337" s="9">
        <v>0</v>
      </c>
      <c r="C337" s="9">
        <v>0</v>
      </c>
      <c r="D337" s="9">
        <v>0</v>
      </c>
      <c r="E337" s="9">
        <v>0</v>
      </c>
      <c r="F337" s="9">
        <v>0</v>
      </c>
      <c r="G337" s="10">
        <v>0</v>
      </c>
      <c r="H337" s="9">
        <v>0</v>
      </c>
      <c r="I337" s="8" t="s">
        <v>77</v>
      </c>
      <c r="J337" s="11">
        <v>8</v>
      </c>
      <c r="K337" s="8" t="s">
        <v>78</v>
      </c>
      <c r="L337" s="8"/>
      <c r="M337" s="8"/>
      <c r="N337" s="8" t="s">
        <v>1967</v>
      </c>
      <c r="O337" s="12" t="s">
        <v>3251</v>
      </c>
      <c r="P337" s="13">
        <f t="shared" si="0"/>
        <v>1</v>
      </c>
      <c r="Q337" s="13">
        <v>1</v>
      </c>
      <c r="R337" s="13">
        <v>0</v>
      </c>
      <c r="S337" s="13">
        <v>0</v>
      </c>
      <c r="T337" s="13">
        <v>1</v>
      </c>
      <c r="U337" s="14" t="s">
        <v>3252</v>
      </c>
      <c r="V337" s="15">
        <v>43056</v>
      </c>
      <c r="W337" s="8" t="s">
        <v>698</v>
      </c>
      <c r="X337" s="8" t="s">
        <v>699</v>
      </c>
      <c r="Y337" s="8" t="s">
        <v>3253</v>
      </c>
      <c r="Z337" s="12" t="s">
        <v>3254</v>
      </c>
      <c r="AA337" s="16">
        <v>0</v>
      </c>
      <c r="AB337" s="12" t="s">
        <v>3255</v>
      </c>
      <c r="AC337" s="8" t="s">
        <v>3256</v>
      </c>
      <c r="AD337" s="17" t="s">
        <v>3257</v>
      </c>
      <c r="AE337" s="9">
        <f t="shared" si="1"/>
        <v>0</v>
      </c>
      <c r="AF337" s="18">
        <f t="shared" si="2"/>
        <v>0</v>
      </c>
      <c r="AG337" s="18">
        <v>0</v>
      </c>
      <c r="AH337" s="18">
        <v>0</v>
      </c>
      <c r="AI337" s="18">
        <v>0</v>
      </c>
      <c r="AJ337" s="18">
        <v>0</v>
      </c>
      <c r="AK337" s="18">
        <v>0</v>
      </c>
      <c r="AL337" s="18">
        <v>0</v>
      </c>
      <c r="AM337" s="18">
        <v>0</v>
      </c>
      <c r="AN337" s="18">
        <v>0</v>
      </c>
      <c r="AO337" s="18">
        <v>0</v>
      </c>
      <c r="AP337" s="18">
        <v>0</v>
      </c>
      <c r="AQ337" s="18">
        <v>0</v>
      </c>
      <c r="AR337" s="18">
        <v>0</v>
      </c>
      <c r="AS337" s="18">
        <v>0</v>
      </c>
      <c r="AT337" s="18">
        <v>0</v>
      </c>
      <c r="AU337" s="18">
        <v>0</v>
      </c>
      <c r="AV337" s="18">
        <v>0</v>
      </c>
      <c r="AW337" s="22"/>
      <c r="AX337" s="19">
        <v>0</v>
      </c>
      <c r="AY337" s="19">
        <v>0</v>
      </c>
      <c r="AZ337" s="19">
        <v>0</v>
      </c>
      <c r="BA337" s="19">
        <v>0</v>
      </c>
      <c r="BB337" s="19">
        <v>0</v>
      </c>
      <c r="BC337" s="19">
        <v>0</v>
      </c>
      <c r="BD337" s="19">
        <v>0</v>
      </c>
      <c r="BE337" s="19">
        <v>0</v>
      </c>
      <c r="BF337" s="19">
        <v>0</v>
      </c>
      <c r="BG337" s="19">
        <v>0</v>
      </c>
      <c r="BH337" s="19">
        <v>0</v>
      </c>
      <c r="BI337" s="19">
        <v>0</v>
      </c>
      <c r="BJ337" s="19">
        <v>0</v>
      </c>
      <c r="BK337" s="19">
        <v>0</v>
      </c>
      <c r="BL337" s="19">
        <v>0</v>
      </c>
      <c r="BM337" s="19">
        <v>0</v>
      </c>
      <c r="BN337" s="19">
        <v>0</v>
      </c>
      <c r="BO337" s="19">
        <v>0</v>
      </c>
      <c r="BP337" s="19">
        <v>0</v>
      </c>
      <c r="BQ337" s="19">
        <v>0</v>
      </c>
      <c r="BR337" s="19">
        <v>0</v>
      </c>
      <c r="BS337" s="17" t="s">
        <v>3258</v>
      </c>
      <c r="BT337" s="20">
        <v>0</v>
      </c>
      <c r="BU337" s="20">
        <v>1</v>
      </c>
      <c r="BV337" s="14" t="s">
        <v>87</v>
      </c>
      <c r="BW337" s="16">
        <v>0</v>
      </c>
      <c r="BX337" s="17" t="s">
        <v>3259</v>
      </c>
      <c r="BY337" s="21" t="s">
        <v>3260</v>
      </c>
      <c r="BZ337" s="23"/>
      <c r="CA337" s="24"/>
      <c r="CB337" s="24"/>
      <c r="CC337" s="24"/>
      <c r="CD337" s="24"/>
      <c r="CE337" s="24"/>
      <c r="CF337" s="8"/>
    </row>
    <row r="338" spans="1:84" ht="13" x14ac:dyDescent="0.15">
      <c r="A338" s="8" t="s">
        <v>3261</v>
      </c>
      <c r="B338" s="9">
        <v>0</v>
      </c>
      <c r="C338" s="9">
        <v>0</v>
      </c>
      <c r="D338" s="9">
        <v>0</v>
      </c>
      <c r="E338" s="9">
        <v>0</v>
      </c>
      <c r="F338" s="9">
        <v>0</v>
      </c>
      <c r="G338" s="10">
        <v>0</v>
      </c>
      <c r="H338" s="9">
        <v>0</v>
      </c>
      <c r="I338" s="8" t="s">
        <v>227</v>
      </c>
      <c r="J338" s="11">
        <v>40</v>
      </c>
      <c r="K338" s="8" t="s">
        <v>78</v>
      </c>
      <c r="L338" s="8"/>
      <c r="M338" s="8"/>
      <c r="N338" s="8" t="s">
        <v>253</v>
      </c>
      <c r="O338" s="12" t="s">
        <v>3262</v>
      </c>
      <c r="P338" s="13">
        <f t="shared" si="0"/>
        <v>1</v>
      </c>
      <c r="Q338" s="13">
        <v>0</v>
      </c>
      <c r="R338" s="13">
        <v>1</v>
      </c>
      <c r="S338" s="13">
        <v>0</v>
      </c>
      <c r="T338" s="13">
        <v>0</v>
      </c>
      <c r="U338" s="14" t="s">
        <v>3263</v>
      </c>
      <c r="V338" s="15">
        <v>43819</v>
      </c>
      <c r="W338" s="8" t="s">
        <v>82</v>
      </c>
      <c r="X338" s="8" t="s">
        <v>82</v>
      </c>
      <c r="Y338" s="8" t="s">
        <v>82</v>
      </c>
      <c r="Z338" s="12" t="s">
        <v>82</v>
      </c>
      <c r="AA338" s="16">
        <v>0</v>
      </c>
      <c r="AB338" s="12" t="s">
        <v>3264</v>
      </c>
      <c r="AC338" s="8" t="s">
        <v>3265</v>
      </c>
      <c r="AD338" s="17" t="s">
        <v>3266</v>
      </c>
      <c r="AE338" s="9">
        <f t="shared" si="1"/>
        <v>0</v>
      </c>
      <c r="AF338" s="18">
        <f t="shared" si="2"/>
        <v>0</v>
      </c>
      <c r="AG338" s="18">
        <v>0</v>
      </c>
      <c r="AH338" s="18">
        <v>0</v>
      </c>
      <c r="AI338" s="18">
        <v>0</v>
      </c>
      <c r="AJ338" s="18">
        <v>0</v>
      </c>
      <c r="AK338" s="18">
        <v>0</v>
      </c>
      <c r="AL338" s="18">
        <v>0</v>
      </c>
      <c r="AM338" s="18">
        <v>0</v>
      </c>
      <c r="AN338" s="18">
        <v>0</v>
      </c>
      <c r="AO338" s="18">
        <v>0</v>
      </c>
      <c r="AP338" s="18">
        <v>0</v>
      </c>
      <c r="AQ338" s="18">
        <v>0</v>
      </c>
      <c r="AR338" s="18">
        <v>0</v>
      </c>
      <c r="AS338" s="18">
        <v>0</v>
      </c>
      <c r="AT338" s="18">
        <v>0</v>
      </c>
      <c r="AU338" s="18">
        <v>0</v>
      </c>
      <c r="AV338" s="18">
        <v>0</v>
      </c>
      <c r="AW338" s="10"/>
      <c r="AX338" s="19">
        <v>0</v>
      </c>
      <c r="AY338" s="19">
        <v>0</v>
      </c>
      <c r="AZ338" s="19">
        <v>0</v>
      </c>
      <c r="BA338" s="19">
        <v>0</v>
      </c>
      <c r="BB338" s="19">
        <v>0</v>
      </c>
      <c r="BC338" s="19">
        <v>0</v>
      </c>
      <c r="BD338" s="19">
        <v>0</v>
      </c>
      <c r="BE338" s="19">
        <v>0</v>
      </c>
      <c r="BF338" s="19">
        <v>0</v>
      </c>
      <c r="BG338" s="19">
        <v>0</v>
      </c>
      <c r="BH338" s="19">
        <v>0</v>
      </c>
      <c r="BI338" s="19">
        <v>0</v>
      </c>
      <c r="BJ338" s="19">
        <v>0</v>
      </c>
      <c r="BK338" s="19">
        <v>0</v>
      </c>
      <c r="BL338" s="19">
        <v>0</v>
      </c>
      <c r="BM338" s="19">
        <v>0</v>
      </c>
      <c r="BN338" s="19">
        <v>0</v>
      </c>
      <c r="BO338" s="19">
        <v>0</v>
      </c>
      <c r="BP338" s="19">
        <v>0</v>
      </c>
      <c r="BQ338" s="19">
        <v>0</v>
      </c>
      <c r="BR338" s="19">
        <v>0</v>
      </c>
      <c r="BS338" s="17" t="s">
        <v>3267</v>
      </c>
      <c r="BT338" s="20">
        <v>0</v>
      </c>
      <c r="BU338" s="20">
        <v>1</v>
      </c>
      <c r="BV338" s="14" t="s">
        <v>87</v>
      </c>
      <c r="BW338" s="16">
        <v>0</v>
      </c>
      <c r="BX338" s="17" t="s">
        <v>3268</v>
      </c>
      <c r="BY338" s="21" t="s">
        <v>3269</v>
      </c>
      <c r="BZ338" s="23"/>
      <c r="CA338" s="24"/>
      <c r="CB338" s="24"/>
      <c r="CC338" s="24"/>
      <c r="CD338" s="24"/>
      <c r="CE338" s="24"/>
      <c r="CF338" s="8"/>
    </row>
    <row r="339" spans="1:84" ht="13" x14ac:dyDescent="0.15">
      <c r="A339" s="8" t="s">
        <v>3270</v>
      </c>
      <c r="B339" s="9">
        <v>0</v>
      </c>
      <c r="C339" s="9">
        <v>0</v>
      </c>
      <c r="D339" s="9">
        <v>0</v>
      </c>
      <c r="E339" s="9">
        <v>0</v>
      </c>
      <c r="F339" s="9">
        <v>0</v>
      </c>
      <c r="G339" s="10">
        <v>0</v>
      </c>
      <c r="H339" s="9">
        <v>0</v>
      </c>
      <c r="I339" s="8" t="s">
        <v>3057</v>
      </c>
      <c r="J339" s="11">
        <v>26</v>
      </c>
      <c r="K339" s="8" t="s">
        <v>78</v>
      </c>
      <c r="L339" s="8"/>
      <c r="M339" s="8"/>
      <c r="N339" s="8" t="s">
        <v>3071</v>
      </c>
      <c r="O339" s="12" t="s">
        <v>3271</v>
      </c>
      <c r="P339" s="13">
        <f t="shared" si="0"/>
        <v>1</v>
      </c>
      <c r="Q339" s="13">
        <v>1</v>
      </c>
      <c r="R339" s="13">
        <v>0</v>
      </c>
      <c r="S339" s="13">
        <v>0</v>
      </c>
      <c r="T339" s="13">
        <v>1</v>
      </c>
      <c r="U339" s="14" t="s">
        <v>3272</v>
      </c>
      <c r="V339" s="15">
        <v>42436</v>
      </c>
      <c r="W339" s="8" t="s">
        <v>287</v>
      </c>
      <c r="X339" s="8" t="s">
        <v>288</v>
      </c>
      <c r="Y339" s="8" t="s">
        <v>3273</v>
      </c>
      <c r="Z339" s="12" t="s">
        <v>3274</v>
      </c>
      <c r="AA339" s="16">
        <v>0</v>
      </c>
      <c r="AB339" s="12" t="s">
        <v>3075</v>
      </c>
      <c r="AC339" s="8" t="s">
        <v>3275</v>
      </c>
      <c r="AD339" s="17" t="s">
        <v>3276</v>
      </c>
      <c r="AE339" s="9">
        <f t="shared" si="1"/>
        <v>0</v>
      </c>
      <c r="AF339" s="18">
        <f t="shared" si="2"/>
        <v>1</v>
      </c>
      <c r="AG339" s="18">
        <v>0</v>
      </c>
      <c r="AH339" s="18">
        <v>0</v>
      </c>
      <c r="AI339" s="18">
        <v>0</v>
      </c>
      <c r="AJ339" s="18">
        <v>0</v>
      </c>
      <c r="AK339" s="18">
        <v>0</v>
      </c>
      <c r="AL339" s="18">
        <v>0</v>
      </c>
      <c r="AM339" s="18">
        <v>0</v>
      </c>
      <c r="AN339" s="18">
        <v>0</v>
      </c>
      <c r="AO339" s="18">
        <v>0</v>
      </c>
      <c r="AP339" s="18">
        <v>0</v>
      </c>
      <c r="AQ339" s="18">
        <v>0</v>
      </c>
      <c r="AR339" s="18">
        <v>0</v>
      </c>
      <c r="AS339" s="18">
        <v>0</v>
      </c>
      <c r="AT339" s="18">
        <v>0</v>
      </c>
      <c r="AU339" s="18">
        <v>0</v>
      </c>
      <c r="AV339" s="18">
        <v>1</v>
      </c>
      <c r="AW339" s="10"/>
      <c r="AX339" s="19">
        <v>0</v>
      </c>
      <c r="AY339" s="19">
        <v>0</v>
      </c>
      <c r="AZ339" s="19">
        <v>0</v>
      </c>
      <c r="BA339" s="19">
        <v>0</v>
      </c>
      <c r="BB339" s="19">
        <v>0</v>
      </c>
      <c r="BC339" s="19">
        <v>0</v>
      </c>
      <c r="BD339" s="19">
        <v>0</v>
      </c>
      <c r="BE339" s="19">
        <v>0</v>
      </c>
      <c r="BF339" s="19">
        <v>0</v>
      </c>
      <c r="BG339" s="19">
        <v>0</v>
      </c>
      <c r="BH339" s="19">
        <v>0</v>
      </c>
      <c r="BI339" s="19">
        <v>0</v>
      </c>
      <c r="BJ339" s="19">
        <v>0</v>
      </c>
      <c r="BK339" s="19">
        <v>0</v>
      </c>
      <c r="BL339" s="19">
        <v>0</v>
      </c>
      <c r="BM339" s="19">
        <v>0</v>
      </c>
      <c r="BN339" s="19">
        <v>0</v>
      </c>
      <c r="BO339" s="19">
        <v>0</v>
      </c>
      <c r="BP339" s="19">
        <v>0</v>
      </c>
      <c r="BQ339" s="19">
        <v>0</v>
      </c>
      <c r="BR339" s="19">
        <v>0</v>
      </c>
      <c r="BS339" s="17" t="s">
        <v>3078</v>
      </c>
      <c r="BT339" s="20">
        <v>0</v>
      </c>
      <c r="BU339" s="20">
        <v>1</v>
      </c>
      <c r="BV339" s="14" t="s">
        <v>87</v>
      </c>
      <c r="BW339" s="16">
        <v>0</v>
      </c>
      <c r="BX339" s="17" t="s">
        <v>3277</v>
      </c>
      <c r="BY339" s="21" t="s">
        <v>3278</v>
      </c>
      <c r="BZ339" s="23"/>
      <c r="CA339" s="24"/>
      <c r="CB339" s="24"/>
      <c r="CC339" s="24"/>
      <c r="CD339" s="24"/>
      <c r="CE339" s="8"/>
      <c r="CF339" s="8"/>
    </row>
    <row r="340" spans="1:84" ht="13" x14ac:dyDescent="0.15">
      <c r="A340" s="8" t="s">
        <v>3279</v>
      </c>
      <c r="B340" s="9">
        <v>0</v>
      </c>
      <c r="C340" s="9">
        <v>0</v>
      </c>
      <c r="D340" s="9">
        <v>0</v>
      </c>
      <c r="E340" s="9">
        <v>0</v>
      </c>
      <c r="F340" s="9">
        <v>0</v>
      </c>
      <c r="G340" s="10">
        <v>0</v>
      </c>
      <c r="H340" s="9">
        <v>0</v>
      </c>
      <c r="I340" s="8" t="s">
        <v>104</v>
      </c>
      <c r="J340" s="11">
        <v>22</v>
      </c>
      <c r="K340" s="8" t="s">
        <v>78</v>
      </c>
      <c r="L340" s="8"/>
      <c r="M340" s="8"/>
      <c r="N340" s="8" t="s">
        <v>192</v>
      </c>
      <c r="O340" s="12" t="s">
        <v>3280</v>
      </c>
      <c r="P340" s="13">
        <f t="shared" si="0"/>
        <v>1</v>
      </c>
      <c r="Q340" s="13">
        <v>0</v>
      </c>
      <c r="R340" s="13">
        <v>1</v>
      </c>
      <c r="S340" s="13">
        <v>0</v>
      </c>
      <c r="T340" s="13">
        <v>0</v>
      </c>
      <c r="U340" s="14" t="s">
        <v>135</v>
      </c>
      <c r="V340" s="15">
        <v>43686</v>
      </c>
      <c r="W340" s="8" t="s">
        <v>888</v>
      </c>
      <c r="X340" s="8" t="s">
        <v>889</v>
      </c>
      <c r="Y340" s="8" t="s">
        <v>3281</v>
      </c>
      <c r="Z340" s="12" t="s">
        <v>3282</v>
      </c>
      <c r="AA340" s="16">
        <v>0</v>
      </c>
      <c r="AB340" s="12" t="s">
        <v>3283</v>
      </c>
      <c r="AC340" s="8" t="s">
        <v>3284</v>
      </c>
      <c r="AD340" s="17" t="s">
        <v>3285</v>
      </c>
      <c r="AE340" s="9">
        <f t="shared" si="1"/>
        <v>1</v>
      </c>
      <c r="AF340" s="18">
        <f t="shared" si="2"/>
        <v>1</v>
      </c>
      <c r="AG340" s="18">
        <v>1</v>
      </c>
      <c r="AH340" s="18">
        <v>0</v>
      </c>
      <c r="AI340" s="18">
        <v>0</v>
      </c>
      <c r="AJ340" s="18">
        <v>0</v>
      </c>
      <c r="AK340" s="18">
        <v>0</v>
      </c>
      <c r="AL340" s="18">
        <v>0</v>
      </c>
      <c r="AM340" s="18">
        <v>0</v>
      </c>
      <c r="AN340" s="18">
        <v>0</v>
      </c>
      <c r="AO340" s="18">
        <v>0</v>
      </c>
      <c r="AP340" s="18">
        <v>0</v>
      </c>
      <c r="AQ340" s="18">
        <v>0</v>
      </c>
      <c r="AR340" s="18">
        <v>0</v>
      </c>
      <c r="AS340" s="18">
        <v>0</v>
      </c>
      <c r="AT340" s="18">
        <v>0</v>
      </c>
      <c r="AU340" s="18">
        <v>0</v>
      </c>
      <c r="AV340" s="18">
        <v>0</v>
      </c>
      <c r="AW340" s="10"/>
      <c r="AX340" s="19">
        <v>0</v>
      </c>
      <c r="AY340" s="19">
        <v>0</v>
      </c>
      <c r="AZ340" s="19">
        <v>0</v>
      </c>
      <c r="BA340" s="19">
        <v>0</v>
      </c>
      <c r="BB340" s="19">
        <v>0</v>
      </c>
      <c r="BC340" s="19">
        <v>0</v>
      </c>
      <c r="BD340" s="19">
        <v>0</v>
      </c>
      <c r="BE340" s="19">
        <v>0</v>
      </c>
      <c r="BF340" s="19">
        <v>0</v>
      </c>
      <c r="BG340" s="19">
        <v>0</v>
      </c>
      <c r="BH340" s="19">
        <v>0</v>
      </c>
      <c r="BI340" s="19">
        <v>0</v>
      </c>
      <c r="BJ340" s="19">
        <v>0</v>
      </c>
      <c r="BK340" s="19">
        <v>0</v>
      </c>
      <c r="BL340" s="19">
        <v>0</v>
      </c>
      <c r="BM340" s="19">
        <v>0</v>
      </c>
      <c r="BN340" s="19">
        <v>0</v>
      </c>
      <c r="BO340" s="19">
        <v>0</v>
      </c>
      <c r="BP340" s="19">
        <v>0</v>
      </c>
      <c r="BQ340" s="19">
        <v>0</v>
      </c>
      <c r="BR340" s="19">
        <v>0</v>
      </c>
      <c r="BS340" s="17" t="s">
        <v>100</v>
      </c>
      <c r="BT340" s="20">
        <v>0</v>
      </c>
      <c r="BU340" s="20">
        <v>1</v>
      </c>
      <c r="BV340" s="14" t="s">
        <v>87</v>
      </c>
      <c r="BW340" s="16">
        <v>0</v>
      </c>
      <c r="BX340" s="17" t="s">
        <v>3286</v>
      </c>
      <c r="BY340" s="21" t="s">
        <v>3287</v>
      </c>
      <c r="BZ340" s="23"/>
      <c r="CA340" s="24"/>
      <c r="CB340" s="24"/>
      <c r="CC340" s="24"/>
      <c r="CD340" s="24"/>
      <c r="CE340" s="24"/>
      <c r="CF340" s="8"/>
    </row>
    <row r="341" spans="1:84" ht="13" x14ac:dyDescent="0.15">
      <c r="A341" s="8" t="s">
        <v>3288</v>
      </c>
      <c r="B341" s="9">
        <v>0</v>
      </c>
      <c r="C341" s="9">
        <v>0</v>
      </c>
      <c r="D341" s="9">
        <v>0</v>
      </c>
      <c r="E341" s="9">
        <v>0</v>
      </c>
      <c r="F341" s="9">
        <v>0</v>
      </c>
      <c r="G341" s="10">
        <v>0</v>
      </c>
      <c r="H341" s="9">
        <v>0</v>
      </c>
      <c r="I341" s="8" t="s">
        <v>104</v>
      </c>
      <c r="J341" s="11">
        <v>32</v>
      </c>
      <c r="K341" s="8" t="s">
        <v>78</v>
      </c>
      <c r="L341" s="8"/>
      <c r="M341" s="8"/>
      <c r="N341" s="8" t="s">
        <v>361</v>
      </c>
      <c r="O341" s="12" t="s">
        <v>3289</v>
      </c>
      <c r="P341" s="13">
        <f t="shared" si="0"/>
        <v>1</v>
      </c>
      <c r="Q341" s="13">
        <v>0</v>
      </c>
      <c r="R341" s="13">
        <v>1</v>
      </c>
      <c r="S341" s="13">
        <v>0</v>
      </c>
      <c r="T341" s="13">
        <v>0</v>
      </c>
      <c r="U341" s="14" t="s">
        <v>3290</v>
      </c>
      <c r="V341" s="15">
        <v>43643</v>
      </c>
      <c r="W341" s="8" t="s">
        <v>2595</v>
      </c>
      <c r="X341" s="8" t="s">
        <v>2596</v>
      </c>
      <c r="Y341" s="8" t="s">
        <v>3291</v>
      </c>
      <c r="Z341" s="12" t="s">
        <v>3292</v>
      </c>
      <c r="AA341" s="16">
        <v>0</v>
      </c>
      <c r="AB341" s="12" t="s">
        <v>3293</v>
      </c>
      <c r="AC341" s="8" t="s">
        <v>3294</v>
      </c>
      <c r="AD341" s="17" t="s">
        <v>100</v>
      </c>
      <c r="AE341" s="9">
        <f t="shared" si="1"/>
        <v>1</v>
      </c>
      <c r="AF341" s="18">
        <f t="shared" si="2"/>
        <v>1</v>
      </c>
      <c r="AG341" s="18">
        <v>1</v>
      </c>
      <c r="AH341" s="18">
        <v>0</v>
      </c>
      <c r="AI341" s="18">
        <v>0</v>
      </c>
      <c r="AJ341" s="18">
        <v>0</v>
      </c>
      <c r="AK341" s="18">
        <v>0</v>
      </c>
      <c r="AL341" s="18">
        <v>0</v>
      </c>
      <c r="AM341" s="18">
        <v>0</v>
      </c>
      <c r="AN341" s="18">
        <v>0</v>
      </c>
      <c r="AO341" s="18">
        <v>0</v>
      </c>
      <c r="AP341" s="18">
        <v>0</v>
      </c>
      <c r="AQ341" s="18">
        <v>0</v>
      </c>
      <c r="AR341" s="18">
        <v>0</v>
      </c>
      <c r="AS341" s="18">
        <v>0</v>
      </c>
      <c r="AT341" s="18">
        <v>0</v>
      </c>
      <c r="AU341" s="18">
        <v>0</v>
      </c>
      <c r="AV341" s="18">
        <v>1</v>
      </c>
      <c r="AW341" s="22"/>
      <c r="AX341" s="19">
        <v>0</v>
      </c>
      <c r="AY341" s="19">
        <v>0</v>
      </c>
      <c r="AZ341" s="19">
        <v>0</v>
      </c>
      <c r="BA341" s="19">
        <v>0</v>
      </c>
      <c r="BB341" s="19">
        <v>0</v>
      </c>
      <c r="BC341" s="19">
        <v>0</v>
      </c>
      <c r="BD341" s="19">
        <v>0</v>
      </c>
      <c r="BE341" s="19">
        <v>0</v>
      </c>
      <c r="BF341" s="19">
        <v>0</v>
      </c>
      <c r="BG341" s="19">
        <v>0</v>
      </c>
      <c r="BH341" s="19">
        <v>0</v>
      </c>
      <c r="BI341" s="19">
        <v>0</v>
      </c>
      <c r="BJ341" s="19">
        <v>0</v>
      </c>
      <c r="BK341" s="19">
        <v>0</v>
      </c>
      <c r="BL341" s="19">
        <v>0</v>
      </c>
      <c r="BM341" s="19">
        <v>0</v>
      </c>
      <c r="BN341" s="19">
        <v>0</v>
      </c>
      <c r="BO341" s="19">
        <v>0</v>
      </c>
      <c r="BP341" s="19">
        <v>0</v>
      </c>
      <c r="BQ341" s="19">
        <v>0</v>
      </c>
      <c r="BR341" s="19">
        <v>0</v>
      </c>
      <c r="BS341" s="17" t="s">
        <v>100</v>
      </c>
      <c r="BT341" s="20">
        <v>0</v>
      </c>
      <c r="BU341" s="20">
        <v>1</v>
      </c>
      <c r="BV341" s="14" t="s">
        <v>371</v>
      </c>
      <c r="BW341" s="16">
        <v>0</v>
      </c>
      <c r="BX341" s="17" t="s">
        <v>3295</v>
      </c>
      <c r="BY341" s="21" t="s">
        <v>3296</v>
      </c>
      <c r="BZ341" s="23"/>
      <c r="CA341" s="24"/>
      <c r="CB341" s="24"/>
      <c r="CC341" s="24"/>
      <c r="CD341" s="24"/>
      <c r="CE341" s="24"/>
      <c r="CF341" s="8"/>
    </row>
    <row r="342" spans="1:84" ht="13" x14ac:dyDescent="0.15">
      <c r="A342" s="8" t="s">
        <v>3297</v>
      </c>
      <c r="B342" s="9">
        <v>0</v>
      </c>
      <c r="C342" s="9">
        <v>0</v>
      </c>
      <c r="D342" s="9">
        <v>0</v>
      </c>
      <c r="E342" s="9">
        <v>0</v>
      </c>
      <c r="F342" s="9">
        <v>0</v>
      </c>
      <c r="G342" s="10">
        <v>0</v>
      </c>
      <c r="H342" s="9">
        <v>0</v>
      </c>
      <c r="I342" s="8" t="s">
        <v>104</v>
      </c>
      <c r="J342" s="11">
        <v>22</v>
      </c>
      <c r="K342" s="8" t="s">
        <v>78</v>
      </c>
      <c r="L342" s="8"/>
      <c r="M342" s="8"/>
      <c r="N342" s="8" t="s">
        <v>192</v>
      </c>
      <c r="O342" s="12" t="s">
        <v>3298</v>
      </c>
      <c r="P342" s="13">
        <f t="shared" si="0"/>
        <v>1</v>
      </c>
      <c r="Q342" s="13">
        <v>1</v>
      </c>
      <c r="R342" s="13">
        <v>0</v>
      </c>
      <c r="S342" s="13">
        <v>0</v>
      </c>
      <c r="T342" s="13">
        <v>1</v>
      </c>
      <c r="U342" s="14" t="s">
        <v>135</v>
      </c>
      <c r="V342" s="15">
        <v>43741</v>
      </c>
      <c r="W342" s="8" t="s">
        <v>3299</v>
      </c>
      <c r="X342" s="8" t="s">
        <v>3300</v>
      </c>
      <c r="Y342" s="8" t="s">
        <v>3301</v>
      </c>
      <c r="Z342" s="12" t="s">
        <v>3302</v>
      </c>
      <c r="AA342" s="16">
        <v>0</v>
      </c>
      <c r="AB342" s="12" t="s">
        <v>3303</v>
      </c>
      <c r="AC342" s="8" t="s">
        <v>3304</v>
      </c>
      <c r="AD342" s="17" t="s">
        <v>100</v>
      </c>
      <c r="AE342" s="9">
        <f t="shared" si="1"/>
        <v>0</v>
      </c>
      <c r="AF342" s="18">
        <f t="shared" si="2"/>
        <v>1</v>
      </c>
      <c r="AG342" s="18">
        <v>0</v>
      </c>
      <c r="AH342" s="18">
        <v>0</v>
      </c>
      <c r="AI342" s="18">
        <v>0</v>
      </c>
      <c r="AJ342" s="18">
        <v>0</v>
      </c>
      <c r="AK342" s="18">
        <v>0</v>
      </c>
      <c r="AL342" s="18">
        <v>0</v>
      </c>
      <c r="AM342" s="18">
        <v>0</v>
      </c>
      <c r="AN342" s="18">
        <v>0</v>
      </c>
      <c r="AO342" s="18">
        <v>0</v>
      </c>
      <c r="AP342" s="18">
        <v>0</v>
      </c>
      <c r="AQ342" s="18">
        <v>0</v>
      </c>
      <c r="AR342" s="18">
        <v>0</v>
      </c>
      <c r="AS342" s="18">
        <v>0</v>
      </c>
      <c r="AT342" s="18">
        <v>0</v>
      </c>
      <c r="AU342" s="18">
        <v>0</v>
      </c>
      <c r="AV342" s="18">
        <v>1</v>
      </c>
      <c r="AW342" s="22"/>
      <c r="AX342" s="19">
        <v>0</v>
      </c>
      <c r="AY342" s="19">
        <v>0</v>
      </c>
      <c r="AZ342" s="19">
        <v>0</v>
      </c>
      <c r="BA342" s="19">
        <v>0</v>
      </c>
      <c r="BB342" s="19">
        <v>0</v>
      </c>
      <c r="BC342" s="19">
        <v>0</v>
      </c>
      <c r="BD342" s="19">
        <v>0</v>
      </c>
      <c r="BE342" s="19">
        <v>0</v>
      </c>
      <c r="BF342" s="19">
        <v>0</v>
      </c>
      <c r="BG342" s="19">
        <v>0</v>
      </c>
      <c r="BH342" s="19">
        <v>0</v>
      </c>
      <c r="BI342" s="19">
        <v>0</v>
      </c>
      <c r="BJ342" s="19">
        <v>0</v>
      </c>
      <c r="BK342" s="19">
        <v>0</v>
      </c>
      <c r="BL342" s="19">
        <v>0</v>
      </c>
      <c r="BM342" s="19">
        <v>0</v>
      </c>
      <c r="BN342" s="19">
        <v>0</v>
      </c>
      <c r="BO342" s="19">
        <v>0</v>
      </c>
      <c r="BP342" s="19">
        <v>0</v>
      </c>
      <c r="BQ342" s="19">
        <v>0</v>
      </c>
      <c r="BR342" s="19">
        <v>0</v>
      </c>
      <c r="BS342" s="17" t="s">
        <v>100</v>
      </c>
      <c r="BT342" s="20">
        <v>0</v>
      </c>
      <c r="BU342" s="20">
        <v>1</v>
      </c>
      <c r="BV342" s="14" t="s">
        <v>87</v>
      </c>
      <c r="BW342" s="16">
        <v>0</v>
      </c>
      <c r="BX342" s="17" t="s">
        <v>3305</v>
      </c>
      <c r="BY342" s="21" t="s">
        <v>3306</v>
      </c>
      <c r="BZ342" s="23"/>
      <c r="CA342" s="24"/>
      <c r="CB342" s="24"/>
      <c r="CC342" s="24"/>
      <c r="CD342" s="24"/>
      <c r="CE342" s="24"/>
      <c r="CF342" s="8"/>
    </row>
    <row r="343" spans="1:84" ht="13" x14ac:dyDescent="0.15">
      <c r="A343" s="8" t="s">
        <v>3307</v>
      </c>
      <c r="B343" s="9">
        <v>0</v>
      </c>
      <c r="C343" s="9">
        <v>0</v>
      </c>
      <c r="D343" s="9">
        <v>0</v>
      </c>
      <c r="E343" s="9">
        <v>0</v>
      </c>
      <c r="F343" s="9">
        <v>0</v>
      </c>
      <c r="G343" s="10">
        <v>0</v>
      </c>
      <c r="H343" s="9">
        <v>0</v>
      </c>
      <c r="I343" s="8" t="s">
        <v>77</v>
      </c>
      <c r="J343" s="11">
        <v>6</v>
      </c>
      <c r="K343" s="8" t="s">
        <v>78</v>
      </c>
      <c r="L343" s="8"/>
      <c r="M343" s="8"/>
      <c r="N343" s="8" t="s">
        <v>91</v>
      </c>
      <c r="O343" s="12" t="s">
        <v>3308</v>
      </c>
      <c r="P343" s="13">
        <f t="shared" si="0"/>
        <v>1</v>
      </c>
      <c r="Q343" s="13">
        <v>0</v>
      </c>
      <c r="R343" s="13">
        <v>1</v>
      </c>
      <c r="S343" s="13">
        <v>0</v>
      </c>
      <c r="T343" s="13">
        <v>0</v>
      </c>
      <c r="U343" s="14" t="s">
        <v>135</v>
      </c>
      <c r="V343" s="15">
        <v>42985</v>
      </c>
      <c r="W343" s="8" t="s">
        <v>3309</v>
      </c>
      <c r="X343" s="8" t="s">
        <v>3310</v>
      </c>
      <c r="Y343" s="8" t="s">
        <v>3311</v>
      </c>
      <c r="Z343" s="12" t="s">
        <v>3312</v>
      </c>
      <c r="AA343" s="16">
        <v>0</v>
      </c>
      <c r="AB343" s="12" t="s">
        <v>3313</v>
      </c>
      <c r="AC343" s="8" t="s">
        <v>3314</v>
      </c>
      <c r="AD343" s="17" t="s">
        <v>3315</v>
      </c>
      <c r="AE343" s="9">
        <f t="shared" si="1"/>
        <v>1</v>
      </c>
      <c r="AF343" s="18">
        <f t="shared" si="2"/>
        <v>1</v>
      </c>
      <c r="AG343" s="18">
        <v>0</v>
      </c>
      <c r="AH343" s="18">
        <v>0</v>
      </c>
      <c r="AI343" s="18">
        <v>0</v>
      </c>
      <c r="AJ343" s="18">
        <v>1</v>
      </c>
      <c r="AK343" s="18">
        <v>0</v>
      </c>
      <c r="AL343" s="18">
        <v>0</v>
      </c>
      <c r="AM343" s="18">
        <v>0</v>
      </c>
      <c r="AN343" s="18">
        <v>0</v>
      </c>
      <c r="AO343" s="18">
        <v>0</v>
      </c>
      <c r="AP343" s="18">
        <v>0</v>
      </c>
      <c r="AQ343" s="18">
        <v>0</v>
      </c>
      <c r="AR343" s="18">
        <v>0</v>
      </c>
      <c r="AS343" s="18">
        <v>0</v>
      </c>
      <c r="AT343" s="18">
        <v>0</v>
      </c>
      <c r="AU343" s="18">
        <v>0</v>
      </c>
      <c r="AV343" s="18">
        <v>0</v>
      </c>
      <c r="AW343" s="10"/>
      <c r="AX343" s="19">
        <v>0</v>
      </c>
      <c r="AY343" s="19">
        <v>0</v>
      </c>
      <c r="AZ343" s="19">
        <v>0</v>
      </c>
      <c r="BA343" s="19">
        <v>0</v>
      </c>
      <c r="BB343" s="19">
        <v>0</v>
      </c>
      <c r="BC343" s="19">
        <v>0</v>
      </c>
      <c r="BD343" s="19">
        <v>0</v>
      </c>
      <c r="BE343" s="19">
        <v>0</v>
      </c>
      <c r="BF343" s="19">
        <v>0</v>
      </c>
      <c r="BG343" s="19">
        <v>0</v>
      </c>
      <c r="BH343" s="19">
        <v>0</v>
      </c>
      <c r="BI343" s="19">
        <v>0</v>
      </c>
      <c r="BJ343" s="19">
        <v>0</v>
      </c>
      <c r="BK343" s="19">
        <v>0</v>
      </c>
      <c r="BL343" s="19">
        <v>0</v>
      </c>
      <c r="BM343" s="19">
        <v>0</v>
      </c>
      <c r="BN343" s="19">
        <v>0</v>
      </c>
      <c r="BO343" s="19">
        <v>0</v>
      </c>
      <c r="BP343" s="19">
        <v>0</v>
      </c>
      <c r="BQ343" s="19">
        <v>0</v>
      </c>
      <c r="BR343" s="19">
        <v>0</v>
      </c>
      <c r="BS343" s="17" t="s">
        <v>3316</v>
      </c>
      <c r="BT343" s="20">
        <v>0</v>
      </c>
      <c r="BU343" s="20">
        <v>1</v>
      </c>
      <c r="BV343" s="14" t="s">
        <v>87</v>
      </c>
      <c r="BW343" s="16">
        <v>0</v>
      </c>
      <c r="BX343" s="12" t="s">
        <v>3317</v>
      </c>
      <c r="BY343" s="21" t="s">
        <v>3318</v>
      </c>
      <c r="BZ343" s="23"/>
      <c r="CA343" s="24"/>
      <c r="CB343" s="24"/>
      <c r="CC343" s="24"/>
      <c r="CD343" s="24"/>
      <c r="CE343" s="24"/>
      <c r="CF343" s="8"/>
    </row>
    <row r="344" spans="1:84" ht="13" x14ac:dyDescent="0.15">
      <c r="A344" s="8" t="s">
        <v>3319</v>
      </c>
      <c r="B344" s="9">
        <v>0</v>
      </c>
      <c r="C344" s="9">
        <v>0</v>
      </c>
      <c r="D344" s="9">
        <v>0</v>
      </c>
      <c r="E344" s="9">
        <v>0</v>
      </c>
      <c r="F344" s="9">
        <v>0</v>
      </c>
      <c r="G344" s="10">
        <v>0</v>
      </c>
      <c r="H344" s="9">
        <v>0</v>
      </c>
      <c r="I344" s="8" t="s">
        <v>77</v>
      </c>
      <c r="J344" s="11">
        <v>91</v>
      </c>
      <c r="K344" s="8" t="s">
        <v>78</v>
      </c>
      <c r="L344" s="8"/>
      <c r="M344" s="8"/>
      <c r="N344" s="8" t="s">
        <v>133</v>
      </c>
      <c r="O344" s="12" t="s">
        <v>3320</v>
      </c>
      <c r="P344" s="13">
        <f t="shared" si="0"/>
        <v>1</v>
      </c>
      <c r="Q344" s="13">
        <v>0</v>
      </c>
      <c r="R344" s="13">
        <v>1</v>
      </c>
      <c r="S344" s="13">
        <v>0</v>
      </c>
      <c r="T344" s="13">
        <v>0</v>
      </c>
      <c r="U344" s="14" t="s">
        <v>135</v>
      </c>
      <c r="V344" s="15">
        <v>42461</v>
      </c>
      <c r="W344" s="8" t="s">
        <v>825</v>
      </c>
      <c r="X344" s="8" t="s">
        <v>826</v>
      </c>
      <c r="Y344" s="8" t="s">
        <v>3321</v>
      </c>
      <c r="Z344" s="12" t="s">
        <v>3322</v>
      </c>
      <c r="AA344" s="16">
        <v>0</v>
      </c>
      <c r="AB344" s="12" t="s">
        <v>3323</v>
      </c>
      <c r="AC344" s="8" t="s">
        <v>3324</v>
      </c>
      <c r="AD344" s="17" t="s">
        <v>3325</v>
      </c>
      <c r="AE344" s="9">
        <f t="shared" si="1"/>
        <v>0</v>
      </c>
      <c r="AF344" s="18">
        <f t="shared" si="2"/>
        <v>1</v>
      </c>
      <c r="AG344" s="18">
        <v>0</v>
      </c>
      <c r="AH344" s="18">
        <v>0</v>
      </c>
      <c r="AI344" s="18">
        <v>0</v>
      </c>
      <c r="AJ344" s="18">
        <v>0</v>
      </c>
      <c r="AK344" s="18">
        <v>0</v>
      </c>
      <c r="AL344" s="18">
        <v>0</v>
      </c>
      <c r="AM344" s="18">
        <v>0</v>
      </c>
      <c r="AN344" s="18">
        <v>0</v>
      </c>
      <c r="AO344" s="18">
        <v>0</v>
      </c>
      <c r="AP344" s="18">
        <v>0</v>
      </c>
      <c r="AQ344" s="18">
        <v>0</v>
      </c>
      <c r="AR344" s="18">
        <v>0</v>
      </c>
      <c r="AS344" s="18">
        <v>0</v>
      </c>
      <c r="AT344" s="18">
        <v>0</v>
      </c>
      <c r="AU344" s="18">
        <v>1</v>
      </c>
      <c r="AV344" s="18">
        <v>1</v>
      </c>
      <c r="AW344" s="22"/>
      <c r="AX344" s="19">
        <v>0</v>
      </c>
      <c r="AY344" s="19">
        <v>0</v>
      </c>
      <c r="AZ344" s="19">
        <v>0</v>
      </c>
      <c r="BA344" s="19">
        <v>0</v>
      </c>
      <c r="BB344" s="19">
        <v>0</v>
      </c>
      <c r="BC344" s="19">
        <v>0</v>
      </c>
      <c r="BD344" s="19">
        <v>0</v>
      </c>
      <c r="BE344" s="19">
        <v>0</v>
      </c>
      <c r="BF344" s="19">
        <v>0</v>
      </c>
      <c r="BG344" s="19">
        <v>0</v>
      </c>
      <c r="BH344" s="19">
        <v>0</v>
      </c>
      <c r="BI344" s="19">
        <v>0</v>
      </c>
      <c r="BJ344" s="19">
        <v>0</v>
      </c>
      <c r="BK344" s="19">
        <v>0</v>
      </c>
      <c r="BL344" s="19">
        <v>0</v>
      </c>
      <c r="BM344" s="19">
        <v>0</v>
      </c>
      <c r="BN344" s="19">
        <v>0</v>
      </c>
      <c r="BO344" s="19">
        <v>0</v>
      </c>
      <c r="BP344" s="19">
        <v>0</v>
      </c>
      <c r="BQ344" s="19">
        <v>0</v>
      </c>
      <c r="BR344" s="19">
        <v>0</v>
      </c>
      <c r="BS344" s="17" t="s">
        <v>3326</v>
      </c>
      <c r="BT344" s="20">
        <v>0</v>
      </c>
      <c r="BU344" s="20">
        <v>1</v>
      </c>
      <c r="BV344" s="14" t="s">
        <v>87</v>
      </c>
      <c r="BW344" s="16">
        <v>0</v>
      </c>
      <c r="BX344" s="12" t="s">
        <v>3327</v>
      </c>
      <c r="BY344" s="21" t="s">
        <v>3328</v>
      </c>
      <c r="BZ344" s="23"/>
      <c r="CA344" s="24"/>
      <c r="CB344" s="24"/>
      <c r="CC344" s="24"/>
      <c r="CD344" s="24"/>
      <c r="CE344" s="24"/>
      <c r="CF344" s="8"/>
    </row>
    <row r="345" spans="1:84" ht="13" x14ac:dyDescent="0.15">
      <c r="A345" s="8" t="s">
        <v>3329</v>
      </c>
      <c r="B345" s="9">
        <v>0</v>
      </c>
      <c r="C345" s="9">
        <v>0</v>
      </c>
      <c r="D345" s="9">
        <v>0</v>
      </c>
      <c r="E345" s="9">
        <v>0</v>
      </c>
      <c r="F345" s="9">
        <v>0</v>
      </c>
      <c r="G345" s="10">
        <v>0</v>
      </c>
      <c r="H345" s="9">
        <v>0</v>
      </c>
      <c r="I345" s="8" t="s">
        <v>77</v>
      </c>
      <c r="J345" s="11">
        <v>12</v>
      </c>
      <c r="K345" s="8" t="s">
        <v>78</v>
      </c>
      <c r="L345" s="8"/>
      <c r="M345" s="8"/>
      <c r="N345" s="8" t="s">
        <v>1034</v>
      </c>
      <c r="O345" s="12" t="s">
        <v>3330</v>
      </c>
      <c r="P345" s="13">
        <f t="shared" si="0"/>
        <v>1</v>
      </c>
      <c r="Q345" s="13">
        <v>0</v>
      </c>
      <c r="R345" s="13">
        <v>1</v>
      </c>
      <c r="S345" s="13">
        <v>0</v>
      </c>
      <c r="T345" s="13">
        <v>1</v>
      </c>
      <c r="U345" s="14" t="s">
        <v>3331</v>
      </c>
      <c r="V345" s="15">
        <v>43075</v>
      </c>
      <c r="W345" s="8" t="s">
        <v>121</v>
      </c>
      <c r="X345" s="8" t="s">
        <v>122</v>
      </c>
      <c r="Y345" s="8" t="s">
        <v>3332</v>
      </c>
      <c r="Z345" s="12" t="s">
        <v>3333</v>
      </c>
      <c r="AA345" s="16">
        <v>0</v>
      </c>
      <c r="AB345" s="12" t="s">
        <v>3334</v>
      </c>
      <c r="AC345" s="8" t="s">
        <v>3335</v>
      </c>
      <c r="AD345" s="12" t="s">
        <v>3336</v>
      </c>
      <c r="AE345" s="9">
        <f t="shared" si="1"/>
        <v>0</v>
      </c>
      <c r="AF345" s="18">
        <f t="shared" si="2"/>
        <v>1</v>
      </c>
      <c r="AG345" s="18">
        <v>0</v>
      </c>
      <c r="AH345" s="18">
        <v>0</v>
      </c>
      <c r="AI345" s="18">
        <v>0</v>
      </c>
      <c r="AJ345" s="18">
        <v>0</v>
      </c>
      <c r="AK345" s="18">
        <v>0</v>
      </c>
      <c r="AL345" s="18">
        <v>0</v>
      </c>
      <c r="AM345" s="18">
        <v>0</v>
      </c>
      <c r="AN345" s="18">
        <v>0</v>
      </c>
      <c r="AO345" s="18">
        <v>0</v>
      </c>
      <c r="AP345" s="18">
        <v>0</v>
      </c>
      <c r="AQ345" s="18">
        <v>0</v>
      </c>
      <c r="AR345" s="18">
        <v>0</v>
      </c>
      <c r="AS345" s="18">
        <v>0</v>
      </c>
      <c r="AT345" s="18">
        <v>0</v>
      </c>
      <c r="AU345" s="18">
        <v>0</v>
      </c>
      <c r="AV345" s="18">
        <v>1</v>
      </c>
      <c r="AW345" s="22"/>
      <c r="AX345" s="19">
        <v>0</v>
      </c>
      <c r="AY345" s="19">
        <v>0</v>
      </c>
      <c r="AZ345" s="19">
        <v>0</v>
      </c>
      <c r="BA345" s="19">
        <v>0</v>
      </c>
      <c r="BB345" s="19">
        <v>0</v>
      </c>
      <c r="BC345" s="19">
        <v>0</v>
      </c>
      <c r="BD345" s="19">
        <v>0</v>
      </c>
      <c r="BE345" s="19">
        <v>0</v>
      </c>
      <c r="BF345" s="19">
        <v>0</v>
      </c>
      <c r="BG345" s="19">
        <v>0</v>
      </c>
      <c r="BH345" s="19">
        <v>0</v>
      </c>
      <c r="BI345" s="19">
        <v>0</v>
      </c>
      <c r="BJ345" s="19">
        <v>0</v>
      </c>
      <c r="BK345" s="19">
        <v>0</v>
      </c>
      <c r="BL345" s="19">
        <v>0</v>
      </c>
      <c r="BM345" s="19">
        <v>0</v>
      </c>
      <c r="BN345" s="19">
        <v>0</v>
      </c>
      <c r="BO345" s="19">
        <v>0</v>
      </c>
      <c r="BP345" s="19">
        <v>0</v>
      </c>
      <c r="BQ345" s="19">
        <v>0</v>
      </c>
      <c r="BR345" s="19">
        <v>0</v>
      </c>
      <c r="BS345" s="17" t="s">
        <v>3337</v>
      </c>
      <c r="BT345" s="20">
        <v>0</v>
      </c>
      <c r="BU345" s="20">
        <v>1</v>
      </c>
      <c r="BV345" s="14" t="s">
        <v>87</v>
      </c>
      <c r="BW345" s="16">
        <v>0</v>
      </c>
      <c r="BX345" s="17" t="s">
        <v>3338</v>
      </c>
      <c r="BY345" s="21" t="s">
        <v>3339</v>
      </c>
      <c r="BZ345" s="23"/>
      <c r="CA345" s="24"/>
      <c r="CB345" s="24"/>
      <c r="CC345" s="24"/>
      <c r="CD345" s="24"/>
      <c r="CE345" s="24"/>
      <c r="CF345" s="8"/>
    </row>
    <row r="346" spans="1:84" ht="13" x14ac:dyDescent="0.15">
      <c r="A346" s="8" t="s">
        <v>3340</v>
      </c>
      <c r="B346" s="9">
        <v>0</v>
      </c>
      <c r="C346" s="9">
        <v>0</v>
      </c>
      <c r="D346" s="9">
        <v>0</v>
      </c>
      <c r="E346" s="9">
        <v>0</v>
      </c>
      <c r="F346" s="9">
        <v>0</v>
      </c>
      <c r="G346" s="10">
        <v>0</v>
      </c>
      <c r="H346" s="9">
        <v>0</v>
      </c>
      <c r="I346" s="8" t="s">
        <v>77</v>
      </c>
      <c r="J346" s="11">
        <v>19</v>
      </c>
      <c r="K346" s="8" t="s">
        <v>78</v>
      </c>
      <c r="L346" s="8"/>
      <c r="M346" s="8"/>
      <c r="N346" s="8" t="s">
        <v>1034</v>
      </c>
      <c r="O346" s="12" t="s">
        <v>3341</v>
      </c>
      <c r="P346" s="13">
        <f t="shared" si="0"/>
        <v>1</v>
      </c>
      <c r="Q346" s="13">
        <v>0</v>
      </c>
      <c r="R346" s="13">
        <v>1</v>
      </c>
      <c r="S346" s="13">
        <v>0</v>
      </c>
      <c r="T346" s="13">
        <v>0</v>
      </c>
      <c r="U346" s="14" t="s">
        <v>977</v>
      </c>
      <c r="V346" s="15">
        <v>42832</v>
      </c>
      <c r="W346" s="8" t="s">
        <v>94</v>
      </c>
      <c r="X346" s="8" t="s">
        <v>95</v>
      </c>
      <c r="Y346" s="8" t="s">
        <v>1037</v>
      </c>
      <c r="Z346" s="12" t="s">
        <v>1038</v>
      </c>
      <c r="AA346" s="16">
        <v>0</v>
      </c>
      <c r="AB346" s="12" t="s">
        <v>3342</v>
      </c>
      <c r="AC346" s="8" t="s">
        <v>3343</v>
      </c>
      <c r="AD346" s="17" t="s">
        <v>1041</v>
      </c>
      <c r="AE346" s="9">
        <f t="shared" si="1"/>
        <v>1</v>
      </c>
      <c r="AF346" s="18">
        <f t="shared" si="2"/>
        <v>1</v>
      </c>
      <c r="AG346" s="18">
        <v>1</v>
      </c>
      <c r="AH346" s="18">
        <v>0</v>
      </c>
      <c r="AI346" s="18">
        <v>0</v>
      </c>
      <c r="AJ346" s="18">
        <v>0</v>
      </c>
      <c r="AK346" s="18">
        <v>0</v>
      </c>
      <c r="AL346" s="18">
        <v>0</v>
      </c>
      <c r="AM346" s="18">
        <v>0</v>
      </c>
      <c r="AN346" s="18">
        <v>0</v>
      </c>
      <c r="AO346" s="18">
        <v>0</v>
      </c>
      <c r="AP346" s="18">
        <v>0</v>
      </c>
      <c r="AQ346" s="18">
        <v>0</v>
      </c>
      <c r="AR346" s="18">
        <v>0</v>
      </c>
      <c r="AS346" s="18">
        <v>0</v>
      </c>
      <c r="AT346" s="18">
        <v>0</v>
      </c>
      <c r="AU346" s="18">
        <v>0</v>
      </c>
      <c r="AV346" s="18">
        <v>0</v>
      </c>
      <c r="AW346" s="22"/>
      <c r="AX346" s="19">
        <v>0</v>
      </c>
      <c r="AY346" s="19">
        <v>0</v>
      </c>
      <c r="AZ346" s="19">
        <v>0</v>
      </c>
      <c r="BA346" s="19">
        <v>0</v>
      </c>
      <c r="BB346" s="19">
        <v>0</v>
      </c>
      <c r="BC346" s="19">
        <v>0</v>
      </c>
      <c r="BD346" s="19">
        <v>0</v>
      </c>
      <c r="BE346" s="19">
        <v>0</v>
      </c>
      <c r="BF346" s="19">
        <v>0</v>
      </c>
      <c r="BG346" s="19">
        <v>0</v>
      </c>
      <c r="BH346" s="19">
        <v>0</v>
      </c>
      <c r="BI346" s="19">
        <v>0</v>
      </c>
      <c r="BJ346" s="19">
        <v>0</v>
      </c>
      <c r="BK346" s="19">
        <v>0</v>
      </c>
      <c r="BL346" s="19">
        <v>0</v>
      </c>
      <c r="BM346" s="19">
        <v>0</v>
      </c>
      <c r="BN346" s="19">
        <v>0</v>
      </c>
      <c r="BO346" s="19">
        <v>0</v>
      </c>
      <c r="BP346" s="19">
        <v>0</v>
      </c>
      <c r="BQ346" s="19">
        <v>0</v>
      </c>
      <c r="BR346" s="19">
        <v>0</v>
      </c>
      <c r="BS346" s="17" t="s">
        <v>3344</v>
      </c>
      <c r="BT346" s="20">
        <v>0</v>
      </c>
      <c r="BU346" s="20">
        <v>1</v>
      </c>
      <c r="BV346" s="14" t="s">
        <v>87</v>
      </c>
      <c r="BW346" s="16">
        <v>0</v>
      </c>
      <c r="BX346" s="17" t="s">
        <v>1043</v>
      </c>
      <c r="BY346" s="21" t="s">
        <v>3345</v>
      </c>
      <c r="BZ346" s="23"/>
      <c r="CA346" s="24"/>
      <c r="CB346" s="24"/>
      <c r="CC346" s="24"/>
      <c r="CD346" s="24"/>
      <c r="CE346" s="24"/>
      <c r="CF346" s="8"/>
    </row>
    <row r="347" spans="1:84" ht="13" x14ac:dyDescent="0.15">
      <c r="A347" s="8" t="s">
        <v>3346</v>
      </c>
      <c r="B347" s="9">
        <v>0</v>
      </c>
      <c r="C347" s="9">
        <v>0</v>
      </c>
      <c r="D347" s="9">
        <v>0</v>
      </c>
      <c r="E347" s="9">
        <v>0</v>
      </c>
      <c r="F347" s="9">
        <v>0</v>
      </c>
      <c r="G347" s="10">
        <v>0</v>
      </c>
      <c r="H347" s="9">
        <v>0</v>
      </c>
      <c r="I347" s="8" t="s">
        <v>77</v>
      </c>
      <c r="J347" s="11">
        <v>24</v>
      </c>
      <c r="K347" s="8" t="s">
        <v>78</v>
      </c>
      <c r="L347" s="8"/>
      <c r="M347" s="8"/>
      <c r="N347" s="8" t="s">
        <v>1728</v>
      </c>
      <c r="O347" s="12" t="s">
        <v>3347</v>
      </c>
      <c r="P347" s="13">
        <f t="shared" si="0"/>
        <v>1</v>
      </c>
      <c r="Q347" s="13">
        <v>0</v>
      </c>
      <c r="R347" s="13">
        <v>1</v>
      </c>
      <c r="S347" s="13">
        <v>0</v>
      </c>
      <c r="T347" s="13">
        <v>0</v>
      </c>
      <c r="U347" s="14" t="s">
        <v>3348</v>
      </c>
      <c r="V347" s="15">
        <v>42760</v>
      </c>
      <c r="W347" s="8" t="s">
        <v>2595</v>
      </c>
      <c r="X347" s="8" t="s">
        <v>2596</v>
      </c>
      <c r="Y347" s="8" t="s">
        <v>3349</v>
      </c>
      <c r="Z347" s="12" t="s">
        <v>3350</v>
      </c>
      <c r="AA347" s="16">
        <v>0</v>
      </c>
      <c r="AB347" s="12" t="s">
        <v>3351</v>
      </c>
      <c r="AC347" s="8" t="s">
        <v>3352</v>
      </c>
      <c r="AD347" s="17" t="s">
        <v>3353</v>
      </c>
      <c r="AE347" s="9">
        <f t="shared" si="1"/>
        <v>1</v>
      </c>
      <c r="AF347" s="18">
        <f t="shared" si="2"/>
        <v>1</v>
      </c>
      <c r="AG347" s="18">
        <v>1</v>
      </c>
      <c r="AH347" s="18">
        <v>0</v>
      </c>
      <c r="AI347" s="18">
        <v>0</v>
      </c>
      <c r="AJ347" s="18">
        <v>0</v>
      </c>
      <c r="AK347" s="18">
        <v>0</v>
      </c>
      <c r="AL347" s="18">
        <v>0</v>
      </c>
      <c r="AM347" s="18">
        <v>0</v>
      </c>
      <c r="AN347" s="18">
        <v>0</v>
      </c>
      <c r="AO347" s="18">
        <v>0</v>
      </c>
      <c r="AP347" s="18">
        <v>0</v>
      </c>
      <c r="AQ347" s="18">
        <v>0</v>
      </c>
      <c r="AR347" s="18">
        <v>0</v>
      </c>
      <c r="AS347" s="18">
        <v>0</v>
      </c>
      <c r="AT347" s="18">
        <v>0</v>
      </c>
      <c r="AU347" s="18">
        <v>0</v>
      </c>
      <c r="AV347" s="18">
        <v>0</v>
      </c>
      <c r="AW347" s="10"/>
      <c r="AX347" s="19">
        <v>0</v>
      </c>
      <c r="AY347" s="19">
        <v>0</v>
      </c>
      <c r="AZ347" s="19">
        <v>0</v>
      </c>
      <c r="BA347" s="19">
        <v>0</v>
      </c>
      <c r="BB347" s="19">
        <v>0</v>
      </c>
      <c r="BC347" s="19">
        <v>0</v>
      </c>
      <c r="BD347" s="19">
        <v>0</v>
      </c>
      <c r="BE347" s="19">
        <v>0</v>
      </c>
      <c r="BF347" s="19">
        <v>0</v>
      </c>
      <c r="BG347" s="19">
        <v>0</v>
      </c>
      <c r="BH347" s="19">
        <v>0</v>
      </c>
      <c r="BI347" s="19">
        <v>0</v>
      </c>
      <c r="BJ347" s="19">
        <v>0</v>
      </c>
      <c r="BK347" s="19">
        <v>0</v>
      </c>
      <c r="BL347" s="19">
        <v>0</v>
      </c>
      <c r="BM347" s="19">
        <v>0</v>
      </c>
      <c r="BN347" s="19">
        <v>0</v>
      </c>
      <c r="BO347" s="19">
        <v>0</v>
      </c>
      <c r="BP347" s="19">
        <v>0</v>
      </c>
      <c r="BQ347" s="19">
        <v>0</v>
      </c>
      <c r="BR347" s="19">
        <v>0</v>
      </c>
      <c r="BS347" s="17" t="s">
        <v>100</v>
      </c>
      <c r="BT347" s="20">
        <v>0</v>
      </c>
      <c r="BU347" s="20">
        <v>1</v>
      </c>
      <c r="BV347" s="14" t="s">
        <v>87</v>
      </c>
      <c r="BW347" s="16">
        <v>0</v>
      </c>
      <c r="BX347" s="17" t="s">
        <v>3354</v>
      </c>
      <c r="BY347" s="21" t="s">
        <v>3355</v>
      </c>
      <c r="BZ347" s="23"/>
      <c r="CA347" s="24"/>
      <c r="CB347" s="24"/>
      <c r="CC347" s="24"/>
      <c r="CD347" s="24"/>
      <c r="CE347" s="24"/>
      <c r="CF347" s="8"/>
    </row>
    <row r="348" spans="1:84" ht="13" x14ac:dyDescent="0.15">
      <c r="A348" s="8" t="s">
        <v>3356</v>
      </c>
      <c r="B348" s="9">
        <v>0</v>
      </c>
      <c r="C348" s="9">
        <v>0</v>
      </c>
      <c r="D348" s="9">
        <v>0</v>
      </c>
      <c r="E348" s="9">
        <v>0</v>
      </c>
      <c r="F348" s="9">
        <v>0</v>
      </c>
      <c r="G348" s="10">
        <v>0</v>
      </c>
      <c r="H348" s="9">
        <v>0</v>
      </c>
      <c r="I348" s="8" t="s">
        <v>77</v>
      </c>
      <c r="J348" s="11">
        <v>42</v>
      </c>
      <c r="K348" s="8" t="s">
        <v>78</v>
      </c>
      <c r="L348" s="8"/>
      <c r="M348" s="8"/>
      <c r="N348" s="8" t="s">
        <v>931</v>
      </c>
      <c r="O348" s="12" t="s">
        <v>3357</v>
      </c>
      <c r="P348" s="13">
        <f t="shared" si="0"/>
        <v>1</v>
      </c>
      <c r="Q348" s="13">
        <v>0</v>
      </c>
      <c r="R348" s="13">
        <v>1</v>
      </c>
      <c r="S348" s="13">
        <v>0</v>
      </c>
      <c r="T348" s="13">
        <v>0</v>
      </c>
      <c r="U348" s="14" t="s">
        <v>977</v>
      </c>
      <c r="V348" s="15">
        <v>41282</v>
      </c>
      <c r="W348" s="8" t="s">
        <v>698</v>
      </c>
      <c r="X348" s="8" t="s">
        <v>699</v>
      </c>
      <c r="Y348" s="8" t="s">
        <v>3358</v>
      </c>
      <c r="Z348" s="12" t="s">
        <v>3359</v>
      </c>
      <c r="AA348" s="16">
        <v>0</v>
      </c>
      <c r="AB348" s="12" t="s">
        <v>3360</v>
      </c>
      <c r="AC348" s="8" t="s">
        <v>3361</v>
      </c>
      <c r="AD348" s="17" t="s">
        <v>3362</v>
      </c>
      <c r="AE348" s="9">
        <f t="shared" si="1"/>
        <v>1</v>
      </c>
      <c r="AF348" s="18">
        <f t="shared" si="2"/>
        <v>1</v>
      </c>
      <c r="AG348" s="18">
        <v>1</v>
      </c>
      <c r="AH348" s="18">
        <v>0</v>
      </c>
      <c r="AI348" s="18">
        <v>0</v>
      </c>
      <c r="AJ348" s="18">
        <v>0</v>
      </c>
      <c r="AK348" s="18">
        <v>0</v>
      </c>
      <c r="AL348" s="18">
        <v>0</v>
      </c>
      <c r="AM348" s="18">
        <v>0</v>
      </c>
      <c r="AN348" s="18">
        <v>0</v>
      </c>
      <c r="AO348" s="18">
        <v>0</v>
      </c>
      <c r="AP348" s="18">
        <v>0</v>
      </c>
      <c r="AQ348" s="18">
        <v>0</v>
      </c>
      <c r="AR348" s="18">
        <v>0</v>
      </c>
      <c r="AS348" s="18">
        <v>0</v>
      </c>
      <c r="AT348" s="18">
        <v>0</v>
      </c>
      <c r="AU348" s="18">
        <v>0</v>
      </c>
      <c r="AV348" s="18">
        <v>0</v>
      </c>
      <c r="AW348" s="22"/>
      <c r="AX348" s="19">
        <v>0</v>
      </c>
      <c r="AY348" s="19">
        <v>0</v>
      </c>
      <c r="AZ348" s="19">
        <v>0</v>
      </c>
      <c r="BA348" s="19">
        <v>0</v>
      </c>
      <c r="BB348" s="19">
        <v>0</v>
      </c>
      <c r="BC348" s="19">
        <v>0</v>
      </c>
      <c r="BD348" s="19">
        <v>0</v>
      </c>
      <c r="BE348" s="19">
        <v>0</v>
      </c>
      <c r="BF348" s="19">
        <v>0</v>
      </c>
      <c r="BG348" s="19">
        <v>0</v>
      </c>
      <c r="BH348" s="19">
        <v>0</v>
      </c>
      <c r="BI348" s="19">
        <v>0</v>
      </c>
      <c r="BJ348" s="19">
        <v>0</v>
      </c>
      <c r="BK348" s="19">
        <v>0</v>
      </c>
      <c r="BL348" s="19">
        <v>0</v>
      </c>
      <c r="BM348" s="19">
        <v>0</v>
      </c>
      <c r="BN348" s="19">
        <v>0</v>
      </c>
      <c r="BO348" s="19">
        <v>0</v>
      </c>
      <c r="BP348" s="19">
        <v>0</v>
      </c>
      <c r="BQ348" s="19">
        <v>0</v>
      </c>
      <c r="BR348" s="19">
        <v>0</v>
      </c>
      <c r="BS348" s="17" t="s">
        <v>100</v>
      </c>
      <c r="BT348" s="20">
        <v>0</v>
      </c>
      <c r="BU348" s="20">
        <v>1</v>
      </c>
      <c r="BV348" s="14" t="s">
        <v>87</v>
      </c>
      <c r="BW348" s="16">
        <v>0</v>
      </c>
      <c r="BX348" s="17" t="s">
        <v>3363</v>
      </c>
      <c r="BY348" s="21" t="s">
        <v>3364</v>
      </c>
      <c r="BZ348" s="23"/>
      <c r="CA348" s="24"/>
      <c r="CB348" s="24"/>
      <c r="CC348" s="24"/>
      <c r="CD348" s="24"/>
      <c r="CE348" s="24"/>
      <c r="CF348" s="8"/>
    </row>
    <row r="349" spans="1:84" ht="13" x14ac:dyDescent="0.15">
      <c r="A349" s="8" t="s">
        <v>3365</v>
      </c>
      <c r="B349" s="9">
        <v>0</v>
      </c>
      <c r="C349" s="9">
        <v>0</v>
      </c>
      <c r="D349" s="9">
        <v>0</v>
      </c>
      <c r="E349" s="9">
        <v>0</v>
      </c>
      <c r="F349" s="9">
        <v>0</v>
      </c>
      <c r="G349" s="10">
        <v>0</v>
      </c>
      <c r="H349" s="9">
        <v>0</v>
      </c>
      <c r="I349" s="8" t="s">
        <v>77</v>
      </c>
      <c r="J349" s="11">
        <v>6</v>
      </c>
      <c r="K349" s="8" t="s">
        <v>78</v>
      </c>
      <c r="L349" s="8"/>
      <c r="M349" s="8"/>
      <c r="N349" s="8" t="s">
        <v>146</v>
      </c>
      <c r="O349" s="12" t="s">
        <v>3366</v>
      </c>
      <c r="P349" s="13">
        <f t="shared" si="0"/>
        <v>1</v>
      </c>
      <c r="Q349" s="13">
        <v>0</v>
      </c>
      <c r="R349" s="13">
        <v>1</v>
      </c>
      <c r="S349" s="13">
        <v>0</v>
      </c>
      <c r="T349" s="13">
        <v>0</v>
      </c>
      <c r="U349" s="14" t="s">
        <v>135</v>
      </c>
      <c r="V349" s="15">
        <v>43774</v>
      </c>
      <c r="W349" s="8" t="s">
        <v>121</v>
      </c>
      <c r="X349" s="8" t="s">
        <v>122</v>
      </c>
      <c r="Y349" s="8" t="s">
        <v>3367</v>
      </c>
      <c r="Z349" s="12" t="s">
        <v>3368</v>
      </c>
      <c r="AA349" s="16">
        <v>0</v>
      </c>
      <c r="AB349" s="12" t="s">
        <v>3369</v>
      </c>
      <c r="AC349" s="8" t="s">
        <v>3370</v>
      </c>
      <c r="AD349" s="17" t="s">
        <v>100</v>
      </c>
      <c r="AE349" s="9">
        <f t="shared" si="1"/>
        <v>1</v>
      </c>
      <c r="AF349" s="18">
        <f t="shared" si="2"/>
        <v>1</v>
      </c>
      <c r="AG349" s="18">
        <v>1</v>
      </c>
      <c r="AH349" s="18">
        <v>0</v>
      </c>
      <c r="AI349" s="18">
        <v>0</v>
      </c>
      <c r="AJ349" s="18">
        <v>0</v>
      </c>
      <c r="AK349" s="18">
        <v>0</v>
      </c>
      <c r="AL349" s="18">
        <v>0</v>
      </c>
      <c r="AM349" s="18">
        <v>0</v>
      </c>
      <c r="AN349" s="18">
        <v>0</v>
      </c>
      <c r="AO349" s="18">
        <v>0</v>
      </c>
      <c r="AP349" s="18">
        <v>0</v>
      </c>
      <c r="AQ349" s="18">
        <v>0</v>
      </c>
      <c r="AR349" s="18">
        <v>0</v>
      </c>
      <c r="AS349" s="18">
        <v>0</v>
      </c>
      <c r="AT349" s="18">
        <v>0</v>
      </c>
      <c r="AU349" s="18">
        <v>0</v>
      </c>
      <c r="AV349" s="18">
        <v>0</v>
      </c>
      <c r="AW349" s="22"/>
      <c r="AX349" s="19">
        <v>0</v>
      </c>
      <c r="AY349" s="19">
        <v>0</v>
      </c>
      <c r="AZ349" s="19">
        <v>0</v>
      </c>
      <c r="BA349" s="19">
        <v>0</v>
      </c>
      <c r="BB349" s="19">
        <v>0</v>
      </c>
      <c r="BC349" s="19">
        <v>0</v>
      </c>
      <c r="BD349" s="19">
        <v>0</v>
      </c>
      <c r="BE349" s="19">
        <v>0</v>
      </c>
      <c r="BF349" s="19">
        <v>0</v>
      </c>
      <c r="BG349" s="19">
        <v>0</v>
      </c>
      <c r="BH349" s="19">
        <v>0</v>
      </c>
      <c r="BI349" s="19">
        <v>0</v>
      </c>
      <c r="BJ349" s="19">
        <v>0</v>
      </c>
      <c r="BK349" s="19">
        <v>0</v>
      </c>
      <c r="BL349" s="19">
        <v>0</v>
      </c>
      <c r="BM349" s="19">
        <v>0</v>
      </c>
      <c r="BN349" s="19">
        <v>0</v>
      </c>
      <c r="BO349" s="19">
        <v>0</v>
      </c>
      <c r="BP349" s="19">
        <v>0</v>
      </c>
      <c r="BQ349" s="19">
        <v>0</v>
      </c>
      <c r="BR349" s="19">
        <v>0</v>
      </c>
      <c r="BS349" s="17" t="s">
        <v>100</v>
      </c>
      <c r="BT349" s="20">
        <v>0</v>
      </c>
      <c r="BU349" s="20">
        <v>1</v>
      </c>
      <c r="BV349" s="14" t="s">
        <v>87</v>
      </c>
      <c r="BW349" s="16">
        <v>0</v>
      </c>
      <c r="BX349" s="17" t="s">
        <v>3371</v>
      </c>
      <c r="BY349" s="21" t="s">
        <v>3372</v>
      </c>
      <c r="BZ349" s="23"/>
      <c r="CA349" s="24"/>
      <c r="CB349" s="24"/>
      <c r="CC349" s="24"/>
      <c r="CD349" s="8"/>
      <c r="CE349" s="8"/>
      <c r="CF349" s="8"/>
    </row>
    <row r="350" spans="1:84" ht="13" x14ac:dyDescent="0.15">
      <c r="A350" s="8" t="s">
        <v>3373</v>
      </c>
      <c r="B350" s="9">
        <v>0</v>
      </c>
      <c r="C350" s="9">
        <v>0</v>
      </c>
      <c r="D350" s="9">
        <v>0</v>
      </c>
      <c r="E350" s="9">
        <v>0</v>
      </c>
      <c r="F350" s="9">
        <v>0</v>
      </c>
      <c r="G350" s="10">
        <v>0</v>
      </c>
      <c r="H350" s="9">
        <v>0</v>
      </c>
      <c r="I350" s="8" t="s">
        <v>77</v>
      </c>
      <c r="J350" s="11">
        <v>28</v>
      </c>
      <c r="K350" s="8" t="s">
        <v>78</v>
      </c>
      <c r="L350" s="8"/>
      <c r="M350" s="8"/>
      <c r="N350" s="8" t="s">
        <v>133</v>
      </c>
      <c r="O350" s="12" t="s">
        <v>3374</v>
      </c>
      <c r="P350" s="13">
        <f t="shared" si="0"/>
        <v>1</v>
      </c>
      <c r="Q350" s="13">
        <v>0</v>
      </c>
      <c r="R350" s="13">
        <v>1</v>
      </c>
      <c r="S350" s="13">
        <v>0</v>
      </c>
      <c r="T350" s="13">
        <v>0</v>
      </c>
      <c r="U350" s="14" t="s">
        <v>135</v>
      </c>
      <c r="V350" s="15">
        <v>43739</v>
      </c>
      <c r="W350" s="8" t="s">
        <v>216</v>
      </c>
      <c r="X350" s="8" t="s">
        <v>217</v>
      </c>
      <c r="Y350" s="8" t="s">
        <v>3375</v>
      </c>
      <c r="Z350" s="12" t="s">
        <v>3376</v>
      </c>
      <c r="AA350" s="16">
        <v>0</v>
      </c>
      <c r="AB350" s="12" t="s">
        <v>3377</v>
      </c>
      <c r="AC350" s="8" t="s">
        <v>3378</v>
      </c>
      <c r="AD350" s="17" t="s">
        <v>100</v>
      </c>
      <c r="AE350" s="9">
        <f t="shared" si="1"/>
        <v>1</v>
      </c>
      <c r="AF350" s="18">
        <f t="shared" si="2"/>
        <v>1</v>
      </c>
      <c r="AG350" s="18">
        <v>1</v>
      </c>
      <c r="AH350" s="18">
        <v>0</v>
      </c>
      <c r="AI350" s="18">
        <v>0</v>
      </c>
      <c r="AJ350" s="18">
        <v>0</v>
      </c>
      <c r="AK350" s="18">
        <v>0</v>
      </c>
      <c r="AL350" s="18">
        <v>0</v>
      </c>
      <c r="AM350" s="18">
        <v>0</v>
      </c>
      <c r="AN350" s="18">
        <v>0</v>
      </c>
      <c r="AO350" s="18">
        <v>0</v>
      </c>
      <c r="AP350" s="18">
        <v>0</v>
      </c>
      <c r="AQ350" s="18">
        <v>0</v>
      </c>
      <c r="AR350" s="18">
        <v>0</v>
      </c>
      <c r="AS350" s="18">
        <v>0</v>
      </c>
      <c r="AT350" s="18">
        <v>0</v>
      </c>
      <c r="AU350" s="18">
        <v>0</v>
      </c>
      <c r="AV350" s="18">
        <v>0</v>
      </c>
      <c r="AW350" s="22"/>
      <c r="AX350" s="19">
        <v>0</v>
      </c>
      <c r="AY350" s="19">
        <v>0</v>
      </c>
      <c r="AZ350" s="19">
        <v>0</v>
      </c>
      <c r="BA350" s="19">
        <v>0</v>
      </c>
      <c r="BB350" s="19">
        <v>0</v>
      </c>
      <c r="BC350" s="19">
        <v>0</v>
      </c>
      <c r="BD350" s="19">
        <v>0</v>
      </c>
      <c r="BE350" s="19">
        <v>0</v>
      </c>
      <c r="BF350" s="19">
        <v>0</v>
      </c>
      <c r="BG350" s="19">
        <v>0</v>
      </c>
      <c r="BH350" s="19">
        <v>0</v>
      </c>
      <c r="BI350" s="19">
        <v>0</v>
      </c>
      <c r="BJ350" s="19">
        <v>0</v>
      </c>
      <c r="BK350" s="19">
        <v>0</v>
      </c>
      <c r="BL350" s="19">
        <v>0</v>
      </c>
      <c r="BM350" s="19">
        <v>0</v>
      </c>
      <c r="BN350" s="19">
        <v>0</v>
      </c>
      <c r="BO350" s="19">
        <v>0</v>
      </c>
      <c r="BP350" s="19">
        <v>0</v>
      </c>
      <c r="BQ350" s="19">
        <v>0</v>
      </c>
      <c r="BR350" s="19">
        <v>0</v>
      </c>
      <c r="BS350" s="17" t="s">
        <v>100</v>
      </c>
      <c r="BT350" s="20">
        <v>0</v>
      </c>
      <c r="BU350" s="20">
        <v>1</v>
      </c>
      <c r="BV350" s="14" t="s">
        <v>371</v>
      </c>
      <c r="BW350" s="16">
        <v>0</v>
      </c>
      <c r="BX350" s="17" t="s">
        <v>3379</v>
      </c>
      <c r="BY350" s="21" t="s">
        <v>3380</v>
      </c>
      <c r="BZ350" s="23"/>
      <c r="CA350" s="24"/>
      <c r="CB350" s="24"/>
      <c r="CC350" s="24"/>
      <c r="CD350" s="24"/>
      <c r="CE350" s="24"/>
      <c r="CF350" s="8"/>
    </row>
    <row r="351" spans="1:84" ht="13" x14ac:dyDescent="0.15">
      <c r="A351" s="8" t="s">
        <v>3381</v>
      </c>
      <c r="B351" s="9">
        <v>0</v>
      </c>
      <c r="C351" s="9">
        <v>0</v>
      </c>
      <c r="D351" s="9">
        <v>0</v>
      </c>
      <c r="E351" s="9">
        <v>0</v>
      </c>
      <c r="F351" s="9">
        <v>0</v>
      </c>
      <c r="G351" s="10">
        <v>0</v>
      </c>
      <c r="H351" s="9">
        <v>0</v>
      </c>
      <c r="I351" s="8" t="s">
        <v>77</v>
      </c>
      <c r="J351" s="11">
        <v>155</v>
      </c>
      <c r="K351" s="8" t="s">
        <v>78</v>
      </c>
      <c r="L351" s="8"/>
      <c r="M351" s="8"/>
      <c r="N351" s="8" t="s">
        <v>91</v>
      </c>
      <c r="O351" s="12" t="s">
        <v>3382</v>
      </c>
      <c r="P351" s="13">
        <f t="shared" si="0"/>
        <v>1</v>
      </c>
      <c r="Q351" s="13">
        <v>0</v>
      </c>
      <c r="R351" s="13">
        <v>1</v>
      </c>
      <c r="S351" s="13">
        <v>0</v>
      </c>
      <c r="T351" s="13">
        <v>0</v>
      </c>
      <c r="U351" s="14" t="s">
        <v>3383</v>
      </c>
      <c r="V351" s="15">
        <v>43613</v>
      </c>
      <c r="W351" s="8" t="s">
        <v>2052</v>
      </c>
      <c r="X351" s="8" t="s">
        <v>2053</v>
      </c>
      <c r="Y351" s="8" t="s">
        <v>3384</v>
      </c>
      <c r="Z351" s="12" t="s">
        <v>3385</v>
      </c>
      <c r="AA351" s="16">
        <v>0</v>
      </c>
      <c r="AB351" s="12" t="s">
        <v>3386</v>
      </c>
      <c r="AC351" s="8" t="s">
        <v>3387</v>
      </c>
      <c r="AD351" s="17" t="s">
        <v>3388</v>
      </c>
      <c r="AE351" s="9">
        <f t="shared" si="1"/>
        <v>1</v>
      </c>
      <c r="AF351" s="18">
        <f t="shared" si="2"/>
        <v>1</v>
      </c>
      <c r="AG351" s="18">
        <v>1</v>
      </c>
      <c r="AH351" s="18">
        <v>0</v>
      </c>
      <c r="AI351" s="18">
        <v>0</v>
      </c>
      <c r="AJ351" s="18">
        <v>0</v>
      </c>
      <c r="AK351" s="18">
        <v>0</v>
      </c>
      <c r="AL351" s="18">
        <v>0</v>
      </c>
      <c r="AM351" s="18">
        <v>0</v>
      </c>
      <c r="AN351" s="18">
        <v>0</v>
      </c>
      <c r="AO351" s="18">
        <v>0</v>
      </c>
      <c r="AP351" s="18">
        <v>0</v>
      </c>
      <c r="AQ351" s="18">
        <v>0</v>
      </c>
      <c r="AR351" s="18">
        <v>0</v>
      </c>
      <c r="AS351" s="18">
        <v>0</v>
      </c>
      <c r="AT351" s="18">
        <v>0</v>
      </c>
      <c r="AU351" s="18">
        <v>0</v>
      </c>
      <c r="AV351" s="18">
        <v>1</v>
      </c>
      <c r="AW351" s="22"/>
      <c r="AX351" s="19">
        <v>0</v>
      </c>
      <c r="AY351" s="19">
        <v>0</v>
      </c>
      <c r="AZ351" s="19">
        <v>0</v>
      </c>
      <c r="BA351" s="19">
        <v>0</v>
      </c>
      <c r="BB351" s="19">
        <v>0</v>
      </c>
      <c r="BC351" s="19">
        <v>0</v>
      </c>
      <c r="BD351" s="19">
        <v>0</v>
      </c>
      <c r="BE351" s="19">
        <v>0</v>
      </c>
      <c r="BF351" s="19">
        <v>0</v>
      </c>
      <c r="BG351" s="19">
        <v>0</v>
      </c>
      <c r="BH351" s="19">
        <v>0</v>
      </c>
      <c r="BI351" s="19">
        <v>0</v>
      </c>
      <c r="BJ351" s="19">
        <v>0</v>
      </c>
      <c r="BK351" s="19">
        <v>0</v>
      </c>
      <c r="BL351" s="19">
        <v>0</v>
      </c>
      <c r="BM351" s="19">
        <v>0</v>
      </c>
      <c r="BN351" s="19">
        <v>0</v>
      </c>
      <c r="BO351" s="19">
        <v>0</v>
      </c>
      <c r="BP351" s="19">
        <v>0</v>
      </c>
      <c r="BQ351" s="19">
        <v>0</v>
      </c>
      <c r="BR351" s="19">
        <v>0</v>
      </c>
      <c r="BS351" s="17" t="s">
        <v>3389</v>
      </c>
      <c r="BT351" s="20">
        <v>0</v>
      </c>
      <c r="BU351" s="20">
        <v>1</v>
      </c>
      <c r="BV351" s="14" t="s">
        <v>87</v>
      </c>
      <c r="BW351" s="16">
        <v>0</v>
      </c>
      <c r="BX351" s="17" t="s">
        <v>3390</v>
      </c>
      <c r="BY351" s="21" t="s">
        <v>3391</v>
      </c>
      <c r="BZ351" s="23"/>
      <c r="CA351" s="24"/>
      <c r="CB351" s="24"/>
      <c r="CC351" s="24"/>
      <c r="CD351" s="24"/>
      <c r="CE351" s="24"/>
      <c r="CF351" s="8"/>
    </row>
    <row r="352" spans="1:84" ht="13" x14ac:dyDescent="0.15">
      <c r="A352" s="8" t="s">
        <v>3392</v>
      </c>
      <c r="B352" s="9">
        <v>0</v>
      </c>
      <c r="C352" s="9">
        <v>0</v>
      </c>
      <c r="D352" s="9">
        <v>0</v>
      </c>
      <c r="E352" s="9">
        <v>0</v>
      </c>
      <c r="F352" s="9">
        <v>0</v>
      </c>
      <c r="G352" s="10">
        <v>0</v>
      </c>
      <c r="H352" s="9">
        <v>0</v>
      </c>
      <c r="I352" s="8" t="s">
        <v>77</v>
      </c>
      <c r="J352" s="11">
        <v>6</v>
      </c>
      <c r="K352" s="8" t="s">
        <v>78</v>
      </c>
      <c r="L352" s="8"/>
      <c r="M352" s="8"/>
      <c r="N352" s="8" t="s">
        <v>79</v>
      </c>
      <c r="O352" s="12" t="s">
        <v>3393</v>
      </c>
      <c r="P352" s="13">
        <f t="shared" si="0"/>
        <v>1</v>
      </c>
      <c r="Q352" s="13">
        <v>0</v>
      </c>
      <c r="R352" s="13">
        <v>1</v>
      </c>
      <c r="S352" s="13">
        <v>0</v>
      </c>
      <c r="T352" s="13">
        <v>0</v>
      </c>
      <c r="U352" s="14" t="s">
        <v>1067</v>
      </c>
      <c r="V352" s="15">
        <v>43325</v>
      </c>
      <c r="W352" s="8" t="s">
        <v>121</v>
      </c>
      <c r="X352" s="8" t="s">
        <v>122</v>
      </c>
      <c r="Y352" s="8" t="s">
        <v>3394</v>
      </c>
      <c r="Z352" s="12" t="s">
        <v>3395</v>
      </c>
      <c r="AA352" s="16">
        <v>0</v>
      </c>
      <c r="AB352" s="12" t="s">
        <v>3396</v>
      </c>
      <c r="AC352" s="8" t="s">
        <v>3397</v>
      </c>
      <c r="AD352" s="17" t="s">
        <v>3398</v>
      </c>
      <c r="AE352" s="9">
        <f t="shared" si="1"/>
        <v>1</v>
      </c>
      <c r="AF352" s="18">
        <f t="shared" si="2"/>
        <v>1</v>
      </c>
      <c r="AG352" s="18">
        <v>1</v>
      </c>
      <c r="AH352" s="18">
        <v>0</v>
      </c>
      <c r="AI352" s="18">
        <v>0</v>
      </c>
      <c r="AJ352" s="18">
        <v>0</v>
      </c>
      <c r="AK352" s="18">
        <v>0</v>
      </c>
      <c r="AL352" s="18">
        <v>0</v>
      </c>
      <c r="AM352" s="18">
        <v>0</v>
      </c>
      <c r="AN352" s="18">
        <v>0</v>
      </c>
      <c r="AO352" s="18">
        <v>0</v>
      </c>
      <c r="AP352" s="18">
        <v>0</v>
      </c>
      <c r="AQ352" s="18">
        <v>0</v>
      </c>
      <c r="AR352" s="18">
        <v>0</v>
      </c>
      <c r="AS352" s="18">
        <v>0</v>
      </c>
      <c r="AT352" s="18">
        <v>0</v>
      </c>
      <c r="AU352" s="18">
        <v>0</v>
      </c>
      <c r="AV352" s="18">
        <v>0</v>
      </c>
      <c r="AW352" s="10"/>
      <c r="AX352" s="19">
        <v>0</v>
      </c>
      <c r="AY352" s="19">
        <v>0</v>
      </c>
      <c r="AZ352" s="19">
        <v>0</v>
      </c>
      <c r="BA352" s="19">
        <v>0</v>
      </c>
      <c r="BB352" s="19">
        <v>0</v>
      </c>
      <c r="BC352" s="19">
        <v>0</v>
      </c>
      <c r="BD352" s="19">
        <v>0</v>
      </c>
      <c r="BE352" s="19">
        <v>0</v>
      </c>
      <c r="BF352" s="19">
        <v>0</v>
      </c>
      <c r="BG352" s="19">
        <v>0</v>
      </c>
      <c r="BH352" s="19">
        <v>0</v>
      </c>
      <c r="BI352" s="19">
        <v>0</v>
      </c>
      <c r="BJ352" s="19">
        <v>0</v>
      </c>
      <c r="BK352" s="19">
        <v>0</v>
      </c>
      <c r="BL352" s="19">
        <v>0</v>
      </c>
      <c r="BM352" s="19">
        <v>0</v>
      </c>
      <c r="BN352" s="19">
        <v>0</v>
      </c>
      <c r="BO352" s="19">
        <v>0</v>
      </c>
      <c r="BP352" s="19">
        <v>0</v>
      </c>
      <c r="BQ352" s="19">
        <v>0</v>
      </c>
      <c r="BR352" s="19">
        <v>0</v>
      </c>
      <c r="BS352" s="17" t="s">
        <v>100</v>
      </c>
      <c r="BT352" s="20">
        <v>0</v>
      </c>
      <c r="BU352" s="20">
        <v>1</v>
      </c>
      <c r="BV352" s="14" t="s">
        <v>371</v>
      </c>
      <c r="BW352" s="16">
        <v>0</v>
      </c>
      <c r="BX352" s="17" t="s">
        <v>3399</v>
      </c>
      <c r="BY352" s="21" t="s">
        <v>3400</v>
      </c>
      <c r="BZ352" s="23"/>
      <c r="CA352" s="24"/>
      <c r="CB352" s="24"/>
      <c r="CC352" s="24"/>
      <c r="CD352" s="24"/>
      <c r="CE352" s="24"/>
      <c r="CF352" s="8"/>
    </row>
    <row r="353" spans="1:84" ht="13" x14ac:dyDescent="0.15">
      <c r="A353" s="8" t="s">
        <v>3401</v>
      </c>
      <c r="B353" s="9">
        <v>0</v>
      </c>
      <c r="C353" s="9">
        <v>0</v>
      </c>
      <c r="D353" s="9">
        <v>0</v>
      </c>
      <c r="E353" s="9">
        <v>0</v>
      </c>
      <c r="F353" s="9">
        <v>0</v>
      </c>
      <c r="G353" s="10">
        <v>0</v>
      </c>
      <c r="H353" s="9">
        <v>0</v>
      </c>
      <c r="I353" s="8" t="s">
        <v>77</v>
      </c>
      <c r="J353" s="11">
        <v>10</v>
      </c>
      <c r="K353" s="8" t="s">
        <v>78</v>
      </c>
      <c r="L353" s="8"/>
      <c r="M353" s="8"/>
      <c r="N353" s="8" t="s">
        <v>91</v>
      </c>
      <c r="O353" s="12" t="s">
        <v>3402</v>
      </c>
      <c r="P353" s="13">
        <f t="shared" si="0"/>
        <v>1</v>
      </c>
      <c r="Q353" s="13">
        <v>0</v>
      </c>
      <c r="R353" s="13">
        <v>1</v>
      </c>
      <c r="S353" s="13">
        <v>0</v>
      </c>
      <c r="T353" s="13">
        <v>0</v>
      </c>
      <c r="U353" s="14" t="s">
        <v>135</v>
      </c>
      <c r="V353" s="15">
        <v>43130</v>
      </c>
      <c r="W353" s="8" t="s">
        <v>888</v>
      </c>
      <c r="X353" s="8" t="s">
        <v>889</v>
      </c>
      <c r="Y353" s="8" t="s">
        <v>3403</v>
      </c>
      <c r="Z353" s="12" t="s">
        <v>3404</v>
      </c>
      <c r="AA353" s="16">
        <v>0</v>
      </c>
      <c r="AB353" s="12" t="s">
        <v>3405</v>
      </c>
      <c r="AC353" s="8" t="s">
        <v>3406</v>
      </c>
      <c r="AD353" s="17" t="s">
        <v>100</v>
      </c>
      <c r="AE353" s="9">
        <f t="shared" si="1"/>
        <v>1</v>
      </c>
      <c r="AF353" s="18">
        <f t="shared" si="2"/>
        <v>1</v>
      </c>
      <c r="AG353" s="18">
        <v>1</v>
      </c>
      <c r="AH353" s="18">
        <v>0</v>
      </c>
      <c r="AI353" s="18">
        <v>0</v>
      </c>
      <c r="AJ353" s="18">
        <v>0</v>
      </c>
      <c r="AK353" s="18">
        <v>0</v>
      </c>
      <c r="AL353" s="18">
        <v>0</v>
      </c>
      <c r="AM353" s="18">
        <v>0</v>
      </c>
      <c r="AN353" s="18">
        <v>0</v>
      </c>
      <c r="AO353" s="18">
        <v>0</v>
      </c>
      <c r="AP353" s="18">
        <v>0</v>
      </c>
      <c r="AQ353" s="18">
        <v>0</v>
      </c>
      <c r="AR353" s="18">
        <v>0</v>
      </c>
      <c r="AS353" s="18">
        <v>0</v>
      </c>
      <c r="AT353" s="18">
        <v>0</v>
      </c>
      <c r="AU353" s="18">
        <v>0</v>
      </c>
      <c r="AV353" s="18">
        <v>0</v>
      </c>
      <c r="AW353" s="22"/>
      <c r="AX353" s="19">
        <v>0</v>
      </c>
      <c r="AY353" s="19">
        <v>0</v>
      </c>
      <c r="AZ353" s="19">
        <v>0</v>
      </c>
      <c r="BA353" s="19">
        <v>0</v>
      </c>
      <c r="BB353" s="19">
        <v>0</v>
      </c>
      <c r="BC353" s="19">
        <v>0</v>
      </c>
      <c r="BD353" s="19">
        <v>0</v>
      </c>
      <c r="BE353" s="19">
        <v>0</v>
      </c>
      <c r="BF353" s="19">
        <v>0</v>
      </c>
      <c r="BG353" s="19">
        <v>0</v>
      </c>
      <c r="BH353" s="19">
        <v>0</v>
      </c>
      <c r="BI353" s="19">
        <v>0</v>
      </c>
      <c r="BJ353" s="19">
        <v>0</v>
      </c>
      <c r="BK353" s="19">
        <v>0</v>
      </c>
      <c r="BL353" s="19">
        <v>0</v>
      </c>
      <c r="BM353" s="19">
        <v>0</v>
      </c>
      <c r="BN353" s="19">
        <v>0</v>
      </c>
      <c r="BO353" s="19">
        <v>0</v>
      </c>
      <c r="BP353" s="19">
        <v>0</v>
      </c>
      <c r="BQ353" s="19">
        <v>0</v>
      </c>
      <c r="BR353" s="19">
        <v>0</v>
      </c>
      <c r="BS353" s="17" t="s">
        <v>100</v>
      </c>
      <c r="BT353" s="20">
        <v>0</v>
      </c>
      <c r="BU353" s="20">
        <v>1</v>
      </c>
      <c r="BV353" s="14" t="s">
        <v>87</v>
      </c>
      <c r="BW353" s="16">
        <v>0</v>
      </c>
      <c r="BX353" s="17" t="s">
        <v>3407</v>
      </c>
      <c r="BY353" s="21" t="s">
        <v>3408</v>
      </c>
      <c r="BZ353" s="23"/>
      <c r="CA353" s="24"/>
      <c r="CB353" s="24"/>
      <c r="CC353" s="24"/>
      <c r="CD353" s="24"/>
      <c r="CE353" s="24"/>
      <c r="CF353" s="8"/>
    </row>
    <row r="354" spans="1:84" ht="13" x14ac:dyDescent="0.15">
      <c r="A354" s="8" t="s">
        <v>3409</v>
      </c>
      <c r="B354" s="9">
        <v>0</v>
      </c>
      <c r="C354" s="9">
        <v>0</v>
      </c>
      <c r="D354" s="9">
        <v>0</v>
      </c>
      <c r="E354" s="9">
        <v>0</v>
      </c>
      <c r="F354" s="9">
        <v>0</v>
      </c>
      <c r="G354" s="10">
        <v>0</v>
      </c>
      <c r="H354" s="9">
        <v>0</v>
      </c>
      <c r="I354" s="8" t="s">
        <v>77</v>
      </c>
      <c r="J354" s="11">
        <v>23</v>
      </c>
      <c r="K354" s="8" t="s">
        <v>78</v>
      </c>
      <c r="L354" s="8"/>
      <c r="M354" s="8"/>
      <c r="N354" s="8" t="s">
        <v>79</v>
      </c>
      <c r="O354" s="12" t="s">
        <v>3410</v>
      </c>
      <c r="P354" s="13">
        <f t="shared" si="0"/>
        <v>1</v>
      </c>
      <c r="Q354" s="13">
        <v>0</v>
      </c>
      <c r="R354" s="13">
        <v>1</v>
      </c>
      <c r="S354" s="13">
        <v>0</v>
      </c>
      <c r="T354" s="13">
        <v>0</v>
      </c>
      <c r="U354" s="14" t="s">
        <v>135</v>
      </c>
      <c r="V354" s="15">
        <v>43108</v>
      </c>
      <c r="W354" s="8" t="s">
        <v>3223</v>
      </c>
      <c r="X354" s="8" t="s">
        <v>82</v>
      </c>
      <c r="Y354" s="8" t="s">
        <v>3411</v>
      </c>
      <c r="Z354" s="12" t="s">
        <v>3412</v>
      </c>
      <c r="AA354" s="16">
        <v>0</v>
      </c>
      <c r="AB354" s="12" t="s">
        <v>3413</v>
      </c>
      <c r="AC354" s="8" t="s">
        <v>3414</v>
      </c>
      <c r="AD354" s="17" t="s">
        <v>3415</v>
      </c>
      <c r="AE354" s="9">
        <f t="shared" si="1"/>
        <v>1</v>
      </c>
      <c r="AF354" s="18">
        <f t="shared" si="2"/>
        <v>1</v>
      </c>
      <c r="AG354" s="18">
        <v>1</v>
      </c>
      <c r="AH354" s="18">
        <v>0</v>
      </c>
      <c r="AI354" s="18">
        <v>0</v>
      </c>
      <c r="AJ354" s="18">
        <v>0</v>
      </c>
      <c r="AK354" s="18">
        <v>0</v>
      </c>
      <c r="AL354" s="18">
        <v>0</v>
      </c>
      <c r="AM354" s="18">
        <v>0</v>
      </c>
      <c r="AN354" s="18">
        <v>0</v>
      </c>
      <c r="AO354" s="18">
        <v>0</v>
      </c>
      <c r="AP354" s="18">
        <v>0</v>
      </c>
      <c r="AQ354" s="18">
        <v>0</v>
      </c>
      <c r="AR354" s="18">
        <v>0</v>
      </c>
      <c r="AS354" s="18">
        <v>0</v>
      </c>
      <c r="AT354" s="18">
        <v>0</v>
      </c>
      <c r="AU354" s="18">
        <v>0</v>
      </c>
      <c r="AV354" s="18">
        <v>1</v>
      </c>
      <c r="AW354" s="10"/>
      <c r="AX354" s="19">
        <v>0</v>
      </c>
      <c r="AY354" s="19">
        <v>0</v>
      </c>
      <c r="AZ354" s="19">
        <v>0</v>
      </c>
      <c r="BA354" s="19">
        <v>0</v>
      </c>
      <c r="BB354" s="19">
        <v>0</v>
      </c>
      <c r="BC354" s="19">
        <v>0</v>
      </c>
      <c r="BD354" s="19">
        <v>0</v>
      </c>
      <c r="BE354" s="19">
        <v>0</v>
      </c>
      <c r="BF354" s="19">
        <v>0</v>
      </c>
      <c r="BG354" s="19">
        <v>0</v>
      </c>
      <c r="BH354" s="19">
        <v>0</v>
      </c>
      <c r="BI354" s="19">
        <v>0</v>
      </c>
      <c r="BJ354" s="19">
        <v>0</v>
      </c>
      <c r="BK354" s="19">
        <v>0</v>
      </c>
      <c r="BL354" s="19">
        <v>0</v>
      </c>
      <c r="BM354" s="19">
        <v>0</v>
      </c>
      <c r="BN354" s="19">
        <v>0</v>
      </c>
      <c r="BO354" s="19">
        <v>0</v>
      </c>
      <c r="BP354" s="19">
        <v>0</v>
      </c>
      <c r="BQ354" s="19">
        <v>0</v>
      </c>
      <c r="BR354" s="19">
        <v>0</v>
      </c>
      <c r="BS354" s="17" t="s">
        <v>3416</v>
      </c>
      <c r="BT354" s="20">
        <v>0</v>
      </c>
      <c r="BU354" s="20">
        <v>1</v>
      </c>
      <c r="BV354" s="14" t="s">
        <v>87</v>
      </c>
      <c r="BW354" s="16">
        <v>0</v>
      </c>
      <c r="BX354" s="17" t="s">
        <v>3417</v>
      </c>
      <c r="BY354" s="21" t="s">
        <v>3418</v>
      </c>
      <c r="BZ354" s="23"/>
      <c r="CA354" s="24"/>
      <c r="CB354" s="24"/>
      <c r="CC354" s="24"/>
      <c r="CD354" s="24"/>
      <c r="CE354" s="24"/>
      <c r="CF354" s="8"/>
    </row>
    <row r="355" spans="1:84" ht="13" x14ac:dyDescent="0.15">
      <c r="A355" s="8" t="s">
        <v>3419</v>
      </c>
      <c r="B355" s="9">
        <v>0</v>
      </c>
      <c r="C355" s="9">
        <v>0</v>
      </c>
      <c r="D355" s="9">
        <v>0</v>
      </c>
      <c r="E355" s="9">
        <v>0</v>
      </c>
      <c r="F355" s="9">
        <v>0</v>
      </c>
      <c r="G355" s="10">
        <v>0</v>
      </c>
      <c r="H355" s="9">
        <v>0</v>
      </c>
      <c r="I355" s="8" t="s">
        <v>77</v>
      </c>
      <c r="J355" s="11">
        <v>39</v>
      </c>
      <c r="K355" s="8" t="s">
        <v>78</v>
      </c>
      <c r="L355" s="8"/>
      <c r="M355" s="8"/>
      <c r="N355" s="8" t="s">
        <v>931</v>
      </c>
      <c r="O355" s="12" t="s">
        <v>3420</v>
      </c>
      <c r="P355" s="13">
        <f t="shared" si="0"/>
        <v>1</v>
      </c>
      <c r="Q355" s="13">
        <v>0</v>
      </c>
      <c r="R355" s="13">
        <v>1</v>
      </c>
      <c r="S355" s="13">
        <v>0</v>
      </c>
      <c r="T355" s="13">
        <v>0</v>
      </c>
      <c r="U355" s="14" t="s">
        <v>135</v>
      </c>
      <c r="V355" s="15">
        <v>43013</v>
      </c>
      <c r="W355" s="8" t="s">
        <v>2064</v>
      </c>
      <c r="X355" s="8" t="s">
        <v>2065</v>
      </c>
      <c r="Y355" s="8" t="s">
        <v>3421</v>
      </c>
      <c r="Z355" s="12" t="s">
        <v>3422</v>
      </c>
      <c r="AA355" s="16">
        <v>0</v>
      </c>
      <c r="AB355" s="12" t="s">
        <v>3423</v>
      </c>
      <c r="AC355" s="8" t="s">
        <v>3424</v>
      </c>
      <c r="AD355" s="17" t="s">
        <v>3425</v>
      </c>
      <c r="AE355" s="9">
        <f t="shared" si="1"/>
        <v>1</v>
      </c>
      <c r="AF355" s="18">
        <f t="shared" si="2"/>
        <v>1</v>
      </c>
      <c r="AG355" s="18">
        <v>1</v>
      </c>
      <c r="AH355" s="18">
        <v>0</v>
      </c>
      <c r="AI355" s="18">
        <v>0</v>
      </c>
      <c r="AJ355" s="18">
        <v>0</v>
      </c>
      <c r="AK355" s="18">
        <v>0</v>
      </c>
      <c r="AL355" s="18">
        <v>0</v>
      </c>
      <c r="AM355" s="18">
        <v>0</v>
      </c>
      <c r="AN355" s="18">
        <v>0</v>
      </c>
      <c r="AO355" s="18">
        <v>0</v>
      </c>
      <c r="AP355" s="18">
        <v>0</v>
      </c>
      <c r="AQ355" s="18">
        <v>0</v>
      </c>
      <c r="AR355" s="18">
        <v>0</v>
      </c>
      <c r="AS355" s="18">
        <v>0</v>
      </c>
      <c r="AT355" s="18">
        <v>0</v>
      </c>
      <c r="AU355" s="18">
        <v>0</v>
      </c>
      <c r="AV355" s="18">
        <v>0</v>
      </c>
      <c r="AW355" s="10"/>
      <c r="AX355" s="19">
        <v>0</v>
      </c>
      <c r="AY355" s="19">
        <v>0</v>
      </c>
      <c r="AZ355" s="19">
        <v>0</v>
      </c>
      <c r="BA355" s="19">
        <v>0</v>
      </c>
      <c r="BB355" s="19">
        <v>0</v>
      </c>
      <c r="BC355" s="19">
        <v>0</v>
      </c>
      <c r="BD355" s="19">
        <v>0</v>
      </c>
      <c r="BE355" s="19">
        <v>0</v>
      </c>
      <c r="BF355" s="19">
        <v>0</v>
      </c>
      <c r="BG355" s="19">
        <v>0</v>
      </c>
      <c r="BH355" s="19">
        <v>0</v>
      </c>
      <c r="BI355" s="19">
        <v>0</v>
      </c>
      <c r="BJ355" s="19">
        <v>0</v>
      </c>
      <c r="BK355" s="19">
        <v>0</v>
      </c>
      <c r="BL355" s="19">
        <v>0</v>
      </c>
      <c r="BM355" s="19">
        <v>0</v>
      </c>
      <c r="BN355" s="19">
        <v>0</v>
      </c>
      <c r="BO355" s="19">
        <v>0</v>
      </c>
      <c r="BP355" s="19">
        <v>0</v>
      </c>
      <c r="BQ355" s="19">
        <v>0</v>
      </c>
      <c r="BR355" s="19">
        <v>0</v>
      </c>
      <c r="BS355" s="17" t="s">
        <v>3426</v>
      </c>
      <c r="BT355" s="20">
        <v>0</v>
      </c>
      <c r="BU355" s="20">
        <v>1</v>
      </c>
      <c r="BV355" s="14" t="s">
        <v>371</v>
      </c>
      <c r="BW355" s="16">
        <v>0</v>
      </c>
      <c r="BX355" s="17" t="s">
        <v>3427</v>
      </c>
      <c r="BY355" s="21" t="s">
        <v>3428</v>
      </c>
      <c r="BZ355" s="23"/>
      <c r="CA355" s="24"/>
      <c r="CB355" s="24"/>
      <c r="CC355" s="24"/>
      <c r="CD355" s="24"/>
      <c r="CE355" s="24"/>
      <c r="CF355" s="8"/>
    </row>
    <row r="356" spans="1:84" ht="13" x14ac:dyDescent="0.15">
      <c r="A356" s="8" t="s">
        <v>3429</v>
      </c>
      <c r="B356" s="9">
        <v>0</v>
      </c>
      <c r="C356" s="9">
        <v>0</v>
      </c>
      <c r="D356" s="9">
        <v>0</v>
      </c>
      <c r="E356" s="9">
        <v>0</v>
      </c>
      <c r="F356" s="9">
        <v>1</v>
      </c>
      <c r="G356" s="10">
        <v>1</v>
      </c>
      <c r="H356" s="9">
        <v>0</v>
      </c>
      <c r="I356" s="8" t="s">
        <v>77</v>
      </c>
      <c r="J356" s="11">
        <v>10</v>
      </c>
      <c r="K356" s="8" t="s">
        <v>78</v>
      </c>
      <c r="L356" s="8"/>
      <c r="M356" s="8"/>
      <c r="N356" s="8" t="s">
        <v>133</v>
      </c>
      <c r="O356" s="12" t="s">
        <v>3430</v>
      </c>
      <c r="P356" s="13">
        <f t="shared" si="0"/>
        <v>1</v>
      </c>
      <c r="Q356" s="13">
        <v>1</v>
      </c>
      <c r="R356" s="13">
        <v>0</v>
      </c>
      <c r="S356" s="13">
        <v>0</v>
      </c>
      <c r="T356" s="13">
        <v>0</v>
      </c>
      <c r="U356" s="14" t="s">
        <v>135</v>
      </c>
      <c r="V356" s="15">
        <v>42782</v>
      </c>
      <c r="W356" s="8" t="s">
        <v>698</v>
      </c>
      <c r="X356" s="8" t="s">
        <v>699</v>
      </c>
      <c r="Y356" s="8" t="s">
        <v>3431</v>
      </c>
      <c r="Z356" s="12" t="s">
        <v>3432</v>
      </c>
      <c r="AA356" s="16">
        <v>0</v>
      </c>
      <c r="AB356" s="12" t="s">
        <v>3433</v>
      </c>
      <c r="AC356" s="8" t="s">
        <v>3434</v>
      </c>
      <c r="AD356" s="17" t="s">
        <v>3435</v>
      </c>
      <c r="AE356" s="9">
        <f t="shared" si="1"/>
        <v>1</v>
      </c>
      <c r="AF356" s="18">
        <f t="shared" si="2"/>
        <v>1</v>
      </c>
      <c r="AG356" s="18">
        <v>0</v>
      </c>
      <c r="AH356" s="18">
        <v>0</v>
      </c>
      <c r="AI356" s="18">
        <v>0</v>
      </c>
      <c r="AJ356" s="18">
        <v>1</v>
      </c>
      <c r="AK356" s="18">
        <v>0</v>
      </c>
      <c r="AL356" s="18">
        <v>0</v>
      </c>
      <c r="AM356" s="18">
        <v>0</v>
      </c>
      <c r="AN356" s="18">
        <v>0</v>
      </c>
      <c r="AO356" s="18">
        <v>0</v>
      </c>
      <c r="AP356" s="18">
        <v>0</v>
      </c>
      <c r="AQ356" s="18">
        <v>0</v>
      </c>
      <c r="AR356" s="18">
        <v>0</v>
      </c>
      <c r="AS356" s="18">
        <v>0</v>
      </c>
      <c r="AT356" s="18">
        <v>0</v>
      </c>
      <c r="AU356" s="18">
        <v>0</v>
      </c>
      <c r="AV356" s="18">
        <v>0</v>
      </c>
      <c r="AW356" s="22"/>
      <c r="AX356" s="19">
        <v>0</v>
      </c>
      <c r="AY356" s="19">
        <v>0</v>
      </c>
      <c r="AZ356" s="19">
        <v>0</v>
      </c>
      <c r="BA356" s="19">
        <v>0</v>
      </c>
      <c r="BB356" s="19">
        <v>0</v>
      </c>
      <c r="BC356" s="19">
        <v>0</v>
      </c>
      <c r="BD356" s="19">
        <v>0</v>
      </c>
      <c r="BE356" s="19">
        <v>0</v>
      </c>
      <c r="BF356" s="19">
        <v>0</v>
      </c>
      <c r="BG356" s="19">
        <v>0</v>
      </c>
      <c r="BH356" s="19">
        <v>0</v>
      </c>
      <c r="BI356" s="19">
        <v>0</v>
      </c>
      <c r="BJ356" s="19">
        <v>0</v>
      </c>
      <c r="BK356" s="19">
        <v>0</v>
      </c>
      <c r="BL356" s="19">
        <v>0</v>
      </c>
      <c r="BM356" s="19">
        <v>0</v>
      </c>
      <c r="BN356" s="19">
        <v>0</v>
      </c>
      <c r="BO356" s="19">
        <v>0</v>
      </c>
      <c r="BP356" s="19">
        <v>0</v>
      </c>
      <c r="BQ356" s="19">
        <v>0</v>
      </c>
      <c r="BR356" s="19">
        <v>0</v>
      </c>
      <c r="BS356" s="17" t="s">
        <v>3436</v>
      </c>
      <c r="BT356" s="20">
        <v>0</v>
      </c>
      <c r="BU356" s="20">
        <v>1</v>
      </c>
      <c r="BV356" s="14" t="s">
        <v>87</v>
      </c>
      <c r="BW356" s="16">
        <v>0</v>
      </c>
      <c r="BX356" s="17" t="s">
        <v>3437</v>
      </c>
      <c r="BY356" s="21" t="s">
        <v>3438</v>
      </c>
      <c r="BZ356" s="23"/>
      <c r="CA356" s="24"/>
      <c r="CB356" s="24"/>
      <c r="CC356" s="24"/>
      <c r="CD356" s="24"/>
      <c r="CE356" s="24"/>
      <c r="CF356" s="8"/>
    </row>
    <row r="357" spans="1:84" ht="13" x14ac:dyDescent="0.15">
      <c r="A357" s="8" t="s">
        <v>3439</v>
      </c>
      <c r="B357" s="9">
        <v>0</v>
      </c>
      <c r="C357" s="9">
        <v>0</v>
      </c>
      <c r="D357" s="9">
        <v>0</v>
      </c>
      <c r="E357" s="9">
        <v>0</v>
      </c>
      <c r="F357" s="9">
        <v>0</v>
      </c>
      <c r="G357" s="10">
        <v>0</v>
      </c>
      <c r="H357" s="9">
        <v>0</v>
      </c>
      <c r="I357" s="8" t="s">
        <v>77</v>
      </c>
      <c r="J357" s="11">
        <v>4</v>
      </c>
      <c r="K357" s="8" t="s">
        <v>78</v>
      </c>
      <c r="L357" s="8"/>
      <c r="M357" s="8"/>
      <c r="N357" s="8" t="s">
        <v>133</v>
      </c>
      <c r="O357" s="12" t="s">
        <v>3440</v>
      </c>
      <c r="P357" s="13">
        <f t="shared" si="0"/>
        <v>1</v>
      </c>
      <c r="Q357" s="13">
        <v>1</v>
      </c>
      <c r="R357" s="13">
        <v>0</v>
      </c>
      <c r="S357" s="13">
        <v>0</v>
      </c>
      <c r="T357" s="13">
        <v>0</v>
      </c>
      <c r="U357" s="14" t="s">
        <v>1233</v>
      </c>
      <c r="V357" s="15">
        <v>42711</v>
      </c>
      <c r="W357" s="8" t="s">
        <v>2283</v>
      </c>
      <c r="X357" s="8" t="s">
        <v>82</v>
      </c>
      <c r="Y357" s="8" t="s">
        <v>3441</v>
      </c>
      <c r="Z357" s="12" t="s">
        <v>3442</v>
      </c>
      <c r="AA357" s="16">
        <v>0</v>
      </c>
      <c r="AB357" s="12" t="s">
        <v>3443</v>
      </c>
      <c r="AC357" s="8" t="s">
        <v>3444</v>
      </c>
      <c r="AD357" s="17" t="s">
        <v>100</v>
      </c>
      <c r="AE357" s="9">
        <f t="shared" si="1"/>
        <v>0</v>
      </c>
      <c r="AF357" s="18">
        <f t="shared" si="2"/>
        <v>1</v>
      </c>
      <c r="AG357" s="18">
        <v>0</v>
      </c>
      <c r="AH357" s="18">
        <v>0</v>
      </c>
      <c r="AI357" s="18">
        <v>0</v>
      </c>
      <c r="AJ357" s="18">
        <v>0</v>
      </c>
      <c r="AK357" s="18">
        <v>0</v>
      </c>
      <c r="AL357" s="18">
        <v>0</v>
      </c>
      <c r="AM357" s="18">
        <v>0</v>
      </c>
      <c r="AN357" s="18">
        <v>0</v>
      </c>
      <c r="AO357" s="18">
        <v>0</v>
      </c>
      <c r="AP357" s="18">
        <v>0</v>
      </c>
      <c r="AQ357" s="18">
        <v>0</v>
      </c>
      <c r="AR357" s="18">
        <v>0</v>
      </c>
      <c r="AS357" s="18">
        <v>0</v>
      </c>
      <c r="AT357" s="18">
        <v>0</v>
      </c>
      <c r="AU357" s="18">
        <v>0</v>
      </c>
      <c r="AV357" s="18">
        <v>1</v>
      </c>
      <c r="AW357" s="22"/>
      <c r="AX357" s="19">
        <v>0</v>
      </c>
      <c r="AY357" s="19">
        <v>0</v>
      </c>
      <c r="AZ357" s="19">
        <v>0</v>
      </c>
      <c r="BA357" s="19">
        <v>0</v>
      </c>
      <c r="BB357" s="19">
        <v>0</v>
      </c>
      <c r="BC357" s="19">
        <v>0</v>
      </c>
      <c r="BD357" s="19">
        <v>0</v>
      </c>
      <c r="BE357" s="19">
        <v>0</v>
      </c>
      <c r="BF357" s="19">
        <v>0</v>
      </c>
      <c r="BG357" s="19">
        <v>0</v>
      </c>
      <c r="BH357" s="19">
        <v>0</v>
      </c>
      <c r="BI357" s="19">
        <v>0</v>
      </c>
      <c r="BJ357" s="19">
        <v>0</v>
      </c>
      <c r="BK357" s="19">
        <v>0</v>
      </c>
      <c r="BL357" s="19">
        <v>0</v>
      </c>
      <c r="BM357" s="19">
        <v>0</v>
      </c>
      <c r="BN357" s="19">
        <v>0</v>
      </c>
      <c r="BO357" s="19">
        <v>0</v>
      </c>
      <c r="BP357" s="19">
        <v>0</v>
      </c>
      <c r="BQ357" s="19">
        <v>0</v>
      </c>
      <c r="BR357" s="19">
        <v>0</v>
      </c>
      <c r="BS357" s="17" t="s">
        <v>100</v>
      </c>
      <c r="BT357" s="20">
        <v>0</v>
      </c>
      <c r="BU357" s="20">
        <v>1</v>
      </c>
      <c r="BV357" s="14" t="s">
        <v>87</v>
      </c>
      <c r="BW357" s="16">
        <v>0</v>
      </c>
      <c r="BX357" s="12" t="s">
        <v>3445</v>
      </c>
      <c r="BY357" s="21" t="s">
        <v>3446</v>
      </c>
      <c r="BZ357" s="23"/>
      <c r="CA357" s="24"/>
      <c r="CB357" s="24"/>
      <c r="CC357" s="24"/>
      <c r="CD357" s="24"/>
      <c r="CE357" s="24"/>
      <c r="CF357" s="8"/>
    </row>
    <row r="358" spans="1:84" ht="13" x14ac:dyDescent="0.15">
      <c r="A358" s="8" t="s">
        <v>3447</v>
      </c>
      <c r="B358" s="9">
        <v>0</v>
      </c>
      <c r="C358" s="9">
        <v>0</v>
      </c>
      <c r="D358" s="9">
        <v>0</v>
      </c>
      <c r="E358" s="9">
        <v>0</v>
      </c>
      <c r="F358" s="9">
        <v>0</v>
      </c>
      <c r="G358" s="10">
        <v>0</v>
      </c>
      <c r="H358" s="9">
        <v>0</v>
      </c>
      <c r="I358" s="8" t="s">
        <v>77</v>
      </c>
      <c r="J358" s="11">
        <v>6</v>
      </c>
      <c r="K358" s="8" t="s">
        <v>78</v>
      </c>
      <c r="L358" s="8"/>
      <c r="M358" s="8"/>
      <c r="N358" s="8" t="s">
        <v>91</v>
      </c>
      <c r="O358" s="12" t="s">
        <v>3448</v>
      </c>
      <c r="P358" s="13">
        <f t="shared" si="0"/>
        <v>1</v>
      </c>
      <c r="Q358" s="13">
        <v>1</v>
      </c>
      <c r="R358" s="13">
        <v>0</v>
      </c>
      <c r="S358" s="13">
        <v>0</v>
      </c>
      <c r="T358" s="13">
        <v>0</v>
      </c>
      <c r="U358" s="14" t="s">
        <v>1316</v>
      </c>
      <c r="V358" s="15">
        <v>42394</v>
      </c>
      <c r="W358" s="8" t="s">
        <v>1936</v>
      </c>
      <c r="X358" s="8" t="s">
        <v>1937</v>
      </c>
      <c r="Y358" s="8" t="s">
        <v>3449</v>
      </c>
      <c r="Z358" s="12" t="s">
        <v>3450</v>
      </c>
      <c r="AA358" s="16">
        <v>0</v>
      </c>
      <c r="AB358" s="12" t="s">
        <v>3451</v>
      </c>
      <c r="AC358" s="8" t="s">
        <v>3452</v>
      </c>
      <c r="AD358" s="17" t="s">
        <v>3453</v>
      </c>
      <c r="AE358" s="9">
        <f t="shared" si="1"/>
        <v>0</v>
      </c>
      <c r="AF358" s="18">
        <f t="shared" si="2"/>
        <v>1</v>
      </c>
      <c r="AG358" s="18">
        <v>0</v>
      </c>
      <c r="AH358" s="18">
        <v>0</v>
      </c>
      <c r="AI358" s="18">
        <v>0</v>
      </c>
      <c r="AJ358" s="18">
        <v>0</v>
      </c>
      <c r="AK358" s="18">
        <v>0</v>
      </c>
      <c r="AL358" s="18">
        <v>0</v>
      </c>
      <c r="AM358" s="18">
        <v>0</v>
      </c>
      <c r="AN358" s="18">
        <v>0</v>
      </c>
      <c r="AO358" s="18">
        <v>0</v>
      </c>
      <c r="AP358" s="18">
        <v>0</v>
      </c>
      <c r="AQ358" s="18">
        <v>0</v>
      </c>
      <c r="AR358" s="18">
        <v>0</v>
      </c>
      <c r="AS358" s="18">
        <v>0</v>
      </c>
      <c r="AT358" s="18">
        <v>0</v>
      </c>
      <c r="AU358" s="18">
        <v>0</v>
      </c>
      <c r="AV358" s="18">
        <v>1</v>
      </c>
      <c r="AW358" s="22"/>
      <c r="AX358" s="19">
        <v>0</v>
      </c>
      <c r="AY358" s="19">
        <v>0</v>
      </c>
      <c r="AZ358" s="19">
        <v>0</v>
      </c>
      <c r="BA358" s="19">
        <v>0</v>
      </c>
      <c r="BB358" s="19">
        <v>0</v>
      </c>
      <c r="BC358" s="19">
        <v>0</v>
      </c>
      <c r="BD358" s="19">
        <v>0</v>
      </c>
      <c r="BE358" s="19">
        <v>0</v>
      </c>
      <c r="BF358" s="19">
        <v>0</v>
      </c>
      <c r="BG358" s="19">
        <v>0</v>
      </c>
      <c r="BH358" s="19">
        <v>0</v>
      </c>
      <c r="BI358" s="19">
        <v>0</v>
      </c>
      <c r="BJ358" s="19">
        <v>0</v>
      </c>
      <c r="BK358" s="19">
        <v>0</v>
      </c>
      <c r="BL358" s="19">
        <v>0</v>
      </c>
      <c r="BM358" s="19">
        <v>0</v>
      </c>
      <c r="BN358" s="19">
        <v>0</v>
      </c>
      <c r="BO358" s="19">
        <v>0</v>
      </c>
      <c r="BP358" s="19">
        <v>0</v>
      </c>
      <c r="BQ358" s="19">
        <v>0</v>
      </c>
      <c r="BR358" s="19">
        <v>0</v>
      </c>
      <c r="BS358" s="17" t="s">
        <v>3454</v>
      </c>
      <c r="BT358" s="20">
        <v>0</v>
      </c>
      <c r="BU358" s="20">
        <v>1</v>
      </c>
      <c r="BV358" s="14" t="s">
        <v>87</v>
      </c>
      <c r="BW358" s="16">
        <v>0</v>
      </c>
      <c r="BX358" s="12" t="s">
        <v>3455</v>
      </c>
      <c r="BY358" s="21" t="s">
        <v>3456</v>
      </c>
      <c r="BZ358" s="23"/>
      <c r="CA358" s="24"/>
      <c r="CB358" s="24"/>
      <c r="CC358" s="24"/>
      <c r="CD358" s="24"/>
      <c r="CE358" s="24"/>
      <c r="CF358" s="8"/>
    </row>
    <row r="359" spans="1:84" ht="13" x14ac:dyDescent="0.15">
      <c r="A359" s="8" t="s">
        <v>3457</v>
      </c>
      <c r="B359" s="9">
        <v>0</v>
      </c>
      <c r="C359" s="9">
        <v>0</v>
      </c>
      <c r="D359" s="9">
        <v>0</v>
      </c>
      <c r="E359" s="9">
        <v>0</v>
      </c>
      <c r="F359" s="9">
        <v>0</v>
      </c>
      <c r="G359" s="10">
        <v>0</v>
      </c>
      <c r="H359" s="9">
        <v>0</v>
      </c>
      <c r="I359" s="8" t="s">
        <v>77</v>
      </c>
      <c r="J359" s="11">
        <v>9</v>
      </c>
      <c r="K359" s="8" t="s">
        <v>78</v>
      </c>
      <c r="L359" s="8"/>
      <c r="M359" s="8"/>
      <c r="N359" s="8" t="s">
        <v>79</v>
      </c>
      <c r="O359" s="12" t="s">
        <v>3458</v>
      </c>
      <c r="P359" s="13">
        <f t="shared" si="0"/>
        <v>1</v>
      </c>
      <c r="Q359" s="13">
        <v>1</v>
      </c>
      <c r="R359" s="13">
        <v>0</v>
      </c>
      <c r="S359" s="13">
        <v>0</v>
      </c>
      <c r="T359" s="13">
        <v>0</v>
      </c>
      <c r="U359" s="14" t="s">
        <v>135</v>
      </c>
      <c r="V359" s="15">
        <v>43934</v>
      </c>
      <c r="W359" s="8" t="s">
        <v>3459</v>
      </c>
      <c r="X359" s="8" t="s">
        <v>82</v>
      </c>
      <c r="Y359" s="8" t="s">
        <v>3460</v>
      </c>
      <c r="Z359" s="12" t="s">
        <v>3461</v>
      </c>
      <c r="AA359" s="16">
        <v>0</v>
      </c>
      <c r="AB359" s="12" t="s">
        <v>3462</v>
      </c>
      <c r="AC359" s="8" t="s">
        <v>3463</v>
      </c>
      <c r="AD359" s="17" t="s">
        <v>3464</v>
      </c>
      <c r="AE359" s="9">
        <f t="shared" si="1"/>
        <v>0</v>
      </c>
      <c r="AF359" s="18">
        <f t="shared" si="2"/>
        <v>1</v>
      </c>
      <c r="AG359" s="18">
        <v>0</v>
      </c>
      <c r="AH359" s="18">
        <v>0</v>
      </c>
      <c r="AI359" s="18">
        <v>0</v>
      </c>
      <c r="AJ359" s="18">
        <v>0</v>
      </c>
      <c r="AK359" s="18">
        <v>0</v>
      </c>
      <c r="AL359" s="18">
        <v>0</v>
      </c>
      <c r="AM359" s="18">
        <v>0</v>
      </c>
      <c r="AN359" s="18">
        <v>0</v>
      </c>
      <c r="AO359" s="18">
        <v>0</v>
      </c>
      <c r="AP359" s="18">
        <v>0</v>
      </c>
      <c r="AQ359" s="18">
        <v>0</v>
      </c>
      <c r="AR359" s="18">
        <v>0</v>
      </c>
      <c r="AS359" s="18">
        <v>0</v>
      </c>
      <c r="AT359" s="18">
        <v>0</v>
      </c>
      <c r="AU359" s="18">
        <v>0</v>
      </c>
      <c r="AV359" s="18">
        <v>1</v>
      </c>
      <c r="AW359" s="22"/>
      <c r="AX359" s="19">
        <v>0</v>
      </c>
      <c r="AY359" s="19">
        <v>0</v>
      </c>
      <c r="AZ359" s="19">
        <v>0</v>
      </c>
      <c r="BA359" s="19">
        <v>0</v>
      </c>
      <c r="BB359" s="19">
        <v>0</v>
      </c>
      <c r="BC359" s="19">
        <v>0</v>
      </c>
      <c r="BD359" s="19">
        <v>0</v>
      </c>
      <c r="BE359" s="19">
        <v>0</v>
      </c>
      <c r="BF359" s="19">
        <v>0</v>
      </c>
      <c r="BG359" s="19">
        <v>0</v>
      </c>
      <c r="BH359" s="19">
        <v>0</v>
      </c>
      <c r="BI359" s="19">
        <v>0</v>
      </c>
      <c r="BJ359" s="19">
        <v>0</v>
      </c>
      <c r="BK359" s="19">
        <v>0</v>
      </c>
      <c r="BL359" s="19">
        <v>0</v>
      </c>
      <c r="BM359" s="19">
        <v>0</v>
      </c>
      <c r="BN359" s="19">
        <v>0</v>
      </c>
      <c r="BO359" s="19">
        <v>0</v>
      </c>
      <c r="BP359" s="19">
        <v>0</v>
      </c>
      <c r="BQ359" s="19">
        <v>0</v>
      </c>
      <c r="BR359" s="19">
        <v>0</v>
      </c>
      <c r="BS359" s="17" t="s">
        <v>100</v>
      </c>
      <c r="BT359" s="20">
        <v>0</v>
      </c>
      <c r="BU359" s="20">
        <v>1</v>
      </c>
      <c r="BV359" s="14" t="s">
        <v>87</v>
      </c>
      <c r="BW359" s="16">
        <v>0</v>
      </c>
      <c r="BX359" s="12" t="s">
        <v>3465</v>
      </c>
      <c r="BY359" s="21" t="s">
        <v>3466</v>
      </c>
      <c r="BZ359" s="23"/>
      <c r="CA359" s="24"/>
      <c r="CB359" s="24"/>
      <c r="CC359" s="24"/>
      <c r="CD359" s="24"/>
      <c r="CE359" s="24"/>
      <c r="CF359" s="8"/>
    </row>
    <row r="360" spans="1:84" ht="13" x14ac:dyDescent="0.15">
      <c r="A360" s="8" t="s">
        <v>3467</v>
      </c>
      <c r="B360" s="9">
        <v>0</v>
      </c>
      <c r="C360" s="9">
        <v>0</v>
      </c>
      <c r="D360" s="9">
        <v>0</v>
      </c>
      <c r="E360" s="9">
        <v>0</v>
      </c>
      <c r="F360" s="9">
        <v>0</v>
      </c>
      <c r="G360" s="10">
        <v>0</v>
      </c>
      <c r="H360" s="9">
        <v>0</v>
      </c>
      <c r="I360" s="8" t="s">
        <v>77</v>
      </c>
      <c r="J360" s="11">
        <v>12</v>
      </c>
      <c r="K360" s="8" t="s">
        <v>78</v>
      </c>
      <c r="L360" s="8"/>
      <c r="M360" s="8"/>
      <c r="N360" s="8" t="s">
        <v>133</v>
      </c>
      <c r="O360" s="12" t="s">
        <v>3468</v>
      </c>
      <c r="P360" s="13">
        <f t="shared" si="0"/>
        <v>1</v>
      </c>
      <c r="Q360" s="13">
        <v>1</v>
      </c>
      <c r="R360" s="13">
        <v>0</v>
      </c>
      <c r="S360" s="13">
        <v>0</v>
      </c>
      <c r="T360" s="13">
        <v>0</v>
      </c>
      <c r="U360" s="14" t="s">
        <v>3469</v>
      </c>
      <c r="V360" s="15">
        <v>43790</v>
      </c>
      <c r="W360" s="8" t="s">
        <v>1006</v>
      </c>
      <c r="X360" s="8" t="s">
        <v>1007</v>
      </c>
      <c r="Y360" s="8" t="s">
        <v>1179</v>
      </c>
      <c r="Z360" s="12" t="s">
        <v>1180</v>
      </c>
      <c r="AA360" s="16">
        <v>0</v>
      </c>
      <c r="AB360" s="12" t="s">
        <v>1181</v>
      </c>
      <c r="AC360" s="8" t="s">
        <v>3470</v>
      </c>
      <c r="AD360" s="17" t="s">
        <v>3471</v>
      </c>
      <c r="AE360" s="9">
        <f t="shared" si="1"/>
        <v>0</v>
      </c>
      <c r="AF360" s="18">
        <f t="shared" si="2"/>
        <v>1</v>
      </c>
      <c r="AG360" s="18">
        <v>0</v>
      </c>
      <c r="AH360" s="18">
        <v>0</v>
      </c>
      <c r="AI360" s="18">
        <v>0</v>
      </c>
      <c r="AJ360" s="18">
        <v>0</v>
      </c>
      <c r="AK360" s="18">
        <v>0</v>
      </c>
      <c r="AL360" s="18">
        <v>0</v>
      </c>
      <c r="AM360" s="18">
        <v>0</v>
      </c>
      <c r="AN360" s="18">
        <v>0</v>
      </c>
      <c r="AO360" s="18">
        <v>0</v>
      </c>
      <c r="AP360" s="18">
        <v>0</v>
      </c>
      <c r="AQ360" s="18">
        <v>0</v>
      </c>
      <c r="AR360" s="18">
        <v>0</v>
      </c>
      <c r="AS360" s="18">
        <v>0</v>
      </c>
      <c r="AT360" s="18">
        <v>0</v>
      </c>
      <c r="AU360" s="18">
        <v>0</v>
      </c>
      <c r="AV360" s="18">
        <v>1</v>
      </c>
      <c r="AW360" s="22"/>
      <c r="AX360" s="19">
        <v>0</v>
      </c>
      <c r="AY360" s="19">
        <v>0</v>
      </c>
      <c r="AZ360" s="19">
        <v>0</v>
      </c>
      <c r="BA360" s="19">
        <v>0</v>
      </c>
      <c r="BB360" s="19">
        <v>0</v>
      </c>
      <c r="BC360" s="19">
        <v>0</v>
      </c>
      <c r="BD360" s="19">
        <v>0</v>
      </c>
      <c r="BE360" s="19">
        <v>0</v>
      </c>
      <c r="BF360" s="19">
        <v>0</v>
      </c>
      <c r="BG360" s="19">
        <v>0</v>
      </c>
      <c r="BH360" s="19">
        <v>0</v>
      </c>
      <c r="BI360" s="19">
        <v>0</v>
      </c>
      <c r="BJ360" s="19">
        <v>0</v>
      </c>
      <c r="BK360" s="19">
        <v>0</v>
      </c>
      <c r="BL360" s="19">
        <v>0</v>
      </c>
      <c r="BM360" s="19">
        <v>0</v>
      </c>
      <c r="BN360" s="19">
        <v>0</v>
      </c>
      <c r="BO360" s="19">
        <v>0</v>
      </c>
      <c r="BP360" s="19">
        <v>0</v>
      </c>
      <c r="BQ360" s="19">
        <v>0</v>
      </c>
      <c r="BR360" s="19">
        <v>0</v>
      </c>
      <c r="BS360" s="17" t="s">
        <v>3472</v>
      </c>
      <c r="BT360" s="20">
        <v>0</v>
      </c>
      <c r="BU360" s="20">
        <v>1</v>
      </c>
      <c r="BV360" s="14" t="s">
        <v>87</v>
      </c>
      <c r="BW360" s="16">
        <v>0</v>
      </c>
      <c r="BX360" s="17" t="s">
        <v>1185</v>
      </c>
      <c r="BY360" s="21" t="s">
        <v>3473</v>
      </c>
      <c r="BZ360" s="23"/>
      <c r="CA360" s="24"/>
      <c r="CB360" s="24"/>
      <c r="CC360" s="24"/>
      <c r="CD360" s="24"/>
      <c r="CE360" s="8"/>
      <c r="CF360" s="8"/>
    </row>
    <row r="361" spans="1:84" ht="13" x14ac:dyDescent="0.15">
      <c r="A361" s="8" t="s">
        <v>3474</v>
      </c>
      <c r="B361" s="9">
        <v>0</v>
      </c>
      <c r="C361" s="9">
        <v>0</v>
      </c>
      <c r="D361" s="9">
        <v>0</v>
      </c>
      <c r="E361" s="9">
        <v>0</v>
      </c>
      <c r="F361" s="9">
        <v>0</v>
      </c>
      <c r="G361" s="10">
        <v>0</v>
      </c>
      <c r="H361" s="9">
        <v>0</v>
      </c>
      <c r="I361" s="8" t="s">
        <v>77</v>
      </c>
      <c r="J361" s="11">
        <v>19</v>
      </c>
      <c r="K361" s="8" t="s">
        <v>78</v>
      </c>
      <c r="L361" s="8"/>
      <c r="M361" s="8"/>
      <c r="N361" s="8" t="s">
        <v>133</v>
      </c>
      <c r="O361" s="12" t="s">
        <v>3475</v>
      </c>
      <c r="P361" s="13">
        <f t="shared" si="0"/>
        <v>1</v>
      </c>
      <c r="Q361" s="13">
        <v>1</v>
      </c>
      <c r="R361" s="13">
        <v>0</v>
      </c>
      <c r="S361" s="13">
        <v>0</v>
      </c>
      <c r="T361" s="13">
        <v>0</v>
      </c>
      <c r="U361" s="14" t="s">
        <v>135</v>
      </c>
      <c r="V361" s="15">
        <v>43623</v>
      </c>
      <c r="W361" s="8" t="s">
        <v>698</v>
      </c>
      <c r="X361" s="8" t="s">
        <v>699</v>
      </c>
      <c r="Y361" s="8" t="s">
        <v>3476</v>
      </c>
      <c r="Z361" s="12" t="s">
        <v>3477</v>
      </c>
      <c r="AA361" s="16">
        <v>0</v>
      </c>
      <c r="AB361" s="12" t="s">
        <v>3478</v>
      </c>
      <c r="AC361" s="8" t="s">
        <v>3479</v>
      </c>
      <c r="AD361" s="17" t="s">
        <v>3480</v>
      </c>
      <c r="AE361" s="9">
        <f t="shared" si="1"/>
        <v>0</v>
      </c>
      <c r="AF361" s="18">
        <f t="shared" si="2"/>
        <v>1</v>
      </c>
      <c r="AG361" s="18">
        <v>0</v>
      </c>
      <c r="AH361" s="18">
        <v>0</v>
      </c>
      <c r="AI361" s="18">
        <v>0</v>
      </c>
      <c r="AJ361" s="18">
        <v>0</v>
      </c>
      <c r="AK361" s="18">
        <v>0</v>
      </c>
      <c r="AL361" s="18">
        <v>0</v>
      </c>
      <c r="AM361" s="18">
        <v>0</v>
      </c>
      <c r="AN361" s="18">
        <v>0</v>
      </c>
      <c r="AO361" s="18">
        <v>0</v>
      </c>
      <c r="AP361" s="18">
        <v>0</v>
      </c>
      <c r="AQ361" s="18">
        <v>0</v>
      </c>
      <c r="AR361" s="18">
        <v>0</v>
      </c>
      <c r="AS361" s="18">
        <v>0</v>
      </c>
      <c r="AT361" s="18">
        <v>0</v>
      </c>
      <c r="AU361" s="18">
        <v>0</v>
      </c>
      <c r="AV361" s="18">
        <v>1</v>
      </c>
      <c r="AW361" s="22"/>
      <c r="AX361" s="19">
        <v>0</v>
      </c>
      <c r="AY361" s="19">
        <v>0</v>
      </c>
      <c r="AZ361" s="19">
        <v>0</v>
      </c>
      <c r="BA361" s="19">
        <v>0</v>
      </c>
      <c r="BB361" s="19">
        <v>0</v>
      </c>
      <c r="BC361" s="19">
        <v>0</v>
      </c>
      <c r="BD361" s="19">
        <v>0</v>
      </c>
      <c r="BE361" s="19">
        <v>0</v>
      </c>
      <c r="BF361" s="19">
        <v>0</v>
      </c>
      <c r="BG361" s="19">
        <v>0</v>
      </c>
      <c r="BH361" s="19">
        <v>0</v>
      </c>
      <c r="BI361" s="19">
        <v>0</v>
      </c>
      <c r="BJ361" s="19">
        <v>0</v>
      </c>
      <c r="BK361" s="19">
        <v>0</v>
      </c>
      <c r="BL361" s="19">
        <v>0</v>
      </c>
      <c r="BM361" s="19">
        <v>0</v>
      </c>
      <c r="BN361" s="19">
        <v>0</v>
      </c>
      <c r="BO361" s="19">
        <v>0</v>
      </c>
      <c r="BP361" s="19">
        <v>0</v>
      </c>
      <c r="BQ361" s="19">
        <v>0</v>
      </c>
      <c r="BR361" s="19">
        <v>0</v>
      </c>
      <c r="BS361" s="12" t="s">
        <v>3481</v>
      </c>
      <c r="BT361" s="20">
        <v>0</v>
      </c>
      <c r="BU361" s="20">
        <v>1</v>
      </c>
      <c r="BV361" s="14" t="s">
        <v>87</v>
      </c>
      <c r="BW361" s="16">
        <v>0</v>
      </c>
      <c r="BX361" s="17" t="s">
        <v>3482</v>
      </c>
      <c r="BY361" s="21" t="s">
        <v>3483</v>
      </c>
      <c r="BZ361" s="23"/>
      <c r="CA361" s="24"/>
      <c r="CB361" s="24"/>
      <c r="CC361" s="24"/>
      <c r="CD361" s="24"/>
      <c r="CE361" s="24"/>
      <c r="CF361" s="8"/>
    </row>
    <row r="362" spans="1:84" ht="18" customHeight="1" x14ac:dyDescent="0.15">
      <c r="A362" s="8" t="s">
        <v>3484</v>
      </c>
      <c r="B362" s="9">
        <v>0</v>
      </c>
      <c r="C362" s="9">
        <v>0</v>
      </c>
      <c r="D362" s="9">
        <v>0</v>
      </c>
      <c r="E362" s="9">
        <v>0</v>
      </c>
      <c r="F362" s="9">
        <v>0</v>
      </c>
      <c r="G362" s="10">
        <v>0</v>
      </c>
      <c r="H362" s="9">
        <v>0</v>
      </c>
      <c r="I362" s="8" t="s">
        <v>77</v>
      </c>
      <c r="J362" s="11">
        <v>5</v>
      </c>
      <c r="K362" s="8" t="s">
        <v>78</v>
      </c>
      <c r="L362" s="8"/>
      <c r="M362" s="8"/>
      <c r="N362" s="8" t="s">
        <v>133</v>
      </c>
      <c r="O362" s="12" t="s">
        <v>3485</v>
      </c>
      <c r="P362" s="13">
        <f t="shared" si="0"/>
        <v>1</v>
      </c>
      <c r="Q362" s="13">
        <v>1</v>
      </c>
      <c r="R362" s="13">
        <v>0</v>
      </c>
      <c r="S362" s="13">
        <v>0</v>
      </c>
      <c r="T362" s="13">
        <v>0</v>
      </c>
      <c r="U362" s="14" t="s">
        <v>3486</v>
      </c>
      <c r="V362" s="15">
        <v>43573</v>
      </c>
      <c r="W362" s="8" t="s">
        <v>94</v>
      </c>
      <c r="X362" s="8" t="s">
        <v>95</v>
      </c>
      <c r="Y362" s="8" t="s">
        <v>3487</v>
      </c>
      <c r="Z362" s="12" t="s">
        <v>3488</v>
      </c>
      <c r="AA362" s="16">
        <v>0</v>
      </c>
      <c r="AB362" s="12" t="s">
        <v>3489</v>
      </c>
      <c r="AC362" s="8" t="s">
        <v>3490</v>
      </c>
      <c r="AD362" s="17" t="s">
        <v>3491</v>
      </c>
      <c r="AE362" s="9">
        <f t="shared" si="1"/>
        <v>0</v>
      </c>
      <c r="AF362" s="18">
        <f t="shared" si="2"/>
        <v>1</v>
      </c>
      <c r="AG362" s="18">
        <v>0</v>
      </c>
      <c r="AH362" s="18">
        <v>0</v>
      </c>
      <c r="AI362" s="18">
        <v>0</v>
      </c>
      <c r="AJ362" s="18">
        <v>0</v>
      </c>
      <c r="AK362" s="18">
        <v>0</v>
      </c>
      <c r="AL362" s="18">
        <v>0</v>
      </c>
      <c r="AM362" s="18">
        <v>0</v>
      </c>
      <c r="AN362" s="18">
        <v>0</v>
      </c>
      <c r="AO362" s="18">
        <v>0</v>
      </c>
      <c r="AP362" s="18">
        <v>0</v>
      </c>
      <c r="AQ362" s="18">
        <v>0</v>
      </c>
      <c r="AR362" s="18">
        <v>0</v>
      </c>
      <c r="AS362" s="18">
        <v>0</v>
      </c>
      <c r="AT362" s="18">
        <v>0</v>
      </c>
      <c r="AU362" s="18">
        <v>0</v>
      </c>
      <c r="AV362" s="18">
        <v>1</v>
      </c>
      <c r="AW362" s="22"/>
      <c r="AX362" s="19">
        <v>0</v>
      </c>
      <c r="AY362" s="19">
        <v>0</v>
      </c>
      <c r="AZ362" s="19">
        <v>0</v>
      </c>
      <c r="BA362" s="19">
        <v>0</v>
      </c>
      <c r="BB362" s="19">
        <v>0</v>
      </c>
      <c r="BC362" s="19">
        <v>0</v>
      </c>
      <c r="BD362" s="19">
        <v>0</v>
      </c>
      <c r="BE362" s="19">
        <v>0</v>
      </c>
      <c r="BF362" s="19">
        <v>0</v>
      </c>
      <c r="BG362" s="19">
        <v>0</v>
      </c>
      <c r="BH362" s="19">
        <v>0</v>
      </c>
      <c r="BI362" s="19">
        <v>0</v>
      </c>
      <c r="BJ362" s="19">
        <v>0</v>
      </c>
      <c r="BK362" s="19">
        <v>0</v>
      </c>
      <c r="BL362" s="19">
        <v>0</v>
      </c>
      <c r="BM362" s="19">
        <v>0</v>
      </c>
      <c r="BN362" s="19">
        <v>0</v>
      </c>
      <c r="BO362" s="19">
        <v>0</v>
      </c>
      <c r="BP362" s="19">
        <v>0</v>
      </c>
      <c r="BQ362" s="19">
        <v>0</v>
      </c>
      <c r="BR362" s="19">
        <v>0</v>
      </c>
      <c r="BS362" s="17" t="s">
        <v>3492</v>
      </c>
      <c r="BT362" s="20">
        <v>0</v>
      </c>
      <c r="BU362" s="20">
        <v>1</v>
      </c>
      <c r="BV362" s="14" t="s">
        <v>371</v>
      </c>
      <c r="BW362" s="16">
        <v>0</v>
      </c>
      <c r="BX362" s="12" t="s">
        <v>3493</v>
      </c>
      <c r="BY362" s="21" t="s">
        <v>3494</v>
      </c>
      <c r="BZ362" s="23"/>
      <c r="CA362" s="24"/>
      <c r="CB362" s="24"/>
      <c r="CC362" s="24"/>
      <c r="CD362" s="24"/>
      <c r="CE362" s="24"/>
      <c r="CF362" s="8"/>
    </row>
    <row r="363" spans="1:84" ht="13" x14ac:dyDescent="0.15">
      <c r="A363" s="8" t="s">
        <v>3495</v>
      </c>
      <c r="B363" s="9">
        <v>0</v>
      </c>
      <c r="C363" s="9">
        <v>0</v>
      </c>
      <c r="D363" s="9">
        <v>0</v>
      </c>
      <c r="E363" s="9">
        <v>0</v>
      </c>
      <c r="F363" s="9">
        <v>0</v>
      </c>
      <c r="G363" s="10">
        <v>0</v>
      </c>
      <c r="H363" s="9">
        <v>0</v>
      </c>
      <c r="I363" s="8" t="s">
        <v>77</v>
      </c>
      <c r="J363" s="11">
        <v>6</v>
      </c>
      <c r="K363" s="8" t="s">
        <v>155</v>
      </c>
      <c r="L363" s="8"/>
      <c r="M363" s="8"/>
      <c r="N363" s="8" t="s">
        <v>82</v>
      </c>
      <c r="O363" s="12" t="s">
        <v>3496</v>
      </c>
      <c r="P363" s="13">
        <f t="shared" si="0"/>
        <v>1</v>
      </c>
      <c r="Q363" s="13">
        <v>1</v>
      </c>
      <c r="R363" s="13">
        <v>0</v>
      </c>
      <c r="S363" s="13">
        <v>0</v>
      </c>
      <c r="T363" s="13">
        <v>0</v>
      </c>
      <c r="U363" s="8" t="s">
        <v>82</v>
      </c>
      <c r="V363" s="15">
        <v>43770</v>
      </c>
      <c r="W363" s="8" t="s">
        <v>82</v>
      </c>
      <c r="X363" s="8" t="s">
        <v>82</v>
      </c>
      <c r="Y363" s="8" t="s">
        <v>82</v>
      </c>
      <c r="Z363" s="12" t="s">
        <v>82</v>
      </c>
      <c r="AA363" s="16">
        <v>0</v>
      </c>
      <c r="AB363" s="12" t="s">
        <v>82</v>
      </c>
      <c r="AC363" s="8" t="s">
        <v>3497</v>
      </c>
      <c r="AD363" s="12" t="s">
        <v>82</v>
      </c>
      <c r="AE363" s="9">
        <f t="shared" si="1"/>
        <v>0</v>
      </c>
      <c r="AF363" s="18">
        <f t="shared" si="2"/>
        <v>1</v>
      </c>
      <c r="AG363" s="18">
        <v>0</v>
      </c>
      <c r="AH363" s="18">
        <v>0</v>
      </c>
      <c r="AI363" s="18">
        <v>0</v>
      </c>
      <c r="AJ363" s="18">
        <v>0</v>
      </c>
      <c r="AK363" s="18">
        <v>0</v>
      </c>
      <c r="AL363" s="18">
        <v>0</v>
      </c>
      <c r="AM363" s="18">
        <v>0</v>
      </c>
      <c r="AN363" s="18">
        <v>0</v>
      </c>
      <c r="AO363" s="18">
        <v>0</v>
      </c>
      <c r="AP363" s="18">
        <v>0</v>
      </c>
      <c r="AQ363" s="18">
        <v>0</v>
      </c>
      <c r="AR363" s="18">
        <v>0</v>
      </c>
      <c r="AS363" s="18">
        <v>0</v>
      </c>
      <c r="AT363" s="18">
        <v>0</v>
      </c>
      <c r="AU363" s="18">
        <v>0</v>
      </c>
      <c r="AV363" s="18">
        <v>1</v>
      </c>
      <c r="AW363" s="22"/>
      <c r="AX363" s="19">
        <v>0</v>
      </c>
      <c r="AY363" s="19">
        <v>0</v>
      </c>
      <c r="AZ363" s="19">
        <v>0</v>
      </c>
      <c r="BA363" s="19">
        <v>0</v>
      </c>
      <c r="BB363" s="19">
        <v>0</v>
      </c>
      <c r="BC363" s="19">
        <v>0</v>
      </c>
      <c r="BD363" s="19">
        <v>0</v>
      </c>
      <c r="BE363" s="19">
        <v>0</v>
      </c>
      <c r="BF363" s="19">
        <v>0</v>
      </c>
      <c r="BG363" s="19">
        <v>0</v>
      </c>
      <c r="BH363" s="19">
        <v>0</v>
      </c>
      <c r="BI363" s="19">
        <v>0</v>
      </c>
      <c r="BJ363" s="19">
        <v>0</v>
      </c>
      <c r="BK363" s="19">
        <v>0</v>
      </c>
      <c r="BL363" s="19">
        <v>0</v>
      </c>
      <c r="BM363" s="19">
        <v>0</v>
      </c>
      <c r="BN363" s="19">
        <v>0</v>
      </c>
      <c r="BO363" s="19">
        <v>0</v>
      </c>
      <c r="BP363" s="19">
        <v>0</v>
      </c>
      <c r="BQ363" s="19">
        <v>0</v>
      </c>
      <c r="BR363" s="19">
        <v>0</v>
      </c>
      <c r="BS363" s="12" t="s">
        <v>82</v>
      </c>
      <c r="BT363" s="20">
        <v>0</v>
      </c>
      <c r="BU363" s="20">
        <v>1</v>
      </c>
      <c r="BV363" s="8" t="s">
        <v>82</v>
      </c>
      <c r="BW363" s="16">
        <v>0</v>
      </c>
      <c r="BX363" s="12" t="s">
        <v>82</v>
      </c>
      <c r="BY363" s="8" t="s">
        <v>82</v>
      </c>
      <c r="BZ363" s="23"/>
      <c r="CA363" s="24"/>
      <c r="CB363" s="24"/>
      <c r="CC363" s="24"/>
      <c r="CD363" s="24"/>
      <c r="CE363" s="24"/>
      <c r="CF363" s="8"/>
    </row>
    <row r="364" spans="1:84" ht="13" x14ac:dyDescent="0.15">
      <c r="A364" s="8" t="s">
        <v>3498</v>
      </c>
      <c r="B364" s="9">
        <v>0</v>
      </c>
      <c r="C364" s="9">
        <v>0</v>
      </c>
      <c r="D364" s="9">
        <v>0</v>
      </c>
      <c r="E364" s="9">
        <v>0</v>
      </c>
      <c r="F364" s="9">
        <v>1</v>
      </c>
      <c r="G364" s="10">
        <v>1</v>
      </c>
      <c r="H364" s="9">
        <v>0</v>
      </c>
      <c r="I364" s="8" t="s">
        <v>77</v>
      </c>
      <c r="J364" s="11">
        <v>12</v>
      </c>
      <c r="K364" s="8" t="s">
        <v>78</v>
      </c>
      <c r="L364" s="8"/>
      <c r="M364" s="8"/>
      <c r="N364" s="8" t="s">
        <v>91</v>
      </c>
      <c r="O364" s="12" t="s">
        <v>3499</v>
      </c>
      <c r="P364" s="13">
        <f t="shared" si="0"/>
        <v>1</v>
      </c>
      <c r="Q364" s="13">
        <v>1</v>
      </c>
      <c r="R364" s="13">
        <v>0</v>
      </c>
      <c r="S364" s="13">
        <v>0</v>
      </c>
      <c r="T364" s="13">
        <v>0</v>
      </c>
      <c r="U364" s="14" t="s">
        <v>3500</v>
      </c>
      <c r="V364" s="15">
        <v>43104</v>
      </c>
      <c r="W364" s="8" t="s">
        <v>1006</v>
      </c>
      <c r="X364" s="8" t="s">
        <v>1007</v>
      </c>
      <c r="Y364" s="8" t="s">
        <v>3501</v>
      </c>
      <c r="Z364" s="12" t="s">
        <v>3502</v>
      </c>
      <c r="AA364" s="16">
        <v>0</v>
      </c>
      <c r="AB364" s="12" t="s">
        <v>3503</v>
      </c>
      <c r="AC364" s="8" t="s">
        <v>3504</v>
      </c>
      <c r="AD364" s="17" t="s">
        <v>3505</v>
      </c>
      <c r="AE364" s="9">
        <f t="shared" si="1"/>
        <v>1</v>
      </c>
      <c r="AF364" s="18">
        <f t="shared" si="2"/>
        <v>1</v>
      </c>
      <c r="AG364" s="18">
        <v>0</v>
      </c>
      <c r="AH364" s="18">
        <v>0</v>
      </c>
      <c r="AI364" s="18">
        <v>1</v>
      </c>
      <c r="AJ364" s="18">
        <v>0</v>
      </c>
      <c r="AK364" s="18">
        <v>0</v>
      </c>
      <c r="AL364" s="18">
        <v>0</v>
      </c>
      <c r="AM364" s="18">
        <v>0</v>
      </c>
      <c r="AN364" s="18">
        <v>0</v>
      </c>
      <c r="AO364" s="18">
        <v>0</v>
      </c>
      <c r="AP364" s="18">
        <v>0</v>
      </c>
      <c r="AQ364" s="18">
        <v>0</v>
      </c>
      <c r="AR364" s="18">
        <v>0</v>
      </c>
      <c r="AS364" s="18">
        <v>0</v>
      </c>
      <c r="AT364" s="18">
        <v>0</v>
      </c>
      <c r="AU364" s="18">
        <v>0</v>
      </c>
      <c r="AV364" s="18">
        <v>1</v>
      </c>
      <c r="AW364" s="22"/>
      <c r="AX364" s="19">
        <v>0</v>
      </c>
      <c r="AY364" s="19">
        <v>0</v>
      </c>
      <c r="AZ364" s="19">
        <v>0</v>
      </c>
      <c r="BA364" s="19">
        <v>0</v>
      </c>
      <c r="BB364" s="19">
        <v>0</v>
      </c>
      <c r="BC364" s="19">
        <v>0</v>
      </c>
      <c r="BD364" s="19">
        <v>0</v>
      </c>
      <c r="BE364" s="19">
        <v>0</v>
      </c>
      <c r="BF364" s="19">
        <v>0</v>
      </c>
      <c r="BG364" s="19">
        <v>0</v>
      </c>
      <c r="BH364" s="19">
        <v>0</v>
      </c>
      <c r="BI364" s="19">
        <v>0</v>
      </c>
      <c r="BJ364" s="19">
        <v>0</v>
      </c>
      <c r="BK364" s="19">
        <v>0</v>
      </c>
      <c r="BL364" s="19">
        <v>0</v>
      </c>
      <c r="BM364" s="19">
        <v>0</v>
      </c>
      <c r="BN364" s="19">
        <v>0</v>
      </c>
      <c r="BO364" s="19">
        <v>0</v>
      </c>
      <c r="BP364" s="19">
        <v>0</v>
      </c>
      <c r="BQ364" s="19">
        <v>0</v>
      </c>
      <c r="BR364" s="19">
        <v>0</v>
      </c>
      <c r="BS364" s="17" t="s">
        <v>3506</v>
      </c>
      <c r="BT364" s="20">
        <v>0</v>
      </c>
      <c r="BU364" s="20">
        <v>1</v>
      </c>
      <c r="BV364" s="14" t="s">
        <v>87</v>
      </c>
      <c r="BW364" s="16">
        <v>0</v>
      </c>
      <c r="BX364" s="17" t="s">
        <v>3507</v>
      </c>
      <c r="BY364" s="21" t="s">
        <v>3508</v>
      </c>
      <c r="BZ364" s="23"/>
      <c r="CA364" s="24"/>
      <c r="CB364" s="24"/>
      <c r="CC364" s="24"/>
      <c r="CD364" s="24"/>
      <c r="CE364" s="24"/>
      <c r="CF364" s="8"/>
    </row>
    <row r="365" spans="1:84" ht="13" x14ac:dyDescent="0.15">
      <c r="A365" s="8" t="s">
        <v>3509</v>
      </c>
      <c r="B365" s="9">
        <v>0</v>
      </c>
      <c r="C365" s="9">
        <v>0</v>
      </c>
      <c r="D365" s="9">
        <v>0</v>
      </c>
      <c r="E365" s="9">
        <v>0</v>
      </c>
      <c r="F365" s="9">
        <v>0</v>
      </c>
      <c r="G365" s="10">
        <v>0</v>
      </c>
      <c r="H365" s="9">
        <v>0</v>
      </c>
      <c r="I365" s="8" t="s">
        <v>77</v>
      </c>
      <c r="J365" s="11">
        <v>20</v>
      </c>
      <c r="K365" s="8" t="s">
        <v>78</v>
      </c>
      <c r="L365" s="8"/>
      <c r="M365" s="8"/>
      <c r="N365" s="8" t="s">
        <v>1034</v>
      </c>
      <c r="O365" s="12" t="s">
        <v>3510</v>
      </c>
      <c r="P365" s="13">
        <f t="shared" si="0"/>
        <v>1</v>
      </c>
      <c r="Q365" s="13">
        <v>1</v>
      </c>
      <c r="R365" s="13">
        <v>0</v>
      </c>
      <c r="S365" s="13">
        <v>0</v>
      </c>
      <c r="T365" s="13">
        <v>1</v>
      </c>
      <c r="U365" s="14" t="s">
        <v>3511</v>
      </c>
      <c r="V365" s="15">
        <v>43075</v>
      </c>
      <c r="W365" s="8" t="s">
        <v>121</v>
      </c>
      <c r="X365" s="8" t="s">
        <v>122</v>
      </c>
      <c r="Y365" s="8" t="s">
        <v>3332</v>
      </c>
      <c r="Z365" s="12" t="s">
        <v>3333</v>
      </c>
      <c r="AA365" s="16">
        <v>0</v>
      </c>
      <c r="AB365" s="12" t="s">
        <v>3334</v>
      </c>
      <c r="AC365" s="8" t="s">
        <v>3512</v>
      </c>
      <c r="AD365" s="12" t="s">
        <v>3336</v>
      </c>
      <c r="AE365" s="9">
        <f t="shared" si="1"/>
        <v>0</v>
      </c>
      <c r="AF365" s="18">
        <f t="shared" si="2"/>
        <v>1</v>
      </c>
      <c r="AG365" s="18">
        <v>0</v>
      </c>
      <c r="AH365" s="18">
        <v>0</v>
      </c>
      <c r="AI365" s="18">
        <v>0</v>
      </c>
      <c r="AJ365" s="18">
        <v>0</v>
      </c>
      <c r="AK365" s="18">
        <v>0</v>
      </c>
      <c r="AL365" s="18">
        <v>0</v>
      </c>
      <c r="AM365" s="18">
        <v>0</v>
      </c>
      <c r="AN365" s="18">
        <v>0</v>
      </c>
      <c r="AO365" s="18">
        <v>0</v>
      </c>
      <c r="AP365" s="18">
        <v>0</v>
      </c>
      <c r="AQ365" s="18">
        <v>0</v>
      </c>
      <c r="AR365" s="18">
        <v>0</v>
      </c>
      <c r="AS365" s="18">
        <v>0</v>
      </c>
      <c r="AT365" s="18">
        <v>0</v>
      </c>
      <c r="AU365" s="18">
        <v>0</v>
      </c>
      <c r="AV365" s="18">
        <v>1</v>
      </c>
      <c r="AW365" s="22"/>
      <c r="AX365" s="19">
        <v>0</v>
      </c>
      <c r="AY365" s="19">
        <v>0</v>
      </c>
      <c r="AZ365" s="19">
        <v>0</v>
      </c>
      <c r="BA365" s="19">
        <v>0</v>
      </c>
      <c r="BB365" s="19">
        <v>0</v>
      </c>
      <c r="BC365" s="19">
        <v>0</v>
      </c>
      <c r="BD365" s="19">
        <v>0</v>
      </c>
      <c r="BE365" s="19">
        <v>0</v>
      </c>
      <c r="BF365" s="19">
        <v>0</v>
      </c>
      <c r="BG365" s="19">
        <v>0</v>
      </c>
      <c r="BH365" s="19">
        <v>0</v>
      </c>
      <c r="BI365" s="19">
        <v>0</v>
      </c>
      <c r="BJ365" s="19">
        <v>0</v>
      </c>
      <c r="BK365" s="19">
        <v>0</v>
      </c>
      <c r="BL365" s="19">
        <v>0</v>
      </c>
      <c r="BM365" s="19">
        <v>0</v>
      </c>
      <c r="BN365" s="19">
        <v>0</v>
      </c>
      <c r="BO365" s="19">
        <v>0</v>
      </c>
      <c r="BP365" s="19">
        <v>0</v>
      </c>
      <c r="BQ365" s="19">
        <v>0</v>
      </c>
      <c r="BR365" s="19">
        <v>0</v>
      </c>
      <c r="BS365" s="17" t="s">
        <v>3337</v>
      </c>
      <c r="BT365" s="20">
        <v>0</v>
      </c>
      <c r="BU365" s="20">
        <v>1</v>
      </c>
      <c r="BV365" s="14" t="s">
        <v>87</v>
      </c>
      <c r="BW365" s="16">
        <v>0</v>
      </c>
      <c r="BX365" s="17" t="s">
        <v>3338</v>
      </c>
      <c r="BY365" s="21" t="s">
        <v>3513</v>
      </c>
      <c r="BZ365" s="23"/>
      <c r="CA365" s="24"/>
      <c r="CB365" s="24"/>
      <c r="CC365" s="24"/>
      <c r="CD365" s="24"/>
      <c r="CE365" s="24"/>
      <c r="CF365" s="8"/>
    </row>
    <row r="366" spans="1:84" ht="13" x14ac:dyDescent="0.15">
      <c r="A366" s="8" t="s">
        <v>3514</v>
      </c>
      <c r="B366" s="9">
        <v>0</v>
      </c>
      <c r="C366" s="9">
        <v>0</v>
      </c>
      <c r="D366" s="9">
        <v>0</v>
      </c>
      <c r="E366" s="9">
        <v>0</v>
      </c>
      <c r="F366" s="9">
        <v>1</v>
      </c>
      <c r="G366" s="10">
        <v>1</v>
      </c>
      <c r="H366" s="9">
        <v>0</v>
      </c>
      <c r="I366" s="8" t="s">
        <v>77</v>
      </c>
      <c r="J366" s="11">
        <v>27</v>
      </c>
      <c r="K366" s="8" t="s">
        <v>78</v>
      </c>
      <c r="L366" s="8"/>
      <c r="M366" s="8"/>
      <c r="N366" s="8" t="s">
        <v>1169</v>
      </c>
      <c r="O366" s="12" t="s">
        <v>3515</v>
      </c>
      <c r="P366" s="13">
        <f t="shared" si="0"/>
        <v>1</v>
      </c>
      <c r="Q366" s="13">
        <v>1</v>
      </c>
      <c r="R366" s="13">
        <v>0</v>
      </c>
      <c r="S366" s="13">
        <v>0</v>
      </c>
      <c r="T366" s="13">
        <v>0</v>
      </c>
      <c r="U366" s="14" t="s">
        <v>3021</v>
      </c>
      <c r="V366" s="15">
        <v>42775</v>
      </c>
      <c r="W366" s="8" t="s">
        <v>3516</v>
      </c>
      <c r="X366" s="8" t="s">
        <v>82</v>
      </c>
      <c r="Y366" s="8" t="s">
        <v>3517</v>
      </c>
      <c r="Z366" s="12" t="s">
        <v>3518</v>
      </c>
      <c r="AA366" s="16">
        <v>0</v>
      </c>
      <c r="AB366" s="12" t="s">
        <v>3519</v>
      </c>
      <c r="AC366" s="8" t="s">
        <v>3520</v>
      </c>
      <c r="AD366" s="17" t="s">
        <v>3521</v>
      </c>
      <c r="AE366" s="9">
        <f t="shared" si="1"/>
        <v>1</v>
      </c>
      <c r="AF366" s="18">
        <f t="shared" si="2"/>
        <v>1</v>
      </c>
      <c r="AG366" s="18">
        <v>1</v>
      </c>
      <c r="AH366" s="18">
        <v>0</v>
      </c>
      <c r="AI366" s="18">
        <v>0</v>
      </c>
      <c r="AJ366" s="18">
        <v>0</v>
      </c>
      <c r="AK366" s="18">
        <v>0</v>
      </c>
      <c r="AL366" s="18">
        <v>0</v>
      </c>
      <c r="AM366" s="18">
        <v>0</v>
      </c>
      <c r="AN366" s="18">
        <v>0</v>
      </c>
      <c r="AO366" s="18">
        <v>0</v>
      </c>
      <c r="AP366" s="18">
        <v>0</v>
      </c>
      <c r="AQ366" s="18">
        <v>0</v>
      </c>
      <c r="AR366" s="18">
        <v>0</v>
      </c>
      <c r="AS366" s="18">
        <v>0</v>
      </c>
      <c r="AT366" s="18">
        <v>0</v>
      </c>
      <c r="AU366" s="18">
        <v>0</v>
      </c>
      <c r="AV366" s="18">
        <v>0</v>
      </c>
      <c r="AW366" s="10"/>
      <c r="AX366" s="19">
        <v>0</v>
      </c>
      <c r="AY366" s="19">
        <v>0</v>
      </c>
      <c r="AZ366" s="19">
        <v>0</v>
      </c>
      <c r="BA366" s="19">
        <v>0</v>
      </c>
      <c r="BB366" s="19">
        <v>0</v>
      </c>
      <c r="BC366" s="19">
        <v>0</v>
      </c>
      <c r="BD366" s="19">
        <v>0</v>
      </c>
      <c r="BE366" s="19">
        <v>0</v>
      </c>
      <c r="BF366" s="19">
        <v>0</v>
      </c>
      <c r="BG366" s="19">
        <v>0</v>
      </c>
      <c r="BH366" s="19">
        <v>0</v>
      </c>
      <c r="BI366" s="19">
        <v>0</v>
      </c>
      <c r="BJ366" s="19">
        <v>0</v>
      </c>
      <c r="BK366" s="19">
        <v>0</v>
      </c>
      <c r="BL366" s="19">
        <v>0</v>
      </c>
      <c r="BM366" s="19">
        <v>0</v>
      </c>
      <c r="BN366" s="19">
        <v>0</v>
      </c>
      <c r="BO366" s="19">
        <v>0</v>
      </c>
      <c r="BP366" s="19">
        <v>0</v>
      </c>
      <c r="BQ366" s="19">
        <v>0</v>
      </c>
      <c r="BR366" s="19">
        <v>0</v>
      </c>
      <c r="BS366" s="17" t="s">
        <v>3522</v>
      </c>
      <c r="BT366" s="20">
        <v>0</v>
      </c>
      <c r="BU366" s="20">
        <v>1</v>
      </c>
      <c r="BV366" s="14" t="s">
        <v>371</v>
      </c>
      <c r="BW366" s="16">
        <v>0</v>
      </c>
      <c r="BX366" s="17" t="s">
        <v>3523</v>
      </c>
      <c r="BY366" s="21" t="s">
        <v>3524</v>
      </c>
      <c r="BZ366" s="23"/>
      <c r="CA366" s="24"/>
      <c r="CB366" s="24"/>
      <c r="CC366" s="24"/>
      <c r="CD366" s="24"/>
      <c r="CE366" s="24"/>
      <c r="CF366" s="8"/>
    </row>
    <row r="367" spans="1:84" ht="13" x14ac:dyDescent="0.15">
      <c r="A367" s="8" t="s">
        <v>3525</v>
      </c>
      <c r="B367" s="9">
        <v>0</v>
      </c>
      <c r="C367" s="9">
        <v>0</v>
      </c>
      <c r="D367" s="9">
        <v>0</v>
      </c>
      <c r="E367" s="9">
        <v>0</v>
      </c>
      <c r="F367" s="9">
        <v>1</v>
      </c>
      <c r="G367" s="10">
        <v>1</v>
      </c>
      <c r="H367" s="9">
        <v>0</v>
      </c>
      <c r="I367" s="8" t="s">
        <v>77</v>
      </c>
      <c r="J367" s="11">
        <v>12</v>
      </c>
      <c r="K367" s="8" t="s">
        <v>78</v>
      </c>
      <c r="L367" s="8"/>
      <c r="M367" s="8"/>
      <c r="N367" s="8" t="s">
        <v>91</v>
      </c>
      <c r="O367" s="12" t="s">
        <v>3526</v>
      </c>
      <c r="P367" s="13">
        <f t="shared" si="0"/>
        <v>1</v>
      </c>
      <c r="Q367" s="13">
        <v>1</v>
      </c>
      <c r="R367" s="13">
        <v>0</v>
      </c>
      <c r="S367" s="13">
        <v>0</v>
      </c>
      <c r="T367" s="13">
        <v>0</v>
      </c>
      <c r="U367" s="14" t="s">
        <v>135</v>
      </c>
      <c r="V367" s="15">
        <v>43096</v>
      </c>
      <c r="W367" s="8" t="s">
        <v>1006</v>
      </c>
      <c r="X367" s="8" t="s">
        <v>1007</v>
      </c>
      <c r="Y367" s="8" t="s">
        <v>3527</v>
      </c>
      <c r="Z367" s="12" t="s">
        <v>3528</v>
      </c>
      <c r="AA367" s="16">
        <v>0</v>
      </c>
      <c r="AB367" s="12" t="s">
        <v>3529</v>
      </c>
      <c r="AC367" s="8" t="s">
        <v>3530</v>
      </c>
      <c r="AD367" s="17" t="s">
        <v>3531</v>
      </c>
      <c r="AE367" s="9">
        <f t="shared" si="1"/>
        <v>1</v>
      </c>
      <c r="AF367" s="18">
        <f t="shared" si="2"/>
        <v>1</v>
      </c>
      <c r="AG367" s="18">
        <v>1</v>
      </c>
      <c r="AH367" s="18">
        <v>0</v>
      </c>
      <c r="AI367" s="18">
        <v>0</v>
      </c>
      <c r="AJ367" s="18">
        <v>0</v>
      </c>
      <c r="AK367" s="18">
        <v>0</v>
      </c>
      <c r="AL367" s="18">
        <v>0</v>
      </c>
      <c r="AM367" s="18">
        <v>0</v>
      </c>
      <c r="AN367" s="18">
        <v>0</v>
      </c>
      <c r="AO367" s="18">
        <v>0</v>
      </c>
      <c r="AP367" s="18">
        <v>0</v>
      </c>
      <c r="AQ367" s="18">
        <v>0</v>
      </c>
      <c r="AR367" s="18">
        <v>0</v>
      </c>
      <c r="AS367" s="18">
        <v>0</v>
      </c>
      <c r="AT367" s="18">
        <v>0</v>
      </c>
      <c r="AU367" s="18">
        <v>0</v>
      </c>
      <c r="AV367" s="18">
        <v>1</v>
      </c>
      <c r="AW367" s="10"/>
      <c r="AX367" s="19">
        <v>0</v>
      </c>
      <c r="AY367" s="19">
        <v>0</v>
      </c>
      <c r="AZ367" s="19">
        <v>0</v>
      </c>
      <c r="BA367" s="19">
        <v>0</v>
      </c>
      <c r="BB367" s="19">
        <v>0</v>
      </c>
      <c r="BC367" s="19">
        <v>0</v>
      </c>
      <c r="BD367" s="19">
        <v>0</v>
      </c>
      <c r="BE367" s="19">
        <v>0</v>
      </c>
      <c r="BF367" s="19">
        <v>0</v>
      </c>
      <c r="BG367" s="19">
        <v>0</v>
      </c>
      <c r="BH367" s="19">
        <v>0</v>
      </c>
      <c r="BI367" s="19">
        <v>0</v>
      </c>
      <c r="BJ367" s="19">
        <v>0</v>
      </c>
      <c r="BK367" s="19">
        <v>0</v>
      </c>
      <c r="BL367" s="19">
        <v>0</v>
      </c>
      <c r="BM367" s="19">
        <v>0</v>
      </c>
      <c r="BN367" s="19">
        <v>0</v>
      </c>
      <c r="BO367" s="19">
        <v>0</v>
      </c>
      <c r="BP367" s="19">
        <v>0</v>
      </c>
      <c r="BQ367" s="19">
        <v>0</v>
      </c>
      <c r="BR367" s="19">
        <v>0</v>
      </c>
      <c r="BS367" s="17" t="s">
        <v>3532</v>
      </c>
      <c r="BT367" s="20">
        <v>0</v>
      </c>
      <c r="BU367" s="20">
        <v>1</v>
      </c>
      <c r="BV367" s="14" t="s">
        <v>87</v>
      </c>
      <c r="BW367" s="16">
        <v>0</v>
      </c>
      <c r="BX367" s="17" t="s">
        <v>3533</v>
      </c>
      <c r="BY367" s="21" t="s">
        <v>3534</v>
      </c>
      <c r="BZ367" s="8"/>
      <c r="CA367" s="8"/>
      <c r="CB367" s="8"/>
      <c r="CC367" s="8"/>
      <c r="CD367" s="8"/>
      <c r="CE367" s="8"/>
      <c r="CF367" s="8"/>
    </row>
    <row r="368" spans="1:84" ht="13" x14ac:dyDescent="0.15">
      <c r="A368" s="8" t="s">
        <v>3535</v>
      </c>
      <c r="B368" s="9">
        <v>0</v>
      </c>
      <c r="C368" s="9">
        <v>0</v>
      </c>
      <c r="D368" s="9">
        <v>0</v>
      </c>
      <c r="E368" s="9">
        <v>0</v>
      </c>
      <c r="F368" s="9">
        <v>1</v>
      </c>
      <c r="G368" s="10">
        <v>1</v>
      </c>
      <c r="H368" s="9">
        <v>0</v>
      </c>
      <c r="I368" s="8" t="s">
        <v>77</v>
      </c>
      <c r="J368" s="11">
        <v>56</v>
      </c>
      <c r="K368" s="8" t="s">
        <v>78</v>
      </c>
      <c r="L368" s="8"/>
      <c r="M368" s="8"/>
      <c r="N368" s="8" t="s">
        <v>133</v>
      </c>
      <c r="O368" s="12" t="s">
        <v>3536</v>
      </c>
      <c r="P368" s="13">
        <f t="shared" si="0"/>
        <v>1</v>
      </c>
      <c r="Q368" s="13">
        <v>1</v>
      </c>
      <c r="R368" s="13">
        <v>0</v>
      </c>
      <c r="S368" s="13">
        <v>0</v>
      </c>
      <c r="T368" s="13">
        <v>1</v>
      </c>
      <c r="U368" s="14" t="s">
        <v>3537</v>
      </c>
      <c r="V368" s="15">
        <v>43850</v>
      </c>
      <c r="W368" s="8" t="s">
        <v>82</v>
      </c>
      <c r="X368" s="8" t="s">
        <v>82</v>
      </c>
      <c r="Y368" s="8" t="s">
        <v>82</v>
      </c>
      <c r="Z368" s="12" t="s">
        <v>82</v>
      </c>
      <c r="AA368" s="16">
        <v>0</v>
      </c>
      <c r="AB368" s="12" t="s">
        <v>3538</v>
      </c>
      <c r="AC368" s="8" t="s">
        <v>3539</v>
      </c>
      <c r="AD368" s="17" t="s">
        <v>3540</v>
      </c>
      <c r="AE368" s="9">
        <f t="shared" si="1"/>
        <v>1</v>
      </c>
      <c r="AF368" s="18">
        <f t="shared" si="2"/>
        <v>1</v>
      </c>
      <c r="AG368" s="18">
        <v>1</v>
      </c>
      <c r="AH368" s="18">
        <v>0</v>
      </c>
      <c r="AI368" s="18">
        <v>0</v>
      </c>
      <c r="AJ368" s="18">
        <v>0</v>
      </c>
      <c r="AK368" s="18">
        <v>0</v>
      </c>
      <c r="AL368" s="18">
        <v>0</v>
      </c>
      <c r="AM368" s="18">
        <v>0</v>
      </c>
      <c r="AN368" s="18">
        <v>0</v>
      </c>
      <c r="AO368" s="18">
        <v>0</v>
      </c>
      <c r="AP368" s="18">
        <v>0</v>
      </c>
      <c r="AQ368" s="18">
        <v>0</v>
      </c>
      <c r="AR368" s="18">
        <v>0</v>
      </c>
      <c r="AS368" s="18">
        <v>0</v>
      </c>
      <c r="AT368" s="18">
        <v>0</v>
      </c>
      <c r="AU368" s="18">
        <v>0</v>
      </c>
      <c r="AV368" s="18">
        <v>0</v>
      </c>
      <c r="AW368" s="10"/>
      <c r="AX368" s="19">
        <v>0</v>
      </c>
      <c r="AY368" s="19">
        <v>0</v>
      </c>
      <c r="AZ368" s="19">
        <v>0</v>
      </c>
      <c r="BA368" s="19">
        <v>0</v>
      </c>
      <c r="BB368" s="19">
        <v>0</v>
      </c>
      <c r="BC368" s="19">
        <v>0</v>
      </c>
      <c r="BD368" s="19">
        <v>0</v>
      </c>
      <c r="BE368" s="19">
        <v>0</v>
      </c>
      <c r="BF368" s="19">
        <v>0</v>
      </c>
      <c r="BG368" s="19">
        <v>0</v>
      </c>
      <c r="BH368" s="19">
        <v>0</v>
      </c>
      <c r="BI368" s="19">
        <v>0</v>
      </c>
      <c r="BJ368" s="19">
        <v>0</v>
      </c>
      <c r="BK368" s="19">
        <v>0</v>
      </c>
      <c r="BL368" s="19">
        <v>0</v>
      </c>
      <c r="BM368" s="19">
        <v>0</v>
      </c>
      <c r="BN368" s="19">
        <v>0</v>
      </c>
      <c r="BO368" s="19">
        <v>0</v>
      </c>
      <c r="BP368" s="19">
        <v>0</v>
      </c>
      <c r="BQ368" s="19">
        <v>0</v>
      </c>
      <c r="BR368" s="19">
        <v>0</v>
      </c>
      <c r="BS368" s="17" t="s">
        <v>3541</v>
      </c>
      <c r="BT368" s="20">
        <v>0</v>
      </c>
      <c r="BU368" s="20">
        <v>1</v>
      </c>
      <c r="BV368" s="14" t="s">
        <v>87</v>
      </c>
      <c r="BW368" s="16">
        <v>0</v>
      </c>
      <c r="BX368" s="17" t="s">
        <v>185</v>
      </c>
      <c r="BY368" s="21" t="s">
        <v>3542</v>
      </c>
      <c r="BZ368" s="23"/>
      <c r="CA368" s="24"/>
      <c r="CB368" s="24"/>
      <c r="CC368" s="24"/>
      <c r="CD368" s="24"/>
      <c r="CE368" s="24"/>
      <c r="CF368" s="8"/>
    </row>
    <row r="369" spans="1:84" ht="13" x14ac:dyDescent="0.15">
      <c r="A369" s="8" t="s">
        <v>3543</v>
      </c>
      <c r="B369" s="9">
        <v>0</v>
      </c>
      <c r="C369" s="9">
        <v>0</v>
      </c>
      <c r="D369" s="9">
        <v>0</v>
      </c>
      <c r="E369" s="9">
        <v>0</v>
      </c>
      <c r="F369" s="9">
        <v>1</v>
      </c>
      <c r="G369" s="10">
        <v>1</v>
      </c>
      <c r="H369" s="9">
        <v>0</v>
      </c>
      <c r="I369" s="8" t="s">
        <v>77</v>
      </c>
      <c r="J369" s="11">
        <v>205</v>
      </c>
      <c r="K369" s="8" t="s">
        <v>78</v>
      </c>
      <c r="L369" s="8"/>
      <c r="M369" s="8"/>
      <c r="N369" s="8" t="s">
        <v>133</v>
      </c>
      <c r="O369" s="12" t="s">
        <v>3544</v>
      </c>
      <c r="P369" s="13">
        <f t="shared" si="0"/>
        <v>1</v>
      </c>
      <c r="Q369" s="13">
        <v>1</v>
      </c>
      <c r="R369" s="13">
        <v>0</v>
      </c>
      <c r="S369" s="13">
        <v>0</v>
      </c>
      <c r="T369" s="13">
        <v>1</v>
      </c>
      <c r="U369" s="14" t="s">
        <v>3545</v>
      </c>
      <c r="V369" s="15">
        <v>43112</v>
      </c>
      <c r="W369" s="8" t="s">
        <v>255</v>
      </c>
      <c r="X369" s="8" t="s">
        <v>256</v>
      </c>
      <c r="Y369" s="8" t="s">
        <v>3546</v>
      </c>
      <c r="Z369" s="12" t="s">
        <v>3547</v>
      </c>
      <c r="AA369" s="16">
        <v>0</v>
      </c>
      <c r="AB369" s="12" t="s">
        <v>3548</v>
      </c>
      <c r="AC369" s="8" t="s">
        <v>3549</v>
      </c>
      <c r="AD369" s="17" t="s">
        <v>100</v>
      </c>
      <c r="AE369" s="9">
        <f t="shared" si="1"/>
        <v>1</v>
      </c>
      <c r="AF369" s="18">
        <f t="shared" si="2"/>
        <v>1</v>
      </c>
      <c r="AG369" s="18">
        <v>1</v>
      </c>
      <c r="AH369" s="18">
        <v>0</v>
      </c>
      <c r="AI369" s="18">
        <v>0</v>
      </c>
      <c r="AJ369" s="18">
        <v>0</v>
      </c>
      <c r="AK369" s="18">
        <v>0</v>
      </c>
      <c r="AL369" s="18">
        <v>0</v>
      </c>
      <c r="AM369" s="18">
        <v>0</v>
      </c>
      <c r="AN369" s="18">
        <v>0</v>
      </c>
      <c r="AO369" s="18">
        <v>0</v>
      </c>
      <c r="AP369" s="18">
        <v>0</v>
      </c>
      <c r="AQ369" s="18">
        <v>0</v>
      </c>
      <c r="AR369" s="18">
        <v>0</v>
      </c>
      <c r="AS369" s="18">
        <v>0</v>
      </c>
      <c r="AT369" s="18">
        <v>0</v>
      </c>
      <c r="AU369" s="18">
        <v>0</v>
      </c>
      <c r="AV369" s="18">
        <v>1</v>
      </c>
      <c r="AW369" s="22"/>
      <c r="AX369" s="19">
        <v>0</v>
      </c>
      <c r="AY369" s="19">
        <v>0</v>
      </c>
      <c r="AZ369" s="19">
        <v>0</v>
      </c>
      <c r="BA369" s="19">
        <v>0</v>
      </c>
      <c r="BB369" s="19">
        <v>0</v>
      </c>
      <c r="BC369" s="19">
        <v>0</v>
      </c>
      <c r="BD369" s="19">
        <v>0</v>
      </c>
      <c r="BE369" s="19">
        <v>0</v>
      </c>
      <c r="BF369" s="19">
        <v>0</v>
      </c>
      <c r="BG369" s="19">
        <v>0</v>
      </c>
      <c r="BH369" s="19">
        <v>0</v>
      </c>
      <c r="BI369" s="19">
        <v>0</v>
      </c>
      <c r="BJ369" s="19">
        <v>0</v>
      </c>
      <c r="BK369" s="19">
        <v>0</v>
      </c>
      <c r="BL369" s="19">
        <v>0</v>
      </c>
      <c r="BM369" s="19">
        <v>0</v>
      </c>
      <c r="BN369" s="19">
        <v>0</v>
      </c>
      <c r="BO369" s="19">
        <v>0</v>
      </c>
      <c r="BP369" s="19">
        <v>0</v>
      </c>
      <c r="BQ369" s="19">
        <v>0</v>
      </c>
      <c r="BR369" s="19">
        <v>0</v>
      </c>
      <c r="BS369" s="17" t="s">
        <v>184</v>
      </c>
      <c r="BT369" s="20">
        <v>0</v>
      </c>
      <c r="BU369" s="20">
        <v>1</v>
      </c>
      <c r="BV369" s="14" t="s">
        <v>87</v>
      </c>
      <c r="BW369" s="16">
        <v>0</v>
      </c>
      <c r="BX369" s="17" t="s">
        <v>185</v>
      </c>
      <c r="BY369" s="21" t="s">
        <v>3550</v>
      </c>
      <c r="BZ369" s="8"/>
      <c r="CA369" s="8"/>
      <c r="CB369" s="8"/>
      <c r="CC369" s="8"/>
      <c r="CD369" s="8"/>
      <c r="CE369" s="8"/>
      <c r="CF369" s="8"/>
    </row>
    <row r="370" spans="1:84" ht="13" x14ac:dyDescent="0.15">
      <c r="A370" s="8" t="s">
        <v>3551</v>
      </c>
      <c r="B370" s="9">
        <v>0</v>
      </c>
      <c r="C370" s="9">
        <v>0</v>
      </c>
      <c r="D370" s="9">
        <v>0</v>
      </c>
      <c r="E370" s="9">
        <v>0</v>
      </c>
      <c r="F370" s="9">
        <v>0</v>
      </c>
      <c r="G370" s="10">
        <v>0</v>
      </c>
      <c r="H370" s="9">
        <v>0</v>
      </c>
      <c r="I370" s="8" t="s">
        <v>227</v>
      </c>
      <c r="J370" s="11">
        <v>24</v>
      </c>
      <c r="K370" s="8" t="s">
        <v>78</v>
      </c>
      <c r="L370" s="8"/>
      <c r="M370" s="8"/>
      <c r="N370" s="8" t="s">
        <v>253</v>
      </c>
      <c r="O370" s="12" t="s">
        <v>3552</v>
      </c>
      <c r="P370" s="13">
        <f t="shared" si="0"/>
        <v>1</v>
      </c>
      <c r="Q370" s="13">
        <v>0</v>
      </c>
      <c r="R370" s="13">
        <v>1</v>
      </c>
      <c r="S370" s="13">
        <v>0</v>
      </c>
      <c r="T370" s="13">
        <v>0</v>
      </c>
      <c r="U370" s="14" t="s">
        <v>135</v>
      </c>
      <c r="V370" s="15">
        <v>43518</v>
      </c>
      <c r="W370" s="8" t="s">
        <v>82</v>
      </c>
      <c r="X370" s="8" t="s">
        <v>82</v>
      </c>
      <c r="Y370" s="8" t="s">
        <v>82</v>
      </c>
      <c r="Z370" s="12" t="s">
        <v>82</v>
      </c>
      <c r="AA370" s="16">
        <v>0</v>
      </c>
      <c r="AB370" s="12" t="s">
        <v>3553</v>
      </c>
      <c r="AC370" s="8" t="s">
        <v>3554</v>
      </c>
      <c r="AD370" s="17" t="s">
        <v>3555</v>
      </c>
      <c r="AE370" s="9">
        <f t="shared" si="1"/>
        <v>1</v>
      </c>
      <c r="AF370" s="18">
        <f t="shared" si="2"/>
        <v>1</v>
      </c>
      <c r="AG370" s="18">
        <v>1</v>
      </c>
      <c r="AH370" s="18">
        <v>0</v>
      </c>
      <c r="AI370" s="18">
        <v>0</v>
      </c>
      <c r="AJ370" s="18">
        <v>0</v>
      </c>
      <c r="AK370" s="18">
        <v>0</v>
      </c>
      <c r="AL370" s="18">
        <v>0</v>
      </c>
      <c r="AM370" s="18">
        <v>0</v>
      </c>
      <c r="AN370" s="18">
        <v>0</v>
      </c>
      <c r="AO370" s="18">
        <v>0</v>
      </c>
      <c r="AP370" s="18">
        <v>0</v>
      </c>
      <c r="AQ370" s="18">
        <v>0</v>
      </c>
      <c r="AR370" s="18">
        <v>0</v>
      </c>
      <c r="AS370" s="18">
        <v>0</v>
      </c>
      <c r="AT370" s="18">
        <v>0</v>
      </c>
      <c r="AU370" s="18">
        <v>0</v>
      </c>
      <c r="AV370" s="18">
        <v>0</v>
      </c>
      <c r="AW370" s="10"/>
      <c r="AX370" s="19">
        <v>0</v>
      </c>
      <c r="AY370" s="19">
        <v>0</v>
      </c>
      <c r="AZ370" s="19">
        <v>0</v>
      </c>
      <c r="BA370" s="19">
        <v>0</v>
      </c>
      <c r="BB370" s="19">
        <v>0</v>
      </c>
      <c r="BC370" s="19">
        <v>0</v>
      </c>
      <c r="BD370" s="19">
        <v>0</v>
      </c>
      <c r="BE370" s="19">
        <v>0</v>
      </c>
      <c r="BF370" s="19">
        <v>0</v>
      </c>
      <c r="BG370" s="19">
        <v>0</v>
      </c>
      <c r="BH370" s="19">
        <v>0</v>
      </c>
      <c r="BI370" s="19">
        <v>0</v>
      </c>
      <c r="BJ370" s="19">
        <v>0</v>
      </c>
      <c r="BK370" s="19">
        <v>0</v>
      </c>
      <c r="BL370" s="19">
        <v>0</v>
      </c>
      <c r="BM370" s="19">
        <v>0</v>
      </c>
      <c r="BN370" s="19">
        <v>0</v>
      </c>
      <c r="BO370" s="19">
        <v>0</v>
      </c>
      <c r="BP370" s="19">
        <v>0</v>
      </c>
      <c r="BQ370" s="19">
        <v>0</v>
      </c>
      <c r="BR370" s="19">
        <v>0</v>
      </c>
      <c r="BS370" s="17" t="s">
        <v>3556</v>
      </c>
      <c r="BT370" s="20">
        <v>0</v>
      </c>
      <c r="BU370" s="20">
        <v>1</v>
      </c>
      <c r="BV370" s="14" t="s">
        <v>87</v>
      </c>
      <c r="BW370" s="16">
        <v>0</v>
      </c>
      <c r="BX370" s="17" t="s">
        <v>3557</v>
      </c>
      <c r="BY370" s="21" t="s">
        <v>3558</v>
      </c>
      <c r="BZ370" s="23"/>
      <c r="CA370" s="24"/>
      <c r="CB370" s="24"/>
      <c r="CC370" s="24"/>
      <c r="CD370" s="24"/>
      <c r="CE370" s="24"/>
      <c r="CF370" s="8"/>
    </row>
    <row r="371" spans="1:84" ht="13" x14ac:dyDescent="0.15">
      <c r="A371" s="8" t="s">
        <v>3559</v>
      </c>
      <c r="B371" s="9">
        <v>0</v>
      </c>
      <c r="C371" s="9">
        <v>0</v>
      </c>
      <c r="D371" s="9">
        <v>0</v>
      </c>
      <c r="E371" s="9">
        <v>0</v>
      </c>
      <c r="F371" s="9">
        <v>0</v>
      </c>
      <c r="G371" s="10">
        <v>0</v>
      </c>
      <c r="H371" s="9">
        <v>0</v>
      </c>
      <c r="I371" s="8" t="s">
        <v>227</v>
      </c>
      <c r="J371" s="11">
        <v>6</v>
      </c>
      <c r="K371" s="8" t="s">
        <v>78</v>
      </c>
      <c r="L371" s="8"/>
      <c r="M371" s="8"/>
      <c r="N371" s="8" t="s">
        <v>3560</v>
      </c>
      <c r="O371" s="12" t="s">
        <v>3561</v>
      </c>
      <c r="P371" s="13">
        <f t="shared" si="0"/>
        <v>1</v>
      </c>
      <c r="Q371" s="13">
        <v>1</v>
      </c>
      <c r="R371" s="13">
        <v>0</v>
      </c>
      <c r="S371" s="13">
        <v>0</v>
      </c>
      <c r="T371" s="13">
        <v>0</v>
      </c>
      <c r="U371" s="14" t="s">
        <v>135</v>
      </c>
      <c r="V371" s="15">
        <v>42878</v>
      </c>
      <c r="W371" s="8" t="s">
        <v>82</v>
      </c>
      <c r="X371" s="8" t="s">
        <v>82</v>
      </c>
      <c r="Y371" s="8" t="s">
        <v>82</v>
      </c>
      <c r="Z371" s="12" t="s">
        <v>82</v>
      </c>
      <c r="AA371" s="16">
        <v>0</v>
      </c>
      <c r="AB371" s="12" t="s">
        <v>3562</v>
      </c>
      <c r="AC371" s="8" t="s">
        <v>3563</v>
      </c>
      <c r="AD371" s="17" t="s">
        <v>3564</v>
      </c>
      <c r="AE371" s="9">
        <f t="shared" si="1"/>
        <v>0</v>
      </c>
      <c r="AF371" s="18">
        <f t="shared" si="2"/>
        <v>1</v>
      </c>
      <c r="AG371" s="18">
        <v>0</v>
      </c>
      <c r="AH371" s="18">
        <v>0</v>
      </c>
      <c r="AI371" s="18">
        <v>0</v>
      </c>
      <c r="AJ371" s="18">
        <v>0</v>
      </c>
      <c r="AK371" s="18">
        <v>0</v>
      </c>
      <c r="AL371" s="18">
        <v>0</v>
      </c>
      <c r="AM371" s="18">
        <v>0</v>
      </c>
      <c r="AN371" s="18">
        <v>0</v>
      </c>
      <c r="AO371" s="18">
        <v>0</v>
      </c>
      <c r="AP371" s="18">
        <v>0</v>
      </c>
      <c r="AQ371" s="18">
        <v>0</v>
      </c>
      <c r="AR371" s="18">
        <v>0</v>
      </c>
      <c r="AS371" s="18">
        <v>0</v>
      </c>
      <c r="AT371" s="18">
        <v>0</v>
      </c>
      <c r="AU371" s="18">
        <v>0</v>
      </c>
      <c r="AV371" s="18">
        <v>1</v>
      </c>
      <c r="AW371" s="22"/>
      <c r="AX371" s="19">
        <v>0</v>
      </c>
      <c r="AY371" s="19">
        <v>0</v>
      </c>
      <c r="AZ371" s="19">
        <v>0</v>
      </c>
      <c r="BA371" s="19">
        <v>0</v>
      </c>
      <c r="BB371" s="19">
        <v>0</v>
      </c>
      <c r="BC371" s="19">
        <v>0</v>
      </c>
      <c r="BD371" s="19">
        <v>0</v>
      </c>
      <c r="BE371" s="19">
        <v>0</v>
      </c>
      <c r="BF371" s="19">
        <v>0</v>
      </c>
      <c r="BG371" s="19">
        <v>0</v>
      </c>
      <c r="BH371" s="19">
        <v>0</v>
      </c>
      <c r="BI371" s="19">
        <v>0</v>
      </c>
      <c r="BJ371" s="19">
        <v>0</v>
      </c>
      <c r="BK371" s="19">
        <v>0</v>
      </c>
      <c r="BL371" s="19">
        <v>0</v>
      </c>
      <c r="BM371" s="19">
        <v>0</v>
      </c>
      <c r="BN371" s="19">
        <v>0</v>
      </c>
      <c r="BO371" s="19">
        <v>0</v>
      </c>
      <c r="BP371" s="19">
        <v>0</v>
      </c>
      <c r="BQ371" s="19">
        <v>0</v>
      </c>
      <c r="BR371" s="19">
        <v>0</v>
      </c>
      <c r="BS371" s="17" t="s">
        <v>100</v>
      </c>
      <c r="BT371" s="20">
        <v>0</v>
      </c>
      <c r="BU371" s="20">
        <v>1</v>
      </c>
      <c r="BV371" s="14" t="s">
        <v>371</v>
      </c>
      <c r="BW371" s="16">
        <v>0</v>
      </c>
      <c r="BX371" s="17" t="s">
        <v>3565</v>
      </c>
      <c r="BY371" s="21" t="s">
        <v>3566</v>
      </c>
      <c r="BZ371" s="23"/>
      <c r="CA371" s="24"/>
      <c r="CB371" s="24"/>
      <c r="CC371" s="24"/>
      <c r="CD371" s="24"/>
      <c r="CE371" s="24"/>
      <c r="CF371" s="8"/>
    </row>
    <row r="372" spans="1:84" ht="13" x14ac:dyDescent="0.15">
      <c r="A372" s="8" t="s">
        <v>3567</v>
      </c>
      <c r="B372" s="9">
        <v>0</v>
      </c>
      <c r="C372" s="9">
        <v>0</v>
      </c>
      <c r="D372" s="9">
        <v>0</v>
      </c>
      <c r="E372" s="9">
        <v>0</v>
      </c>
      <c r="F372" s="9">
        <v>0</v>
      </c>
      <c r="G372" s="10">
        <v>0</v>
      </c>
      <c r="H372" s="9">
        <v>0</v>
      </c>
      <c r="I372" s="8" t="s">
        <v>227</v>
      </c>
      <c r="J372" s="11">
        <v>21</v>
      </c>
      <c r="K372" s="8" t="s">
        <v>78</v>
      </c>
      <c r="L372" s="8"/>
      <c r="M372" s="8"/>
      <c r="N372" s="8" t="s">
        <v>3560</v>
      </c>
      <c r="O372" s="12" t="s">
        <v>3568</v>
      </c>
      <c r="P372" s="13">
        <f t="shared" si="0"/>
        <v>1</v>
      </c>
      <c r="Q372" s="13">
        <v>1</v>
      </c>
      <c r="R372" s="13">
        <v>0</v>
      </c>
      <c r="S372" s="13">
        <v>0</v>
      </c>
      <c r="T372" s="13">
        <v>0</v>
      </c>
      <c r="U372" s="14" t="s">
        <v>135</v>
      </c>
      <c r="V372" s="15">
        <v>42627</v>
      </c>
      <c r="W372" s="8" t="s">
        <v>888</v>
      </c>
      <c r="X372" s="8" t="s">
        <v>889</v>
      </c>
      <c r="Y372" s="8" t="s">
        <v>3569</v>
      </c>
      <c r="Z372" s="12" t="s">
        <v>3570</v>
      </c>
      <c r="AA372" s="16">
        <v>0</v>
      </c>
      <c r="AB372" s="12" t="s">
        <v>3571</v>
      </c>
      <c r="AC372" s="8" t="s">
        <v>3572</v>
      </c>
      <c r="AD372" s="17" t="s">
        <v>3564</v>
      </c>
      <c r="AE372" s="9">
        <f t="shared" si="1"/>
        <v>0</v>
      </c>
      <c r="AF372" s="18">
        <f t="shared" si="2"/>
        <v>1</v>
      </c>
      <c r="AG372" s="18">
        <v>0</v>
      </c>
      <c r="AH372" s="18">
        <v>0</v>
      </c>
      <c r="AI372" s="18">
        <v>0</v>
      </c>
      <c r="AJ372" s="18">
        <v>0</v>
      </c>
      <c r="AK372" s="18">
        <v>0</v>
      </c>
      <c r="AL372" s="18">
        <v>0</v>
      </c>
      <c r="AM372" s="18">
        <v>0</v>
      </c>
      <c r="AN372" s="18">
        <v>0</v>
      </c>
      <c r="AO372" s="18">
        <v>0</v>
      </c>
      <c r="AP372" s="18">
        <v>0</v>
      </c>
      <c r="AQ372" s="18">
        <v>0</v>
      </c>
      <c r="AR372" s="18">
        <v>0</v>
      </c>
      <c r="AS372" s="18">
        <v>0</v>
      </c>
      <c r="AT372" s="18">
        <v>0</v>
      </c>
      <c r="AU372" s="18">
        <v>0</v>
      </c>
      <c r="AV372" s="18">
        <v>1</v>
      </c>
      <c r="AW372" s="22"/>
      <c r="AX372" s="19">
        <v>0</v>
      </c>
      <c r="AY372" s="19">
        <v>0</v>
      </c>
      <c r="AZ372" s="19">
        <v>0</v>
      </c>
      <c r="BA372" s="19">
        <v>0</v>
      </c>
      <c r="BB372" s="19">
        <v>0</v>
      </c>
      <c r="BC372" s="19">
        <v>0</v>
      </c>
      <c r="BD372" s="19">
        <v>0</v>
      </c>
      <c r="BE372" s="19">
        <v>0</v>
      </c>
      <c r="BF372" s="19">
        <v>0</v>
      </c>
      <c r="BG372" s="19">
        <v>0</v>
      </c>
      <c r="BH372" s="19">
        <v>0</v>
      </c>
      <c r="BI372" s="19">
        <v>0</v>
      </c>
      <c r="BJ372" s="19">
        <v>0</v>
      </c>
      <c r="BK372" s="19">
        <v>0</v>
      </c>
      <c r="BL372" s="19">
        <v>0</v>
      </c>
      <c r="BM372" s="19">
        <v>0</v>
      </c>
      <c r="BN372" s="19">
        <v>0</v>
      </c>
      <c r="BO372" s="19">
        <v>0</v>
      </c>
      <c r="BP372" s="19">
        <v>0</v>
      </c>
      <c r="BQ372" s="19">
        <v>0</v>
      </c>
      <c r="BR372" s="19">
        <v>0</v>
      </c>
      <c r="BS372" s="17" t="s">
        <v>100</v>
      </c>
      <c r="BT372" s="20">
        <v>0</v>
      </c>
      <c r="BU372" s="20">
        <v>1</v>
      </c>
      <c r="BV372" s="14" t="s">
        <v>371</v>
      </c>
      <c r="BW372" s="16">
        <v>0</v>
      </c>
      <c r="BX372" s="17" t="s">
        <v>3573</v>
      </c>
      <c r="BY372" s="21" t="s">
        <v>3574</v>
      </c>
      <c r="BZ372" s="23"/>
      <c r="CA372" s="24"/>
      <c r="CB372" s="24"/>
      <c r="CC372" s="24"/>
      <c r="CD372" s="24"/>
      <c r="CE372" s="24"/>
      <c r="CF372" s="8"/>
    </row>
    <row r="373" spans="1:84" ht="13" x14ac:dyDescent="0.15">
      <c r="A373" s="8" t="s">
        <v>3575</v>
      </c>
      <c r="B373" s="9">
        <v>0</v>
      </c>
      <c r="C373" s="9">
        <v>0</v>
      </c>
      <c r="D373" s="9">
        <v>0</v>
      </c>
      <c r="E373" s="9">
        <v>0</v>
      </c>
      <c r="F373" s="9">
        <v>0</v>
      </c>
      <c r="G373" s="10">
        <v>0</v>
      </c>
      <c r="H373" s="9">
        <v>0</v>
      </c>
      <c r="I373" s="8" t="s">
        <v>104</v>
      </c>
      <c r="J373" s="11">
        <v>730</v>
      </c>
      <c r="K373" s="8" t="s">
        <v>78</v>
      </c>
      <c r="L373" s="8"/>
      <c r="M373" s="8"/>
      <c r="N373" s="8" t="s">
        <v>192</v>
      </c>
      <c r="O373" s="12" t="s">
        <v>3576</v>
      </c>
      <c r="P373" s="13">
        <f t="shared" si="0"/>
        <v>1</v>
      </c>
      <c r="Q373" s="13">
        <v>0</v>
      </c>
      <c r="R373" s="13">
        <v>0</v>
      </c>
      <c r="S373" s="13">
        <v>1</v>
      </c>
      <c r="T373" s="13">
        <v>1</v>
      </c>
      <c r="U373" s="14" t="s">
        <v>3577</v>
      </c>
      <c r="V373" s="15">
        <v>42898</v>
      </c>
      <c r="W373" s="8" t="s">
        <v>2595</v>
      </c>
      <c r="X373" s="8" t="s">
        <v>2596</v>
      </c>
      <c r="Y373" s="8" t="s">
        <v>3578</v>
      </c>
      <c r="Z373" s="12" t="s">
        <v>3579</v>
      </c>
      <c r="AA373" s="16">
        <v>0</v>
      </c>
      <c r="AB373" s="12" t="s">
        <v>3580</v>
      </c>
      <c r="AC373" s="8" t="s">
        <v>3581</v>
      </c>
      <c r="AD373" s="17" t="s">
        <v>3582</v>
      </c>
      <c r="AE373" s="9">
        <f t="shared" si="1"/>
        <v>0</v>
      </c>
      <c r="AF373" s="18">
        <f t="shared" si="2"/>
        <v>0</v>
      </c>
      <c r="AG373" s="18">
        <v>0</v>
      </c>
      <c r="AH373" s="18">
        <v>0</v>
      </c>
      <c r="AI373" s="18">
        <v>0</v>
      </c>
      <c r="AJ373" s="18">
        <v>0</v>
      </c>
      <c r="AK373" s="18">
        <v>0</v>
      </c>
      <c r="AL373" s="18">
        <v>0</v>
      </c>
      <c r="AM373" s="18">
        <v>0</v>
      </c>
      <c r="AN373" s="18">
        <v>0</v>
      </c>
      <c r="AO373" s="18">
        <v>0</v>
      </c>
      <c r="AP373" s="18">
        <v>0</v>
      </c>
      <c r="AQ373" s="18">
        <v>0</v>
      </c>
      <c r="AR373" s="18">
        <v>0</v>
      </c>
      <c r="AS373" s="18">
        <v>0</v>
      </c>
      <c r="AT373" s="18">
        <v>0</v>
      </c>
      <c r="AU373" s="18">
        <v>0</v>
      </c>
      <c r="AV373" s="18">
        <v>0</v>
      </c>
      <c r="AW373" s="22"/>
      <c r="AX373" s="19">
        <v>0</v>
      </c>
      <c r="AY373" s="19">
        <v>0</v>
      </c>
      <c r="AZ373" s="19">
        <v>0</v>
      </c>
      <c r="BA373" s="19">
        <v>0</v>
      </c>
      <c r="BB373" s="19">
        <v>0</v>
      </c>
      <c r="BC373" s="19">
        <v>0</v>
      </c>
      <c r="BD373" s="19">
        <v>0</v>
      </c>
      <c r="BE373" s="19">
        <v>0</v>
      </c>
      <c r="BF373" s="19">
        <v>0</v>
      </c>
      <c r="BG373" s="19">
        <v>0</v>
      </c>
      <c r="BH373" s="19">
        <v>0</v>
      </c>
      <c r="BI373" s="19">
        <v>0</v>
      </c>
      <c r="BJ373" s="19">
        <v>0</v>
      </c>
      <c r="BK373" s="19">
        <v>0</v>
      </c>
      <c r="BL373" s="19">
        <v>0</v>
      </c>
      <c r="BM373" s="19">
        <v>0</v>
      </c>
      <c r="BN373" s="19">
        <v>0</v>
      </c>
      <c r="BO373" s="19">
        <v>0</v>
      </c>
      <c r="BP373" s="19">
        <v>0</v>
      </c>
      <c r="BQ373" s="19">
        <v>0</v>
      </c>
      <c r="BR373" s="19">
        <v>0</v>
      </c>
      <c r="BS373" s="17" t="s">
        <v>3583</v>
      </c>
      <c r="BT373" s="20">
        <v>1</v>
      </c>
      <c r="BU373" s="20">
        <v>0</v>
      </c>
      <c r="BV373" s="14" t="s">
        <v>773</v>
      </c>
      <c r="BW373" s="16">
        <v>0</v>
      </c>
      <c r="BX373" s="12"/>
      <c r="BY373" s="8"/>
      <c r="BZ373" s="23"/>
      <c r="CA373" s="24"/>
      <c r="CB373" s="24"/>
      <c r="CC373" s="24"/>
      <c r="CD373" s="24"/>
      <c r="CE373" s="24"/>
      <c r="CF373" s="8"/>
    </row>
    <row r="374" spans="1:84" ht="13" x14ac:dyDescent="0.15">
      <c r="A374" s="8" t="s">
        <v>3584</v>
      </c>
      <c r="B374" s="9">
        <v>0</v>
      </c>
      <c r="C374" s="9">
        <v>0</v>
      </c>
      <c r="D374" s="9">
        <v>0</v>
      </c>
      <c r="E374" s="9">
        <v>0</v>
      </c>
      <c r="F374" s="9">
        <v>0</v>
      </c>
      <c r="G374" s="10">
        <v>0</v>
      </c>
      <c r="H374" s="9">
        <v>0</v>
      </c>
      <c r="I374" s="8" t="s">
        <v>77</v>
      </c>
      <c r="J374" s="11">
        <v>4</v>
      </c>
      <c r="K374" s="8" t="s">
        <v>78</v>
      </c>
      <c r="L374" s="8"/>
      <c r="M374" s="8"/>
      <c r="N374" s="8" t="s">
        <v>79</v>
      </c>
      <c r="O374" s="12" t="s">
        <v>3585</v>
      </c>
      <c r="P374" s="13">
        <f t="shared" si="0"/>
        <v>1</v>
      </c>
      <c r="Q374" s="13">
        <v>1</v>
      </c>
      <c r="R374" s="13">
        <v>0</v>
      </c>
      <c r="S374" s="13">
        <v>0</v>
      </c>
      <c r="T374" s="13">
        <v>0</v>
      </c>
      <c r="U374" s="14" t="s">
        <v>3586</v>
      </c>
      <c r="V374" s="15">
        <v>43284</v>
      </c>
      <c r="W374" s="8" t="s">
        <v>94</v>
      </c>
      <c r="X374" s="8" t="s">
        <v>95</v>
      </c>
      <c r="Y374" s="8" t="s">
        <v>1244</v>
      </c>
      <c r="Z374" s="12" t="s">
        <v>1245</v>
      </c>
      <c r="AA374" s="16">
        <v>0</v>
      </c>
      <c r="AB374" s="12" t="s">
        <v>3587</v>
      </c>
      <c r="AC374" s="8" t="s">
        <v>3588</v>
      </c>
      <c r="AD374" s="17" t="s">
        <v>3589</v>
      </c>
      <c r="AE374" s="9">
        <f t="shared" si="1"/>
        <v>0</v>
      </c>
      <c r="AF374" s="18">
        <f t="shared" si="2"/>
        <v>0</v>
      </c>
      <c r="AG374" s="18">
        <v>0</v>
      </c>
      <c r="AH374" s="18">
        <v>0</v>
      </c>
      <c r="AI374" s="18">
        <v>0</v>
      </c>
      <c r="AJ374" s="18">
        <v>0</v>
      </c>
      <c r="AK374" s="18">
        <v>0</v>
      </c>
      <c r="AL374" s="18">
        <v>0</v>
      </c>
      <c r="AM374" s="18">
        <v>0</v>
      </c>
      <c r="AN374" s="18">
        <v>0</v>
      </c>
      <c r="AO374" s="18">
        <v>0</v>
      </c>
      <c r="AP374" s="18">
        <v>0</v>
      </c>
      <c r="AQ374" s="18">
        <v>0</v>
      </c>
      <c r="AR374" s="18">
        <v>0</v>
      </c>
      <c r="AS374" s="18">
        <v>0</v>
      </c>
      <c r="AT374" s="18">
        <v>0</v>
      </c>
      <c r="AU374" s="18">
        <v>0</v>
      </c>
      <c r="AV374" s="18">
        <v>0</v>
      </c>
      <c r="AW374" s="10"/>
      <c r="AX374" s="19">
        <v>0</v>
      </c>
      <c r="AY374" s="19">
        <v>0</v>
      </c>
      <c r="AZ374" s="19">
        <v>0</v>
      </c>
      <c r="BA374" s="19">
        <v>0</v>
      </c>
      <c r="BB374" s="19">
        <v>0</v>
      </c>
      <c r="BC374" s="19">
        <v>0</v>
      </c>
      <c r="BD374" s="19">
        <v>0</v>
      </c>
      <c r="BE374" s="19">
        <v>0</v>
      </c>
      <c r="BF374" s="19">
        <v>0</v>
      </c>
      <c r="BG374" s="19">
        <v>0</v>
      </c>
      <c r="BH374" s="19">
        <v>0</v>
      </c>
      <c r="BI374" s="19">
        <v>0</v>
      </c>
      <c r="BJ374" s="19">
        <v>0</v>
      </c>
      <c r="BK374" s="19">
        <v>1</v>
      </c>
      <c r="BL374" s="19">
        <v>0</v>
      </c>
      <c r="BM374" s="19">
        <v>0</v>
      </c>
      <c r="BN374" s="19">
        <v>0</v>
      </c>
      <c r="BO374" s="19">
        <v>0</v>
      </c>
      <c r="BP374" s="19">
        <v>0</v>
      </c>
      <c r="BQ374" s="19">
        <v>0</v>
      </c>
      <c r="BR374" s="19">
        <v>0</v>
      </c>
      <c r="BS374" s="17" t="s">
        <v>3590</v>
      </c>
      <c r="BT374" s="20">
        <v>1</v>
      </c>
      <c r="BU374" s="20">
        <v>0</v>
      </c>
      <c r="BV374" s="14" t="s">
        <v>87</v>
      </c>
      <c r="BW374" s="16">
        <v>0</v>
      </c>
      <c r="BX374" s="17" t="s">
        <v>1250</v>
      </c>
      <c r="BY374" s="21" t="s">
        <v>3591</v>
      </c>
      <c r="BZ374" s="23"/>
      <c r="CA374" s="24"/>
      <c r="CB374" s="8"/>
      <c r="CC374" s="8"/>
      <c r="CD374" s="8"/>
      <c r="CE374" s="8"/>
      <c r="CF374" s="8"/>
    </row>
    <row r="375" spans="1:84" ht="13" x14ac:dyDescent="0.15">
      <c r="A375" s="8" t="s">
        <v>3592</v>
      </c>
      <c r="B375" s="9">
        <v>0</v>
      </c>
      <c r="C375" s="9">
        <v>0</v>
      </c>
      <c r="D375" s="9">
        <v>0</v>
      </c>
      <c r="E375" s="9">
        <v>0</v>
      </c>
      <c r="F375" s="9">
        <v>0</v>
      </c>
      <c r="G375" s="10">
        <v>0</v>
      </c>
      <c r="H375" s="9">
        <v>0</v>
      </c>
      <c r="I375" s="8" t="s">
        <v>77</v>
      </c>
      <c r="J375" s="11">
        <v>2</v>
      </c>
      <c r="K375" s="8" t="s">
        <v>78</v>
      </c>
      <c r="L375" s="8"/>
      <c r="M375" s="8"/>
      <c r="N375" s="8" t="s">
        <v>146</v>
      </c>
      <c r="O375" s="12" t="s">
        <v>3593</v>
      </c>
      <c r="P375" s="13">
        <f t="shared" si="0"/>
        <v>1</v>
      </c>
      <c r="Q375" s="13">
        <v>1</v>
      </c>
      <c r="R375" s="13">
        <v>0</v>
      </c>
      <c r="S375" s="13">
        <v>0</v>
      </c>
      <c r="T375" s="13">
        <v>1</v>
      </c>
      <c r="U375" s="14" t="s">
        <v>135</v>
      </c>
      <c r="V375" s="15">
        <v>43670</v>
      </c>
      <c r="W375" s="8" t="s">
        <v>3594</v>
      </c>
      <c r="X375" s="8" t="s">
        <v>3595</v>
      </c>
      <c r="Y375" s="8" t="s">
        <v>3596</v>
      </c>
      <c r="Z375" s="12" t="s">
        <v>3597</v>
      </c>
      <c r="AA375" s="16">
        <v>0</v>
      </c>
      <c r="AB375" s="12" t="s">
        <v>3598</v>
      </c>
      <c r="AC375" s="8" t="s">
        <v>3599</v>
      </c>
      <c r="AD375" s="17" t="s">
        <v>3600</v>
      </c>
      <c r="AE375" s="9">
        <f t="shared" si="1"/>
        <v>0</v>
      </c>
      <c r="AF375" s="18">
        <f t="shared" si="2"/>
        <v>0</v>
      </c>
      <c r="AG375" s="18">
        <v>0</v>
      </c>
      <c r="AH375" s="18">
        <v>0</v>
      </c>
      <c r="AI375" s="18">
        <v>0</v>
      </c>
      <c r="AJ375" s="18">
        <v>0</v>
      </c>
      <c r="AK375" s="18">
        <v>0</v>
      </c>
      <c r="AL375" s="18">
        <v>0</v>
      </c>
      <c r="AM375" s="18">
        <v>0</v>
      </c>
      <c r="AN375" s="18">
        <v>0</v>
      </c>
      <c r="AO375" s="18">
        <v>0</v>
      </c>
      <c r="AP375" s="18">
        <v>0</v>
      </c>
      <c r="AQ375" s="18">
        <v>0</v>
      </c>
      <c r="AR375" s="18">
        <v>0</v>
      </c>
      <c r="AS375" s="18">
        <v>0</v>
      </c>
      <c r="AT375" s="18">
        <v>0</v>
      </c>
      <c r="AU375" s="18">
        <v>0</v>
      </c>
      <c r="AV375" s="18">
        <v>0</v>
      </c>
      <c r="AW375" s="22"/>
      <c r="AX375" s="19">
        <v>0</v>
      </c>
      <c r="AY375" s="19">
        <v>0</v>
      </c>
      <c r="AZ375" s="19">
        <v>0</v>
      </c>
      <c r="BA375" s="19">
        <v>0</v>
      </c>
      <c r="BB375" s="19">
        <v>0</v>
      </c>
      <c r="BC375" s="19">
        <v>0</v>
      </c>
      <c r="BD375" s="19">
        <v>0</v>
      </c>
      <c r="BE375" s="19">
        <v>0</v>
      </c>
      <c r="BF375" s="19">
        <v>0</v>
      </c>
      <c r="BG375" s="19">
        <v>0</v>
      </c>
      <c r="BH375" s="19">
        <v>0</v>
      </c>
      <c r="BI375" s="19">
        <v>0</v>
      </c>
      <c r="BJ375" s="19">
        <v>0</v>
      </c>
      <c r="BK375" s="19">
        <v>1</v>
      </c>
      <c r="BL375" s="19">
        <v>0</v>
      </c>
      <c r="BM375" s="19">
        <v>0</v>
      </c>
      <c r="BN375" s="19">
        <v>0</v>
      </c>
      <c r="BO375" s="19">
        <v>0</v>
      </c>
      <c r="BP375" s="19">
        <v>0</v>
      </c>
      <c r="BQ375" s="19">
        <v>0</v>
      </c>
      <c r="BR375" s="19">
        <v>0</v>
      </c>
      <c r="BS375" s="17" t="s">
        <v>3601</v>
      </c>
      <c r="BT375" s="20">
        <v>1</v>
      </c>
      <c r="BU375" s="20">
        <v>0</v>
      </c>
      <c r="BV375" s="14" t="s">
        <v>87</v>
      </c>
      <c r="BW375" s="16">
        <v>0</v>
      </c>
      <c r="BX375" s="17" t="s">
        <v>3602</v>
      </c>
      <c r="BY375" s="21" t="s">
        <v>3603</v>
      </c>
      <c r="BZ375" s="23"/>
      <c r="CA375" s="24"/>
      <c r="CB375" s="8"/>
      <c r="CC375" s="8"/>
      <c r="CD375" s="8"/>
      <c r="CE375" s="8"/>
      <c r="CF375" s="8"/>
    </row>
    <row r="376" spans="1:84" ht="13" x14ac:dyDescent="0.15">
      <c r="A376" s="8" t="s">
        <v>3604</v>
      </c>
      <c r="B376" s="9">
        <v>1</v>
      </c>
      <c r="C376" s="9">
        <v>0</v>
      </c>
      <c r="D376" s="9">
        <v>0</v>
      </c>
      <c r="E376" s="9">
        <v>0</v>
      </c>
      <c r="F376" s="9">
        <v>0</v>
      </c>
      <c r="G376" s="10">
        <v>0</v>
      </c>
      <c r="H376" s="9">
        <v>1</v>
      </c>
      <c r="I376" s="8" t="s">
        <v>104</v>
      </c>
      <c r="J376" s="11">
        <v>39</v>
      </c>
      <c r="K376" s="8" t="s">
        <v>78</v>
      </c>
      <c r="L376" s="8"/>
      <c r="M376" s="8"/>
      <c r="N376" s="8" t="s">
        <v>338</v>
      </c>
      <c r="O376" s="12" t="s">
        <v>3605</v>
      </c>
      <c r="P376" s="13">
        <f t="shared" si="0"/>
        <v>0</v>
      </c>
      <c r="Q376" s="13">
        <v>0</v>
      </c>
      <c r="R376" s="13">
        <v>0</v>
      </c>
      <c r="S376" s="13">
        <v>0</v>
      </c>
      <c r="T376" s="13">
        <v>1</v>
      </c>
      <c r="U376" s="14" t="s">
        <v>3606</v>
      </c>
      <c r="V376" s="15">
        <v>43621</v>
      </c>
      <c r="W376" s="8" t="s">
        <v>82</v>
      </c>
      <c r="X376" s="8" t="s">
        <v>82</v>
      </c>
      <c r="Y376" s="8" t="s">
        <v>82</v>
      </c>
      <c r="Z376" s="12" t="s">
        <v>82</v>
      </c>
      <c r="AA376" s="16">
        <v>0</v>
      </c>
      <c r="AB376" s="12" t="s">
        <v>3607</v>
      </c>
      <c r="AC376" s="8" t="s">
        <v>3608</v>
      </c>
      <c r="AD376" s="17" t="s">
        <v>100</v>
      </c>
      <c r="AE376" s="9">
        <f t="shared" si="1"/>
        <v>1</v>
      </c>
      <c r="AF376" s="18">
        <f t="shared" si="2"/>
        <v>1</v>
      </c>
      <c r="AG376" s="18">
        <v>0</v>
      </c>
      <c r="AH376" s="18">
        <v>0</v>
      </c>
      <c r="AI376" s="18">
        <v>0</v>
      </c>
      <c r="AJ376" s="18">
        <v>1</v>
      </c>
      <c r="AK376" s="18">
        <v>0</v>
      </c>
      <c r="AL376" s="18">
        <v>0</v>
      </c>
      <c r="AM376" s="18">
        <v>0</v>
      </c>
      <c r="AN376" s="18">
        <v>0</v>
      </c>
      <c r="AO376" s="18">
        <v>0</v>
      </c>
      <c r="AP376" s="18">
        <v>0</v>
      </c>
      <c r="AQ376" s="18">
        <v>1</v>
      </c>
      <c r="AR376" s="18">
        <v>0</v>
      </c>
      <c r="AS376" s="18">
        <v>0</v>
      </c>
      <c r="AT376" s="18">
        <v>0</v>
      </c>
      <c r="AU376" s="18">
        <v>0</v>
      </c>
      <c r="AV376" s="18">
        <v>1</v>
      </c>
      <c r="AW376" s="10" t="s">
        <v>3609</v>
      </c>
      <c r="AX376" s="19">
        <v>0</v>
      </c>
      <c r="AY376" s="19">
        <v>0</v>
      </c>
      <c r="AZ376" s="19">
        <v>0</v>
      </c>
      <c r="BA376" s="19">
        <v>0</v>
      </c>
      <c r="BB376" s="19">
        <v>0</v>
      </c>
      <c r="BC376" s="19">
        <v>0</v>
      </c>
      <c r="BD376" s="19">
        <v>0</v>
      </c>
      <c r="BE376" s="19">
        <v>0</v>
      </c>
      <c r="BF376" s="19">
        <v>0</v>
      </c>
      <c r="BG376" s="19">
        <v>0</v>
      </c>
      <c r="BH376" s="19">
        <v>0</v>
      </c>
      <c r="BI376" s="19">
        <v>0</v>
      </c>
      <c r="BJ376" s="19">
        <v>0</v>
      </c>
      <c r="BK376" s="19">
        <v>0</v>
      </c>
      <c r="BL376" s="19">
        <v>0</v>
      </c>
      <c r="BM376" s="19">
        <v>0</v>
      </c>
      <c r="BN376" s="19">
        <v>0</v>
      </c>
      <c r="BO376" s="19">
        <v>0</v>
      </c>
      <c r="BP376" s="19">
        <v>0</v>
      </c>
      <c r="BQ376" s="19">
        <v>0</v>
      </c>
      <c r="BR376" s="19">
        <v>0</v>
      </c>
      <c r="BS376" s="17" t="s">
        <v>100</v>
      </c>
      <c r="BT376" s="20">
        <v>1</v>
      </c>
      <c r="BU376" s="20">
        <v>0</v>
      </c>
      <c r="BV376" s="14" t="s">
        <v>87</v>
      </c>
      <c r="BW376" s="16">
        <v>0</v>
      </c>
      <c r="BX376" s="17" t="s">
        <v>3610</v>
      </c>
      <c r="BY376" s="21" t="s">
        <v>3611</v>
      </c>
      <c r="BZ376" s="23"/>
      <c r="CA376" s="24"/>
      <c r="CB376" s="24"/>
      <c r="CC376" s="24"/>
      <c r="CD376" s="24"/>
      <c r="CE376" s="24"/>
      <c r="CF376" s="8"/>
    </row>
    <row r="377" spans="1:84" ht="13" x14ac:dyDescent="0.15">
      <c r="A377" s="8" t="s">
        <v>3612</v>
      </c>
      <c r="B377" s="9">
        <v>1</v>
      </c>
      <c r="C377" s="9">
        <v>0</v>
      </c>
      <c r="D377" s="9">
        <v>0</v>
      </c>
      <c r="E377" s="9">
        <v>0</v>
      </c>
      <c r="F377" s="9">
        <v>0</v>
      </c>
      <c r="G377" s="10">
        <v>0</v>
      </c>
      <c r="H377" s="9">
        <v>1</v>
      </c>
      <c r="I377" s="8" t="s">
        <v>104</v>
      </c>
      <c r="J377" s="11">
        <v>18</v>
      </c>
      <c r="K377" s="8" t="s">
        <v>78</v>
      </c>
      <c r="L377" s="8"/>
      <c r="M377" s="8"/>
      <c r="N377" s="8" t="s">
        <v>338</v>
      </c>
      <c r="O377" s="12" t="s">
        <v>3613</v>
      </c>
      <c r="P377" s="13">
        <f t="shared" si="0"/>
        <v>0</v>
      </c>
      <c r="Q377" s="13">
        <v>0</v>
      </c>
      <c r="R377" s="13">
        <v>0</v>
      </c>
      <c r="S377" s="13">
        <v>0</v>
      </c>
      <c r="T377" s="13">
        <v>1</v>
      </c>
      <c r="U377" s="14" t="s">
        <v>135</v>
      </c>
      <c r="V377" s="15">
        <v>43082</v>
      </c>
      <c r="W377" s="8" t="s">
        <v>3614</v>
      </c>
      <c r="X377" s="8" t="s">
        <v>3615</v>
      </c>
      <c r="Y377" s="8" t="s">
        <v>3616</v>
      </c>
      <c r="Z377" s="12" t="s">
        <v>3617</v>
      </c>
      <c r="AA377" s="16">
        <v>0</v>
      </c>
      <c r="AB377" s="12" t="s">
        <v>3618</v>
      </c>
      <c r="AC377" s="8" t="s">
        <v>3619</v>
      </c>
      <c r="AD377" s="17" t="s">
        <v>3620</v>
      </c>
      <c r="AE377" s="9">
        <f t="shared" si="1"/>
        <v>1</v>
      </c>
      <c r="AF377" s="18">
        <f t="shared" si="2"/>
        <v>1</v>
      </c>
      <c r="AG377" s="18">
        <v>0</v>
      </c>
      <c r="AH377" s="18">
        <v>0</v>
      </c>
      <c r="AI377" s="18">
        <v>0</v>
      </c>
      <c r="AJ377" s="18">
        <v>1</v>
      </c>
      <c r="AK377" s="18">
        <v>0</v>
      </c>
      <c r="AL377" s="18">
        <v>0</v>
      </c>
      <c r="AM377" s="18">
        <v>0</v>
      </c>
      <c r="AN377" s="18">
        <v>0</v>
      </c>
      <c r="AO377" s="18">
        <v>0</v>
      </c>
      <c r="AP377" s="18">
        <v>0</v>
      </c>
      <c r="AQ377" s="18">
        <v>0</v>
      </c>
      <c r="AR377" s="18">
        <v>0</v>
      </c>
      <c r="AS377" s="18">
        <v>0</v>
      </c>
      <c r="AT377" s="18">
        <v>0</v>
      </c>
      <c r="AU377" s="18">
        <v>0</v>
      </c>
      <c r="AV377" s="18">
        <v>1</v>
      </c>
      <c r="AW377" s="10"/>
      <c r="AX377" s="19">
        <v>0</v>
      </c>
      <c r="AY377" s="19">
        <v>0</v>
      </c>
      <c r="AZ377" s="19">
        <v>0</v>
      </c>
      <c r="BA377" s="19">
        <v>0</v>
      </c>
      <c r="BB377" s="19">
        <v>0</v>
      </c>
      <c r="BC377" s="19">
        <v>0</v>
      </c>
      <c r="BD377" s="19">
        <v>0</v>
      </c>
      <c r="BE377" s="19">
        <v>0</v>
      </c>
      <c r="BF377" s="19">
        <v>0</v>
      </c>
      <c r="BG377" s="19">
        <v>0</v>
      </c>
      <c r="BH377" s="19">
        <v>0</v>
      </c>
      <c r="BI377" s="19">
        <v>0</v>
      </c>
      <c r="BJ377" s="19">
        <v>0</v>
      </c>
      <c r="BK377" s="19">
        <v>0</v>
      </c>
      <c r="BL377" s="19">
        <v>0</v>
      </c>
      <c r="BM377" s="19">
        <v>0</v>
      </c>
      <c r="BN377" s="19">
        <v>0</v>
      </c>
      <c r="BO377" s="19">
        <v>0</v>
      </c>
      <c r="BP377" s="19">
        <v>0</v>
      </c>
      <c r="BQ377" s="19">
        <v>0</v>
      </c>
      <c r="BR377" s="19">
        <v>0</v>
      </c>
      <c r="BS377" s="17" t="s">
        <v>3621</v>
      </c>
      <c r="BT377" s="20">
        <v>1</v>
      </c>
      <c r="BU377" s="20">
        <v>0</v>
      </c>
      <c r="BV377" s="14" t="s">
        <v>87</v>
      </c>
      <c r="BW377" s="16">
        <v>0</v>
      </c>
      <c r="BX377" s="17" t="s">
        <v>3622</v>
      </c>
      <c r="BY377" s="21" t="s">
        <v>3623</v>
      </c>
      <c r="BZ377" s="23"/>
      <c r="CA377" s="24"/>
      <c r="CB377" s="24"/>
      <c r="CC377" s="24"/>
      <c r="CD377" s="24"/>
      <c r="CE377" s="24"/>
      <c r="CF377" s="8"/>
    </row>
    <row r="378" spans="1:84" ht="13" x14ac:dyDescent="0.15">
      <c r="A378" s="8" t="s">
        <v>3624</v>
      </c>
      <c r="B378" s="9">
        <v>1</v>
      </c>
      <c r="C378" s="9">
        <v>0</v>
      </c>
      <c r="D378" s="9">
        <v>0</v>
      </c>
      <c r="E378" s="9">
        <v>0</v>
      </c>
      <c r="F378" s="9">
        <v>0</v>
      </c>
      <c r="G378" s="10">
        <v>0</v>
      </c>
      <c r="H378" s="9">
        <v>1</v>
      </c>
      <c r="I378" s="8" t="s">
        <v>104</v>
      </c>
      <c r="J378" s="11">
        <v>30</v>
      </c>
      <c r="K378" s="8" t="s">
        <v>78</v>
      </c>
      <c r="L378" s="8"/>
      <c r="M378" s="8"/>
      <c r="N378" s="8" t="s">
        <v>361</v>
      </c>
      <c r="O378" s="12" t="s">
        <v>3625</v>
      </c>
      <c r="P378" s="13">
        <f t="shared" si="0"/>
        <v>0</v>
      </c>
      <c r="Q378" s="13">
        <v>0</v>
      </c>
      <c r="R378" s="13">
        <v>0</v>
      </c>
      <c r="S378" s="13">
        <v>0</v>
      </c>
      <c r="T378" s="13">
        <v>1</v>
      </c>
      <c r="U378" s="14" t="s">
        <v>3626</v>
      </c>
      <c r="V378" s="15">
        <v>43836</v>
      </c>
      <c r="W378" s="8" t="s">
        <v>216</v>
      </c>
      <c r="X378" s="8" t="s">
        <v>217</v>
      </c>
      <c r="Y378" s="8" t="s">
        <v>3627</v>
      </c>
      <c r="Z378" s="12" t="s">
        <v>3628</v>
      </c>
      <c r="AA378" s="16">
        <v>0</v>
      </c>
      <c r="AB378" s="12" t="s">
        <v>3629</v>
      </c>
      <c r="AC378" s="8" t="s">
        <v>3630</v>
      </c>
      <c r="AD378" s="17" t="s">
        <v>3631</v>
      </c>
      <c r="AE378" s="9">
        <f t="shared" si="1"/>
        <v>2</v>
      </c>
      <c r="AF378" s="18">
        <f t="shared" si="2"/>
        <v>1</v>
      </c>
      <c r="AG378" s="18">
        <v>0</v>
      </c>
      <c r="AH378" s="18">
        <v>0</v>
      </c>
      <c r="AI378" s="18">
        <v>1</v>
      </c>
      <c r="AJ378" s="18">
        <v>1</v>
      </c>
      <c r="AK378" s="18">
        <v>0</v>
      </c>
      <c r="AL378" s="18">
        <v>0</v>
      </c>
      <c r="AM378" s="18">
        <v>0</v>
      </c>
      <c r="AN378" s="18">
        <v>0</v>
      </c>
      <c r="AO378" s="18">
        <v>0</v>
      </c>
      <c r="AP378" s="18">
        <v>0</v>
      </c>
      <c r="AQ378" s="18">
        <v>0</v>
      </c>
      <c r="AR378" s="18">
        <v>0</v>
      </c>
      <c r="AS378" s="18">
        <v>0</v>
      </c>
      <c r="AT378" s="18">
        <v>0</v>
      </c>
      <c r="AU378" s="18">
        <v>0</v>
      </c>
      <c r="AV378" s="18">
        <v>1</v>
      </c>
      <c r="AW378" s="10"/>
      <c r="AX378" s="19">
        <v>0</v>
      </c>
      <c r="AY378" s="19">
        <v>0</v>
      </c>
      <c r="AZ378" s="19">
        <v>0</v>
      </c>
      <c r="BA378" s="19">
        <v>0</v>
      </c>
      <c r="BB378" s="19">
        <v>0</v>
      </c>
      <c r="BC378" s="19">
        <v>0</v>
      </c>
      <c r="BD378" s="19">
        <v>0</v>
      </c>
      <c r="BE378" s="19">
        <v>0</v>
      </c>
      <c r="BF378" s="19">
        <v>0</v>
      </c>
      <c r="BG378" s="19">
        <v>0</v>
      </c>
      <c r="BH378" s="19">
        <v>0</v>
      </c>
      <c r="BI378" s="19">
        <v>0</v>
      </c>
      <c r="BJ378" s="19">
        <v>0</v>
      </c>
      <c r="BK378" s="19">
        <v>0</v>
      </c>
      <c r="BL378" s="19">
        <v>0</v>
      </c>
      <c r="BM378" s="19">
        <v>0</v>
      </c>
      <c r="BN378" s="19">
        <v>0</v>
      </c>
      <c r="BO378" s="19">
        <v>0</v>
      </c>
      <c r="BP378" s="19">
        <v>0</v>
      </c>
      <c r="BQ378" s="19">
        <v>0</v>
      </c>
      <c r="BR378" s="19">
        <v>0</v>
      </c>
      <c r="BS378" s="17" t="s">
        <v>3632</v>
      </c>
      <c r="BT378" s="20">
        <v>1</v>
      </c>
      <c r="BU378" s="20">
        <v>0</v>
      </c>
      <c r="BV378" s="14" t="s">
        <v>87</v>
      </c>
      <c r="BW378" s="16">
        <v>0</v>
      </c>
      <c r="BX378" s="17" t="s">
        <v>3633</v>
      </c>
      <c r="BY378" s="21" t="s">
        <v>3634</v>
      </c>
      <c r="BZ378" s="23"/>
      <c r="CA378" s="24"/>
      <c r="CB378" s="24"/>
      <c r="CC378" s="24"/>
      <c r="CD378" s="24"/>
      <c r="CE378" s="24"/>
      <c r="CF378" s="8"/>
    </row>
    <row r="379" spans="1:84" ht="13" x14ac:dyDescent="0.15">
      <c r="A379" s="8" t="s">
        <v>3635</v>
      </c>
      <c r="B379" s="9">
        <v>1</v>
      </c>
      <c r="C379" s="9">
        <v>0</v>
      </c>
      <c r="D379" s="9">
        <v>0</v>
      </c>
      <c r="E379" s="9">
        <v>0</v>
      </c>
      <c r="F379" s="9">
        <v>0</v>
      </c>
      <c r="G379" s="10">
        <v>0</v>
      </c>
      <c r="H379" s="9">
        <v>1</v>
      </c>
      <c r="I379" s="8" t="s">
        <v>104</v>
      </c>
      <c r="J379" s="11">
        <v>12</v>
      </c>
      <c r="K379" s="8" t="s">
        <v>78</v>
      </c>
      <c r="L379" s="8"/>
      <c r="M379" s="8"/>
      <c r="N379" s="8" t="s">
        <v>361</v>
      </c>
      <c r="O379" s="12" t="s">
        <v>3636</v>
      </c>
      <c r="P379" s="13">
        <f t="shared" si="0"/>
        <v>0</v>
      </c>
      <c r="Q379" s="13">
        <v>0</v>
      </c>
      <c r="R379" s="13">
        <v>0</v>
      </c>
      <c r="S379" s="13">
        <v>0</v>
      </c>
      <c r="T379" s="13">
        <v>1</v>
      </c>
      <c r="U379" s="14" t="s">
        <v>3637</v>
      </c>
      <c r="V379" s="15">
        <v>43395</v>
      </c>
      <c r="W379" s="8" t="s">
        <v>216</v>
      </c>
      <c r="X379" s="8" t="s">
        <v>217</v>
      </c>
      <c r="Y379" s="8" t="s">
        <v>3638</v>
      </c>
      <c r="Z379" s="12" t="s">
        <v>3639</v>
      </c>
      <c r="AA379" s="16">
        <v>0</v>
      </c>
      <c r="AB379" s="12" t="s">
        <v>3640</v>
      </c>
      <c r="AC379" s="8" t="s">
        <v>3641</v>
      </c>
      <c r="AD379" s="17" t="s">
        <v>3642</v>
      </c>
      <c r="AE379" s="9">
        <f t="shared" si="1"/>
        <v>2</v>
      </c>
      <c r="AF379" s="18">
        <f t="shared" si="2"/>
        <v>1</v>
      </c>
      <c r="AG379" s="18">
        <v>0</v>
      </c>
      <c r="AH379" s="18">
        <v>0</v>
      </c>
      <c r="AI379" s="18">
        <v>1</v>
      </c>
      <c r="AJ379" s="18">
        <v>1</v>
      </c>
      <c r="AK379" s="18">
        <v>0</v>
      </c>
      <c r="AL379" s="18">
        <v>0</v>
      </c>
      <c r="AM379" s="18">
        <v>0</v>
      </c>
      <c r="AN379" s="18">
        <v>0</v>
      </c>
      <c r="AO379" s="18">
        <v>0</v>
      </c>
      <c r="AP379" s="18">
        <v>0</v>
      </c>
      <c r="AQ379" s="18">
        <v>0</v>
      </c>
      <c r="AR379" s="18">
        <v>0</v>
      </c>
      <c r="AS379" s="18">
        <v>0</v>
      </c>
      <c r="AT379" s="18">
        <v>0</v>
      </c>
      <c r="AU379" s="18">
        <v>0</v>
      </c>
      <c r="AV379" s="18">
        <v>1</v>
      </c>
      <c r="AW379" s="22"/>
      <c r="AX379" s="19">
        <v>0</v>
      </c>
      <c r="AY379" s="19">
        <v>0</v>
      </c>
      <c r="AZ379" s="19">
        <v>0</v>
      </c>
      <c r="BA379" s="19">
        <v>0</v>
      </c>
      <c r="BB379" s="19">
        <v>0</v>
      </c>
      <c r="BC379" s="19">
        <v>0</v>
      </c>
      <c r="BD379" s="19">
        <v>0</v>
      </c>
      <c r="BE379" s="19">
        <v>0</v>
      </c>
      <c r="BF379" s="19">
        <v>0</v>
      </c>
      <c r="BG379" s="19">
        <v>0</v>
      </c>
      <c r="BH379" s="19">
        <v>0</v>
      </c>
      <c r="BI379" s="19">
        <v>0</v>
      </c>
      <c r="BJ379" s="19">
        <v>0</v>
      </c>
      <c r="BK379" s="19">
        <v>0</v>
      </c>
      <c r="BL379" s="19">
        <v>0</v>
      </c>
      <c r="BM379" s="19">
        <v>0</v>
      </c>
      <c r="BN379" s="19">
        <v>0</v>
      </c>
      <c r="BO379" s="19">
        <v>0</v>
      </c>
      <c r="BP379" s="19">
        <v>0</v>
      </c>
      <c r="BQ379" s="19">
        <v>0</v>
      </c>
      <c r="BR379" s="19">
        <v>0</v>
      </c>
      <c r="BS379" s="17" t="s">
        <v>3643</v>
      </c>
      <c r="BT379" s="20">
        <v>1</v>
      </c>
      <c r="BU379" s="20">
        <v>0</v>
      </c>
      <c r="BV379" s="14" t="s">
        <v>87</v>
      </c>
      <c r="BW379" s="16">
        <v>0</v>
      </c>
      <c r="BX379" s="17" t="s">
        <v>3644</v>
      </c>
      <c r="BY379" s="21" t="s">
        <v>3645</v>
      </c>
      <c r="BZ379" s="23"/>
      <c r="CA379" s="24"/>
      <c r="CB379" s="24"/>
      <c r="CC379" s="24"/>
      <c r="CD379" s="24"/>
      <c r="CE379" s="24"/>
      <c r="CF379" s="8"/>
    </row>
    <row r="380" spans="1:84" ht="13" x14ac:dyDescent="0.15">
      <c r="A380" s="8" t="s">
        <v>3646</v>
      </c>
      <c r="B380" s="9">
        <v>1</v>
      </c>
      <c r="C380" s="9">
        <v>0</v>
      </c>
      <c r="D380" s="9">
        <v>0</v>
      </c>
      <c r="E380" s="9">
        <v>0</v>
      </c>
      <c r="F380" s="9">
        <v>0</v>
      </c>
      <c r="G380" s="10">
        <v>0</v>
      </c>
      <c r="H380" s="9">
        <v>1</v>
      </c>
      <c r="I380" s="8" t="s">
        <v>104</v>
      </c>
      <c r="J380" s="11">
        <v>45</v>
      </c>
      <c r="K380" s="8" t="s">
        <v>78</v>
      </c>
      <c r="L380" s="8"/>
      <c r="M380" s="8"/>
      <c r="N380" s="8" t="s">
        <v>361</v>
      </c>
      <c r="O380" s="12" t="s">
        <v>3647</v>
      </c>
      <c r="P380" s="13">
        <f t="shared" si="0"/>
        <v>0</v>
      </c>
      <c r="Q380" s="13">
        <v>0</v>
      </c>
      <c r="R380" s="13">
        <v>0</v>
      </c>
      <c r="S380" s="13">
        <v>0</v>
      </c>
      <c r="T380" s="13">
        <v>1</v>
      </c>
      <c r="U380" s="14" t="s">
        <v>135</v>
      </c>
      <c r="V380" s="15">
        <v>43166</v>
      </c>
      <c r="W380" s="8" t="s">
        <v>94</v>
      </c>
      <c r="X380" s="8" t="s">
        <v>95</v>
      </c>
      <c r="Y380" s="8" t="s">
        <v>3648</v>
      </c>
      <c r="Z380" s="12" t="s">
        <v>3649</v>
      </c>
      <c r="AA380" s="16">
        <v>0</v>
      </c>
      <c r="AB380" s="12" t="s">
        <v>3650</v>
      </c>
      <c r="AC380" s="8" t="s">
        <v>3651</v>
      </c>
      <c r="AD380" s="17" t="s">
        <v>3652</v>
      </c>
      <c r="AE380" s="9">
        <f t="shared" si="1"/>
        <v>2</v>
      </c>
      <c r="AF380" s="18">
        <f t="shared" si="2"/>
        <v>1</v>
      </c>
      <c r="AG380" s="18">
        <v>0</v>
      </c>
      <c r="AH380" s="18">
        <v>0</v>
      </c>
      <c r="AI380" s="18">
        <v>1</v>
      </c>
      <c r="AJ380" s="18">
        <v>1</v>
      </c>
      <c r="AK380" s="18">
        <v>0</v>
      </c>
      <c r="AL380" s="18">
        <v>0</v>
      </c>
      <c r="AM380" s="18">
        <v>0</v>
      </c>
      <c r="AN380" s="18">
        <v>0</v>
      </c>
      <c r="AO380" s="18">
        <v>0</v>
      </c>
      <c r="AP380" s="18">
        <v>0</v>
      </c>
      <c r="AQ380" s="18">
        <v>0</v>
      </c>
      <c r="AR380" s="18">
        <v>0</v>
      </c>
      <c r="AS380" s="18">
        <v>0</v>
      </c>
      <c r="AT380" s="18">
        <v>0</v>
      </c>
      <c r="AU380" s="18">
        <v>0</v>
      </c>
      <c r="AV380" s="18">
        <v>1</v>
      </c>
      <c r="AW380" s="10"/>
      <c r="AX380" s="19">
        <v>0</v>
      </c>
      <c r="AY380" s="19">
        <v>0</v>
      </c>
      <c r="AZ380" s="19">
        <v>0</v>
      </c>
      <c r="BA380" s="19">
        <v>0</v>
      </c>
      <c r="BB380" s="19">
        <v>0</v>
      </c>
      <c r="BC380" s="19">
        <v>0</v>
      </c>
      <c r="BD380" s="19">
        <v>0</v>
      </c>
      <c r="BE380" s="19">
        <v>0</v>
      </c>
      <c r="BF380" s="19">
        <v>0</v>
      </c>
      <c r="BG380" s="19">
        <v>0</v>
      </c>
      <c r="BH380" s="19">
        <v>0</v>
      </c>
      <c r="BI380" s="19">
        <v>0</v>
      </c>
      <c r="BJ380" s="19">
        <v>0</v>
      </c>
      <c r="BK380" s="19">
        <v>0</v>
      </c>
      <c r="BL380" s="19">
        <v>0</v>
      </c>
      <c r="BM380" s="19">
        <v>0</v>
      </c>
      <c r="BN380" s="19">
        <v>0</v>
      </c>
      <c r="BO380" s="19">
        <v>0</v>
      </c>
      <c r="BP380" s="19">
        <v>0</v>
      </c>
      <c r="BQ380" s="19">
        <v>0</v>
      </c>
      <c r="BR380" s="19">
        <v>0</v>
      </c>
      <c r="BS380" s="17" t="s">
        <v>3653</v>
      </c>
      <c r="BT380" s="20">
        <v>1</v>
      </c>
      <c r="BU380" s="20">
        <v>0</v>
      </c>
      <c r="BV380" s="14" t="s">
        <v>371</v>
      </c>
      <c r="BW380" s="16">
        <v>0</v>
      </c>
      <c r="BX380" s="12" t="s">
        <v>3654</v>
      </c>
      <c r="BY380" s="21" t="s">
        <v>3655</v>
      </c>
      <c r="BZ380" s="23"/>
      <c r="CA380" s="24"/>
      <c r="CB380" s="24"/>
      <c r="CC380" s="24"/>
      <c r="CD380" s="24"/>
      <c r="CE380" s="24"/>
      <c r="CF380" s="8"/>
    </row>
    <row r="381" spans="1:84" ht="13" x14ac:dyDescent="0.15">
      <c r="A381" s="8" t="s">
        <v>3656</v>
      </c>
      <c r="B381" s="9">
        <v>1</v>
      </c>
      <c r="C381" s="9">
        <v>0</v>
      </c>
      <c r="D381" s="9">
        <v>0</v>
      </c>
      <c r="E381" s="9">
        <v>0</v>
      </c>
      <c r="F381" s="9">
        <v>0</v>
      </c>
      <c r="G381" s="10">
        <v>0</v>
      </c>
      <c r="H381" s="9">
        <v>0</v>
      </c>
      <c r="I381" s="8" t="s">
        <v>104</v>
      </c>
      <c r="J381" s="11">
        <v>6</v>
      </c>
      <c r="K381" s="8" t="s">
        <v>78</v>
      </c>
      <c r="L381" s="8"/>
      <c r="M381" s="8"/>
      <c r="N381" s="8" t="s">
        <v>192</v>
      </c>
      <c r="O381" s="12" t="s">
        <v>3657</v>
      </c>
      <c r="P381" s="13">
        <f t="shared" si="0"/>
        <v>0</v>
      </c>
      <c r="Q381" s="13">
        <v>0</v>
      </c>
      <c r="R381" s="13">
        <v>0</v>
      </c>
      <c r="S381" s="13">
        <v>0</v>
      </c>
      <c r="T381" s="13">
        <v>1</v>
      </c>
      <c r="U381" s="14" t="s">
        <v>135</v>
      </c>
      <c r="V381" s="15">
        <v>42677</v>
      </c>
      <c r="W381" s="8" t="s">
        <v>3658</v>
      </c>
      <c r="X381" s="8" t="s">
        <v>3659</v>
      </c>
      <c r="Y381" s="8" t="s">
        <v>3660</v>
      </c>
      <c r="Z381" s="12" t="s">
        <v>3661</v>
      </c>
      <c r="AA381" s="16">
        <v>0</v>
      </c>
      <c r="AB381" s="12" t="s">
        <v>3662</v>
      </c>
      <c r="AC381" s="8" t="s">
        <v>3663</v>
      </c>
      <c r="AD381" s="17" t="s">
        <v>100</v>
      </c>
      <c r="AE381" s="9">
        <f t="shared" si="1"/>
        <v>0</v>
      </c>
      <c r="AF381" s="18">
        <f t="shared" si="2"/>
        <v>1</v>
      </c>
      <c r="AG381" s="18">
        <v>0</v>
      </c>
      <c r="AH381" s="18">
        <v>0</v>
      </c>
      <c r="AI381" s="18">
        <v>0</v>
      </c>
      <c r="AJ381" s="18">
        <v>0</v>
      </c>
      <c r="AK381" s="18">
        <v>0</v>
      </c>
      <c r="AL381" s="18">
        <v>0</v>
      </c>
      <c r="AM381" s="18">
        <v>0</v>
      </c>
      <c r="AN381" s="18">
        <v>0</v>
      </c>
      <c r="AO381" s="18">
        <v>0</v>
      </c>
      <c r="AP381" s="18">
        <v>0</v>
      </c>
      <c r="AQ381" s="18">
        <v>1</v>
      </c>
      <c r="AR381" s="18">
        <v>0</v>
      </c>
      <c r="AS381" s="18">
        <v>0</v>
      </c>
      <c r="AT381" s="18">
        <v>0</v>
      </c>
      <c r="AU381" s="18">
        <v>0</v>
      </c>
      <c r="AV381" s="18">
        <v>1</v>
      </c>
      <c r="AW381" s="10"/>
      <c r="AX381" s="19">
        <v>0</v>
      </c>
      <c r="AY381" s="19">
        <v>0</v>
      </c>
      <c r="AZ381" s="19">
        <v>0</v>
      </c>
      <c r="BA381" s="19">
        <v>0</v>
      </c>
      <c r="BB381" s="19">
        <v>0</v>
      </c>
      <c r="BC381" s="19">
        <v>0</v>
      </c>
      <c r="BD381" s="19">
        <v>0</v>
      </c>
      <c r="BE381" s="19">
        <v>0</v>
      </c>
      <c r="BF381" s="19">
        <v>0</v>
      </c>
      <c r="BG381" s="19">
        <v>0</v>
      </c>
      <c r="BH381" s="19">
        <v>0</v>
      </c>
      <c r="BI381" s="19">
        <v>0</v>
      </c>
      <c r="BJ381" s="19">
        <v>0</v>
      </c>
      <c r="BK381" s="19">
        <v>0</v>
      </c>
      <c r="BL381" s="19">
        <v>0</v>
      </c>
      <c r="BM381" s="19">
        <v>0</v>
      </c>
      <c r="BN381" s="19">
        <v>0</v>
      </c>
      <c r="BO381" s="19">
        <v>0</v>
      </c>
      <c r="BP381" s="19">
        <v>0</v>
      </c>
      <c r="BQ381" s="19">
        <v>0</v>
      </c>
      <c r="BR381" s="19">
        <v>0</v>
      </c>
      <c r="BS381" s="17" t="s">
        <v>100</v>
      </c>
      <c r="BT381" s="20">
        <v>1</v>
      </c>
      <c r="BU381" s="20">
        <v>0</v>
      </c>
      <c r="BV381" s="14" t="s">
        <v>371</v>
      </c>
      <c r="BW381" s="16">
        <v>0</v>
      </c>
      <c r="BX381" s="17" t="s">
        <v>3664</v>
      </c>
      <c r="BY381" s="21" t="s">
        <v>3665</v>
      </c>
      <c r="BZ381" s="23"/>
      <c r="CA381" s="24"/>
      <c r="CB381" s="24"/>
      <c r="CC381" s="24"/>
      <c r="CD381" s="24"/>
      <c r="CE381" s="8"/>
      <c r="CF381" s="8"/>
    </row>
    <row r="382" spans="1:84" ht="13" x14ac:dyDescent="0.15">
      <c r="A382" s="8" t="s">
        <v>3666</v>
      </c>
      <c r="B382" s="9">
        <v>1</v>
      </c>
      <c r="C382" s="9">
        <v>0</v>
      </c>
      <c r="D382" s="9">
        <v>0</v>
      </c>
      <c r="E382" s="9">
        <v>0</v>
      </c>
      <c r="F382" s="9">
        <v>0</v>
      </c>
      <c r="G382" s="10">
        <v>0</v>
      </c>
      <c r="H382" s="9">
        <v>0</v>
      </c>
      <c r="I382" s="8" t="s">
        <v>104</v>
      </c>
      <c r="J382" s="11">
        <v>6</v>
      </c>
      <c r="K382" s="8" t="s">
        <v>78</v>
      </c>
      <c r="L382" s="8"/>
      <c r="M382" s="8"/>
      <c r="N382" s="8" t="s">
        <v>105</v>
      </c>
      <c r="O382" s="12" t="s">
        <v>3667</v>
      </c>
      <c r="P382" s="13">
        <f t="shared" si="0"/>
        <v>0</v>
      </c>
      <c r="Q382" s="13">
        <v>0</v>
      </c>
      <c r="R382" s="13">
        <v>0</v>
      </c>
      <c r="S382" s="13">
        <v>0</v>
      </c>
      <c r="T382" s="13">
        <v>1</v>
      </c>
      <c r="U382" s="14" t="s">
        <v>135</v>
      </c>
      <c r="V382" s="15">
        <v>41976</v>
      </c>
      <c r="W382" s="8" t="s">
        <v>391</v>
      </c>
      <c r="X382" s="8" t="s">
        <v>392</v>
      </c>
      <c r="Y382" s="8" t="s">
        <v>3668</v>
      </c>
      <c r="Z382" s="12" t="s">
        <v>3669</v>
      </c>
      <c r="AA382" s="16">
        <v>0</v>
      </c>
      <c r="AB382" s="12" t="s">
        <v>3670</v>
      </c>
      <c r="AC382" s="8" t="s">
        <v>3671</v>
      </c>
      <c r="AD382" s="17" t="s">
        <v>3672</v>
      </c>
      <c r="AE382" s="9">
        <f t="shared" si="1"/>
        <v>0</v>
      </c>
      <c r="AF382" s="18">
        <f t="shared" si="2"/>
        <v>1</v>
      </c>
      <c r="AG382" s="18">
        <v>0</v>
      </c>
      <c r="AH382" s="18">
        <v>0</v>
      </c>
      <c r="AI382" s="18">
        <v>0</v>
      </c>
      <c r="AJ382" s="18">
        <v>0</v>
      </c>
      <c r="AK382" s="18">
        <v>0</v>
      </c>
      <c r="AL382" s="18">
        <v>0</v>
      </c>
      <c r="AM382" s="18">
        <v>0</v>
      </c>
      <c r="AN382" s="18">
        <v>0</v>
      </c>
      <c r="AO382" s="18">
        <v>0</v>
      </c>
      <c r="AP382" s="18">
        <v>0</v>
      </c>
      <c r="AQ382" s="18">
        <v>0</v>
      </c>
      <c r="AR382" s="18">
        <v>0</v>
      </c>
      <c r="AS382" s="18">
        <v>0</v>
      </c>
      <c r="AT382" s="18">
        <v>0</v>
      </c>
      <c r="AU382" s="18">
        <v>0</v>
      </c>
      <c r="AV382" s="18">
        <v>1</v>
      </c>
      <c r="AW382" s="10"/>
      <c r="AX382" s="19">
        <v>0</v>
      </c>
      <c r="AY382" s="19">
        <v>0</v>
      </c>
      <c r="AZ382" s="19">
        <v>0</v>
      </c>
      <c r="BA382" s="19">
        <v>0</v>
      </c>
      <c r="BB382" s="19">
        <v>0</v>
      </c>
      <c r="BC382" s="19">
        <v>0</v>
      </c>
      <c r="BD382" s="19">
        <v>0</v>
      </c>
      <c r="BE382" s="19">
        <v>0</v>
      </c>
      <c r="BF382" s="19">
        <v>0</v>
      </c>
      <c r="BG382" s="19">
        <v>0</v>
      </c>
      <c r="BH382" s="19">
        <v>0</v>
      </c>
      <c r="BI382" s="19">
        <v>0</v>
      </c>
      <c r="BJ382" s="19">
        <v>0</v>
      </c>
      <c r="BK382" s="19">
        <v>0</v>
      </c>
      <c r="BL382" s="19">
        <v>0</v>
      </c>
      <c r="BM382" s="19">
        <v>0</v>
      </c>
      <c r="BN382" s="19">
        <v>0</v>
      </c>
      <c r="BO382" s="19">
        <v>0</v>
      </c>
      <c r="BP382" s="19">
        <v>0</v>
      </c>
      <c r="BQ382" s="19">
        <v>0</v>
      </c>
      <c r="BR382" s="19">
        <v>0</v>
      </c>
      <c r="BS382" s="17" t="s">
        <v>3673</v>
      </c>
      <c r="BT382" s="20">
        <v>1</v>
      </c>
      <c r="BU382" s="20">
        <v>0</v>
      </c>
      <c r="BV382" s="14" t="s">
        <v>87</v>
      </c>
      <c r="BW382" s="16">
        <v>0</v>
      </c>
      <c r="BX382" s="17" t="s">
        <v>3674</v>
      </c>
      <c r="BY382" s="21" t="s">
        <v>3675</v>
      </c>
      <c r="BZ382" s="23"/>
      <c r="CA382" s="24"/>
      <c r="CB382" s="24"/>
      <c r="CC382" s="24"/>
      <c r="CD382" s="24"/>
      <c r="CE382" s="24"/>
      <c r="CF382" s="8"/>
    </row>
    <row r="383" spans="1:84" ht="13" x14ac:dyDescent="0.15">
      <c r="A383" s="8" t="s">
        <v>3676</v>
      </c>
      <c r="B383" s="9">
        <v>1</v>
      </c>
      <c r="C383" s="9">
        <v>0</v>
      </c>
      <c r="D383" s="9">
        <v>0</v>
      </c>
      <c r="E383" s="9">
        <v>0</v>
      </c>
      <c r="F383" s="9">
        <v>0</v>
      </c>
      <c r="G383" s="10">
        <v>0</v>
      </c>
      <c r="H383" s="9">
        <v>0</v>
      </c>
      <c r="I383" s="8" t="s">
        <v>104</v>
      </c>
      <c r="J383" s="11">
        <v>6</v>
      </c>
      <c r="K383" s="8" t="s">
        <v>78</v>
      </c>
      <c r="L383" s="8"/>
      <c r="M383" s="8"/>
      <c r="N383" s="8" t="s">
        <v>3677</v>
      </c>
      <c r="O383" s="12" t="s">
        <v>3678</v>
      </c>
      <c r="P383" s="13">
        <f t="shared" si="0"/>
        <v>0</v>
      </c>
      <c r="Q383" s="13">
        <v>0</v>
      </c>
      <c r="R383" s="13">
        <v>0</v>
      </c>
      <c r="S383" s="13">
        <v>0</v>
      </c>
      <c r="T383" s="13">
        <v>1</v>
      </c>
      <c r="U383" s="14" t="s">
        <v>3679</v>
      </c>
      <c r="V383" s="15">
        <v>41136</v>
      </c>
      <c r="W383" s="8" t="s">
        <v>299</v>
      </c>
      <c r="X383" s="8" t="s">
        <v>300</v>
      </c>
      <c r="Y383" s="8" t="s">
        <v>3680</v>
      </c>
      <c r="Z383" s="12" t="s">
        <v>3681</v>
      </c>
      <c r="AA383" s="16">
        <v>0</v>
      </c>
      <c r="AB383" s="12" t="s">
        <v>3682</v>
      </c>
      <c r="AC383" s="8" t="s">
        <v>3683</v>
      </c>
      <c r="AD383" s="17" t="s">
        <v>3684</v>
      </c>
      <c r="AE383" s="9">
        <f t="shared" si="1"/>
        <v>0</v>
      </c>
      <c r="AF383" s="18">
        <f t="shared" si="2"/>
        <v>1</v>
      </c>
      <c r="AG383" s="18">
        <v>0</v>
      </c>
      <c r="AH383" s="18">
        <v>0</v>
      </c>
      <c r="AI383" s="18">
        <v>0</v>
      </c>
      <c r="AJ383" s="18">
        <v>0</v>
      </c>
      <c r="AK383" s="18">
        <v>0</v>
      </c>
      <c r="AL383" s="18">
        <v>0</v>
      </c>
      <c r="AM383" s="18">
        <v>0</v>
      </c>
      <c r="AN383" s="18">
        <v>0</v>
      </c>
      <c r="AO383" s="18">
        <v>0</v>
      </c>
      <c r="AP383" s="18">
        <v>0</v>
      </c>
      <c r="AQ383" s="18">
        <v>0</v>
      </c>
      <c r="AR383" s="18">
        <v>0</v>
      </c>
      <c r="AS383" s="18">
        <v>0</v>
      </c>
      <c r="AT383" s="18">
        <v>0</v>
      </c>
      <c r="AU383" s="18">
        <v>0</v>
      </c>
      <c r="AV383" s="18">
        <v>1</v>
      </c>
      <c r="AW383" s="10"/>
      <c r="AX383" s="19">
        <v>0</v>
      </c>
      <c r="AY383" s="19">
        <v>0</v>
      </c>
      <c r="AZ383" s="19">
        <v>0</v>
      </c>
      <c r="BA383" s="19">
        <v>0</v>
      </c>
      <c r="BB383" s="19">
        <v>0</v>
      </c>
      <c r="BC383" s="19">
        <v>0</v>
      </c>
      <c r="BD383" s="19">
        <v>0</v>
      </c>
      <c r="BE383" s="19">
        <v>0</v>
      </c>
      <c r="BF383" s="19">
        <v>0</v>
      </c>
      <c r="BG383" s="19">
        <v>0</v>
      </c>
      <c r="BH383" s="19">
        <v>0</v>
      </c>
      <c r="BI383" s="19">
        <v>0</v>
      </c>
      <c r="BJ383" s="19">
        <v>0</v>
      </c>
      <c r="BK383" s="19">
        <v>0</v>
      </c>
      <c r="BL383" s="19">
        <v>0</v>
      </c>
      <c r="BM383" s="19">
        <v>0</v>
      </c>
      <c r="BN383" s="19">
        <v>0</v>
      </c>
      <c r="BO383" s="19">
        <v>0</v>
      </c>
      <c r="BP383" s="19">
        <v>0</v>
      </c>
      <c r="BQ383" s="19">
        <v>0</v>
      </c>
      <c r="BR383" s="19">
        <v>0</v>
      </c>
      <c r="BS383" s="17" t="s">
        <v>100</v>
      </c>
      <c r="BT383" s="20">
        <v>1</v>
      </c>
      <c r="BU383" s="20">
        <v>0</v>
      </c>
      <c r="BV383" s="14" t="s">
        <v>87</v>
      </c>
      <c r="BW383" s="16">
        <v>0</v>
      </c>
      <c r="BX383" s="17" t="s">
        <v>3685</v>
      </c>
      <c r="BY383" s="21" t="s">
        <v>3686</v>
      </c>
      <c r="BZ383" s="23"/>
      <c r="CA383" s="24"/>
      <c r="CB383" s="24"/>
      <c r="CC383" s="24"/>
      <c r="CD383" s="24"/>
      <c r="CE383" s="24"/>
      <c r="CF383" s="8"/>
    </row>
    <row r="384" spans="1:84" ht="13" x14ac:dyDescent="0.15">
      <c r="A384" s="8" t="s">
        <v>3687</v>
      </c>
      <c r="B384" s="9">
        <v>1</v>
      </c>
      <c r="C384" s="9">
        <v>0</v>
      </c>
      <c r="D384" s="9">
        <v>0</v>
      </c>
      <c r="E384" s="9">
        <v>0</v>
      </c>
      <c r="F384" s="9">
        <v>0</v>
      </c>
      <c r="G384" s="10">
        <v>0</v>
      </c>
      <c r="H384" s="9">
        <v>0</v>
      </c>
      <c r="I384" s="8" t="s">
        <v>104</v>
      </c>
      <c r="J384" s="11">
        <v>2</v>
      </c>
      <c r="K384" s="8" t="s">
        <v>78</v>
      </c>
      <c r="L384" s="8"/>
      <c r="M384" s="8"/>
      <c r="N384" s="8" t="s">
        <v>192</v>
      </c>
      <c r="O384" s="12" t="s">
        <v>3688</v>
      </c>
      <c r="P384" s="13">
        <f t="shared" si="0"/>
        <v>0</v>
      </c>
      <c r="Q384" s="13">
        <v>0</v>
      </c>
      <c r="R384" s="13">
        <v>0</v>
      </c>
      <c r="S384" s="13">
        <v>0</v>
      </c>
      <c r="T384" s="13">
        <v>1</v>
      </c>
      <c r="U384" s="14" t="s">
        <v>135</v>
      </c>
      <c r="V384" s="15">
        <v>43853</v>
      </c>
      <c r="W384" s="8" t="s">
        <v>82</v>
      </c>
      <c r="X384" s="8" t="s">
        <v>82</v>
      </c>
      <c r="Y384" s="8" t="s">
        <v>82</v>
      </c>
      <c r="Z384" s="12" t="s">
        <v>82</v>
      </c>
      <c r="AA384" s="16">
        <v>0</v>
      </c>
      <c r="AB384" s="12" t="s">
        <v>3689</v>
      </c>
      <c r="AC384" s="8" t="s">
        <v>3690</v>
      </c>
      <c r="AD384" s="17" t="s">
        <v>3691</v>
      </c>
      <c r="AE384" s="9">
        <f t="shared" si="1"/>
        <v>0</v>
      </c>
      <c r="AF384" s="18">
        <f t="shared" si="2"/>
        <v>1</v>
      </c>
      <c r="AG384" s="18">
        <v>0</v>
      </c>
      <c r="AH384" s="18">
        <v>0</v>
      </c>
      <c r="AI384" s="18">
        <v>0</v>
      </c>
      <c r="AJ384" s="18">
        <v>0</v>
      </c>
      <c r="AK384" s="18">
        <v>0</v>
      </c>
      <c r="AL384" s="18">
        <v>0</v>
      </c>
      <c r="AM384" s="18">
        <v>0</v>
      </c>
      <c r="AN384" s="18">
        <v>0</v>
      </c>
      <c r="AO384" s="18">
        <v>0</v>
      </c>
      <c r="AP384" s="18">
        <v>0</v>
      </c>
      <c r="AQ384" s="18">
        <v>0</v>
      </c>
      <c r="AR384" s="18">
        <v>0</v>
      </c>
      <c r="AS384" s="18">
        <v>0</v>
      </c>
      <c r="AT384" s="18">
        <v>0</v>
      </c>
      <c r="AU384" s="18">
        <v>0</v>
      </c>
      <c r="AV384" s="18">
        <v>1</v>
      </c>
      <c r="AW384" s="22"/>
      <c r="AX384" s="19">
        <v>0</v>
      </c>
      <c r="AY384" s="19">
        <v>0</v>
      </c>
      <c r="AZ384" s="19">
        <v>0</v>
      </c>
      <c r="BA384" s="19">
        <v>0</v>
      </c>
      <c r="BB384" s="19">
        <v>0</v>
      </c>
      <c r="BC384" s="19">
        <v>0</v>
      </c>
      <c r="BD384" s="19">
        <v>0</v>
      </c>
      <c r="BE384" s="19">
        <v>0</v>
      </c>
      <c r="BF384" s="19">
        <v>0</v>
      </c>
      <c r="BG384" s="19">
        <v>0</v>
      </c>
      <c r="BH384" s="19">
        <v>0</v>
      </c>
      <c r="BI384" s="19">
        <v>0</v>
      </c>
      <c r="BJ384" s="19">
        <v>0</v>
      </c>
      <c r="BK384" s="19">
        <v>0</v>
      </c>
      <c r="BL384" s="19">
        <v>0</v>
      </c>
      <c r="BM384" s="19">
        <v>0</v>
      </c>
      <c r="BN384" s="19">
        <v>0</v>
      </c>
      <c r="BO384" s="19">
        <v>0</v>
      </c>
      <c r="BP384" s="19">
        <v>0</v>
      </c>
      <c r="BQ384" s="19">
        <v>0</v>
      </c>
      <c r="BR384" s="19">
        <v>0</v>
      </c>
      <c r="BS384" s="17" t="s">
        <v>3692</v>
      </c>
      <c r="BT384" s="20">
        <v>1</v>
      </c>
      <c r="BU384" s="20">
        <v>0</v>
      </c>
      <c r="BV384" s="14" t="s">
        <v>87</v>
      </c>
      <c r="BW384" s="16">
        <v>0</v>
      </c>
      <c r="BX384" s="17" t="s">
        <v>3693</v>
      </c>
      <c r="BY384" s="21" t="s">
        <v>3694</v>
      </c>
      <c r="BZ384" s="23"/>
      <c r="CA384" s="24"/>
      <c r="CB384" s="24"/>
      <c r="CC384" s="24"/>
      <c r="CD384" s="24"/>
      <c r="CE384" s="8"/>
      <c r="CF384" s="8"/>
    </row>
    <row r="385" spans="1:84" ht="13" x14ac:dyDescent="0.15">
      <c r="A385" s="8" t="s">
        <v>3695</v>
      </c>
      <c r="B385" s="9">
        <v>1</v>
      </c>
      <c r="C385" s="9">
        <v>0</v>
      </c>
      <c r="D385" s="9">
        <v>0</v>
      </c>
      <c r="E385" s="9">
        <v>0</v>
      </c>
      <c r="F385" s="9">
        <v>0</v>
      </c>
      <c r="G385" s="10">
        <v>0</v>
      </c>
      <c r="H385" s="9">
        <v>0</v>
      </c>
      <c r="I385" s="8" t="s">
        <v>104</v>
      </c>
      <c r="J385" s="11">
        <v>4</v>
      </c>
      <c r="K385" s="8" t="s">
        <v>78</v>
      </c>
      <c r="L385" s="8"/>
      <c r="M385" s="8"/>
      <c r="N385" s="8" t="s">
        <v>804</v>
      </c>
      <c r="O385" s="12" t="s">
        <v>3696</v>
      </c>
      <c r="P385" s="13">
        <f t="shared" si="0"/>
        <v>0</v>
      </c>
      <c r="Q385" s="13">
        <v>0</v>
      </c>
      <c r="R385" s="13">
        <v>0</v>
      </c>
      <c r="S385" s="13">
        <v>0</v>
      </c>
      <c r="T385" s="13">
        <v>1</v>
      </c>
      <c r="U385" s="14" t="s">
        <v>3697</v>
      </c>
      <c r="V385" s="15">
        <v>43776</v>
      </c>
      <c r="W385" s="8" t="s">
        <v>94</v>
      </c>
      <c r="X385" s="8" t="s">
        <v>95</v>
      </c>
      <c r="Y385" s="8" t="s">
        <v>3698</v>
      </c>
      <c r="Z385" s="12" t="s">
        <v>3699</v>
      </c>
      <c r="AA385" s="16">
        <v>0</v>
      </c>
      <c r="AB385" s="12" t="s">
        <v>3700</v>
      </c>
      <c r="AC385" s="8" t="s">
        <v>3701</v>
      </c>
      <c r="AD385" s="17" t="s">
        <v>3702</v>
      </c>
      <c r="AE385" s="9">
        <f t="shared" si="1"/>
        <v>0</v>
      </c>
      <c r="AF385" s="18">
        <f t="shared" si="2"/>
        <v>1</v>
      </c>
      <c r="AG385" s="18">
        <v>0</v>
      </c>
      <c r="AH385" s="18">
        <v>0</v>
      </c>
      <c r="AI385" s="18">
        <v>0</v>
      </c>
      <c r="AJ385" s="18">
        <v>0</v>
      </c>
      <c r="AK385" s="18">
        <v>0</v>
      </c>
      <c r="AL385" s="18">
        <v>0</v>
      </c>
      <c r="AM385" s="18">
        <v>0</v>
      </c>
      <c r="AN385" s="18">
        <v>0</v>
      </c>
      <c r="AO385" s="18">
        <v>0</v>
      </c>
      <c r="AP385" s="18">
        <v>0</v>
      </c>
      <c r="AQ385" s="18">
        <v>0</v>
      </c>
      <c r="AR385" s="18">
        <v>0</v>
      </c>
      <c r="AS385" s="18">
        <v>0</v>
      </c>
      <c r="AT385" s="18">
        <v>0</v>
      </c>
      <c r="AU385" s="18">
        <v>0</v>
      </c>
      <c r="AV385" s="18">
        <v>1</v>
      </c>
      <c r="AW385" s="26" t="s">
        <v>3703</v>
      </c>
      <c r="AX385" s="19">
        <v>0</v>
      </c>
      <c r="AY385" s="19">
        <v>0</v>
      </c>
      <c r="AZ385" s="19">
        <v>0</v>
      </c>
      <c r="BA385" s="19">
        <v>0</v>
      </c>
      <c r="BB385" s="19">
        <v>0</v>
      </c>
      <c r="BC385" s="19">
        <v>0</v>
      </c>
      <c r="BD385" s="19">
        <v>0</v>
      </c>
      <c r="BE385" s="19">
        <v>0</v>
      </c>
      <c r="BF385" s="19">
        <v>0</v>
      </c>
      <c r="BG385" s="19">
        <v>0</v>
      </c>
      <c r="BH385" s="19">
        <v>0</v>
      </c>
      <c r="BI385" s="19">
        <v>0</v>
      </c>
      <c r="BJ385" s="19">
        <v>0</v>
      </c>
      <c r="BK385" s="19">
        <v>0</v>
      </c>
      <c r="BL385" s="19">
        <v>0</v>
      </c>
      <c r="BM385" s="19">
        <v>0</v>
      </c>
      <c r="BN385" s="19">
        <v>0</v>
      </c>
      <c r="BO385" s="19">
        <v>0</v>
      </c>
      <c r="BP385" s="19">
        <v>0</v>
      </c>
      <c r="BQ385" s="19">
        <v>0</v>
      </c>
      <c r="BR385" s="19">
        <v>0</v>
      </c>
      <c r="BS385" s="17" t="s">
        <v>3704</v>
      </c>
      <c r="BT385" s="20">
        <v>1</v>
      </c>
      <c r="BU385" s="20">
        <v>0</v>
      </c>
      <c r="BV385" s="14" t="s">
        <v>87</v>
      </c>
      <c r="BW385" s="16">
        <v>0</v>
      </c>
      <c r="BX385" s="12" t="s">
        <v>3705</v>
      </c>
      <c r="BY385" s="21" t="s">
        <v>3706</v>
      </c>
      <c r="BZ385" s="23"/>
      <c r="CA385" s="24"/>
      <c r="CB385" s="24"/>
      <c r="CC385" s="24"/>
      <c r="CD385" s="24"/>
      <c r="CE385" s="24"/>
      <c r="CF385" s="8"/>
    </row>
    <row r="386" spans="1:84" ht="13" x14ac:dyDescent="0.15">
      <c r="A386" s="8" t="s">
        <v>3707</v>
      </c>
      <c r="B386" s="9">
        <v>1</v>
      </c>
      <c r="C386" s="9">
        <v>0</v>
      </c>
      <c r="D386" s="9">
        <v>0</v>
      </c>
      <c r="E386" s="9">
        <v>0</v>
      </c>
      <c r="F386" s="9">
        <v>0</v>
      </c>
      <c r="G386" s="10">
        <v>0</v>
      </c>
      <c r="H386" s="9">
        <v>0</v>
      </c>
      <c r="I386" s="8" t="s">
        <v>104</v>
      </c>
      <c r="J386" s="11">
        <v>9</v>
      </c>
      <c r="K386" s="8" t="s">
        <v>78</v>
      </c>
      <c r="L386" s="8"/>
      <c r="M386" s="8"/>
      <c r="N386" s="8" t="s">
        <v>192</v>
      </c>
      <c r="O386" s="12" t="s">
        <v>3708</v>
      </c>
      <c r="P386" s="13">
        <f t="shared" si="0"/>
        <v>0</v>
      </c>
      <c r="Q386" s="13">
        <v>0</v>
      </c>
      <c r="R386" s="13">
        <v>0</v>
      </c>
      <c r="S386" s="13">
        <v>0</v>
      </c>
      <c r="T386" s="13">
        <v>1</v>
      </c>
      <c r="U386" s="14" t="s">
        <v>135</v>
      </c>
      <c r="V386" s="15">
        <v>43494</v>
      </c>
      <c r="W386" s="8" t="s">
        <v>3709</v>
      </c>
      <c r="X386" s="8" t="s">
        <v>3710</v>
      </c>
      <c r="Y386" s="8" t="s">
        <v>3711</v>
      </c>
      <c r="Z386" s="12" t="s">
        <v>3712</v>
      </c>
      <c r="AA386" s="16">
        <v>0</v>
      </c>
      <c r="AB386" s="12" t="s">
        <v>3713</v>
      </c>
      <c r="AC386" s="8" t="s">
        <v>3714</v>
      </c>
      <c r="AD386" s="17" t="s">
        <v>100</v>
      </c>
      <c r="AE386" s="9">
        <f t="shared" si="1"/>
        <v>0</v>
      </c>
      <c r="AF386" s="18">
        <f t="shared" si="2"/>
        <v>1</v>
      </c>
      <c r="AG386" s="18">
        <v>0</v>
      </c>
      <c r="AH386" s="18">
        <v>0</v>
      </c>
      <c r="AI386" s="18">
        <v>0</v>
      </c>
      <c r="AJ386" s="18">
        <v>0</v>
      </c>
      <c r="AK386" s="18">
        <v>0</v>
      </c>
      <c r="AL386" s="18">
        <v>0</v>
      </c>
      <c r="AM386" s="18">
        <v>0</v>
      </c>
      <c r="AN386" s="18">
        <v>0</v>
      </c>
      <c r="AO386" s="18">
        <v>0</v>
      </c>
      <c r="AP386" s="18">
        <v>0</v>
      </c>
      <c r="AQ386" s="18">
        <v>0</v>
      </c>
      <c r="AR386" s="18">
        <v>0</v>
      </c>
      <c r="AS386" s="18">
        <v>0</v>
      </c>
      <c r="AT386" s="18">
        <v>0</v>
      </c>
      <c r="AU386" s="18">
        <v>0</v>
      </c>
      <c r="AV386" s="18">
        <v>1</v>
      </c>
      <c r="AW386" s="22"/>
      <c r="AX386" s="19">
        <v>0</v>
      </c>
      <c r="AY386" s="19">
        <v>0</v>
      </c>
      <c r="AZ386" s="19">
        <v>0</v>
      </c>
      <c r="BA386" s="19">
        <v>0</v>
      </c>
      <c r="BB386" s="19">
        <v>0</v>
      </c>
      <c r="BC386" s="19">
        <v>0</v>
      </c>
      <c r="BD386" s="19">
        <v>0</v>
      </c>
      <c r="BE386" s="19">
        <v>0</v>
      </c>
      <c r="BF386" s="19">
        <v>0</v>
      </c>
      <c r="BG386" s="19">
        <v>0</v>
      </c>
      <c r="BH386" s="19">
        <v>0</v>
      </c>
      <c r="BI386" s="19">
        <v>0</v>
      </c>
      <c r="BJ386" s="19">
        <v>0</v>
      </c>
      <c r="BK386" s="19">
        <v>0</v>
      </c>
      <c r="BL386" s="19">
        <v>0</v>
      </c>
      <c r="BM386" s="19">
        <v>0</v>
      </c>
      <c r="BN386" s="19">
        <v>0</v>
      </c>
      <c r="BO386" s="19">
        <v>0</v>
      </c>
      <c r="BP386" s="19">
        <v>0</v>
      </c>
      <c r="BQ386" s="19">
        <v>0</v>
      </c>
      <c r="BR386" s="19">
        <v>0</v>
      </c>
      <c r="BS386" s="17" t="s">
        <v>3715</v>
      </c>
      <c r="BT386" s="20">
        <v>1</v>
      </c>
      <c r="BU386" s="20">
        <v>0</v>
      </c>
      <c r="BV386" s="14" t="s">
        <v>87</v>
      </c>
      <c r="BW386" s="16">
        <v>0</v>
      </c>
      <c r="BX386" s="17" t="s">
        <v>3716</v>
      </c>
      <c r="BY386" s="21" t="s">
        <v>3717</v>
      </c>
      <c r="BZ386" s="23"/>
      <c r="CA386" s="24"/>
      <c r="CB386" s="8"/>
      <c r="CC386" s="8"/>
      <c r="CD386" s="8"/>
      <c r="CE386" s="8"/>
      <c r="CF386" s="8"/>
    </row>
    <row r="387" spans="1:84" ht="13" x14ac:dyDescent="0.15">
      <c r="A387" s="8" t="s">
        <v>3718</v>
      </c>
      <c r="B387" s="9">
        <v>1</v>
      </c>
      <c r="C387" s="9">
        <v>0</v>
      </c>
      <c r="D387" s="9">
        <v>0</v>
      </c>
      <c r="E387" s="9">
        <v>0</v>
      </c>
      <c r="F387" s="9">
        <v>0</v>
      </c>
      <c r="G387" s="10">
        <v>0</v>
      </c>
      <c r="H387" s="9">
        <v>0</v>
      </c>
      <c r="I387" s="8" t="s">
        <v>104</v>
      </c>
      <c r="J387" s="11">
        <v>7</v>
      </c>
      <c r="K387" s="8" t="s">
        <v>78</v>
      </c>
      <c r="L387" s="8"/>
      <c r="M387" s="8"/>
      <c r="N387" s="8" t="s">
        <v>192</v>
      </c>
      <c r="O387" s="12" t="s">
        <v>3719</v>
      </c>
      <c r="P387" s="13">
        <f t="shared" si="0"/>
        <v>0</v>
      </c>
      <c r="Q387" s="13">
        <v>0</v>
      </c>
      <c r="R387" s="13">
        <v>0</v>
      </c>
      <c r="S387" s="13">
        <v>0</v>
      </c>
      <c r="T387" s="13">
        <v>1</v>
      </c>
      <c r="U387" s="14" t="s">
        <v>3720</v>
      </c>
      <c r="V387" s="15">
        <v>43411</v>
      </c>
      <c r="W387" s="8" t="s">
        <v>82</v>
      </c>
      <c r="X387" s="8" t="s">
        <v>82</v>
      </c>
      <c r="Y387" s="8" t="s">
        <v>82</v>
      </c>
      <c r="Z387" s="12" t="s">
        <v>82</v>
      </c>
      <c r="AA387" s="16">
        <v>0</v>
      </c>
      <c r="AB387" s="12" t="s">
        <v>3721</v>
      </c>
      <c r="AC387" s="8" t="s">
        <v>3722</v>
      </c>
      <c r="AD387" s="17" t="s">
        <v>3723</v>
      </c>
      <c r="AE387" s="9">
        <f t="shared" si="1"/>
        <v>0</v>
      </c>
      <c r="AF387" s="18">
        <f t="shared" si="2"/>
        <v>1</v>
      </c>
      <c r="AG387" s="18">
        <v>0</v>
      </c>
      <c r="AH387" s="18">
        <v>0</v>
      </c>
      <c r="AI387" s="18">
        <v>0</v>
      </c>
      <c r="AJ387" s="18">
        <v>0</v>
      </c>
      <c r="AK387" s="18">
        <v>0</v>
      </c>
      <c r="AL387" s="18">
        <v>0</v>
      </c>
      <c r="AM387" s="18">
        <v>0</v>
      </c>
      <c r="AN387" s="18">
        <v>0</v>
      </c>
      <c r="AO387" s="18">
        <v>0</v>
      </c>
      <c r="AP387" s="18">
        <v>0</v>
      </c>
      <c r="AQ387" s="18">
        <v>0</v>
      </c>
      <c r="AR387" s="18">
        <v>0</v>
      </c>
      <c r="AS387" s="18">
        <v>0</v>
      </c>
      <c r="AT387" s="18">
        <v>0</v>
      </c>
      <c r="AU387" s="18">
        <v>0</v>
      </c>
      <c r="AV387" s="18">
        <v>1</v>
      </c>
      <c r="AW387" s="22"/>
      <c r="AX387" s="19">
        <v>0</v>
      </c>
      <c r="AY387" s="19">
        <v>0</v>
      </c>
      <c r="AZ387" s="19">
        <v>0</v>
      </c>
      <c r="BA387" s="19">
        <v>0</v>
      </c>
      <c r="BB387" s="19">
        <v>0</v>
      </c>
      <c r="BC387" s="19">
        <v>0</v>
      </c>
      <c r="BD387" s="19">
        <v>0</v>
      </c>
      <c r="BE387" s="19">
        <v>0</v>
      </c>
      <c r="BF387" s="19">
        <v>0</v>
      </c>
      <c r="BG387" s="19">
        <v>0</v>
      </c>
      <c r="BH387" s="19">
        <v>0</v>
      </c>
      <c r="BI387" s="19">
        <v>0</v>
      </c>
      <c r="BJ387" s="19">
        <v>0</v>
      </c>
      <c r="BK387" s="19">
        <v>0</v>
      </c>
      <c r="BL387" s="19">
        <v>0</v>
      </c>
      <c r="BM387" s="19">
        <v>0</v>
      </c>
      <c r="BN387" s="19">
        <v>0</v>
      </c>
      <c r="BO387" s="19">
        <v>0</v>
      </c>
      <c r="BP387" s="19">
        <v>0</v>
      </c>
      <c r="BQ387" s="19">
        <v>0</v>
      </c>
      <c r="BR387" s="19">
        <v>0</v>
      </c>
      <c r="BS387" s="17" t="s">
        <v>3724</v>
      </c>
      <c r="BT387" s="20">
        <v>1</v>
      </c>
      <c r="BU387" s="20">
        <v>0</v>
      </c>
      <c r="BV387" s="14" t="s">
        <v>87</v>
      </c>
      <c r="BW387" s="16">
        <v>0</v>
      </c>
      <c r="BX387" s="17" t="s">
        <v>3725</v>
      </c>
      <c r="BY387" s="21" t="s">
        <v>3726</v>
      </c>
      <c r="BZ387" s="23"/>
      <c r="CA387" s="24"/>
      <c r="CB387" s="24"/>
      <c r="CC387" s="24"/>
      <c r="CD387" s="24"/>
      <c r="CE387" s="24"/>
      <c r="CF387" s="8"/>
    </row>
    <row r="388" spans="1:84" ht="13" x14ac:dyDescent="0.15">
      <c r="A388" s="8" t="s">
        <v>3727</v>
      </c>
      <c r="B388" s="9">
        <v>1</v>
      </c>
      <c r="C388" s="9">
        <v>0</v>
      </c>
      <c r="D388" s="9">
        <v>0</v>
      </c>
      <c r="E388" s="9">
        <v>0</v>
      </c>
      <c r="F388" s="9">
        <v>0</v>
      </c>
      <c r="G388" s="10">
        <v>0</v>
      </c>
      <c r="H388" s="9">
        <v>0</v>
      </c>
      <c r="I388" s="8" t="s">
        <v>104</v>
      </c>
      <c r="J388" s="11">
        <v>24</v>
      </c>
      <c r="K388" s="8" t="s">
        <v>78</v>
      </c>
      <c r="L388" s="8"/>
      <c r="M388" s="8"/>
      <c r="N388" s="8" t="s">
        <v>192</v>
      </c>
      <c r="O388" s="12" t="s">
        <v>3728</v>
      </c>
      <c r="P388" s="13">
        <f t="shared" si="0"/>
        <v>0</v>
      </c>
      <c r="Q388" s="13">
        <v>0</v>
      </c>
      <c r="R388" s="13">
        <v>0</v>
      </c>
      <c r="S388" s="13">
        <v>0</v>
      </c>
      <c r="T388" s="13">
        <v>1</v>
      </c>
      <c r="U388" s="14" t="s">
        <v>3729</v>
      </c>
      <c r="V388" s="15">
        <v>43206</v>
      </c>
      <c r="W388" s="8" t="s">
        <v>3730</v>
      </c>
      <c r="X388" s="8" t="s">
        <v>82</v>
      </c>
      <c r="Y388" s="8" t="s">
        <v>3731</v>
      </c>
      <c r="Z388" s="12" t="s">
        <v>3732</v>
      </c>
      <c r="AA388" s="16">
        <v>0</v>
      </c>
      <c r="AB388" s="12" t="s">
        <v>3733</v>
      </c>
      <c r="AC388" s="8" t="s">
        <v>3734</v>
      </c>
      <c r="AD388" s="17" t="s">
        <v>3735</v>
      </c>
      <c r="AE388" s="9">
        <f t="shared" si="1"/>
        <v>0</v>
      </c>
      <c r="AF388" s="18">
        <f t="shared" si="2"/>
        <v>1</v>
      </c>
      <c r="AG388" s="18">
        <v>0</v>
      </c>
      <c r="AH388" s="18">
        <v>0</v>
      </c>
      <c r="AI388" s="18">
        <v>0</v>
      </c>
      <c r="AJ388" s="18">
        <v>0</v>
      </c>
      <c r="AK388" s="18">
        <v>0</v>
      </c>
      <c r="AL388" s="18">
        <v>0</v>
      </c>
      <c r="AM388" s="18">
        <v>0</v>
      </c>
      <c r="AN388" s="18">
        <v>0</v>
      </c>
      <c r="AO388" s="18">
        <v>1</v>
      </c>
      <c r="AP388" s="18">
        <v>1</v>
      </c>
      <c r="AQ388" s="18">
        <v>0</v>
      </c>
      <c r="AR388" s="18">
        <v>0</v>
      </c>
      <c r="AS388" s="18">
        <v>0</v>
      </c>
      <c r="AT388" s="18">
        <v>0</v>
      </c>
      <c r="AU388" s="18">
        <v>0</v>
      </c>
      <c r="AV388" s="18">
        <v>1</v>
      </c>
      <c r="AW388" s="10"/>
      <c r="AX388" s="19">
        <v>0</v>
      </c>
      <c r="AY388" s="19">
        <v>0</v>
      </c>
      <c r="AZ388" s="19">
        <v>0</v>
      </c>
      <c r="BA388" s="19">
        <v>0</v>
      </c>
      <c r="BB388" s="19">
        <v>0</v>
      </c>
      <c r="BC388" s="19">
        <v>0</v>
      </c>
      <c r="BD388" s="19">
        <v>0</v>
      </c>
      <c r="BE388" s="19">
        <v>0</v>
      </c>
      <c r="BF388" s="19">
        <v>0</v>
      </c>
      <c r="BG388" s="19">
        <v>0</v>
      </c>
      <c r="BH388" s="19">
        <v>0</v>
      </c>
      <c r="BI388" s="19">
        <v>0</v>
      </c>
      <c r="BJ388" s="19">
        <v>0</v>
      </c>
      <c r="BK388" s="19">
        <v>0</v>
      </c>
      <c r="BL388" s="19">
        <v>0</v>
      </c>
      <c r="BM388" s="19">
        <v>0</v>
      </c>
      <c r="BN388" s="19">
        <v>0</v>
      </c>
      <c r="BO388" s="19">
        <v>0</v>
      </c>
      <c r="BP388" s="19">
        <v>0</v>
      </c>
      <c r="BQ388" s="19">
        <v>0</v>
      </c>
      <c r="BR388" s="19">
        <v>0</v>
      </c>
      <c r="BS388" s="17" t="s">
        <v>3736</v>
      </c>
      <c r="BT388" s="20">
        <v>1</v>
      </c>
      <c r="BU388" s="20">
        <v>0</v>
      </c>
      <c r="BV388" s="14" t="s">
        <v>87</v>
      </c>
      <c r="BW388" s="16">
        <v>0</v>
      </c>
      <c r="BX388" s="12" t="s">
        <v>3737</v>
      </c>
      <c r="BY388" s="21" t="s">
        <v>3738</v>
      </c>
      <c r="BZ388" s="23"/>
      <c r="CA388" s="24"/>
      <c r="CB388" s="24"/>
      <c r="CC388" s="24"/>
      <c r="CD388" s="24"/>
      <c r="CE388" s="24"/>
      <c r="CF388" s="8"/>
    </row>
    <row r="389" spans="1:84" ht="13" x14ac:dyDescent="0.15">
      <c r="A389" s="8" t="s">
        <v>3739</v>
      </c>
      <c r="B389" s="9">
        <v>1</v>
      </c>
      <c r="C389" s="9">
        <v>0</v>
      </c>
      <c r="D389" s="9">
        <v>0</v>
      </c>
      <c r="E389" s="9">
        <v>0</v>
      </c>
      <c r="F389" s="9">
        <v>0</v>
      </c>
      <c r="G389" s="10">
        <v>0</v>
      </c>
      <c r="H389" s="9">
        <v>0</v>
      </c>
      <c r="I389" s="8" t="s">
        <v>104</v>
      </c>
      <c r="J389" s="11">
        <v>6</v>
      </c>
      <c r="K389" s="8" t="s">
        <v>78</v>
      </c>
      <c r="L389" s="8"/>
      <c r="M389" s="8"/>
      <c r="N389" s="8" t="s">
        <v>402</v>
      </c>
      <c r="O389" s="12" t="s">
        <v>3740</v>
      </c>
      <c r="P389" s="13">
        <f t="shared" si="0"/>
        <v>0</v>
      </c>
      <c r="Q389" s="13">
        <v>0</v>
      </c>
      <c r="R389" s="13">
        <v>0</v>
      </c>
      <c r="S389" s="13">
        <v>0</v>
      </c>
      <c r="T389" s="13">
        <v>1</v>
      </c>
      <c r="U389" s="14" t="s">
        <v>3741</v>
      </c>
      <c r="V389" s="15">
        <v>43020</v>
      </c>
      <c r="W389" s="8" t="s">
        <v>82</v>
      </c>
      <c r="X389" s="8" t="s">
        <v>82</v>
      </c>
      <c r="Y389" s="8" t="s">
        <v>82</v>
      </c>
      <c r="Z389" s="12" t="s">
        <v>82</v>
      </c>
      <c r="AA389" s="16">
        <v>0</v>
      </c>
      <c r="AB389" s="12" t="s">
        <v>3742</v>
      </c>
      <c r="AC389" s="8" t="s">
        <v>3743</v>
      </c>
      <c r="AD389" s="17" t="s">
        <v>3744</v>
      </c>
      <c r="AE389" s="9">
        <f t="shared" si="1"/>
        <v>0</v>
      </c>
      <c r="AF389" s="18">
        <f t="shared" si="2"/>
        <v>1</v>
      </c>
      <c r="AG389" s="18">
        <v>0</v>
      </c>
      <c r="AH389" s="18">
        <v>0</v>
      </c>
      <c r="AI389" s="18">
        <v>0</v>
      </c>
      <c r="AJ389" s="18">
        <v>0</v>
      </c>
      <c r="AK389" s="18">
        <v>0</v>
      </c>
      <c r="AL389" s="18">
        <v>0</v>
      </c>
      <c r="AM389" s="18">
        <v>0</v>
      </c>
      <c r="AN389" s="18">
        <v>0</v>
      </c>
      <c r="AO389" s="18">
        <v>0</v>
      </c>
      <c r="AP389" s="18">
        <v>0</v>
      </c>
      <c r="AQ389" s="18">
        <v>0</v>
      </c>
      <c r="AR389" s="18">
        <v>0</v>
      </c>
      <c r="AS389" s="18">
        <v>0</v>
      </c>
      <c r="AT389" s="18">
        <v>0</v>
      </c>
      <c r="AU389" s="18">
        <v>0</v>
      </c>
      <c r="AV389" s="18">
        <v>1</v>
      </c>
      <c r="AW389" s="22"/>
      <c r="AX389" s="19">
        <v>0</v>
      </c>
      <c r="AY389" s="19">
        <v>0</v>
      </c>
      <c r="AZ389" s="19">
        <v>0</v>
      </c>
      <c r="BA389" s="19">
        <v>0</v>
      </c>
      <c r="BB389" s="19">
        <v>0</v>
      </c>
      <c r="BC389" s="19">
        <v>0</v>
      </c>
      <c r="BD389" s="19">
        <v>0</v>
      </c>
      <c r="BE389" s="19">
        <v>0</v>
      </c>
      <c r="BF389" s="19">
        <v>0</v>
      </c>
      <c r="BG389" s="19">
        <v>0</v>
      </c>
      <c r="BH389" s="19">
        <v>0</v>
      </c>
      <c r="BI389" s="19">
        <v>0</v>
      </c>
      <c r="BJ389" s="19">
        <v>0</v>
      </c>
      <c r="BK389" s="19">
        <v>0</v>
      </c>
      <c r="BL389" s="19">
        <v>0</v>
      </c>
      <c r="BM389" s="19">
        <v>0</v>
      </c>
      <c r="BN389" s="19">
        <v>0</v>
      </c>
      <c r="BO389" s="19">
        <v>0</v>
      </c>
      <c r="BP389" s="19">
        <v>0</v>
      </c>
      <c r="BQ389" s="19">
        <v>0</v>
      </c>
      <c r="BR389" s="19">
        <v>0</v>
      </c>
      <c r="BS389" s="17" t="s">
        <v>3745</v>
      </c>
      <c r="BT389" s="20">
        <v>1</v>
      </c>
      <c r="BU389" s="20">
        <v>0</v>
      </c>
      <c r="BV389" s="14" t="s">
        <v>87</v>
      </c>
      <c r="BW389" s="16">
        <v>0</v>
      </c>
      <c r="BX389" s="17" t="s">
        <v>3746</v>
      </c>
      <c r="BY389" s="21" t="s">
        <v>3747</v>
      </c>
      <c r="BZ389" s="23"/>
      <c r="CA389" s="24"/>
      <c r="CB389" s="24"/>
      <c r="CC389" s="24"/>
      <c r="CD389" s="24"/>
      <c r="CE389" s="24"/>
      <c r="CF389" s="8"/>
    </row>
    <row r="390" spans="1:84" ht="13" x14ac:dyDescent="0.15">
      <c r="A390" s="8" t="s">
        <v>3748</v>
      </c>
      <c r="B390" s="9">
        <v>1</v>
      </c>
      <c r="C390" s="9">
        <v>0</v>
      </c>
      <c r="D390" s="9">
        <v>0</v>
      </c>
      <c r="E390" s="9">
        <v>0</v>
      </c>
      <c r="F390" s="9">
        <v>0</v>
      </c>
      <c r="G390" s="10">
        <v>0</v>
      </c>
      <c r="H390" s="9">
        <v>0</v>
      </c>
      <c r="I390" s="8" t="s">
        <v>104</v>
      </c>
      <c r="J390" s="11">
        <v>10</v>
      </c>
      <c r="K390" s="8" t="s">
        <v>78</v>
      </c>
      <c r="L390" s="8"/>
      <c r="M390" s="8"/>
      <c r="N390" s="8" t="s">
        <v>105</v>
      </c>
      <c r="O390" s="12" t="s">
        <v>3749</v>
      </c>
      <c r="P390" s="13">
        <f t="shared" si="0"/>
        <v>0</v>
      </c>
      <c r="Q390" s="13">
        <v>0</v>
      </c>
      <c r="R390" s="13">
        <v>0</v>
      </c>
      <c r="S390" s="13">
        <v>0</v>
      </c>
      <c r="T390" s="13">
        <v>1</v>
      </c>
      <c r="U390" s="14" t="s">
        <v>3750</v>
      </c>
      <c r="V390" s="15">
        <v>42971</v>
      </c>
      <c r="W390" s="8" t="s">
        <v>3751</v>
      </c>
      <c r="X390" s="8" t="s">
        <v>3752</v>
      </c>
      <c r="Y390" s="8" t="s">
        <v>3753</v>
      </c>
      <c r="Z390" s="12" t="s">
        <v>3754</v>
      </c>
      <c r="AA390" s="16">
        <v>0</v>
      </c>
      <c r="AB390" s="12" t="s">
        <v>3755</v>
      </c>
      <c r="AC390" s="8" t="s">
        <v>3756</v>
      </c>
      <c r="AD390" s="17" t="s">
        <v>3757</v>
      </c>
      <c r="AE390" s="9">
        <f t="shared" si="1"/>
        <v>0</v>
      </c>
      <c r="AF390" s="18">
        <f t="shared" si="2"/>
        <v>1</v>
      </c>
      <c r="AG390" s="18">
        <v>0</v>
      </c>
      <c r="AH390" s="18">
        <v>0</v>
      </c>
      <c r="AI390" s="18">
        <v>0</v>
      </c>
      <c r="AJ390" s="18">
        <v>0</v>
      </c>
      <c r="AK390" s="18">
        <v>0</v>
      </c>
      <c r="AL390" s="18">
        <v>0</v>
      </c>
      <c r="AM390" s="18">
        <v>0</v>
      </c>
      <c r="AN390" s="18">
        <v>0</v>
      </c>
      <c r="AO390" s="18">
        <v>0</v>
      </c>
      <c r="AP390" s="18">
        <v>0</v>
      </c>
      <c r="AQ390" s="18">
        <v>0</v>
      </c>
      <c r="AR390" s="18">
        <v>0</v>
      </c>
      <c r="AS390" s="18">
        <v>0</v>
      </c>
      <c r="AT390" s="18">
        <v>0</v>
      </c>
      <c r="AU390" s="18">
        <v>0</v>
      </c>
      <c r="AV390" s="18">
        <v>1</v>
      </c>
      <c r="AW390" s="10"/>
      <c r="AX390" s="19">
        <v>0</v>
      </c>
      <c r="AY390" s="19">
        <v>0</v>
      </c>
      <c r="AZ390" s="19">
        <v>0</v>
      </c>
      <c r="BA390" s="19">
        <v>0</v>
      </c>
      <c r="BB390" s="19">
        <v>0</v>
      </c>
      <c r="BC390" s="19">
        <v>0</v>
      </c>
      <c r="BD390" s="19">
        <v>0</v>
      </c>
      <c r="BE390" s="19">
        <v>0</v>
      </c>
      <c r="BF390" s="19">
        <v>0</v>
      </c>
      <c r="BG390" s="19">
        <v>0</v>
      </c>
      <c r="BH390" s="19">
        <v>0</v>
      </c>
      <c r="BI390" s="19">
        <v>0</v>
      </c>
      <c r="BJ390" s="19">
        <v>0</v>
      </c>
      <c r="BK390" s="19">
        <v>0</v>
      </c>
      <c r="BL390" s="19">
        <v>0</v>
      </c>
      <c r="BM390" s="19">
        <v>0</v>
      </c>
      <c r="BN390" s="19">
        <v>0</v>
      </c>
      <c r="BO390" s="19">
        <v>0</v>
      </c>
      <c r="BP390" s="19">
        <v>0</v>
      </c>
      <c r="BQ390" s="19">
        <v>0</v>
      </c>
      <c r="BR390" s="19">
        <v>0</v>
      </c>
      <c r="BS390" s="17" t="s">
        <v>3758</v>
      </c>
      <c r="BT390" s="20">
        <v>1</v>
      </c>
      <c r="BU390" s="20">
        <v>0</v>
      </c>
      <c r="BV390" s="14" t="s">
        <v>87</v>
      </c>
      <c r="BW390" s="16">
        <v>0</v>
      </c>
      <c r="BX390" s="17" t="s">
        <v>3759</v>
      </c>
      <c r="BY390" s="21" t="s">
        <v>3760</v>
      </c>
      <c r="BZ390" s="23"/>
      <c r="CA390" s="24"/>
      <c r="CB390" s="24"/>
      <c r="CC390" s="24"/>
      <c r="CD390" s="8"/>
      <c r="CE390" s="8"/>
      <c r="CF390" s="8"/>
    </row>
    <row r="391" spans="1:84" ht="13" x14ac:dyDescent="0.15">
      <c r="A391" s="8" t="s">
        <v>3761</v>
      </c>
      <c r="B391" s="9">
        <v>1</v>
      </c>
      <c r="C391" s="9">
        <v>0</v>
      </c>
      <c r="D391" s="9">
        <v>0</v>
      </c>
      <c r="E391" s="9">
        <v>0</v>
      </c>
      <c r="F391" s="9">
        <v>0</v>
      </c>
      <c r="G391" s="10">
        <v>0</v>
      </c>
      <c r="H391" s="9">
        <v>1</v>
      </c>
      <c r="I391" s="8" t="s">
        <v>104</v>
      </c>
      <c r="J391" s="11">
        <v>28</v>
      </c>
      <c r="K391" s="8" t="s">
        <v>78</v>
      </c>
      <c r="L391" s="8"/>
      <c r="M391" s="8"/>
      <c r="N391" s="8" t="s">
        <v>361</v>
      </c>
      <c r="O391" s="12" t="s">
        <v>3762</v>
      </c>
      <c r="P391" s="13">
        <f t="shared" si="0"/>
        <v>0</v>
      </c>
      <c r="Q391" s="13">
        <v>0</v>
      </c>
      <c r="R391" s="13">
        <v>0</v>
      </c>
      <c r="S391" s="13">
        <v>0</v>
      </c>
      <c r="T391" s="13">
        <v>1</v>
      </c>
      <c r="U391" s="14" t="s">
        <v>3679</v>
      </c>
      <c r="V391" s="15">
        <v>43557</v>
      </c>
      <c r="W391" s="8" t="s">
        <v>470</v>
      </c>
      <c r="X391" s="8" t="s">
        <v>471</v>
      </c>
      <c r="Y391" s="8" t="s">
        <v>2776</v>
      </c>
      <c r="Z391" s="12" t="s">
        <v>2777</v>
      </c>
      <c r="AA391" s="16">
        <v>0</v>
      </c>
      <c r="AB391" s="12" t="s">
        <v>2778</v>
      </c>
      <c r="AC391" s="8" t="s">
        <v>3763</v>
      </c>
      <c r="AD391" s="17" t="s">
        <v>3764</v>
      </c>
      <c r="AE391" s="9">
        <f t="shared" si="1"/>
        <v>1</v>
      </c>
      <c r="AF391" s="18">
        <f t="shared" si="2"/>
        <v>1</v>
      </c>
      <c r="AG391" s="18">
        <v>0</v>
      </c>
      <c r="AH391" s="18">
        <v>0</v>
      </c>
      <c r="AI391" s="18">
        <v>1</v>
      </c>
      <c r="AJ391" s="18">
        <v>0</v>
      </c>
      <c r="AK391" s="18">
        <v>0</v>
      </c>
      <c r="AL391" s="18">
        <v>0</v>
      </c>
      <c r="AM391" s="18">
        <v>0</v>
      </c>
      <c r="AN391" s="18">
        <v>0</v>
      </c>
      <c r="AO391" s="18">
        <v>0</v>
      </c>
      <c r="AP391" s="18">
        <v>0</v>
      </c>
      <c r="AQ391" s="18">
        <v>0</v>
      </c>
      <c r="AR391" s="18">
        <v>1</v>
      </c>
      <c r="AS391" s="18">
        <v>0</v>
      </c>
      <c r="AT391" s="18">
        <v>0</v>
      </c>
      <c r="AU391" s="18">
        <v>0</v>
      </c>
      <c r="AV391" s="18">
        <v>1</v>
      </c>
      <c r="AW391" s="10"/>
      <c r="AX391" s="19">
        <v>0</v>
      </c>
      <c r="AY391" s="19">
        <v>0</v>
      </c>
      <c r="AZ391" s="19">
        <v>0</v>
      </c>
      <c r="BA391" s="19">
        <v>0</v>
      </c>
      <c r="BB391" s="19">
        <v>0</v>
      </c>
      <c r="BC391" s="19">
        <v>0</v>
      </c>
      <c r="BD391" s="19">
        <v>0</v>
      </c>
      <c r="BE391" s="19">
        <v>0</v>
      </c>
      <c r="BF391" s="19">
        <v>0</v>
      </c>
      <c r="BG391" s="19">
        <v>0</v>
      </c>
      <c r="BH391" s="19">
        <v>0</v>
      </c>
      <c r="BI391" s="19">
        <v>0</v>
      </c>
      <c r="BJ391" s="19">
        <v>0</v>
      </c>
      <c r="BK391" s="19">
        <v>0</v>
      </c>
      <c r="BL391" s="19">
        <v>0</v>
      </c>
      <c r="BM391" s="19">
        <v>0</v>
      </c>
      <c r="BN391" s="19">
        <v>0</v>
      </c>
      <c r="BO391" s="19">
        <v>0</v>
      </c>
      <c r="BP391" s="19">
        <v>0</v>
      </c>
      <c r="BQ391" s="19">
        <v>0</v>
      </c>
      <c r="BR391" s="19">
        <v>0</v>
      </c>
      <c r="BS391" s="17" t="s">
        <v>477</v>
      </c>
      <c r="BT391" s="20">
        <v>1</v>
      </c>
      <c r="BU391" s="20">
        <v>0</v>
      </c>
      <c r="BV391" s="14" t="s">
        <v>87</v>
      </c>
      <c r="BW391" s="16">
        <v>0</v>
      </c>
      <c r="BX391" s="12" t="s">
        <v>3765</v>
      </c>
      <c r="BY391" s="21" t="s">
        <v>3766</v>
      </c>
      <c r="BZ391" s="23"/>
      <c r="CA391" s="24"/>
      <c r="CB391" s="24"/>
      <c r="CC391" s="24"/>
      <c r="CD391" s="24"/>
      <c r="CE391" s="24"/>
      <c r="CF391" s="8"/>
    </row>
    <row r="392" spans="1:84" ht="13" x14ac:dyDescent="0.15">
      <c r="A392" s="8" t="s">
        <v>3767</v>
      </c>
      <c r="B392" s="9">
        <v>1</v>
      </c>
      <c r="C392" s="9">
        <v>0</v>
      </c>
      <c r="D392" s="9">
        <v>0</v>
      </c>
      <c r="E392" s="9">
        <v>0</v>
      </c>
      <c r="F392" s="9">
        <v>0</v>
      </c>
      <c r="G392" s="10">
        <v>0</v>
      </c>
      <c r="H392" s="9">
        <v>1</v>
      </c>
      <c r="I392" s="8" t="s">
        <v>104</v>
      </c>
      <c r="J392" s="11">
        <v>94</v>
      </c>
      <c r="K392" s="8" t="s">
        <v>78</v>
      </c>
      <c r="L392" s="8"/>
      <c r="M392" s="8"/>
      <c r="N392" s="8" t="s">
        <v>338</v>
      </c>
      <c r="O392" s="12" t="s">
        <v>3768</v>
      </c>
      <c r="P392" s="13">
        <f t="shared" si="0"/>
        <v>0</v>
      </c>
      <c r="Q392" s="13">
        <v>0</v>
      </c>
      <c r="R392" s="13">
        <v>0</v>
      </c>
      <c r="S392" s="13">
        <v>0</v>
      </c>
      <c r="T392" s="13">
        <v>1</v>
      </c>
      <c r="U392" s="14" t="s">
        <v>3720</v>
      </c>
      <c r="V392" s="15">
        <v>42587</v>
      </c>
      <c r="W392" s="8" t="s">
        <v>255</v>
      </c>
      <c r="X392" s="8" t="s">
        <v>256</v>
      </c>
      <c r="Y392" s="8" t="s">
        <v>3769</v>
      </c>
      <c r="Z392" s="12" t="s">
        <v>3770</v>
      </c>
      <c r="AA392" s="16">
        <v>0</v>
      </c>
      <c r="AB392" s="12" t="s">
        <v>3771</v>
      </c>
      <c r="AC392" s="8" t="s">
        <v>3772</v>
      </c>
      <c r="AD392" s="17" t="s">
        <v>100</v>
      </c>
      <c r="AE392" s="9">
        <f t="shared" si="1"/>
        <v>1</v>
      </c>
      <c r="AF392" s="18">
        <f t="shared" si="2"/>
        <v>1</v>
      </c>
      <c r="AG392" s="18">
        <v>1</v>
      </c>
      <c r="AH392" s="18">
        <v>0</v>
      </c>
      <c r="AI392" s="18">
        <v>0</v>
      </c>
      <c r="AJ392" s="18">
        <v>0</v>
      </c>
      <c r="AK392" s="18">
        <v>0</v>
      </c>
      <c r="AL392" s="18">
        <v>0</v>
      </c>
      <c r="AM392" s="18">
        <v>0</v>
      </c>
      <c r="AN392" s="18">
        <v>0</v>
      </c>
      <c r="AO392" s="18">
        <v>1</v>
      </c>
      <c r="AP392" s="18">
        <v>0</v>
      </c>
      <c r="AQ392" s="18">
        <v>0</v>
      </c>
      <c r="AR392" s="18">
        <v>1</v>
      </c>
      <c r="AS392" s="18">
        <v>0</v>
      </c>
      <c r="AT392" s="18">
        <v>0</v>
      </c>
      <c r="AU392" s="18">
        <v>0</v>
      </c>
      <c r="AV392" s="18">
        <v>0</v>
      </c>
      <c r="AW392" s="22"/>
      <c r="AX392" s="19">
        <v>0</v>
      </c>
      <c r="AY392" s="19">
        <v>0</v>
      </c>
      <c r="AZ392" s="19">
        <v>0</v>
      </c>
      <c r="BA392" s="19">
        <v>0</v>
      </c>
      <c r="BB392" s="19">
        <v>0</v>
      </c>
      <c r="BC392" s="19">
        <v>0</v>
      </c>
      <c r="BD392" s="19">
        <v>0</v>
      </c>
      <c r="BE392" s="19">
        <v>0</v>
      </c>
      <c r="BF392" s="19">
        <v>0</v>
      </c>
      <c r="BG392" s="19">
        <v>0</v>
      </c>
      <c r="BH392" s="19">
        <v>0</v>
      </c>
      <c r="BI392" s="19">
        <v>0</v>
      </c>
      <c r="BJ392" s="19">
        <v>0</v>
      </c>
      <c r="BK392" s="19">
        <v>0</v>
      </c>
      <c r="BL392" s="19">
        <v>0</v>
      </c>
      <c r="BM392" s="19">
        <v>0</v>
      </c>
      <c r="BN392" s="19">
        <v>0</v>
      </c>
      <c r="BO392" s="19">
        <v>0</v>
      </c>
      <c r="BP392" s="19">
        <v>0</v>
      </c>
      <c r="BQ392" s="19">
        <v>0</v>
      </c>
      <c r="BR392" s="19">
        <v>0</v>
      </c>
      <c r="BS392" s="17" t="s">
        <v>3773</v>
      </c>
      <c r="BT392" s="20">
        <v>1</v>
      </c>
      <c r="BU392" s="20">
        <v>0</v>
      </c>
      <c r="BV392" s="14" t="s">
        <v>87</v>
      </c>
      <c r="BW392" s="16">
        <v>0</v>
      </c>
      <c r="BX392" s="12" t="s">
        <v>3774</v>
      </c>
      <c r="BY392" s="21" t="s">
        <v>3775</v>
      </c>
      <c r="BZ392" s="23"/>
      <c r="CA392" s="24"/>
      <c r="CB392" s="24"/>
      <c r="CC392" s="24"/>
      <c r="CD392" s="24"/>
      <c r="CE392" s="24"/>
      <c r="CF392" s="8"/>
    </row>
    <row r="393" spans="1:84" ht="13" x14ac:dyDescent="0.15">
      <c r="A393" s="8" t="s">
        <v>3776</v>
      </c>
      <c r="B393" s="9">
        <v>1</v>
      </c>
      <c r="C393" s="9">
        <v>0</v>
      </c>
      <c r="D393" s="9">
        <v>0</v>
      </c>
      <c r="E393" s="9">
        <v>0</v>
      </c>
      <c r="F393" s="9">
        <v>0</v>
      </c>
      <c r="G393" s="10">
        <v>0</v>
      </c>
      <c r="H393" s="9">
        <v>1</v>
      </c>
      <c r="I393" s="8" t="s">
        <v>104</v>
      </c>
      <c r="J393" s="11">
        <v>70</v>
      </c>
      <c r="K393" s="8" t="s">
        <v>78</v>
      </c>
      <c r="L393" s="8"/>
      <c r="M393" s="8"/>
      <c r="N393" s="8" t="s">
        <v>192</v>
      </c>
      <c r="O393" s="12" t="s">
        <v>3777</v>
      </c>
      <c r="P393" s="13">
        <f t="shared" si="0"/>
        <v>0</v>
      </c>
      <c r="Q393" s="13">
        <v>0</v>
      </c>
      <c r="R393" s="13">
        <v>0</v>
      </c>
      <c r="S393" s="13">
        <v>0</v>
      </c>
      <c r="T393" s="13">
        <v>1</v>
      </c>
      <c r="U393" s="14" t="s">
        <v>3720</v>
      </c>
      <c r="V393" s="15">
        <v>43152</v>
      </c>
      <c r="W393" s="8" t="s">
        <v>82</v>
      </c>
      <c r="X393" s="8" t="s">
        <v>82</v>
      </c>
      <c r="Y393" s="8" t="s">
        <v>82</v>
      </c>
      <c r="Z393" s="12" t="s">
        <v>82</v>
      </c>
      <c r="AA393" s="16">
        <v>0</v>
      </c>
      <c r="AB393" s="12" t="s">
        <v>3778</v>
      </c>
      <c r="AC393" s="8" t="s">
        <v>3779</v>
      </c>
      <c r="AD393" s="17" t="s">
        <v>3780</v>
      </c>
      <c r="AE393" s="9">
        <f t="shared" si="1"/>
        <v>1</v>
      </c>
      <c r="AF393" s="18">
        <f t="shared" si="2"/>
        <v>1</v>
      </c>
      <c r="AG393" s="18">
        <v>1</v>
      </c>
      <c r="AH393" s="18">
        <v>0</v>
      </c>
      <c r="AI393" s="18">
        <v>0</v>
      </c>
      <c r="AJ393" s="18">
        <v>0</v>
      </c>
      <c r="AK393" s="18">
        <v>0</v>
      </c>
      <c r="AL393" s="18">
        <v>0</v>
      </c>
      <c r="AM393" s="18">
        <v>0</v>
      </c>
      <c r="AN393" s="18">
        <v>0</v>
      </c>
      <c r="AO393" s="18">
        <v>0</v>
      </c>
      <c r="AP393" s="18">
        <v>0</v>
      </c>
      <c r="AQ393" s="18">
        <v>0</v>
      </c>
      <c r="AR393" s="18">
        <v>0</v>
      </c>
      <c r="AS393" s="18">
        <v>0</v>
      </c>
      <c r="AT393" s="18">
        <v>0</v>
      </c>
      <c r="AU393" s="18">
        <v>0</v>
      </c>
      <c r="AV393" s="18">
        <v>0</v>
      </c>
      <c r="AW393" s="22"/>
      <c r="AX393" s="19">
        <v>0</v>
      </c>
      <c r="AY393" s="19">
        <v>0</v>
      </c>
      <c r="AZ393" s="19">
        <v>0</v>
      </c>
      <c r="BA393" s="19">
        <v>0</v>
      </c>
      <c r="BB393" s="19">
        <v>0</v>
      </c>
      <c r="BC393" s="19">
        <v>0</v>
      </c>
      <c r="BD393" s="19">
        <v>0</v>
      </c>
      <c r="BE393" s="19">
        <v>0</v>
      </c>
      <c r="BF393" s="19">
        <v>0</v>
      </c>
      <c r="BG393" s="19">
        <v>0</v>
      </c>
      <c r="BH393" s="19">
        <v>0</v>
      </c>
      <c r="BI393" s="19">
        <v>0</v>
      </c>
      <c r="BJ393" s="19">
        <v>0</v>
      </c>
      <c r="BK393" s="19">
        <v>0</v>
      </c>
      <c r="BL393" s="19">
        <v>0</v>
      </c>
      <c r="BM393" s="19">
        <v>0</v>
      </c>
      <c r="BN393" s="19">
        <v>0</v>
      </c>
      <c r="BO393" s="19">
        <v>0</v>
      </c>
      <c r="BP393" s="19">
        <v>0</v>
      </c>
      <c r="BQ393" s="19">
        <v>0</v>
      </c>
      <c r="BR393" s="19">
        <v>0</v>
      </c>
      <c r="BS393" s="17" t="s">
        <v>3781</v>
      </c>
      <c r="BT393" s="20">
        <v>1</v>
      </c>
      <c r="BU393" s="20">
        <v>0</v>
      </c>
      <c r="BV393" s="14" t="s">
        <v>87</v>
      </c>
      <c r="BW393" s="16">
        <v>0</v>
      </c>
      <c r="BX393" s="17" t="s">
        <v>3725</v>
      </c>
      <c r="BY393" s="21" t="s">
        <v>3782</v>
      </c>
      <c r="BZ393" s="23"/>
      <c r="CA393" s="24"/>
      <c r="CB393" s="24"/>
      <c r="CC393" s="24"/>
      <c r="CD393" s="24"/>
      <c r="CE393" s="24"/>
      <c r="CF393" s="8"/>
    </row>
    <row r="394" spans="1:84" ht="13" x14ac:dyDescent="0.15">
      <c r="A394" s="8" t="s">
        <v>3783</v>
      </c>
      <c r="B394" s="9">
        <v>1</v>
      </c>
      <c r="C394" s="9">
        <v>0</v>
      </c>
      <c r="D394" s="9">
        <v>0</v>
      </c>
      <c r="E394" s="9">
        <v>0</v>
      </c>
      <c r="F394" s="9">
        <v>0</v>
      </c>
      <c r="G394" s="10">
        <v>0</v>
      </c>
      <c r="H394" s="9">
        <v>1</v>
      </c>
      <c r="I394" s="8" t="s">
        <v>104</v>
      </c>
      <c r="J394" s="11">
        <v>20</v>
      </c>
      <c r="K394" s="8" t="s">
        <v>78</v>
      </c>
      <c r="L394" s="8"/>
      <c r="M394" s="8"/>
      <c r="N394" s="8" t="s">
        <v>338</v>
      </c>
      <c r="O394" s="12" t="s">
        <v>3784</v>
      </c>
      <c r="P394" s="13">
        <f t="shared" si="0"/>
        <v>0</v>
      </c>
      <c r="Q394" s="13">
        <v>0</v>
      </c>
      <c r="R394" s="13">
        <v>0</v>
      </c>
      <c r="S394" s="13">
        <v>0</v>
      </c>
      <c r="T394" s="13">
        <v>1</v>
      </c>
      <c r="U394" s="14" t="s">
        <v>3720</v>
      </c>
      <c r="V394" s="15">
        <v>43076</v>
      </c>
      <c r="W394" s="8" t="s">
        <v>765</v>
      </c>
      <c r="X394" s="8" t="s">
        <v>766</v>
      </c>
      <c r="Y394" s="8" t="s">
        <v>3785</v>
      </c>
      <c r="Z394" s="12" t="s">
        <v>3786</v>
      </c>
      <c r="AA394" s="16">
        <v>0</v>
      </c>
      <c r="AB394" s="12" t="s">
        <v>3787</v>
      </c>
      <c r="AC394" s="8" t="s">
        <v>3788</v>
      </c>
      <c r="AD394" s="17" t="s">
        <v>3789</v>
      </c>
      <c r="AE394" s="9">
        <f t="shared" si="1"/>
        <v>1</v>
      </c>
      <c r="AF394" s="18">
        <f t="shared" si="2"/>
        <v>1</v>
      </c>
      <c r="AG394" s="18">
        <v>1</v>
      </c>
      <c r="AH394" s="18">
        <v>0</v>
      </c>
      <c r="AI394" s="18">
        <v>0</v>
      </c>
      <c r="AJ394" s="18">
        <v>0</v>
      </c>
      <c r="AK394" s="18">
        <v>0</v>
      </c>
      <c r="AL394" s="18">
        <v>0</v>
      </c>
      <c r="AM394" s="18">
        <v>0</v>
      </c>
      <c r="AN394" s="18">
        <v>0</v>
      </c>
      <c r="AO394" s="18">
        <v>0</v>
      </c>
      <c r="AP394" s="18">
        <v>0</v>
      </c>
      <c r="AQ394" s="18">
        <v>0</v>
      </c>
      <c r="AR394" s="18">
        <v>0</v>
      </c>
      <c r="AS394" s="18">
        <v>0</v>
      </c>
      <c r="AT394" s="18">
        <v>0</v>
      </c>
      <c r="AU394" s="18">
        <v>0</v>
      </c>
      <c r="AV394" s="18">
        <v>0</v>
      </c>
      <c r="AW394" s="10"/>
      <c r="AX394" s="19">
        <v>0</v>
      </c>
      <c r="AY394" s="19">
        <v>0</v>
      </c>
      <c r="AZ394" s="19">
        <v>0</v>
      </c>
      <c r="BA394" s="19">
        <v>0</v>
      </c>
      <c r="BB394" s="19">
        <v>0</v>
      </c>
      <c r="BC394" s="19">
        <v>0</v>
      </c>
      <c r="BD394" s="19">
        <v>0</v>
      </c>
      <c r="BE394" s="19">
        <v>0</v>
      </c>
      <c r="BF394" s="19">
        <v>0</v>
      </c>
      <c r="BG394" s="19">
        <v>0</v>
      </c>
      <c r="BH394" s="19">
        <v>0</v>
      </c>
      <c r="BI394" s="19">
        <v>0</v>
      </c>
      <c r="BJ394" s="19">
        <v>0</v>
      </c>
      <c r="BK394" s="19">
        <v>0</v>
      </c>
      <c r="BL394" s="19">
        <v>0</v>
      </c>
      <c r="BM394" s="19">
        <v>0</v>
      </c>
      <c r="BN394" s="19">
        <v>0</v>
      </c>
      <c r="BO394" s="19">
        <v>0</v>
      </c>
      <c r="BP394" s="19">
        <v>0</v>
      </c>
      <c r="BQ394" s="19">
        <v>0</v>
      </c>
      <c r="BR394" s="19">
        <v>0</v>
      </c>
      <c r="BS394" s="17" t="s">
        <v>3790</v>
      </c>
      <c r="BT394" s="20">
        <v>1</v>
      </c>
      <c r="BU394" s="20">
        <v>0</v>
      </c>
      <c r="BV394" s="14" t="s">
        <v>87</v>
      </c>
      <c r="BW394" s="16">
        <v>0</v>
      </c>
      <c r="BX394" s="17" t="s">
        <v>3725</v>
      </c>
      <c r="BY394" s="21" t="s">
        <v>3791</v>
      </c>
      <c r="BZ394" s="23"/>
      <c r="CA394" s="24"/>
      <c r="CB394" s="24"/>
      <c r="CC394" s="24"/>
      <c r="CD394" s="24"/>
      <c r="CE394" s="24"/>
      <c r="CF394" s="8"/>
    </row>
    <row r="395" spans="1:84" ht="13" x14ac:dyDescent="0.15">
      <c r="A395" s="8" t="s">
        <v>3792</v>
      </c>
      <c r="B395" s="9">
        <v>1</v>
      </c>
      <c r="C395" s="9">
        <v>0</v>
      </c>
      <c r="D395" s="9">
        <v>0</v>
      </c>
      <c r="E395" s="9">
        <v>0</v>
      </c>
      <c r="F395" s="9">
        <v>0</v>
      </c>
      <c r="G395" s="10">
        <v>0</v>
      </c>
      <c r="H395" s="9">
        <v>1</v>
      </c>
      <c r="I395" s="8" t="s">
        <v>104</v>
      </c>
      <c r="J395" s="11">
        <v>32</v>
      </c>
      <c r="K395" s="8" t="s">
        <v>78</v>
      </c>
      <c r="L395" s="8"/>
      <c r="M395" s="8"/>
      <c r="N395" s="8" t="s">
        <v>105</v>
      </c>
      <c r="O395" s="12" t="s">
        <v>3793</v>
      </c>
      <c r="P395" s="13">
        <f t="shared" si="0"/>
        <v>0</v>
      </c>
      <c r="Q395" s="13">
        <v>0</v>
      </c>
      <c r="R395" s="13">
        <v>0</v>
      </c>
      <c r="S395" s="13">
        <v>0</v>
      </c>
      <c r="T395" s="13">
        <v>1</v>
      </c>
      <c r="U395" s="14" t="s">
        <v>135</v>
      </c>
      <c r="V395" s="15">
        <v>42983</v>
      </c>
      <c r="W395" s="8" t="s">
        <v>82</v>
      </c>
      <c r="X395" s="8" t="s">
        <v>82</v>
      </c>
      <c r="Y395" s="8" t="s">
        <v>82</v>
      </c>
      <c r="Z395" s="12" t="s">
        <v>82</v>
      </c>
      <c r="AA395" s="16">
        <v>0</v>
      </c>
      <c r="AB395" s="12" t="s">
        <v>3794</v>
      </c>
      <c r="AC395" s="8" t="s">
        <v>3795</v>
      </c>
      <c r="AD395" s="17" t="s">
        <v>100</v>
      </c>
      <c r="AE395" s="9">
        <f t="shared" si="1"/>
        <v>1</v>
      </c>
      <c r="AF395" s="18">
        <f t="shared" si="2"/>
        <v>1</v>
      </c>
      <c r="AG395" s="18">
        <v>1</v>
      </c>
      <c r="AH395" s="18">
        <v>0</v>
      </c>
      <c r="AI395" s="18">
        <v>0</v>
      </c>
      <c r="AJ395" s="18">
        <v>0</v>
      </c>
      <c r="AK395" s="18">
        <v>0</v>
      </c>
      <c r="AL395" s="18">
        <v>0</v>
      </c>
      <c r="AM395" s="18">
        <v>0</v>
      </c>
      <c r="AN395" s="18">
        <v>0</v>
      </c>
      <c r="AO395" s="18">
        <v>0</v>
      </c>
      <c r="AP395" s="18">
        <v>0</v>
      </c>
      <c r="AQ395" s="18">
        <v>0</v>
      </c>
      <c r="AR395" s="18">
        <v>0</v>
      </c>
      <c r="AS395" s="18">
        <v>0</v>
      </c>
      <c r="AT395" s="18">
        <v>0</v>
      </c>
      <c r="AU395" s="18">
        <v>0</v>
      </c>
      <c r="AV395" s="18">
        <v>0</v>
      </c>
      <c r="AW395" s="22"/>
      <c r="AX395" s="19">
        <v>0</v>
      </c>
      <c r="AY395" s="19">
        <v>0</v>
      </c>
      <c r="AZ395" s="19">
        <v>0</v>
      </c>
      <c r="BA395" s="19">
        <v>0</v>
      </c>
      <c r="BB395" s="19">
        <v>0</v>
      </c>
      <c r="BC395" s="19">
        <v>0</v>
      </c>
      <c r="BD395" s="19">
        <v>0</v>
      </c>
      <c r="BE395" s="19">
        <v>0</v>
      </c>
      <c r="BF395" s="19">
        <v>0</v>
      </c>
      <c r="BG395" s="19">
        <v>0</v>
      </c>
      <c r="BH395" s="19">
        <v>0</v>
      </c>
      <c r="BI395" s="19">
        <v>0</v>
      </c>
      <c r="BJ395" s="19">
        <v>0</v>
      </c>
      <c r="BK395" s="19">
        <v>0</v>
      </c>
      <c r="BL395" s="19">
        <v>0</v>
      </c>
      <c r="BM395" s="19">
        <v>0</v>
      </c>
      <c r="BN395" s="19">
        <v>0</v>
      </c>
      <c r="BO395" s="19">
        <v>0</v>
      </c>
      <c r="BP395" s="19">
        <v>0</v>
      </c>
      <c r="BQ395" s="19">
        <v>0</v>
      </c>
      <c r="BR395" s="19">
        <v>0</v>
      </c>
      <c r="BS395" s="17" t="s">
        <v>100</v>
      </c>
      <c r="BT395" s="20">
        <v>1</v>
      </c>
      <c r="BU395" s="20">
        <v>1</v>
      </c>
      <c r="BV395" s="14" t="s">
        <v>87</v>
      </c>
      <c r="BW395" s="16">
        <v>0</v>
      </c>
      <c r="BX395" s="17" t="s">
        <v>3796</v>
      </c>
      <c r="BY395" s="21" t="s">
        <v>3797</v>
      </c>
      <c r="BZ395" s="23"/>
      <c r="CA395" s="8"/>
      <c r="CB395" s="8"/>
      <c r="CC395" s="8"/>
      <c r="CD395" s="8"/>
      <c r="CE395" s="8"/>
      <c r="CF395" s="8"/>
    </row>
    <row r="396" spans="1:84" ht="13" x14ac:dyDescent="0.15">
      <c r="A396" s="8" t="s">
        <v>3798</v>
      </c>
      <c r="B396" s="9">
        <v>1</v>
      </c>
      <c r="C396" s="9">
        <v>0</v>
      </c>
      <c r="D396" s="9">
        <v>0</v>
      </c>
      <c r="E396" s="9">
        <v>0</v>
      </c>
      <c r="F396" s="9">
        <v>0</v>
      </c>
      <c r="G396" s="10">
        <v>0</v>
      </c>
      <c r="H396" s="9">
        <v>1</v>
      </c>
      <c r="I396" s="8" t="s">
        <v>104</v>
      </c>
      <c r="J396" s="11">
        <v>24</v>
      </c>
      <c r="K396" s="8" t="s">
        <v>78</v>
      </c>
      <c r="L396" s="8"/>
      <c r="M396" s="8"/>
      <c r="N396" s="8" t="s">
        <v>338</v>
      </c>
      <c r="O396" s="12" t="s">
        <v>3799</v>
      </c>
      <c r="P396" s="13">
        <f t="shared" si="0"/>
        <v>0</v>
      </c>
      <c r="Q396" s="13">
        <v>0</v>
      </c>
      <c r="R396" s="13">
        <v>0</v>
      </c>
      <c r="S396" s="13">
        <v>0</v>
      </c>
      <c r="T396" s="13">
        <v>1</v>
      </c>
      <c r="U396" s="14" t="s">
        <v>3679</v>
      </c>
      <c r="V396" s="15">
        <v>42908</v>
      </c>
      <c r="W396" s="8" t="s">
        <v>1016</v>
      </c>
      <c r="X396" s="8" t="s">
        <v>1017</v>
      </c>
      <c r="Y396" s="8" t="s">
        <v>3800</v>
      </c>
      <c r="Z396" s="12" t="s">
        <v>3801</v>
      </c>
      <c r="AA396" s="16">
        <v>0</v>
      </c>
      <c r="AB396" s="12" t="s">
        <v>3802</v>
      </c>
      <c r="AC396" s="8" t="s">
        <v>3803</v>
      </c>
      <c r="AD396" s="17" t="s">
        <v>3804</v>
      </c>
      <c r="AE396" s="9">
        <f t="shared" si="1"/>
        <v>1</v>
      </c>
      <c r="AF396" s="18">
        <f t="shared" si="2"/>
        <v>1</v>
      </c>
      <c r="AG396" s="18">
        <v>1</v>
      </c>
      <c r="AH396" s="18">
        <v>0</v>
      </c>
      <c r="AI396" s="18">
        <v>0</v>
      </c>
      <c r="AJ396" s="18">
        <v>0</v>
      </c>
      <c r="AK396" s="18">
        <v>1</v>
      </c>
      <c r="AL396" s="18">
        <v>0</v>
      </c>
      <c r="AM396" s="18">
        <v>0</v>
      </c>
      <c r="AN396" s="18">
        <v>0</v>
      </c>
      <c r="AO396" s="18">
        <v>0</v>
      </c>
      <c r="AP396" s="18">
        <v>0</v>
      </c>
      <c r="AQ396" s="18">
        <v>0</v>
      </c>
      <c r="AR396" s="18">
        <v>1</v>
      </c>
      <c r="AS396" s="18">
        <v>0</v>
      </c>
      <c r="AT396" s="18">
        <v>0</v>
      </c>
      <c r="AU396" s="18">
        <v>0</v>
      </c>
      <c r="AV396" s="18">
        <v>0</v>
      </c>
      <c r="AW396" s="10"/>
      <c r="AX396" s="19">
        <v>0</v>
      </c>
      <c r="AY396" s="19">
        <v>0</v>
      </c>
      <c r="AZ396" s="19">
        <v>0</v>
      </c>
      <c r="BA396" s="19">
        <v>0</v>
      </c>
      <c r="BB396" s="19">
        <v>0</v>
      </c>
      <c r="BC396" s="19">
        <v>0</v>
      </c>
      <c r="BD396" s="19">
        <v>0</v>
      </c>
      <c r="BE396" s="19">
        <v>0</v>
      </c>
      <c r="BF396" s="19">
        <v>0</v>
      </c>
      <c r="BG396" s="19">
        <v>0</v>
      </c>
      <c r="BH396" s="19">
        <v>0</v>
      </c>
      <c r="BI396" s="19">
        <v>0</v>
      </c>
      <c r="BJ396" s="19">
        <v>0</v>
      </c>
      <c r="BK396" s="19">
        <v>0</v>
      </c>
      <c r="BL396" s="19">
        <v>0</v>
      </c>
      <c r="BM396" s="19">
        <v>0</v>
      </c>
      <c r="BN396" s="19">
        <v>0</v>
      </c>
      <c r="BO396" s="19">
        <v>0</v>
      </c>
      <c r="BP396" s="19">
        <v>0</v>
      </c>
      <c r="BQ396" s="19">
        <v>0</v>
      </c>
      <c r="BR396" s="19">
        <v>0</v>
      </c>
      <c r="BS396" s="17" t="s">
        <v>477</v>
      </c>
      <c r="BT396" s="20">
        <v>1</v>
      </c>
      <c r="BU396" s="20">
        <v>0</v>
      </c>
      <c r="BV396" s="14" t="s">
        <v>87</v>
      </c>
      <c r="BW396" s="16">
        <v>0</v>
      </c>
      <c r="BX396" s="12" t="s">
        <v>3765</v>
      </c>
      <c r="BY396" s="21" t="s">
        <v>3805</v>
      </c>
      <c r="BZ396" s="23"/>
      <c r="CA396" s="24"/>
      <c r="CB396" s="24"/>
      <c r="CC396" s="24"/>
      <c r="CD396" s="24"/>
      <c r="CE396" s="24"/>
      <c r="CF396" s="8"/>
    </row>
    <row r="397" spans="1:84" ht="13" x14ac:dyDescent="0.15">
      <c r="A397" s="8" t="s">
        <v>3806</v>
      </c>
      <c r="B397" s="9">
        <v>1</v>
      </c>
      <c r="C397" s="9">
        <v>0</v>
      </c>
      <c r="D397" s="9">
        <v>0</v>
      </c>
      <c r="E397" s="9">
        <v>0</v>
      </c>
      <c r="F397" s="9">
        <v>0</v>
      </c>
      <c r="G397" s="10">
        <v>0</v>
      </c>
      <c r="H397" s="9">
        <v>1</v>
      </c>
      <c r="I397" s="8" t="s">
        <v>104</v>
      </c>
      <c r="J397" s="11">
        <v>40</v>
      </c>
      <c r="K397" s="8" t="s">
        <v>78</v>
      </c>
      <c r="L397" s="8"/>
      <c r="M397" s="8"/>
      <c r="N397" s="8" t="s">
        <v>338</v>
      </c>
      <c r="O397" s="12" t="s">
        <v>3807</v>
      </c>
      <c r="P397" s="13">
        <f t="shared" si="0"/>
        <v>0</v>
      </c>
      <c r="Q397" s="13">
        <v>0</v>
      </c>
      <c r="R397" s="13">
        <v>0</v>
      </c>
      <c r="S397" s="13">
        <v>0</v>
      </c>
      <c r="T397" s="13">
        <v>1</v>
      </c>
      <c r="U397" s="14" t="s">
        <v>3808</v>
      </c>
      <c r="V397" s="15">
        <v>41768</v>
      </c>
      <c r="W397" s="8" t="s">
        <v>299</v>
      </c>
      <c r="X397" s="8" t="s">
        <v>300</v>
      </c>
      <c r="Y397" s="8" t="s">
        <v>3809</v>
      </c>
      <c r="Z397" s="12" t="s">
        <v>3810</v>
      </c>
      <c r="AA397" s="16">
        <v>0</v>
      </c>
      <c r="AB397" s="12" t="s">
        <v>3811</v>
      </c>
      <c r="AC397" s="8" t="s">
        <v>3812</v>
      </c>
      <c r="AD397" s="17" t="s">
        <v>3813</v>
      </c>
      <c r="AE397" s="9">
        <f t="shared" si="1"/>
        <v>2</v>
      </c>
      <c r="AF397" s="18">
        <f t="shared" si="2"/>
        <v>1</v>
      </c>
      <c r="AG397" s="18">
        <v>1</v>
      </c>
      <c r="AH397" s="18">
        <v>1</v>
      </c>
      <c r="AI397" s="18">
        <v>0</v>
      </c>
      <c r="AJ397" s="18">
        <v>0</v>
      </c>
      <c r="AK397" s="18">
        <v>0</v>
      </c>
      <c r="AL397" s="18">
        <v>0</v>
      </c>
      <c r="AM397" s="18">
        <v>0</v>
      </c>
      <c r="AN397" s="18">
        <v>0</v>
      </c>
      <c r="AO397" s="18">
        <v>0</v>
      </c>
      <c r="AP397" s="18">
        <v>0</v>
      </c>
      <c r="AQ397" s="18">
        <v>0</v>
      </c>
      <c r="AR397" s="18">
        <v>0</v>
      </c>
      <c r="AS397" s="18">
        <v>0</v>
      </c>
      <c r="AT397" s="18">
        <v>0</v>
      </c>
      <c r="AU397" s="18">
        <v>0</v>
      </c>
      <c r="AV397" s="18">
        <v>0</v>
      </c>
      <c r="AW397" s="10"/>
      <c r="AX397" s="19">
        <v>0</v>
      </c>
      <c r="AY397" s="19">
        <v>0</v>
      </c>
      <c r="AZ397" s="19">
        <v>0</v>
      </c>
      <c r="BA397" s="19">
        <v>0</v>
      </c>
      <c r="BB397" s="19">
        <v>0</v>
      </c>
      <c r="BC397" s="19">
        <v>0</v>
      </c>
      <c r="BD397" s="19">
        <v>0</v>
      </c>
      <c r="BE397" s="19">
        <v>0</v>
      </c>
      <c r="BF397" s="19">
        <v>0</v>
      </c>
      <c r="BG397" s="19">
        <v>0</v>
      </c>
      <c r="BH397" s="19">
        <v>0</v>
      </c>
      <c r="BI397" s="19">
        <v>0</v>
      </c>
      <c r="BJ397" s="19">
        <v>0</v>
      </c>
      <c r="BK397" s="19">
        <v>0</v>
      </c>
      <c r="BL397" s="19">
        <v>0</v>
      </c>
      <c r="BM397" s="19">
        <v>0</v>
      </c>
      <c r="BN397" s="19">
        <v>0</v>
      </c>
      <c r="BO397" s="19">
        <v>0</v>
      </c>
      <c r="BP397" s="19">
        <v>0</v>
      </c>
      <c r="BQ397" s="19">
        <v>0</v>
      </c>
      <c r="BR397" s="19">
        <v>0</v>
      </c>
      <c r="BS397" s="17" t="s">
        <v>3814</v>
      </c>
      <c r="BT397" s="20">
        <v>1</v>
      </c>
      <c r="BU397" s="20">
        <v>0</v>
      </c>
      <c r="BV397" s="14" t="s">
        <v>371</v>
      </c>
      <c r="BW397" s="16">
        <v>0</v>
      </c>
      <c r="BX397" s="17" t="s">
        <v>3815</v>
      </c>
      <c r="BY397" s="21" t="s">
        <v>3816</v>
      </c>
      <c r="BZ397" s="23"/>
      <c r="CA397" s="24"/>
      <c r="CB397" s="24"/>
      <c r="CC397" s="24"/>
      <c r="CD397" s="24"/>
      <c r="CE397" s="24"/>
      <c r="CF397" s="8"/>
    </row>
    <row r="398" spans="1:84" ht="13" x14ac:dyDescent="0.15">
      <c r="A398" s="8" t="s">
        <v>3817</v>
      </c>
      <c r="B398" s="9">
        <v>1</v>
      </c>
      <c r="C398" s="9">
        <v>0</v>
      </c>
      <c r="D398" s="9">
        <v>0</v>
      </c>
      <c r="E398" s="9">
        <v>0</v>
      </c>
      <c r="F398" s="9">
        <v>0</v>
      </c>
      <c r="G398" s="10">
        <v>0</v>
      </c>
      <c r="H398" s="9">
        <v>1</v>
      </c>
      <c r="I398" s="8" t="s">
        <v>104</v>
      </c>
      <c r="J398" s="11">
        <v>16</v>
      </c>
      <c r="K398" s="8" t="s">
        <v>78</v>
      </c>
      <c r="L398" s="8"/>
      <c r="M398" s="8"/>
      <c r="N398" s="8" t="s">
        <v>192</v>
      </c>
      <c r="O398" s="12" t="s">
        <v>3818</v>
      </c>
      <c r="P398" s="13">
        <f t="shared" si="0"/>
        <v>0</v>
      </c>
      <c r="Q398" s="13">
        <v>0</v>
      </c>
      <c r="R398" s="13">
        <v>0</v>
      </c>
      <c r="S398" s="13">
        <v>0</v>
      </c>
      <c r="T398" s="13">
        <v>1</v>
      </c>
      <c r="U398" s="14" t="s">
        <v>3819</v>
      </c>
      <c r="V398" s="15">
        <v>43493</v>
      </c>
      <c r="W398" s="8" t="s">
        <v>391</v>
      </c>
      <c r="X398" s="8" t="s">
        <v>392</v>
      </c>
      <c r="Y398" s="8" t="s">
        <v>3820</v>
      </c>
      <c r="Z398" s="12" t="s">
        <v>3821</v>
      </c>
      <c r="AA398" s="16">
        <v>0</v>
      </c>
      <c r="AB398" s="12" t="s">
        <v>3822</v>
      </c>
      <c r="AC398" s="8" t="s">
        <v>3823</v>
      </c>
      <c r="AD398" s="17" t="s">
        <v>3824</v>
      </c>
      <c r="AE398" s="9">
        <f t="shared" si="1"/>
        <v>2</v>
      </c>
      <c r="AF398" s="18">
        <f t="shared" si="2"/>
        <v>1</v>
      </c>
      <c r="AG398" s="18">
        <v>1</v>
      </c>
      <c r="AH398" s="18">
        <v>0</v>
      </c>
      <c r="AI398" s="18">
        <v>1</v>
      </c>
      <c r="AJ398" s="18">
        <v>0</v>
      </c>
      <c r="AK398" s="18">
        <v>0</v>
      </c>
      <c r="AL398" s="18">
        <v>0</v>
      </c>
      <c r="AM398" s="18">
        <v>0</v>
      </c>
      <c r="AN398" s="18">
        <v>0</v>
      </c>
      <c r="AO398" s="18">
        <v>0</v>
      </c>
      <c r="AP398" s="18">
        <v>0</v>
      </c>
      <c r="AQ398" s="18">
        <v>0</v>
      </c>
      <c r="AR398" s="18">
        <v>0</v>
      </c>
      <c r="AS398" s="18">
        <v>0</v>
      </c>
      <c r="AT398" s="18">
        <v>0</v>
      </c>
      <c r="AU398" s="18">
        <v>0</v>
      </c>
      <c r="AV398" s="18">
        <v>1</v>
      </c>
      <c r="AW398" s="10"/>
      <c r="AX398" s="19">
        <v>0</v>
      </c>
      <c r="AY398" s="19">
        <v>0</v>
      </c>
      <c r="AZ398" s="19">
        <v>0</v>
      </c>
      <c r="BA398" s="19">
        <v>0</v>
      </c>
      <c r="BB398" s="19">
        <v>0</v>
      </c>
      <c r="BC398" s="19">
        <v>0</v>
      </c>
      <c r="BD398" s="19">
        <v>0</v>
      </c>
      <c r="BE398" s="19">
        <v>0</v>
      </c>
      <c r="BF398" s="19">
        <v>0</v>
      </c>
      <c r="BG398" s="19">
        <v>0</v>
      </c>
      <c r="BH398" s="19">
        <v>0</v>
      </c>
      <c r="BI398" s="19">
        <v>0</v>
      </c>
      <c r="BJ398" s="19">
        <v>0</v>
      </c>
      <c r="BK398" s="19">
        <v>0</v>
      </c>
      <c r="BL398" s="19">
        <v>0</v>
      </c>
      <c r="BM398" s="19">
        <v>0</v>
      </c>
      <c r="BN398" s="19">
        <v>0</v>
      </c>
      <c r="BO398" s="19">
        <v>0</v>
      </c>
      <c r="BP398" s="19">
        <v>0</v>
      </c>
      <c r="BQ398" s="19">
        <v>0</v>
      </c>
      <c r="BR398" s="19">
        <v>0</v>
      </c>
      <c r="BS398" s="17" t="s">
        <v>3825</v>
      </c>
      <c r="BT398" s="20">
        <v>1</v>
      </c>
      <c r="BU398" s="20">
        <v>0</v>
      </c>
      <c r="BV398" s="14" t="s">
        <v>87</v>
      </c>
      <c r="BW398" s="16">
        <v>0</v>
      </c>
      <c r="BX398" s="17" t="s">
        <v>3826</v>
      </c>
      <c r="BY398" s="21" t="s">
        <v>3827</v>
      </c>
      <c r="BZ398" s="23"/>
      <c r="CA398" s="24"/>
      <c r="CB398" s="24"/>
      <c r="CC398" s="24"/>
      <c r="CD398" s="24"/>
      <c r="CE398" s="24"/>
      <c r="CF398" s="8"/>
    </row>
    <row r="399" spans="1:84" ht="13" x14ac:dyDescent="0.15">
      <c r="A399" s="8" t="s">
        <v>3828</v>
      </c>
      <c r="B399" s="9">
        <v>1</v>
      </c>
      <c r="C399" s="9">
        <v>0</v>
      </c>
      <c r="D399" s="9">
        <v>0</v>
      </c>
      <c r="E399" s="9">
        <v>0</v>
      </c>
      <c r="F399" s="9">
        <v>0</v>
      </c>
      <c r="G399" s="10">
        <v>0</v>
      </c>
      <c r="H399" s="9">
        <v>1</v>
      </c>
      <c r="I399" s="8" t="s">
        <v>104</v>
      </c>
      <c r="J399" s="11">
        <v>4</v>
      </c>
      <c r="K399" s="8" t="s">
        <v>78</v>
      </c>
      <c r="L399" s="8"/>
      <c r="M399" s="8"/>
      <c r="N399" s="8" t="s">
        <v>338</v>
      </c>
      <c r="O399" s="12" t="s">
        <v>3829</v>
      </c>
      <c r="P399" s="13">
        <f t="shared" si="0"/>
        <v>0</v>
      </c>
      <c r="Q399" s="13">
        <v>0</v>
      </c>
      <c r="R399" s="13">
        <v>0</v>
      </c>
      <c r="S399" s="13">
        <v>0</v>
      </c>
      <c r="T399" s="13">
        <v>1</v>
      </c>
      <c r="U399" s="14" t="s">
        <v>3679</v>
      </c>
      <c r="V399" s="15">
        <v>43381</v>
      </c>
      <c r="W399" s="8" t="s">
        <v>94</v>
      </c>
      <c r="X399" s="8" t="s">
        <v>95</v>
      </c>
      <c r="Y399" s="8" t="s">
        <v>3830</v>
      </c>
      <c r="Z399" s="12" t="s">
        <v>3831</v>
      </c>
      <c r="AA399" s="16">
        <v>0</v>
      </c>
      <c r="AB399" s="12" t="s">
        <v>3832</v>
      </c>
      <c r="AC399" s="8" t="s">
        <v>3833</v>
      </c>
      <c r="AD399" s="17" t="s">
        <v>3834</v>
      </c>
      <c r="AE399" s="9">
        <f t="shared" si="1"/>
        <v>2</v>
      </c>
      <c r="AF399" s="18">
        <f t="shared" si="2"/>
        <v>1</v>
      </c>
      <c r="AG399" s="18">
        <v>1</v>
      </c>
      <c r="AH399" s="18">
        <v>1</v>
      </c>
      <c r="AI399" s="18">
        <v>0</v>
      </c>
      <c r="AJ399" s="18">
        <v>0</v>
      </c>
      <c r="AK399" s="18">
        <v>0</v>
      </c>
      <c r="AL399" s="18">
        <v>0</v>
      </c>
      <c r="AM399" s="18">
        <v>0</v>
      </c>
      <c r="AN399" s="18">
        <v>0</v>
      </c>
      <c r="AO399" s="18">
        <v>0</v>
      </c>
      <c r="AP399" s="18">
        <v>0</v>
      </c>
      <c r="AQ399" s="18">
        <v>0</v>
      </c>
      <c r="AR399" s="18">
        <v>0</v>
      </c>
      <c r="AS399" s="18">
        <v>0</v>
      </c>
      <c r="AT399" s="18">
        <v>0</v>
      </c>
      <c r="AU399" s="18">
        <v>0</v>
      </c>
      <c r="AV399" s="18">
        <v>0</v>
      </c>
      <c r="AW399" s="10"/>
      <c r="AX399" s="19">
        <v>0</v>
      </c>
      <c r="AY399" s="19">
        <v>0</v>
      </c>
      <c r="AZ399" s="19">
        <v>0</v>
      </c>
      <c r="BA399" s="19">
        <v>0</v>
      </c>
      <c r="BB399" s="19">
        <v>0</v>
      </c>
      <c r="BC399" s="19">
        <v>0</v>
      </c>
      <c r="BD399" s="19">
        <v>0</v>
      </c>
      <c r="BE399" s="19">
        <v>0</v>
      </c>
      <c r="BF399" s="19">
        <v>0</v>
      </c>
      <c r="BG399" s="19">
        <v>0</v>
      </c>
      <c r="BH399" s="19">
        <v>0</v>
      </c>
      <c r="BI399" s="19">
        <v>0</v>
      </c>
      <c r="BJ399" s="19">
        <v>0</v>
      </c>
      <c r="BK399" s="19">
        <v>0</v>
      </c>
      <c r="BL399" s="19">
        <v>0</v>
      </c>
      <c r="BM399" s="19">
        <v>0</v>
      </c>
      <c r="BN399" s="19">
        <v>0</v>
      </c>
      <c r="BO399" s="19">
        <v>0</v>
      </c>
      <c r="BP399" s="19">
        <v>0</v>
      </c>
      <c r="BQ399" s="19">
        <v>0</v>
      </c>
      <c r="BR399" s="19">
        <v>0</v>
      </c>
      <c r="BS399" s="17" t="s">
        <v>477</v>
      </c>
      <c r="BT399" s="20">
        <v>1</v>
      </c>
      <c r="BU399" s="20">
        <v>0</v>
      </c>
      <c r="BV399" s="14" t="s">
        <v>87</v>
      </c>
      <c r="BW399" s="16">
        <v>0</v>
      </c>
      <c r="BX399" s="12" t="s">
        <v>3765</v>
      </c>
      <c r="BY399" s="21" t="s">
        <v>3835</v>
      </c>
      <c r="BZ399" s="23"/>
      <c r="CA399" s="24"/>
      <c r="CB399" s="24"/>
      <c r="CC399" s="24"/>
      <c r="CD399" s="24"/>
      <c r="CE399" s="24"/>
      <c r="CF399" s="8"/>
    </row>
    <row r="400" spans="1:84" ht="13" x14ac:dyDescent="0.15">
      <c r="A400" s="8" t="s">
        <v>3836</v>
      </c>
      <c r="B400" s="9">
        <v>1</v>
      </c>
      <c r="C400" s="9">
        <v>0</v>
      </c>
      <c r="D400" s="9">
        <v>0</v>
      </c>
      <c r="E400" s="9">
        <v>0</v>
      </c>
      <c r="F400" s="9">
        <v>0</v>
      </c>
      <c r="G400" s="10">
        <v>0</v>
      </c>
      <c r="H400" s="9">
        <v>1</v>
      </c>
      <c r="I400" s="8" t="s">
        <v>104</v>
      </c>
      <c r="J400" s="11">
        <v>24</v>
      </c>
      <c r="K400" s="8" t="s">
        <v>78</v>
      </c>
      <c r="L400" s="8"/>
      <c r="M400" s="8"/>
      <c r="N400" s="8" t="s">
        <v>361</v>
      </c>
      <c r="O400" s="12" t="s">
        <v>3837</v>
      </c>
      <c r="P400" s="13">
        <f t="shared" si="0"/>
        <v>0</v>
      </c>
      <c r="Q400" s="13">
        <v>0</v>
      </c>
      <c r="R400" s="13">
        <v>0</v>
      </c>
      <c r="S400" s="13">
        <v>0</v>
      </c>
      <c r="T400" s="13">
        <v>1</v>
      </c>
      <c r="U400" s="14" t="s">
        <v>3838</v>
      </c>
      <c r="V400" s="15">
        <v>43586</v>
      </c>
      <c r="W400" s="8" t="s">
        <v>94</v>
      </c>
      <c r="X400" s="8" t="s">
        <v>95</v>
      </c>
      <c r="Y400" s="8" t="s">
        <v>3830</v>
      </c>
      <c r="Z400" s="12" t="s">
        <v>3831</v>
      </c>
      <c r="AA400" s="16">
        <v>0</v>
      </c>
      <c r="AB400" s="12" t="s">
        <v>3832</v>
      </c>
      <c r="AC400" s="8" t="s">
        <v>3839</v>
      </c>
      <c r="AD400" s="17" t="s">
        <v>3840</v>
      </c>
      <c r="AE400" s="9">
        <f t="shared" si="1"/>
        <v>3</v>
      </c>
      <c r="AF400" s="18">
        <f t="shared" si="2"/>
        <v>1</v>
      </c>
      <c r="AG400" s="18">
        <v>1</v>
      </c>
      <c r="AH400" s="18">
        <v>1</v>
      </c>
      <c r="AI400" s="18">
        <v>1</v>
      </c>
      <c r="AJ400" s="18">
        <v>0</v>
      </c>
      <c r="AK400" s="18">
        <v>0</v>
      </c>
      <c r="AL400" s="18">
        <v>0</v>
      </c>
      <c r="AM400" s="18">
        <v>0</v>
      </c>
      <c r="AN400" s="18">
        <v>0</v>
      </c>
      <c r="AO400" s="18">
        <v>0</v>
      </c>
      <c r="AP400" s="18">
        <v>0</v>
      </c>
      <c r="AQ400" s="18">
        <v>0</v>
      </c>
      <c r="AR400" s="18">
        <v>0</v>
      </c>
      <c r="AS400" s="18">
        <v>0</v>
      </c>
      <c r="AT400" s="18">
        <v>0</v>
      </c>
      <c r="AU400" s="18">
        <v>0</v>
      </c>
      <c r="AV400" s="18">
        <v>1</v>
      </c>
      <c r="AW400" s="10"/>
      <c r="AX400" s="19">
        <v>0</v>
      </c>
      <c r="AY400" s="19">
        <v>0</v>
      </c>
      <c r="AZ400" s="19">
        <v>0</v>
      </c>
      <c r="BA400" s="19">
        <v>0</v>
      </c>
      <c r="BB400" s="19">
        <v>0</v>
      </c>
      <c r="BC400" s="19">
        <v>0</v>
      </c>
      <c r="BD400" s="19">
        <v>0</v>
      </c>
      <c r="BE400" s="19">
        <v>0</v>
      </c>
      <c r="BF400" s="19">
        <v>0</v>
      </c>
      <c r="BG400" s="19">
        <v>0</v>
      </c>
      <c r="BH400" s="19">
        <v>0</v>
      </c>
      <c r="BI400" s="19">
        <v>0</v>
      </c>
      <c r="BJ400" s="19">
        <v>0</v>
      </c>
      <c r="BK400" s="19">
        <v>0</v>
      </c>
      <c r="BL400" s="19">
        <v>0</v>
      </c>
      <c r="BM400" s="19">
        <v>0</v>
      </c>
      <c r="BN400" s="19">
        <v>0</v>
      </c>
      <c r="BO400" s="19">
        <v>0</v>
      </c>
      <c r="BP400" s="19">
        <v>0</v>
      </c>
      <c r="BQ400" s="19">
        <v>0</v>
      </c>
      <c r="BR400" s="19">
        <v>0</v>
      </c>
      <c r="BS400" s="17" t="s">
        <v>477</v>
      </c>
      <c r="BT400" s="20">
        <v>1</v>
      </c>
      <c r="BU400" s="20">
        <v>0</v>
      </c>
      <c r="BV400" s="14" t="s">
        <v>371</v>
      </c>
      <c r="BW400" s="16">
        <v>0</v>
      </c>
      <c r="BX400" s="12" t="s">
        <v>3841</v>
      </c>
      <c r="BY400" s="21" t="s">
        <v>3842</v>
      </c>
      <c r="BZ400" s="23"/>
      <c r="CA400" s="24"/>
      <c r="CB400" s="24"/>
      <c r="CC400" s="24"/>
      <c r="CD400" s="24"/>
      <c r="CE400" s="24"/>
      <c r="CF400" s="8"/>
    </row>
    <row r="401" spans="1:84" ht="13" x14ac:dyDescent="0.15">
      <c r="A401" s="8" t="s">
        <v>3843</v>
      </c>
      <c r="B401" s="9">
        <v>1</v>
      </c>
      <c r="C401" s="9">
        <v>0</v>
      </c>
      <c r="D401" s="9">
        <v>0</v>
      </c>
      <c r="E401" s="9">
        <v>0</v>
      </c>
      <c r="F401" s="9">
        <v>0</v>
      </c>
      <c r="G401" s="10">
        <v>0</v>
      </c>
      <c r="H401" s="9">
        <v>0</v>
      </c>
      <c r="I401" s="8" t="s">
        <v>3844</v>
      </c>
      <c r="J401" s="11">
        <v>45</v>
      </c>
      <c r="K401" s="8" t="s">
        <v>78</v>
      </c>
      <c r="L401" s="8"/>
      <c r="M401" s="8"/>
      <c r="N401" s="8" t="s">
        <v>3845</v>
      </c>
      <c r="O401" s="12" t="s">
        <v>3846</v>
      </c>
      <c r="P401" s="13">
        <f t="shared" si="0"/>
        <v>0</v>
      </c>
      <c r="Q401" s="13">
        <v>0</v>
      </c>
      <c r="R401" s="13">
        <v>0</v>
      </c>
      <c r="S401" s="13">
        <v>0</v>
      </c>
      <c r="T401" s="13">
        <v>1</v>
      </c>
      <c r="U401" s="14" t="s">
        <v>3847</v>
      </c>
      <c r="V401" s="15">
        <v>43159</v>
      </c>
      <c r="W401" s="8" t="s">
        <v>94</v>
      </c>
      <c r="X401" s="8" t="s">
        <v>95</v>
      </c>
      <c r="Y401" s="8" t="s">
        <v>3848</v>
      </c>
      <c r="Z401" s="12" t="s">
        <v>3849</v>
      </c>
      <c r="AA401" s="16">
        <v>0</v>
      </c>
      <c r="AB401" s="12" t="s">
        <v>3850</v>
      </c>
      <c r="AC401" s="8" t="s">
        <v>3851</v>
      </c>
      <c r="AD401" s="17" t="s">
        <v>3852</v>
      </c>
      <c r="AE401" s="9">
        <f t="shared" si="1"/>
        <v>0</v>
      </c>
      <c r="AF401" s="18">
        <f t="shared" si="2"/>
        <v>1</v>
      </c>
      <c r="AG401" s="18">
        <v>0</v>
      </c>
      <c r="AH401" s="18">
        <v>0</v>
      </c>
      <c r="AI401" s="18">
        <v>0</v>
      </c>
      <c r="AJ401" s="18">
        <v>0</v>
      </c>
      <c r="AK401" s="18">
        <v>0</v>
      </c>
      <c r="AL401" s="18">
        <v>0</v>
      </c>
      <c r="AM401" s="18">
        <v>0</v>
      </c>
      <c r="AN401" s="18">
        <v>0</v>
      </c>
      <c r="AO401" s="18">
        <v>0</v>
      </c>
      <c r="AP401" s="18">
        <v>0</v>
      </c>
      <c r="AQ401" s="18">
        <v>0</v>
      </c>
      <c r="AR401" s="18">
        <v>0</v>
      </c>
      <c r="AS401" s="18">
        <v>0</v>
      </c>
      <c r="AT401" s="18">
        <v>0</v>
      </c>
      <c r="AU401" s="18">
        <v>0</v>
      </c>
      <c r="AV401" s="18">
        <v>1</v>
      </c>
      <c r="AW401" s="22"/>
      <c r="AX401" s="19">
        <v>0</v>
      </c>
      <c r="AY401" s="19">
        <v>0</v>
      </c>
      <c r="AZ401" s="19">
        <v>0</v>
      </c>
      <c r="BA401" s="19">
        <v>0</v>
      </c>
      <c r="BB401" s="19">
        <v>0</v>
      </c>
      <c r="BC401" s="19">
        <v>0</v>
      </c>
      <c r="BD401" s="19">
        <v>0</v>
      </c>
      <c r="BE401" s="19">
        <v>0</v>
      </c>
      <c r="BF401" s="19">
        <v>0</v>
      </c>
      <c r="BG401" s="19">
        <v>0</v>
      </c>
      <c r="BH401" s="19">
        <v>0</v>
      </c>
      <c r="BI401" s="19">
        <v>0</v>
      </c>
      <c r="BJ401" s="19">
        <v>0</v>
      </c>
      <c r="BK401" s="19">
        <v>0</v>
      </c>
      <c r="BL401" s="19">
        <v>0</v>
      </c>
      <c r="BM401" s="19">
        <v>0</v>
      </c>
      <c r="BN401" s="19">
        <v>0</v>
      </c>
      <c r="BO401" s="19">
        <v>0</v>
      </c>
      <c r="BP401" s="19">
        <v>0</v>
      </c>
      <c r="BQ401" s="19">
        <v>0</v>
      </c>
      <c r="BR401" s="19">
        <v>0</v>
      </c>
      <c r="BS401" s="17" t="s">
        <v>3852</v>
      </c>
      <c r="BT401" s="20">
        <v>1</v>
      </c>
      <c r="BU401" s="20">
        <v>0</v>
      </c>
      <c r="BV401" s="14" t="s">
        <v>87</v>
      </c>
      <c r="BW401" s="16">
        <v>0</v>
      </c>
      <c r="BX401" s="17" t="s">
        <v>3853</v>
      </c>
      <c r="BY401" s="21" t="s">
        <v>3854</v>
      </c>
      <c r="BZ401" s="23"/>
      <c r="CA401" s="24"/>
      <c r="CB401" s="24"/>
      <c r="CC401" s="24"/>
      <c r="CD401" s="24"/>
      <c r="CE401" s="24"/>
      <c r="CF401" s="8"/>
    </row>
    <row r="402" spans="1:84" ht="13" x14ac:dyDescent="0.15">
      <c r="A402" s="8" t="s">
        <v>3855</v>
      </c>
      <c r="B402" s="9">
        <v>1</v>
      </c>
      <c r="C402" s="9">
        <v>0</v>
      </c>
      <c r="D402" s="9">
        <v>0</v>
      </c>
      <c r="E402" s="9">
        <v>0</v>
      </c>
      <c r="F402" s="9">
        <v>0</v>
      </c>
      <c r="G402" s="10">
        <v>0</v>
      </c>
      <c r="H402" s="9">
        <v>0</v>
      </c>
      <c r="I402" s="8" t="s">
        <v>3844</v>
      </c>
      <c r="J402" s="11">
        <v>24</v>
      </c>
      <c r="K402" s="8" t="s">
        <v>78</v>
      </c>
      <c r="L402" s="8"/>
      <c r="M402" s="8"/>
      <c r="N402" s="8" t="s">
        <v>3856</v>
      </c>
      <c r="O402" s="12" t="s">
        <v>3857</v>
      </c>
      <c r="P402" s="13">
        <f t="shared" si="0"/>
        <v>0</v>
      </c>
      <c r="Q402" s="13">
        <v>0</v>
      </c>
      <c r="R402" s="13">
        <v>0</v>
      </c>
      <c r="S402" s="13">
        <v>0</v>
      </c>
      <c r="T402" s="13">
        <v>1</v>
      </c>
      <c r="U402" s="14" t="s">
        <v>135</v>
      </c>
      <c r="V402" s="15">
        <v>42935</v>
      </c>
      <c r="W402" s="8" t="s">
        <v>2064</v>
      </c>
      <c r="X402" s="8" t="s">
        <v>2065</v>
      </c>
      <c r="Y402" s="8" t="s">
        <v>3858</v>
      </c>
      <c r="Z402" s="12" t="s">
        <v>3859</v>
      </c>
      <c r="AA402" s="16">
        <v>0</v>
      </c>
      <c r="AB402" s="12" t="s">
        <v>3860</v>
      </c>
      <c r="AC402" s="8" t="s">
        <v>3861</v>
      </c>
      <c r="AD402" s="17" t="s">
        <v>3862</v>
      </c>
      <c r="AE402" s="9">
        <f t="shared" si="1"/>
        <v>1</v>
      </c>
      <c r="AF402" s="18">
        <f t="shared" si="2"/>
        <v>1</v>
      </c>
      <c r="AG402" s="18">
        <v>1</v>
      </c>
      <c r="AH402" s="18">
        <v>0</v>
      </c>
      <c r="AI402" s="18">
        <v>0</v>
      </c>
      <c r="AJ402" s="18">
        <v>0</v>
      </c>
      <c r="AK402" s="18">
        <v>0</v>
      </c>
      <c r="AL402" s="18">
        <v>0</v>
      </c>
      <c r="AM402" s="18">
        <v>0</v>
      </c>
      <c r="AN402" s="18">
        <v>0</v>
      </c>
      <c r="AO402" s="18">
        <v>0</v>
      </c>
      <c r="AP402" s="18">
        <v>0</v>
      </c>
      <c r="AQ402" s="18">
        <v>0</v>
      </c>
      <c r="AR402" s="18">
        <v>0</v>
      </c>
      <c r="AS402" s="18">
        <v>0</v>
      </c>
      <c r="AT402" s="18">
        <v>0</v>
      </c>
      <c r="AU402" s="18">
        <v>0</v>
      </c>
      <c r="AV402" s="18">
        <v>0</v>
      </c>
      <c r="AW402" s="10"/>
      <c r="AX402" s="19">
        <v>0</v>
      </c>
      <c r="AY402" s="19">
        <v>0</v>
      </c>
      <c r="AZ402" s="19">
        <v>0</v>
      </c>
      <c r="BA402" s="19">
        <v>0</v>
      </c>
      <c r="BB402" s="19">
        <v>0</v>
      </c>
      <c r="BC402" s="19">
        <v>0</v>
      </c>
      <c r="BD402" s="19">
        <v>0</v>
      </c>
      <c r="BE402" s="19">
        <v>0</v>
      </c>
      <c r="BF402" s="19">
        <v>0</v>
      </c>
      <c r="BG402" s="19">
        <v>0</v>
      </c>
      <c r="BH402" s="19">
        <v>0</v>
      </c>
      <c r="BI402" s="19">
        <v>0</v>
      </c>
      <c r="BJ402" s="19">
        <v>0</v>
      </c>
      <c r="BK402" s="19">
        <v>0</v>
      </c>
      <c r="BL402" s="19">
        <v>0</v>
      </c>
      <c r="BM402" s="19">
        <v>0</v>
      </c>
      <c r="BN402" s="19">
        <v>0</v>
      </c>
      <c r="BO402" s="19">
        <v>0</v>
      </c>
      <c r="BP402" s="19">
        <v>0</v>
      </c>
      <c r="BQ402" s="19">
        <v>0</v>
      </c>
      <c r="BR402" s="19">
        <v>0</v>
      </c>
      <c r="BS402" s="17" t="s">
        <v>3863</v>
      </c>
      <c r="BT402" s="20">
        <v>1</v>
      </c>
      <c r="BU402" s="20">
        <v>0</v>
      </c>
      <c r="BV402" s="14" t="s">
        <v>87</v>
      </c>
      <c r="BW402" s="16">
        <v>0</v>
      </c>
      <c r="BX402" s="17" t="s">
        <v>3864</v>
      </c>
      <c r="BY402" s="21" t="s">
        <v>3865</v>
      </c>
      <c r="BZ402" s="23"/>
      <c r="CA402" s="24"/>
      <c r="CB402" s="24"/>
      <c r="CC402" s="24"/>
      <c r="CD402" s="24"/>
      <c r="CE402" s="24"/>
      <c r="CF402" s="8"/>
    </row>
    <row r="403" spans="1:84" ht="13" x14ac:dyDescent="0.15">
      <c r="A403" s="8" t="s">
        <v>3866</v>
      </c>
      <c r="B403" s="9">
        <v>1</v>
      </c>
      <c r="C403" s="9">
        <v>0</v>
      </c>
      <c r="D403" s="9">
        <v>0</v>
      </c>
      <c r="E403" s="9">
        <v>0</v>
      </c>
      <c r="F403" s="9">
        <v>0</v>
      </c>
      <c r="G403" s="10">
        <v>0</v>
      </c>
      <c r="H403" s="9">
        <v>1</v>
      </c>
      <c r="I403" s="8" t="s">
        <v>77</v>
      </c>
      <c r="J403" s="11">
        <v>12</v>
      </c>
      <c r="K403" s="8" t="s">
        <v>78</v>
      </c>
      <c r="L403" s="8"/>
      <c r="M403" s="8"/>
      <c r="N403" s="8" t="s">
        <v>931</v>
      </c>
      <c r="O403" s="12" t="s">
        <v>3867</v>
      </c>
      <c r="P403" s="13">
        <f t="shared" si="0"/>
        <v>0</v>
      </c>
      <c r="Q403" s="13">
        <v>0</v>
      </c>
      <c r="R403" s="13">
        <v>0</v>
      </c>
      <c r="S403" s="13">
        <v>0</v>
      </c>
      <c r="T403" s="13">
        <v>1</v>
      </c>
      <c r="U403" s="14" t="s">
        <v>3868</v>
      </c>
      <c r="V403" s="15">
        <v>41375</v>
      </c>
      <c r="W403" s="8" t="s">
        <v>2064</v>
      </c>
      <c r="X403" s="8" t="s">
        <v>2065</v>
      </c>
      <c r="Y403" s="8" t="s">
        <v>3869</v>
      </c>
      <c r="Z403" s="12" t="s">
        <v>3870</v>
      </c>
      <c r="AA403" s="16">
        <v>0</v>
      </c>
      <c r="AB403" s="12" t="s">
        <v>3871</v>
      </c>
      <c r="AC403" s="8" t="s">
        <v>3872</v>
      </c>
      <c r="AD403" s="17" t="s">
        <v>100</v>
      </c>
      <c r="AE403" s="9">
        <f t="shared" si="1"/>
        <v>1</v>
      </c>
      <c r="AF403" s="18">
        <f t="shared" si="2"/>
        <v>1</v>
      </c>
      <c r="AG403" s="18">
        <v>0</v>
      </c>
      <c r="AH403" s="18">
        <v>0</v>
      </c>
      <c r="AI403" s="18">
        <v>0</v>
      </c>
      <c r="AJ403" s="18">
        <v>1</v>
      </c>
      <c r="AK403" s="18">
        <v>0</v>
      </c>
      <c r="AL403" s="18">
        <v>0</v>
      </c>
      <c r="AM403" s="18">
        <v>0</v>
      </c>
      <c r="AN403" s="18">
        <v>0</v>
      </c>
      <c r="AO403" s="18">
        <v>1</v>
      </c>
      <c r="AP403" s="18">
        <v>0</v>
      </c>
      <c r="AQ403" s="18">
        <v>0</v>
      </c>
      <c r="AR403" s="18">
        <v>0</v>
      </c>
      <c r="AS403" s="18">
        <v>1</v>
      </c>
      <c r="AT403" s="18">
        <v>0</v>
      </c>
      <c r="AU403" s="18">
        <v>0</v>
      </c>
      <c r="AV403" s="18">
        <v>1</v>
      </c>
      <c r="AW403" s="22"/>
      <c r="AX403" s="19">
        <v>0</v>
      </c>
      <c r="AY403" s="19">
        <v>0</v>
      </c>
      <c r="AZ403" s="19">
        <v>0</v>
      </c>
      <c r="BA403" s="19">
        <v>0</v>
      </c>
      <c r="BB403" s="19">
        <v>0</v>
      </c>
      <c r="BC403" s="19">
        <v>0</v>
      </c>
      <c r="BD403" s="19">
        <v>0</v>
      </c>
      <c r="BE403" s="19">
        <v>0</v>
      </c>
      <c r="BF403" s="19">
        <v>0</v>
      </c>
      <c r="BG403" s="19">
        <v>0</v>
      </c>
      <c r="BH403" s="19">
        <v>0</v>
      </c>
      <c r="BI403" s="19">
        <v>0</v>
      </c>
      <c r="BJ403" s="19">
        <v>0</v>
      </c>
      <c r="BK403" s="19">
        <v>0</v>
      </c>
      <c r="BL403" s="19">
        <v>0</v>
      </c>
      <c r="BM403" s="19">
        <v>0</v>
      </c>
      <c r="BN403" s="19">
        <v>0</v>
      </c>
      <c r="BO403" s="19">
        <v>0</v>
      </c>
      <c r="BP403" s="19">
        <v>0</v>
      </c>
      <c r="BQ403" s="19">
        <v>0</v>
      </c>
      <c r="BR403" s="19">
        <v>0</v>
      </c>
      <c r="BS403" s="17" t="s">
        <v>3873</v>
      </c>
      <c r="BT403" s="20">
        <v>1</v>
      </c>
      <c r="BU403" s="20">
        <v>0</v>
      </c>
      <c r="BV403" s="14" t="s">
        <v>348</v>
      </c>
      <c r="BW403" s="16">
        <v>0</v>
      </c>
      <c r="BX403" s="17" t="s">
        <v>3874</v>
      </c>
      <c r="BY403" s="21" t="s">
        <v>3875</v>
      </c>
      <c r="BZ403" s="23"/>
      <c r="CA403" s="24"/>
      <c r="CB403" s="24"/>
      <c r="CC403" s="24"/>
      <c r="CD403" s="24"/>
      <c r="CE403" s="24"/>
      <c r="CF403" s="8"/>
    </row>
    <row r="404" spans="1:84" ht="13" x14ac:dyDescent="0.15">
      <c r="A404" s="8" t="s">
        <v>3876</v>
      </c>
      <c r="B404" s="9">
        <v>1</v>
      </c>
      <c r="C404" s="9">
        <v>0</v>
      </c>
      <c r="D404" s="9">
        <v>0</v>
      </c>
      <c r="E404" s="9">
        <v>0</v>
      </c>
      <c r="F404" s="9">
        <v>0</v>
      </c>
      <c r="G404" s="10">
        <v>0</v>
      </c>
      <c r="H404" s="9">
        <v>1</v>
      </c>
      <c r="I404" s="8" t="s">
        <v>77</v>
      </c>
      <c r="J404" s="11">
        <v>12</v>
      </c>
      <c r="K404" s="8" t="s">
        <v>78</v>
      </c>
      <c r="L404" s="8"/>
      <c r="M404" s="8"/>
      <c r="N404" s="8" t="s">
        <v>931</v>
      </c>
      <c r="O404" s="12" t="s">
        <v>3877</v>
      </c>
      <c r="P404" s="13">
        <f t="shared" si="0"/>
        <v>0</v>
      </c>
      <c r="Q404" s="13">
        <v>0</v>
      </c>
      <c r="R404" s="13">
        <v>0</v>
      </c>
      <c r="S404" s="13">
        <v>0</v>
      </c>
      <c r="T404" s="13">
        <v>1</v>
      </c>
      <c r="U404" s="14" t="s">
        <v>135</v>
      </c>
      <c r="V404" s="15">
        <v>42894</v>
      </c>
      <c r="W404" s="8" t="s">
        <v>765</v>
      </c>
      <c r="X404" s="8" t="s">
        <v>766</v>
      </c>
      <c r="Y404" s="8" t="s">
        <v>3878</v>
      </c>
      <c r="Z404" s="12" t="s">
        <v>3879</v>
      </c>
      <c r="AA404" s="16">
        <v>0</v>
      </c>
      <c r="AB404" s="12" t="s">
        <v>3880</v>
      </c>
      <c r="AC404" s="8" t="s">
        <v>3881</v>
      </c>
      <c r="AD404" s="17" t="s">
        <v>100</v>
      </c>
      <c r="AE404" s="9">
        <f t="shared" si="1"/>
        <v>2</v>
      </c>
      <c r="AF404" s="18">
        <f t="shared" si="2"/>
        <v>1</v>
      </c>
      <c r="AG404" s="18">
        <v>0</v>
      </c>
      <c r="AH404" s="18">
        <v>0</v>
      </c>
      <c r="AI404" s="18">
        <v>1</v>
      </c>
      <c r="AJ404" s="18">
        <v>1</v>
      </c>
      <c r="AK404" s="18">
        <v>0</v>
      </c>
      <c r="AL404" s="18">
        <v>0</v>
      </c>
      <c r="AM404" s="18">
        <v>0</v>
      </c>
      <c r="AN404" s="18">
        <v>0</v>
      </c>
      <c r="AO404" s="18">
        <v>0</v>
      </c>
      <c r="AP404" s="18">
        <v>0</v>
      </c>
      <c r="AQ404" s="18">
        <v>0</v>
      </c>
      <c r="AR404" s="18">
        <v>0</v>
      </c>
      <c r="AS404" s="18">
        <v>0</v>
      </c>
      <c r="AT404" s="18">
        <v>0</v>
      </c>
      <c r="AU404" s="18">
        <v>0</v>
      </c>
      <c r="AV404" s="18">
        <v>1</v>
      </c>
      <c r="AW404" s="25"/>
      <c r="AX404" s="19">
        <v>0</v>
      </c>
      <c r="AY404" s="19">
        <v>0</v>
      </c>
      <c r="AZ404" s="19">
        <v>0</v>
      </c>
      <c r="BA404" s="19">
        <v>0</v>
      </c>
      <c r="BB404" s="19">
        <v>0</v>
      </c>
      <c r="BC404" s="19">
        <v>0</v>
      </c>
      <c r="BD404" s="19">
        <v>0</v>
      </c>
      <c r="BE404" s="19">
        <v>0</v>
      </c>
      <c r="BF404" s="19">
        <v>0</v>
      </c>
      <c r="BG404" s="19">
        <v>0</v>
      </c>
      <c r="BH404" s="19">
        <v>0</v>
      </c>
      <c r="BI404" s="19">
        <v>0</v>
      </c>
      <c r="BJ404" s="19">
        <v>0</v>
      </c>
      <c r="BK404" s="19">
        <v>0</v>
      </c>
      <c r="BL404" s="19">
        <v>0</v>
      </c>
      <c r="BM404" s="19">
        <v>0</v>
      </c>
      <c r="BN404" s="19">
        <v>0</v>
      </c>
      <c r="BO404" s="19">
        <v>0</v>
      </c>
      <c r="BP404" s="19">
        <v>0</v>
      </c>
      <c r="BQ404" s="19">
        <v>0</v>
      </c>
      <c r="BR404" s="19">
        <v>0</v>
      </c>
      <c r="BS404" s="17" t="s">
        <v>100</v>
      </c>
      <c r="BT404" s="20">
        <v>1</v>
      </c>
      <c r="BU404" s="20">
        <v>0</v>
      </c>
      <c r="BV404" s="14" t="s">
        <v>371</v>
      </c>
      <c r="BW404" s="16">
        <v>0</v>
      </c>
      <c r="BX404" s="17" t="s">
        <v>3882</v>
      </c>
      <c r="BY404" s="21" t="s">
        <v>3883</v>
      </c>
      <c r="BZ404" s="23"/>
      <c r="CA404" s="24"/>
      <c r="CB404" s="24"/>
      <c r="CC404" s="24"/>
      <c r="CD404" s="24"/>
      <c r="CE404" s="24"/>
      <c r="CF404" s="8"/>
    </row>
    <row r="405" spans="1:84" ht="13" x14ac:dyDescent="0.15">
      <c r="A405" s="8" t="s">
        <v>3884</v>
      </c>
      <c r="B405" s="9">
        <v>1</v>
      </c>
      <c r="C405" s="9">
        <v>0</v>
      </c>
      <c r="D405" s="9">
        <v>0</v>
      </c>
      <c r="E405" s="9">
        <v>0</v>
      </c>
      <c r="F405" s="9">
        <v>0</v>
      </c>
      <c r="G405" s="10">
        <v>0</v>
      </c>
      <c r="H405" s="9">
        <v>0</v>
      </c>
      <c r="I405" s="8" t="s">
        <v>77</v>
      </c>
      <c r="J405" s="11">
        <v>12</v>
      </c>
      <c r="K405" s="8" t="s">
        <v>78</v>
      </c>
      <c r="L405" s="8"/>
      <c r="M405" s="8"/>
      <c r="N405" s="8" t="s">
        <v>1169</v>
      </c>
      <c r="O405" s="12" t="s">
        <v>3885</v>
      </c>
      <c r="P405" s="13">
        <f t="shared" si="0"/>
        <v>0</v>
      </c>
      <c r="Q405" s="13">
        <v>0</v>
      </c>
      <c r="R405" s="13">
        <v>0</v>
      </c>
      <c r="S405" s="13">
        <v>0</v>
      </c>
      <c r="T405" s="13">
        <v>1</v>
      </c>
      <c r="U405" s="14" t="s">
        <v>3886</v>
      </c>
      <c r="V405" s="15">
        <v>41760</v>
      </c>
      <c r="W405" s="8" t="s">
        <v>3751</v>
      </c>
      <c r="X405" s="8" t="s">
        <v>3752</v>
      </c>
      <c r="Y405" s="8" t="s">
        <v>3887</v>
      </c>
      <c r="Z405" s="12" t="s">
        <v>3888</v>
      </c>
      <c r="AA405" s="16">
        <v>0</v>
      </c>
      <c r="AB405" s="12" t="s">
        <v>3889</v>
      </c>
      <c r="AC405" s="8" t="s">
        <v>3890</v>
      </c>
      <c r="AD405" s="12" t="s">
        <v>3891</v>
      </c>
      <c r="AE405" s="9">
        <f t="shared" si="1"/>
        <v>0</v>
      </c>
      <c r="AF405" s="18">
        <f t="shared" si="2"/>
        <v>1</v>
      </c>
      <c r="AG405" s="18">
        <v>0</v>
      </c>
      <c r="AH405" s="18">
        <v>0</v>
      </c>
      <c r="AI405" s="18">
        <v>0</v>
      </c>
      <c r="AJ405" s="18">
        <v>0</v>
      </c>
      <c r="AK405" s="18">
        <v>0</v>
      </c>
      <c r="AL405" s="18">
        <v>0</v>
      </c>
      <c r="AM405" s="18">
        <v>0</v>
      </c>
      <c r="AN405" s="18">
        <v>0</v>
      </c>
      <c r="AO405" s="18">
        <v>0</v>
      </c>
      <c r="AP405" s="18">
        <v>0</v>
      </c>
      <c r="AQ405" s="18">
        <v>0</v>
      </c>
      <c r="AR405" s="18">
        <v>0</v>
      </c>
      <c r="AS405" s="18">
        <v>0</v>
      </c>
      <c r="AT405" s="18">
        <v>0</v>
      </c>
      <c r="AU405" s="18">
        <v>0</v>
      </c>
      <c r="AV405" s="18">
        <v>1</v>
      </c>
      <c r="AW405" s="22"/>
      <c r="AX405" s="19">
        <v>0</v>
      </c>
      <c r="AY405" s="19">
        <v>0</v>
      </c>
      <c r="AZ405" s="19">
        <v>0</v>
      </c>
      <c r="BA405" s="19">
        <v>0</v>
      </c>
      <c r="BB405" s="19">
        <v>0</v>
      </c>
      <c r="BC405" s="19">
        <v>0</v>
      </c>
      <c r="BD405" s="19">
        <v>0</v>
      </c>
      <c r="BE405" s="19">
        <v>0</v>
      </c>
      <c r="BF405" s="19">
        <v>0</v>
      </c>
      <c r="BG405" s="19">
        <v>0</v>
      </c>
      <c r="BH405" s="19">
        <v>0</v>
      </c>
      <c r="BI405" s="19">
        <v>0</v>
      </c>
      <c r="BJ405" s="19">
        <v>0</v>
      </c>
      <c r="BK405" s="19">
        <v>0</v>
      </c>
      <c r="BL405" s="19">
        <v>0</v>
      </c>
      <c r="BM405" s="19">
        <v>0</v>
      </c>
      <c r="BN405" s="19">
        <v>0</v>
      </c>
      <c r="BO405" s="19">
        <v>0</v>
      </c>
      <c r="BP405" s="19">
        <v>0</v>
      </c>
      <c r="BQ405" s="19">
        <v>0</v>
      </c>
      <c r="BR405" s="19">
        <v>0</v>
      </c>
      <c r="BS405" s="17" t="s">
        <v>3892</v>
      </c>
      <c r="BT405" s="20">
        <v>1</v>
      </c>
      <c r="BU405" s="20">
        <v>0</v>
      </c>
      <c r="BV405" s="14" t="s">
        <v>87</v>
      </c>
      <c r="BW405" s="16">
        <v>0</v>
      </c>
      <c r="BX405" s="17" t="s">
        <v>3893</v>
      </c>
      <c r="BY405" s="21" t="s">
        <v>3894</v>
      </c>
      <c r="BZ405" s="23"/>
      <c r="CA405" s="24"/>
      <c r="CB405" s="24"/>
      <c r="CC405" s="24"/>
      <c r="CD405" s="24"/>
      <c r="CE405" s="24"/>
      <c r="CF405" s="8"/>
    </row>
    <row r="406" spans="1:84" ht="13" x14ac:dyDescent="0.15">
      <c r="A406" s="8" t="s">
        <v>3895</v>
      </c>
      <c r="B406" s="9">
        <v>1</v>
      </c>
      <c r="C406" s="9">
        <v>0</v>
      </c>
      <c r="D406" s="9">
        <v>0</v>
      </c>
      <c r="E406" s="9">
        <v>0</v>
      </c>
      <c r="F406" s="9">
        <v>0</v>
      </c>
      <c r="G406" s="10">
        <v>0</v>
      </c>
      <c r="H406" s="9">
        <v>0</v>
      </c>
      <c r="I406" s="8" t="s">
        <v>77</v>
      </c>
      <c r="J406" s="11">
        <v>2</v>
      </c>
      <c r="K406" s="8" t="s">
        <v>78</v>
      </c>
      <c r="L406" s="8"/>
      <c r="M406" s="8"/>
      <c r="N406" s="8" t="s">
        <v>931</v>
      </c>
      <c r="O406" s="12" t="s">
        <v>3896</v>
      </c>
      <c r="P406" s="13">
        <f t="shared" si="0"/>
        <v>0</v>
      </c>
      <c r="Q406" s="13">
        <v>0</v>
      </c>
      <c r="R406" s="13">
        <v>0</v>
      </c>
      <c r="S406" s="13">
        <v>0</v>
      </c>
      <c r="T406" s="13">
        <v>1</v>
      </c>
      <c r="U406" s="14" t="s">
        <v>3897</v>
      </c>
      <c r="V406" s="15">
        <v>41592</v>
      </c>
      <c r="W406" s="8" t="s">
        <v>2064</v>
      </c>
      <c r="X406" s="8" t="s">
        <v>2065</v>
      </c>
      <c r="Y406" s="8" t="s">
        <v>3898</v>
      </c>
      <c r="Z406" s="12" t="s">
        <v>3899</v>
      </c>
      <c r="AA406" s="16">
        <v>0</v>
      </c>
      <c r="AB406" s="12" t="s">
        <v>3900</v>
      </c>
      <c r="AC406" s="8" t="s">
        <v>3901</v>
      </c>
      <c r="AD406" s="17" t="s">
        <v>3902</v>
      </c>
      <c r="AE406" s="9">
        <f t="shared" si="1"/>
        <v>0</v>
      </c>
      <c r="AF406" s="18">
        <f t="shared" si="2"/>
        <v>1</v>
      </c>
      <c r="AG406" s="18">
        <v>0</v>
      </c>
      <c r="AH406" s="18">
        <v>0</v>
      </c>
      <c r="AI406" s="18">
        <v>0</v>
      </c>
      <c r="AJ406" s="18">
        <v>0</v>
      </c>
      <c r="AK406" s="18">
        <v>0</v>
      </c>
      <c r="AL406" s="18">
        <v>0</v>
      </c>
      <c r="AM406" s="18">
        <v>0</v>
      </c>
      <c r="AN406" s="18">
        <v>0</v>
      </c>
      <c r="AO406" s="18">
        <v>0</v>
      </c>
      <c r="AP406" s="18">
        <v>0</v>
      </c>
      <c r="AQ406" s="18">
        <v>1</v>
      </c>
      <c r="AR406" s="18">
        <v>0</v>
      </c>
      <c r="AS406" s="18">
        <v>0</v>
      </c>
      <c r="AT406" s="18">
        <v>0</v>
      </c>
      <c r="AU406" s="18">
        <v>0</v>
      </c>
      <c r="AV406" s="18">
        <v>1</v>
      </c>
      <c r="AW406" s="10"/>
      <c r="AX406" s="19">
        <v>0</v>
      </c>
      <c r="AY406" s="19">
        <v>0</v>
      </c>
      <c r="AZ406" s="19">
        <v>0</v>
      </c>
      <c r="BA406" s="19">
        <v>0</v>
      </c>
      <c r="BB406" s="19">
        <v>0</v>
      </c>
      <c r="BC406" s="19">
        <v>0</v>
      </c>
      <c r="BD406" s="19">
        <v>0</v>
      </c>
      <c r="BE406" s="19">
        <v>0</v>
      </c>
      <c r="BF406" s="19">
        <v>0</v>
      </c>
      <c r="BG406" s="19">
        <v>0</v>
      </c>
      <c r="BH406" s="19">
        <v>0</v>
      </c>
      <c r="BI406" s="19">
        <v>0</v>
      </c>
      <c r="BJ406" s="19">
        <v>0</v>
      </c>
      <c r="BK406" s="19">
        <v>0</v>
      </c>
      <c r="BL406" s="19">
        <v>0</v>
      </c>
      <c r="BM406" s="19">
        <v>0</v>
      </c>
      <c r="BN406" s="19">
        <v>0</v>
      </c>
      <c r="BO406" s="19">
        <v>0</v>
      </c>
      <c r="BP406" s="19">
        <v>0</v>
      </c>
      <c r="BQ406" s="19">
        <v>0</v>
      </c>
      <c r="BR406" s="19">
        <v>0</v>
      </c>
      <c r="BS406" s="17" t="s">
        <v>3903</v>
      </c>
      <c r="BT406" s="20">
        <v>1</v>
      </c>
      <c r="BU406" s="20">
        <v>0</v>
      </c>
      <c r="BV406" s="14" t="s">
        <v>371</v>
      </c>
      <c r="BW406" s="16">
        <v>0</v>
      </c>
      <c r="BX406" s="17" t="s">
        <v>3904</v>
      </c>
      <c r="BY406" s="21" t="s">
        <v>3905</v>
      </c>
      <c r="BZ406" s="23"/>
      <c r="CA406" s="24"/>
      <c r="CB406" s="24"/>
      <c r="CC406" s="24"/>
      <c r="CD406" s="24"/>
      <c r="CE406" s="24"/>
      <c r="CF406" s="8"/>
    </row>
    <row r="407" spans="1:84" ht="13" x14ac:dyDescent="0.15">
      <c r="A407" s="8" t="s">
        <v>3906</v>
      </c>
      <c r="B407" s="9">
        <v>1</v>
      </c>
      <c r="C407" s="9">
        <v>0</v>
      </c>
      <c r="D407" s="9">
        <v>0</v>
      </c>
      <c r="E407" s="9">
        <v>0</v>
      </c>
      <c r="F407" s="9">
        <v>0</v>
      </c>
      <c r="G407" s="10">
        <v>0</v>
      </c>
      <c r="H407" s="9">
        <v>0</v>
      </c>
      <c r="I407" s="8" t="s">
        <v>77</v>
      </c>
      <c r="J407" s="11">
        <v>17</v>
      </c>
      <c r="K407" s="8" t="s">
        <v>78</v>
      </c>
      <c r="L407" s="8"/>
      <c r="M407" s="8"/>
      <c r="N407" s="8" t="s">
        <v>79</v>
      </c>
      <c r="O407" s="12" t="s">
        <v>3907</v>
      </c>
      <c r="P407" s="13">
        <f t="shared" si="0"/>
        <v>0</v>
      </c>
      <c r="Q407" s="13">
        <v>0</v>
      </c>
      <c r="R407" s="13">
        <v>0</v>
      </c>
      <c r="S407" s="13">
        <v>0</v>
      </c>
      <c r="T407" s="13">
        <v>1</v>
      </c>
      <c r="U407" s="14" t="s">
        <v>3908</v>
      </c>
      <c r="V407" s="15">
        <v>43886</v>
      </c>
      <c r="W407" s="8" t="s">
        <v>1016</v>
      </c>
      <c r="X407" s="8" t="s">
        <v>1017</v>
      </c>
      <c r="Y407" s="8" t="s">
        <v>3909</v>
      </c>
      <c r="Z407" s="12" t="s">
        <v>3910</v>
      </c>
      <c r="AA407" s="16">
        <v>0</v>
      </c>
      <c r="AB407" s="12" t="s">
        <v>3911</v>
      </c>
      <c r="AC407" s="8" t="s">
        <v>3912</v>
      </c>
      <c r="AD407" s="17" t="s">
        <v>3913</v>
      </c>
      <c r="AE407" s="9">
        <f t="shared" si="1"/>
        <v>0</v>
      </c>
      <c r="AF407" s="18">
        <f t="shared" si="2"/>
        <v>1</v>
      </c>
      <c r="AG407" s="18">
        <v>0</v>
      </c>
      <c r="AH407" s="18">
        <v>0</v>
      </c>
      <c r="AI407" s="18">
        <v>0</v>
      </c>
      <c r="AJ407" s="18">
        <v>0</v>
      </c>
      <c r="AK407" s="18">
        <v>0</v>
      </c>
      <c r="AL407" s="18">
        <v>0</v>
      </c>
      <c r="AM407" s="18">
        <v>0</v>
      </c>
      <c r="AN407" s="18">
        <v>0</v>
      </c>
      <c r="AO407" s="18">
        <v>0</v>
      </c>
      <c r="AP407" s="18">
        <v>0</v>
      </c>
      <c r="AQ407" s="18">
        <v>0</v>
      </c>
      <c r="AR407" s="18">
        <v>0</v>
      </c>
      <c r="AS407" s="18">
        <v>0</v>
      </c>
      <c r="AT407" s="18">
        <v>0</v>
      </c>
      <c r="AU407" s="18">
        <v>0</v>
      </c>
      <c r="AV407" s="18">
        <v>1</v>
      </c>
      <c r="AW407" s="22"/>
      <c r="AX407" s="19">
        <v>0</v>
      </c>
      <c r="AY407" s="19">
        <v>0</v>
      </c>
      <c r="AZ407" s="19">
        <v>0</v>
      </c>
      <c r="BA407" s="19">
        <v>0</v>
      </c>
      <c r="BB407" s="19">
        <v>0</v>
      </c>
      <c r="BC407" s="19">
        <v>0</v>
      </c>
      <c r="BD407" s="19">
        <v>0</v>
      </c>
      <c r="BE407" s="19">
        <v>0</v>
      </c>
      <c r="BF407" s="19">
        <v>0</v>
      </c>
      <c r="BG407" s="19">
        <v>0</v>
      </c>
      <c r="BH407" s="19">
        <v>0</v>
      </c>
      <c r="BI407" s="19">
        <v>0</v>
      </c>
      <c r="BJ407" s="19">
        <v>0</v>
      </c>
      <c r="BK407" s="19">
        <v>0</v>
      </c>
      <c r="BL407" s="19">
        <v>0</v>
      </c>
      <c r="BM407" s="19">
        <v>0</v>
      </c>
      <c r="BN407" s="19">
        <v>0</v>
      </c>
      <c r="BO407" s="19">
        <v>0</v>
      </c>
      <c r="BP407" s="19">
        <v>0</v>
      </c>
      <c r="BQ407" s="19">
        <v>0</v>
      </c>
      <c r="BR407" s="19">
        <v>0</v>
      </c>
      <c r="BS407" s="17" t="s">
        <v>100</v>
      </c>
      <c r="BT407" s="20">
        <v>1</v>
      </c>
      <c r="BU407" s="20">
        <v>0</v>
      </c>
      <c r="BV407" s="14" t="s">
        <v>87</v>
      </c>
      <c r="BW407" s="16">
        <v>0</v>
      </c>
      <c r="BX407" s="17" t="s">
        <v>3914</v>
      </c>
      <c r="BY407" s="21" t="s">
        <v>3915</v>
      </c>
      <c r="BZ407" s="23"/>
      <c r="CA407" s="24"/>
      <c r="CB407" s="24"/>
      <c r="CC407" s="24"/>
      <c r="CD407" s="24"/>
      <c r="CE407" s="24"/>
      <c r="CF407" s="8"/>
    </row>
    <row r="408" spans="1:84" ht="13" x14ac:dyDescent="0.15">
      <c r="A408" s="8" t="s">
        <v>3916</v>
      </c>
      <c r="B408" s="9">
        <v>1</v>
      </c>
      <c r="C408" s="9">
        <v>0</v>
      </c>
      <c r="D408" s="9">
        <v>0</v>
      </c>
      <c r="E408" s="9">
        <v>0</v>
      </c>
      <c r="F408" s="9">
        <v>0</v>
      </c>
      <c r="G408" s="10">
        <v>0</v>
      </c>
      <c r="H408" s="9">
        <v>0</v>
      </c>
      <c r="I408" s="8" t="s">
        <v>77</v>
      </c>
      <c r="J408" s="11">
        <v>12</v>
      </c>
      <c r="K408" s="8" t="s">
        <v>78</v>
      </c>
      <c r="L408" s="8"/>
      <c r="M408" s="8"/>
      <c r="N408" s="8" t="s">
        <v>3917</v>
      </c>
      <c r="O408" s="12" t="s">
        <v>3918</v>
      </c>
      <c r="P408" s="13">
        <f t="shared" si="0"/>
        <v>0</v>
      </c>
      <c r="Q408" s="13">
        <v>0</v>
      </c>
      <c r="R408" s="13">
        <v>0</v>
      </c>
      <c r="S408" s="13">
        <v>0</v>
      </c>
      <c r="T408" s="13">
        <v>1</v>
      </c>
      <c r="U408" s="14" t="s">
        <v>135</v>
      </c>
      <c r="V408" s="15">
        <v>43853</v>
      </c>
      <c r="W408" s="8" t="s">
        <v>94</v>
      </c>
      <c r="X408" s="8" t="s">
        <v>95</v>
      </c>
      <c r="Y408" s="8" t="s">
        <v>3919</v>
      </c>
      <c r="Z408" s="12" t="s">
        <v>3920</v>
      </c>
      <c r="AA408" s="16">
        <v>0</v>
      </c>
      <c r="AB408" s="12" t="s">
        <v>3921</v>
      </c>
      <c r="AC408" s="8" t="s">
        <v>3922</v>
      </c>
      <c r="AD408" s="17" t="s">
        <v>3923</v>
      </c>
      <c r="AE408" s="9">
        <f t="shared" si="1"/>
        <v>0</v>
      </c>
      <c r="AF408" s="18">
        <f t="shared" si="2"/>
        <v>1</v>
      </c>
      <c r="AG408" s="18">
        <v>0</v>
      </c>
      <c r="AH408" s="18">
        <v>0</v>
      </c>
      <c r="AI408" s="18">
        <v>0</v>
      </c>
      <c r="AJ408" s="18">
        <v>0</v>
      </c>
      <c r="AK408" s="18">
        <v>0</v>
      </c>
      <c r="AL408" s="18">
        <v>0</v>
      </c>
      <c r="AM408" s="18">
        <v>0</v>
      </c>
      <c r="AN408" s="18">
        <v>0</v>
      </c>
      <c r="AO408" s="18">
        <v>0</v>
      </c>
      <c r="AP408" s="18">
        <v>0</v>
      </c>
      <c r="AQ408" s="18">
        <v>0</v>
      </c>
      <c r="AR408" s="18">
        <v>0</v>
      </c>
      <c r="AS408" s="18">
        <v>0</v>
      </c>
      <c r="AT408" s="18">
        <v>0</v>
      </c>
      <c r="AU408" s="18">
        <v>0</v>
      </c>
      <c r="AV408" s="18">
        <v>1</v>
      </c>
      <c r="AW408" s="22"/>
      <c r="AX408" s="19">
        <v>0</v>
      </c>
      <c r="AY408" s="19">
        <v>0</v>
      </c>
      <c r="AZ408" s="19">
        <v>0</v>
      </c>
      <c r="BA408" s="19">
        <v>0</v>
      </c>
      <c r="BB408" s="19">
        <v>0</v>
      </c>
      <c r="BC408" s="19">
        <v>0</v>
      </c>
      <c r="BD408" s="19">
        <v>0</v>
      </c>
      <c r="BE408" s="19">
        <v>0</v>
      </c>
      <c r="BF408" s="19">
        <v>0</v>
      </c>
      <c r="BG408" s="19">
        <v>0</v>
      </c>
      <c r="BH408" s="19">
        <v>0</v>
      </c>
      <c r="BI408" s="19">
        <v>0</v>
      </c>
      <c r="BJ408" s="19">
        <v>0</v>
      </c>
      <c r="BK408" s="19">
        <v>0</v>
      </c>
      <c r="BL408" s="19">
        <v>0</v>
      </c>
      <c r="BM408" s="19">
        <v>0</v>
      </c>
      <c r="BN408" s="19">
        <v>0</v>
      </c>
      <c r="BO408" s="19">
        <v>0</v>
      </c>
      <c r="BP408" s="19">
        <v>0</v>
      </c>
      <c r="BQ408" s="19">
        <v>0</v>
      </c>
      <c r="BR408" s="19">
        <v>0</v>
      </c>
      <c r="BS408" s="17" t="s">
        <v>3924</v>
      </c>
      <c r="BT408" s="20">
        <v>1</v>
      </c>
      <c r="BU408" s="20">
        <v>0</v>
      </c>
      <c r="BV408" s="14" t="s">
        <v>87</v>
      </c>
      <c r="BW408" s="16">
        <v>0</v>
      </c>
      <c r="BX408" s="17" t="s">
        <v>3925</v>
      </c>
      <c r="BY408" s="21" t="s">
        <v>3926</v>
      </c>
      <c r="BZ408" s="23"/>
      <c r="CA408" s="24"/>
      <c r="CB408" s="24"/>
      <c r="CC408" s="24"/>
      <c r="CD408" s="24"/>
      <c r="CE408" s="24"/>
      <c r="CF408" s="8"/>
    </row>
    <row r="409" spans="1:84" ht="13" x14ac:dyDescent="0.15">
      <c r="A409" s="8" t="s">
        <v>3927</v>
      </c>
      <c r="B409" s="9">
        <v>1</v>
      </c>
      <c r="C409" s="9">
        <v>0</v>
      </c>
      <c r="D409" s="9">
        <v>0</v>
      </c>
      <c r="E409" s="9">
        <v>0</v>
      </c>
      <c r="F409" s="9">
        <v>0</v>
      </c>
      <c r="G409" s="10">
        <v>0</v>
      </c>
      <c r="H409" s="9">
        <v>0</v>
      </c>
      <c r="I409" s="8" t="s">
        <v>77</v>
      </c>
      <c r="J409" s="11">
        <v>9</v>
      </c>
      <c r="K409" s="8" t="s">
        <v>78</v>
      </c>
      <c r="L409" s="8"/>
      <c r="M409" s="8"/>
      <c r="N409" s="8" t="s">
        <v>1188</v>
      </c>
      <c r="O409" s="12" t="s">
        <v>3928</v>
      </c>
      <c r="P409" s="13">
        <f t="shared" si="0"/>
        <v>0</v>
      </c>
      <c r="Q409" s="13">
        <v>0</v>
      </c>
      <c r="R409" s="13">
        <v>0</v>
      </c>
      <c r="S409" s="13">
        <v>0</v>
      </c>
      <c r="T409" s="13">
        <v>1</v>
      </c>
      <c r="U409" s="14" t="s">
        <v>3929</v>
      </c>
      <c r="V409" s="15">
        <v>43763</v>
      </c>
      <c r="W409" s="8" t="s">
        <v>634</v>
      </c>
      <c r="X409" s="8" t="s">
        <v>635</v>
      </c>
      <c r="Y409" s="8" t="s">
        <v>3930</v>
      </c>
      <c r="Z409" s="12" t="s">
        <v>3931</v>
      </c>
      <c r="AA409" s="16">
        <v>0</v>
      </c>
      <c r="AB409" s="12" t="s">
        <v>3932</v>
      </c>
      <c r="AC409" s="8" t="s">
        <v>3933</v>
      </c>
      <c r="AD409" s="17" t="s">
        <v>3934</v>
      </c>
      <c r="AE409" s="9">
        <f t="shared" si="1"/>
        <v>0</v>
      </c>
      <c r="AF409" s="18">
        <f t="shared" si="2"/>
        <v>1</v>
      </c>
      <c r="AG409" s="18">
        <v>0</v>
      </c>
      <c r="AH409" s="18">
        <v>0</v>
      </c>
      <c r="AI409" s="18">
        <v>0</v>
      </c>
      <c r="AJ409" s="18">
        <v>0</v>
      </c>
      <c r="AK409" s="18">
        <v>0</v>
      </c>
      <c r="AL409" s="18">
        <v>0</v>
      </c>
      <c r="AM409" s="18">
        <v>0</v>
      </c>
      <c r="AN409" s="18">
        <v>0</v>
      </c>
      <c r="AO409" s="18">
        <v>0</v>
      </c>
      <c r="AP409" s="18">
        <v>0</v>
      </c>
      <c r="AQ409" s="18">
        <v>0</v>
      </c>
      <c r="AR409" s="18">
        <v>0</v>
      </c>
      <c r="AS409" s="18">
        <v>0</v>
      </c>
      <c r="AT409" s="18">
        <v>0</v>
      </c>
      <c r="AU409" s="18">
        <v>0</v>
      </c>
      <c r="AV409" s="18">
        <v>1</v>
      </c>
      <c r="AW409" s="22"/>
      <c r="AX409" s="19">
        <v>0</v>
      </c>
      <c r="AY409" s="19">
        <v>0</v>
      </c>
      <c r="AZ409" s="19">
        <v>0</v>
      </c>
      <c r="BA409" s="19">
        <v>0</v>
      </c>
      <c r="BB409" s="19">
        <v>0</v>
      </c>
      <c r="BC409" s="19">
        <v>0</v>
      </c>
      <c r="BD409" s="19">
        <v>0</v>
      </c>
      <c r="BE409" s="19">
        <v>0</v>
      </c>
      <c r="BF409" s="19">
        <v>0</v>
      </c>
      <c r="BG409" s="19">
        <v>0</v>
      </c>
      <c r="BH409" s="19">
        <v>0</v>
      </c>
      <c r="BI409" s="19">
        <v>0</v>
      </c>
      <c r="BJ409" s="19">
        <v>0</v>
      </c>
      <c r="BK409" s="19">
        <v>0</v>
      </c>
      <c r="BL409" s="19">
        <v>0</v>
      </c>
      <c r="BM409" s="19">
        <v>0</v>
      </c>
      <c r="BN409" s="19">
        <v>0</v>
      </c>
      <c r="BO409" s="19">
        <v>0</v>
      </c>
      <c r="BP409" s="19">
        <v>0</v>
      </c>
      <c r="BQ409" s="19">
        <v>0</v>
      </c>
      <c r="BR409" s="19">
        <v>0</v>
      </c>
      <c r="BS409" s="12" t="s">
        <v>3935</v>
      </c>
      <c r="BT409" s="20">
        <v>1</v>
      </c>
      <c r="BU409" s="20">
        <v>0</v>
      </c>
      <c r="BV409" s="14" t="s">
        <v>87</v>
      </c>
      <c r="BW409" s="16">
        <v>0</v>
      </c>
      <c r="BX409" s="17" t="s">
        <v>2327</v>
      </c>
      <c r="BY409" s="21" t="s">
        <v>3936</v>
      </c>
      <c r="BZ409" s="23"/>
      <c r="CA409" s="24"/>
      <c r="CB409" s="24"/>
      <c r="CC409" s="24"/>
      <c r="CD409" s="24"/>
      <c r="CE409" s="24"/>
      <c r="CF409" s="8"/>
    </row>
    <row r="410" spans="1:84" ht="13" x14ac:dyDescent="0.15">
      <c r="A410" s="8" t="s">
        <v>3937</v>
      </c>
      <c r="B410" s="9">
        <v>1</v>
      </c>
      <c r="C410" s="9">
        <v>0</v>
      </c>
      <c r="D410" s="9">
        <v>0</v>
      </c>
      <c r="E410" s="9">
        <v>0</v>
      </c>
      <c r="F410" s="9">
        <v>0</v>
      </c>
      <c r="G410" s="10">
        <v>0</v>
      </c>
      <c r="H410" s="9">
        <v>0</v>
      </c>
      <c r="I410" s="8" t="s">
        <v>77</v>
      </c>
      <c r="J410" s="11">
        <v>6</v>
      </c>
      <c r="K410" s="8" t="s">
        <v>78</v>
      </c>
      <c r="L410" s="8"/>
      <c r="M410" s="8"/>
      <c r="N410" s="8" t="s">
        <v>133</v>
      </c>
      <c r="O410" s="12" t="s">
        <v>3938</v>
      </c>
      <c r="P410" s="13">
        <f t="shared" si="0"/>
        <v>0</v>
      </c>
      <c r="Q410" s="13">
        <v>0</v>
      </c>
      <c r="R410" s="13">
        <v>0</v>
      </c>
      <c r="S410" s="13">
        <v>0</v>
      </c>
      <c r="T410" s="13">
        <v>1</v>
      </c>
      <c r="U410" s="14" t="s">
        <v>3939</v>
      </c>
      <c r="V410" s="15">
        <v>43472</v>
      </c>
      <c r="W410" s="8" t="s">
        <v>82</v>
      </c>
      <c r="X410" s="8" t="s">
        <v>82</v>
      </c>
      <c r="Y410" s="8" t="s">
        <v>82</v>
      </c>
      <c r="Z410" s="12" t="s">
        <v>82</v>
      </c>
      <c r="AA410" s="16">
        <v>0</v>
      </c>
      <c r="AB410" s="12" t="s">
        <v>3940</v>
      </c>
      <c r="AC410" s="8" t="s">
        <v>3941</v>
      </c>
      <c r="AD410" s="17" t="s">
        <v>3942</v>
      </c>
      <c r="AE410" s="9">
        <f t="shared" si="1"/>
        <v>0</v>
      </c>
      <c r="AF410" s="18">
        <f t="shared" si="2"/>
        <v>1</v>
      </c>
      <c r="AG410" s="18">
        <v>0</v>
      </c>
      <c r="AH410" s="18">
        <v>0</v>
      </c>
      <c r="AI410" s="18">
        <v>0</v>
      </c>
      <c r="AJ410" s="18">
        <v>0</v>
      </c>
      <c r="AK410" s="18">
        <v>0</v>
      </c>
      <c r="AL410" s="18">
        <v>0</v>
      </c>
      <c r="AM410" s="18">
        <v>1</v>
      </c>
      <c r="AN410" s="18">
        <v>0</v>
      </c>
      <c r="AO410" s="18">
        <v>0</v>
      </c>
      <c r="AP410" s="18">
        <v>0</v>
      </c>
      <c r="AQ410" s="18">
        <v>0</v>
      </c>
      <c r="AR410" s="18">
        <v>0</v>
      </c>
      <c r="AS410" s="18">
        <v>0</v>
      </c>
      <c r="AT410" s="18">
        <v>0</v>
      </c>
      <c r="AU410" s="18">
        <v>0</v>
      </c>
      <c r="AV410" s="18">
        <v>0</v>
      </c>
      <c r="AW410" s="10"/>
      <c r="AX410" s="19">
        <v>0</v>
      </c>
      <c r="AY410" s="19">
        <v>0</v>
      </c>
      <c r="AZ410" s="19">
        <v>0</v>
      </c>
      <c r="BA410" s="19">
        <v>0</v>
      </c>
      <c r="BB410" s="19">
        <v>0</v>
      </c>
      <c r="BC410" s="19">
        <v>0</v>
      </c>
      <c r="BD410" s="19">
        <v>0</v>
      </c>
      <c r="BE410" s="19">
        <v>0</v>
      </c>
      <c r="BF410" s="19">
        <v>0</v>
      </c>
      <c r="BG410" s="19">
        <v>0</v>
      </c>
      <c r="BH410" s="19">
        <v>0</v>
      </c>
      <c r="BI410" s="19">
        <v>0</v>
      </c>
      <c r="BJ410" s="19">
        <v>0</v>
      </c>
      <c r="BK410" s="19">
        <v>0</v>
      </c>
      <c r="BL410" s="19">
        <v>0</v>
      </c>
      <c r="BM410" s="19">
        <v>0</v>
      </c>
      <c r="BN410" s="19">
        <v>0</v>
      </c>
      <c r="BO410" s="19">
        <v>0</v>
      </c>
      <c r="BP410" s="19">
        <v>0</v>
      </c>
      <c r="BQ410" s="19">
        <v>0</v>
      </c>
      <c r="BR410" s="19">
        <v>0</v>
      </c>
      <c r="BS410" s="17" t="s">
        <v>100</v>
      </c>
      <c r="BT410" s="20">
        <v>1</v>
      </c>
      <c r="BU410" s="20">
        <v>0</v>
      </c>
      <c r="BV410" s="14" t="s">
        <v>371</v>
      </c>
      <c r="BW410" s="16">
        <v>0</v>
      </c>
      <c r="BX410" s="17" t="s">
        <v>3943</v>
      </c>
      <c r="BY410" s="21" t="s">
        <v>3944</v>
      </c>
      <c r="BZ410" s="23"/>
      <c r="CA410" s="24"/>
      <c r="CB410" s="24"/>
      <c r="CC410" s="24"/>
      <c r="CD410" s="24"/>
      <c r="CE410" s="24"/>
      <c r="CF410" s="8"/>
    </row>
    <row r="411" spans="1:84" ht="13" x14ac:dyDescent="0.15">
      <c r="A411" s="8" t="s">
        <v>3945</v>
      </c>
      <c r="B411" s="9">
        <v>1</v>
      </c>
      <c r="C411" s="9">
        <v>0</v>
      </c>
      <c r="D411" s="9">
        <v>0</v>
      </c>
      <c r="E411" s="9">
        <v>0</v>
      </c>
      <c r="F411" s="9">
        <v>0</v>
      </c>
      <c r="G411" s="10">
        <v>0</v>
      </c>
      <c r="H411" s="9">
        <v>0</v>
      </c>
      <c r="I411" s="8" t="s">
        <v>77</v>
      </c>
      <c r="J411" s="11">
        <v>17</v>
      </c>
      <c r="K411" s="8" t="s">
        <v>78</v>
      </c>
      <c r="L411" s="8"/>
      <c r="M411" s="8"/>
      <c r="N411" s="8" t="s">
        <v>79</v>
      </c>
      <c r="O411" s="12" t="s">
        <v>3946</v>
      </c>
      <c r="P411" s="13">
        <f t="shared" si="0"/>
        <v>0</v>
      </c>
      <c r="Q411" s="13">
        <v>0</v>
      </c>
      <c r="R411" s="13">
        <v>0</v>
      </c>
      <c r="S411" s="13">
        <v>0</v>
      </c>
      <c r="T411" s="13">
        <v>1</v>
      </c>
      <c r="U411" s="14" t="s">
        <v>135</v>
      </c>
      <c r="V411" s="15">
        <v>42928</v>
      </c>
      <c r="W411" s="8" t="s">
        <v>82</v>
      </c>
      <c r="X411" s="8" t="s">
        <v>82</v>
      </c>
      <c r="Y411" s="8" t="s">
        <v>82</v>
      </c>
      <c r="Z411" s="12" t="s">
        <v>82</v>
      </c>
      <c r="AA411" s="16">
        <v>0</v>
      </c>
      <c r="AB411" s="12" t="s">
        <v>3947</v>
      </c>
      <c r="AC411" s="8" t="s">
        <v>3948</v>
      </c>
      <c r="AD411" s="17" t="s">
        <v>3949</v>
      </c>
      <c r="AE411" s="9">
        <f t="shared" si="1"/>
        <v>0</v>
      </c>
      <c r="AF411" s="18">
        <f t="shared" si="2"/>
        <v>1</v>
      </c>
      <c r="AG411" s="18">
        <v>0</v>
      </c>
      <c r="AH411" s="18">
        <v>0</v>
      </c>
      <c r="AI411" s="18">
        <v>0</v>
      </c>
      <c r="AJ411" s="18">
        <v>0</v>
      </c>
      <c r="AK411" s="18">
        <v>0</v>
      </c>
      <c r="AL411" s="18">
        <v>0</v>
      </c>
      <c r="AM411" s="18">
        <v>0</v>
      </c>
      <c r="AN411" s="18">
        <v>0</v>
      </c>
      <c r="AO411" s="18">
        <v>0</v>
      </c>
      <c r="AP411" s="18">
        <v>0</v>
      </c>
      <c r="AQ411" s="18">
        <v>0</v>
      </c>
      <c r="AR411" s="18">
        <v>0</v>
      </c>
      <c r="AS411" s="18">
        <v>0</v>
      </c>
      <c r="AT411" s="18">
        <v>0</v>
      </c>
      <c r="AU411" s="18">
        <v>0</v>
      </c>
      <c r="AV411" s="18">
        <v>1</v>
      </c>
      <c r="AW411" s="22"/>
      <c r="AX411" s="19">
        <v>0</v>
      </c>
      <c r="AY411" s="19">
        <v>0</v>
      </c>
      <c r="AZ411" s="19">
        <v>0</v>
      </c>
      <c r="BA411" s="19">
        <v>0</v>
      </c>
      <c r="BB411" s="19">
        <v>0</v>
      </c>
      <c r="BC411" s="19">
        <v>0</v>
      </c>
      <c r="BD411" s="19">
        <v>0</v>
      </c>
      <c r="BE411" s="19">
        <v>0</v>
      </c>
      <c r="BF411" s="19">
        <v>0</v>
      </c>
      <c r="BG411" s="19">
        <v>0</v>
      </c>
      <c r="BH411" s="19">
        <v>0</v>
      </c>
      <c r="BI411" s="19">
        <v>0</v>
      </c>
      <c r="BJ411" s="19">
        <v>0</v>
      </c>
      <c r="BK411" s="19">
        <v>0</v>
      </c>
      <c r="BL411" s="19">
        <v>0</v>
      </c>
      <c r="BM411" s="19">
        <v>0</v>
      </c>
      <c r="BN411" s="19">
        <v>0</v>
      </c>
      <c r="BO411" s="19">
        <v>0</v>
      </c>
      <c r="BP411" s="19">
        <v>0</v>
      </c>
      <c r="BQ411" s="19">
        <v>0</v>
      </c>
      <c r="BR411" s="19">
        <v>0</v>
      </c>
      <c r="BS411" s="17" t="s">
        <v>3950</v>
      </c>
      <c r="BT411" s="20">
        <v>1</v>
      </c>
      <c r="BU411" s="20">
        <v>1</v>
      </c>
      <c r="BV411" s="14" t="s">
        <v>87</v>
      </c>
      <c r="BW411" s="16">
        <v>0</v>
      </c>
      <c r="BX411" s="17" t="s">
        <v>3951</v>
      </c>
      <c r="BY411" s="21" t="s">
        <v>3952</v>
      </c>
      <c r="BZ411" s="23"/>
      <c r="CA411" s="24"/>
      <c r="CB411" s="24"/>
      <c r="CC411" s="24"/>
      <c r="CD411" s="24"/>
      <c r="CE411" s="24"/>
      <c r="CF411" s="8"/>
    </row>
    <row r="412" spans="1:84" ht="13" x14ac:dyDescent="0.15">
      <c r="A412" s="8" t="s">
        <v>3953</v>
      </c>
      <c r="B412" s="9">
        <v>1</v>
      </c>
      <c r="C412" s="9">
        <v>0</v>
      </c>
      <c r="D412" s="9">
        <v>0</v>
      </c>
      <c r="E412" s="9">
        <v>0</v>
      </c>
      <c r="F412" s="9">
        <v>0</v>
      </c>
      <c r="G412" s="10">
        <v>0</v>
      </c>
      <c r="H412" s="9">
        <v>1</v>
      </c>
      <c r="I412" s="8" t="s">
        <v>77</v>
      </c>
      <c r="J412" s="11">
        <v>8</v>
      </c>
      <c r="K412" s="8" t="s">
        <v>78</v>
      </c>
      <c r="L412" s="8"/>
      <c r="M412" s="8"/>
      <c r="N412" s="8" t="s">
        <v>931</v>
      </c>
      <c r="O412" s="12" t="s">
        <v>3954</v>
      </c>
      <c r="P412" s="13">
        <f t="shared" si="0"/>
        <v>0</v>
      </c>
      <c r="Q412" s="13">
        <v>0</v>
      </c>
      <c r="R412" s="13">
        <v>0</v>
      </c>
      <c r="S412" s="13">
        <v>0</v>
      </c>
      <c r="T412" s="13">
        <v>1</v>
      </c>
      <c r="U412" s="14" t="s">
        <v>135</v>
      </c>
      <c r="V412" s="15">
        <v>41859</v>
      </c>
      <c r="W412" s="8" t="s">
        <v>3955</v>
      </c>
      <c r="X412" s="8" t="s">
        <v>3956</v>
      </c>
      <c r="Y412" s="8" t="s">
        <v>3957</v>
      </c>
      <c r="Z412" s="12" t="s">
        <v>3958</v>
      </c>
      <c r="AA412" s="16">
        <v>0</v>
      </c>
      <c r="AB412" s="12" t="s">
        <v>3959</v>
      </c>
      <c r="AC412" s="8" t="s">
        <v>3960</v>
      </c>
      <c r="AD412" s="17" t="s">
        <v>3961</v>
      </c>
      <c r="AE412" s="9">
        <f t="shared" si="1"/>
        <v>1</v>
      </c>
      <c r="AF412" s="18">
        <f t="shared" si="2"/>
        <v>1</v>
      </c>
      <c r="AG412" s="18">
        <v>0</v>
      </c>
      <c r="AH412" s="18">
        <v>0</v>
      </c>
      <c r="AI412" s="18">
        <v>1</v>
      </c>
      <c r="AJ412" s="18">
        <v>0</v>
      </c>
      <c r="AK412" s="18">
        <v>0</v>
      </c>
      <c r="AL412" s="18">
        <v>0</v>
      </c>
      <c r="AM412" s="18">
        <v>0</v>
      </c>
      <c r="AN412" s="18">
        <v>0</v>
      </c>
      <c r="AO412" s="18">
        <v>0</v>
      </c>
      <c r="AP412" s="18">
        <v>0</v>
      </c>
      <c r="AQ412" s="18">
        <v>0</v>
      </c>
      <c r="AR412" s="18">
        <v>0</v>
      </c>
      <c r="AS412" s="18">
        <v>0</v>
      </c>
      <c r="AT412" s="18">
        <v>0</v>
      </c>
      <c r="AU412" s="18">
        <v>0</v>
      </c>
      <c r="AV412" s="18">
        <v>1</v>
      </c>
      <c r="AW412" s="22"/>
      <c r="AX412" s="19">
        <v>0</v>
      </c>
      <c r="AY412" s="19">
        <v>0</v>
      </c>
      <c r="AZ412" s="19">
        <v>0</v>
      </c>
      <c r="BA412" s="19">
        <v>0</v>
      </c>
      <c r="BB412" s="19">
        <v>0</v>
      </c>
      <c r="BC412" s="19">
        <v>0</v>
      </c>
      <c r="BD412" s="19">
        <v>0</v>
      </c>
      <c r="BE412" s="19">
        <v>0</v>
      </c>
      <c r="BF412" s="19">
        <v>0</v>
      </c>
      <c r="BG412" s="19">
        <v>0</v>
      </c>
      <c r="BH412" s="19">
        <v>0</v>
      </c>
      <c r="BI412" s="19">
        <v>0</v>
      </c>
      <c r="BJ412" s="19">
        <v>0</v>
      </c>
      <c r="BK412" s="19">
        <v>0</v>
      </c>
      <c r="BL412" s="19">
        <v>0</v>
      </c>
      <c r="BM412" s="19">
        <v>0</v>
      </c>
      <c r="BN412" s="19">
        <v>0</v>
      </c>
      <c r="BO412" s="19">
        <v>0</v>
      </c>
      <c r="BP412" s="19">
        <v>0</v>
      </c>
      <c r="BQ412" s="19">
        <v>0</v>
      </c>
      <c r="BR412" s="19">
        <v>0</v>
      </c>
      <c r="BS412" s="17" t="s">
        <v>3962</v>
      </c>
      <c r="BT412" s="20">
        <v>1</v>
      </c>
      <c r="BU412" s="20">
        <v>0</v>
      </c>
      <c r="BV412" s="14" t="s">
        <v>87</v>
      </c>
      <c r="BW412" s="16">
        <v>0</v>
      </c>
      <c r="BX412" s="12" t="s">
        <v>3963</v>
      </c>
      <c r="BY412" s="21" t="s">
        <v>3964</v>
      </c>
      <c r="BZ412" s="23"/>
      <c r="CA412" s="24"/>
      <c r="CB412" s="24"/>
      <c r="CC412" s="24"/>
      <c r="CD412" s="24"/>
      <c r="CE412" s="24"/>
      <c r="CF412" s="8"/>
    </row>
    <row r="413" spans="1:84" ht="13" x14ac:dyDescent="0.15">
      <c r="A413" s="8" t="s">
        <v>3965</v>
      </c>
      <c r="B413" s="9">
        <v>1</v>
      </c>
      <c r="C413" s="9">
        <v>0</v>
      </c>
      <c r="D413" s="9">
        <v>0</v>
      </c>
      <c r="E413" s="9">
        <v>0</v>
      </c>
      <c r="F413" s="9">
        <v>0</v>
      </c>
      <c r="G413" s="10">
        <v>0</v>
      </c>
      <c r="H413" s="9">
        <v>1</v>
      </c>
      <c r="I413" s="8" t="s">
        <v>77</v>
      </c>
      <c r="J413" s="11">
        <v>10</v>
      </c>
      <c r="K413" s="8" t="s">
        <v>78</v>
      </c>
      <c r="L413" s="8"/>
      <c r="M413" s="8"/>
      <c r="N413" s="8" t="s">
        <v>79</v>
      </c>
      <c r="O413" s="12" t="s">
        <v>3966</v>
      </c>
      <c r="P413" s="13">
        <f t="shared" si="0"/>
        <v>0</v>
      </c>
      <c r="Q413" s="13">
        <v>0</v>
      </c>
      <c r="R413" s="13">
        <v>0</v>
      </c>
      <c r="S413" s="13">
        <v>0</v>
      </c>
      <c r="T413" s="13">
        <v>1</v>
      </c>
      <c r="U413" s="14" t="s">
        <v>135</v>
      </c>
      <c r="V413" s="15">
        <v>43171</v>
      </c>
      <c r="W413" s="8" t="s">
        <v>470</v>
      </c>
      <c r="X413" s="8" t="s">
        <v>471</v>
      </c>
      <c r="Y413" s="8" t="s">
        <v>3967</v>
      </c>
      <c r="Z413" s="12" t="s">
        <v>3968</v>
      </c>
      <c r="AA413" s="16">
        <v>0</v>
      </c>
      <c r="AB413" s="12" t="s">
        <v>3969</v>
      </c>
      <c r="AC413" s="8" t="s">
        <v>3970</v>
      </c>
      <c r="AD413" s="17" t="s">
        <v>3971</v>
      </c>
      <c r="AE413" s="9">
        <f t="shared" si="1"/>
        <v>2</v>
      </c>
      <c r="AF413" s="18">
        <f t="shared" si="2"/>
        <v>1</v>
      </c>
      <c r="AG413" s="18">
        <v>1</v>
      </c>
      <c r="AH413" s="18">
        <v>0</v>
      </c>
      <c r="AI413" s="18">
        <v>0</v>
      </c>
      <c r="AJ413" s="18">
        <v>1</v>
      </c>
      <c r="AK413" s="18">
        <v>0</v>
      </c>
      <c r="AL413" s="18">
        <v>0</v>
      </c>
      <c r="AM413" s="18">
        <v>0</v>
      </c>
      <c r="AN413" s="18">
        <v>0</v>
      </c>
      <c r="AO413" s="18">
        <v>0</v>
      </c>
      <c r="AP413" s="18">
        <v>0</v>
      </c>
      <c r="AQ413" s="18">
        <v>0</v>
      </c>
      <c r="AR413" s="18">
        <v>0</v>
      </c>
      <c r="AS413" s="18">
        <v>0</v>
      </c>
      <c r="AT413" s="18">
        <v>0</v>
      </c>
      <c r="AU413" s="18">
        <v>0</v>
      </c>
      <c r="AV413" s="18">
        <v>1</v>
      </c>
      <c r="AW413" s="10" t="s">
        <v>3972</v>
      </c>
      <c r="AX413" s="19">
        <v>0</v>
      </c>
      <c r="AY413" s="19">
        <v>0</v>
      </c>
      <c r="AZ413" s="19">
        <v>0</v>
      </c>
      <c r="BA413" s="19">
        <v>0</v>
      </c>
      <c r="BB413" s="19">
        <v>0</v>
      </c>
      <c r="BC413" s="19">
        <v>0</v>
      </c>
      <c r="BD413" s="19">
        <v>0</v>
      </c>
      <c r="BE413" s="19">
        <v>0</v>
      </c>
      <c r="BF413" s="19">
        <v>0</v>
      </c>
      <c r="BG413" s="19">
        <v>0</v>
      </c>
      <c r="BH413" s="19">
        <v>0</v>
      </c>
      <c r="BI413" s="19">
        <v>0</v>
      </c>
      <c r="BJ413" s="19">
        <v>0</v>
      </c>
      <c r="BK413" s="19">
        <v>0</v>
      </c>
      <c r="BL413" s="19">
        <v>0</v>
      </c>
      <c r="BM413" s="19">
        <v>0</v>
      </c>
      <c r="BN413" s="19">
        <v>0</v>
      </c>
      <c r="BO413" s="19">
        <v>0</v>
      </c>
      <c r="BP413" s="19">
        <v>0</v>
      </c>
      <c r="BQ413" s="19">
        <v>0</v>
      </c>
      <c r="BR413" s="19">
        <v>0</v>
      </c>
      <c r="BS413" s="17" t="s">
        <v>3973</v>
      </c>
      <c r="BT413" s="20">
        <v>1</v>
      </c>
      <c r="BU413" s="20">
        <v>0</v>
      </c>
      <c r="BV413" s="14" t="s">
        <v>87</v>
      </c>
      <c r="BW413" s="16">
        <v>0</v>
      </c>
      <c r="BX413" s="12" t="s">
        <v>3974</v>
      </c>
      <c r="BY413" s="21" t="s">
        <v>3975</v>
      </c>
      <c r="BZ413" s="23"/>
      <c r="CA413" s="24"/>
      <c r="CB413" s="24"/>
      <c r="CC413" s="24"/>
      <c r="CD413" s="24"/>
      <c r="CE413" s="24"/>
      <c r="CF413" s="8"/>
    </row>
    <row r="414" spans="1:84" ht="13" x14ac:dyDescent="0.15">
      <c r="A414" s="8" t="s">
        <v>3976</v>
      </c>
      <c r="B414" s="9">
        <v>1</v>
      </c>
      <c r="C414" s="9">
        <v>0</v>
      </c>
      <c r="D414" s="9">
        <v>0</v>
      </c>
      <c r="E414" s="9">
        <v>0</v>
      </c>
      <c r="F414" s="9">
        <v>0</v>
      </c>
      <c r="G414" s="10">
        <v>0</v>
      </c>
      <c r="H414" s="9">
        <v>1</v>
      </c>
      <c r="I414" s="8" t="s">
        <v>77</v>
      </c>
      <c r="J414" s="11">
        <v>4</v>
      </c>
      <c r="K414" s="8" t="s">
        <v>78</v>
      </c>
      <c r="L414" s="8"/>
      <c r="M414" s="8"/>
      <c r="N414" s="8" t="s">
        <v>1188</v>
      </c>
      <c r="O414" s="12" t="s">
        <v>3977</v>
      </c>
      <c r="P414" s="13">
        <f t="shared" si="0"/>
        <v>0</v>
      </c>
      <c r="Q414" s="13">
        <v>0</v>
      </c>
      <c r="R414" s="13">
        <v>0</v>
      </c>
      <c r="S414" s="13">
        <v>0</v>
      </c>
      <c r="T414" s="13">
        <v>1</v>
      </c>
      <c r="U414" s="14" t="s">
        <v>3978</v>
      </c>
      <c r="V414" s="15">
        <v>43089</v>
      </c>
      <c r="W414" s="8" t="s">
        <v>94</v>
      </c>
      <c r="X414" s="8" t="s">
        <v>95</v>
      </c>
      <c r="Y414" s="8" t="s">
        <v>3979</v>
      </c>
      <c r="Z414" s="12" t="s">
        <v>3980</v>
      </c>
      <c r="AA414" s="16">
        <v>0</v>
      </c>
      <c r="AB414" s="12" t="s">
        <v>3981</v>
      </c>
      <c r="AC414" s="8" t="s">
        <v>3982</v>
      </c>
      <c r="AD414" s="17" t="s">
        <v>3983</v>
      </c>
      <c r="AE414" s="9">
        <f t="shared" si="1"/>
        <v>3</v>
      </c>
      <c r="AF414" s="18">
        <f t="shared" si="2"/>
        <v>1</v>
      </c>
      <c r="AG414" s="18">
        <v>1</v>
      </c>
      <c r="AH414" s="18">
        <v>0</v>
      </c>
      <c r="AI414" s="18">
        <v>1</v>
      </c>
      <c r="AJ414" s="18">
        <v>1</v>
      </c>
      <c r="AK414" s="18">
        <v>0</v>
      </c>
      <c r="AL414" s="18">
        <v>0</v>
      </c>
      <c r="AM414" s="18">
        <v>0</v>
      </c>
      <c r="AN414" s="18">
        <v>0</v>
      </c>
      <c r="AO414" s="18">
        <v>0</v>
      </c>
      <c r="AP414" s="18">
        <v>0</v>
      </c>
      <c r="AQ414" s="18">
        <v>0</v>
      </c>
      <c r="AR414" s="18">
        <v>0</v>
      </c>
      <c r="AS414" s="18">
        <v>0</v>
      </c>
      <c r="AT414" s="18">
        <v>0</v>
      </c>
      <c r="AU414" s="18">
        <v>0</v>
      </c>
      <c r="AV414" s="18">
        <v>1</v>
      </c>
      <c r="AW414" s="25"/>
      <c r="AX414" s="19">
        <v>0</v>
      </c>
      <c r="AY414" s="19">
        <v>0</v>
      </c>
      <c r="AZ414" s="19">
        <v>0</v>
      </c>
      <c r="BA414" s="19">
        <v>0</v>
      </c>
      <c r="BB414" s="19">
        <v>0</v>
      </c>
      <c r="BC414" s="19">
        <v>0</v>
      </c>
      <c r="BD414" s="19">
        <v>0</v>
      </c>
      <c r="BE414" s="19">
        <v>0</v>
      </c>
      <c r="BF414" s="19">
        <v>0</v>
      </c>
      <c r="BG414" s="19">
        <v>0</v>
      </c>
      <c r="BH414" s="19">
        <v>0</v>
      </c>
      <c r="BI414" s="19">
        <v>0</v>
      </c>
      <c r="BJ414" s="19">
        <v>0</v>
      </c>
      <c r="BK414" s="19">
        <v>0</v>
      </c>
      <c r="BL414" s="19">
        <v>0</v>
      </c>
      <c r="BM414" s="19">
        <v>0</v>
      </c>
      <c r="BN414" s="19">
        <v>0</v>
      </c>
      <c r="BO414" s="19">
        <v>0</v>
      </c>
      <c r="BP414" s="19">
        <v>0</v>
      </c>
      <c r="BQ414" s="19">
        <v>0</v>
      </c>
      <c r="BR414" s="19">
        <v>0</v>
      </c>
      <c r="BS414" s="17" t="s">
        <v>3984</v>
      </c>
      <c r="BT414" s="20">
        <v>1</v>
      </c>
      <c r="BU414" s="20">
        <v>0</v>
      </c>
      <c r="BV414" s="14" t="s">
        <v>371</v>
      </c>
      <c r="BW414" s="16">
        <v>0</v>
      </c>
      <c r="BX414" s="17" t="s">
        <v>3985</v>
      </c>
      <c r="BY414" s="21" t="s">
        <v>3986</v>
      </c>
      <c r="BZ414" s="23"/>
      <c r="CA414" s="24"/>
      <c r="CB414" s="24"/>
      <c r="CC414" s="24"/>
      <c r="CD414" s="24"/>
      <c r="CE414" s="24"/>
      <c r="CF414" s="8"/>
    </row>
    <row r="415" spans="1:84" ht="13" x14ac:dyDescent="0.15">
      <c r="A415" s="8" t="s">
        <v>3987</v>
      </c>
      <c r="B415" s="9">
        <v>1</v>
      </c>
      <c r="C415" s="9">
        <v>0</v>
      </c>
      <c r="D415" s="9">
        <v>0</v>
      </c>
      <c r="E415" s="9">
        <v>0</v>
      </c>
      <c r="F415" s="9">
        <v>0</v>
      </c>
      <c r="G415" s="10">
        <v>0</v>
      </c>
      <c r="H415" s="9">
        <v>1</v>
      </c>
      <c r="I415" s="8" t="s">
        <v>77</v>
      </c>
      <c r="J415" s="11">
        <v>6</v>
      </c>
      <c r="K415" s="8" t="s">
        <v>78</v>
      </c>
      <c r="L415" s="8"/>
      <c r="M415" s="8"/>
      <c r="N415" s="8" t="s">
        <v>1188</v>
      </c>
      <c r="O415" s="12" t="s">
        <v>3988</v>
      </c>
      <c r="P415" s="13">
        <f t="shared" si="0"/>
        <v>0</v>
      </c>
      <c r="Q415" s="13">
        <v>0</v>
      </c>
      <c r="R415" s="13">
        <v>0</v>
      </c>
      <c r="S415" s="13">
        <v>0</v>
      </c>
      <c r="T415" s="13">
        <v>1</v>
      </c>
      <c r="U415" s="14" t="s">
        <v>3978</v>
      </c>
      <c r="V415" s="15">
        <v>43089</v>
      </c>
      <c r="W415" s="8" t="s">
        <v>94</v>
      </c>
      <c r="X415" s="8" t="s">
        <v>95</v>
      </c>
      <c r="Y415" s="8" t="s">
        <v>3979</v>
      </c>
      <c r="Z415" s="12" t="s">
        <v>3980</v>
      </c>
      <c r="AA415" s="16">
        <v>0</v>
      </c>
      <c r="AB415" s="12" t="s">
        <v>3989</v>
      </c>
      <c r="AC415" s="8" t="s">
        <v>3990</v>
      </c>
      <c r="AD415" s="17" t="s">
        <v>3991</v>
      </c>
      <c r="AE415" s="9">
        <f t="shared" si="1"/>
        <v>3</v>
      </c>
      <c r="AF415" s="18">
        <f t="shared" si="2"/>
        <v>1</v>
      </c>
      <c r="AG415" s="18">
        <v>1</v>
      </c>
      <c r="AH415" s="18">
        <v>0</v>
      </c>
      <c r="AI415" s="18">
        <v>1</v>
      </c>
      <c r="AJ415" s="18">
        <v>1</v>
      </c>
      <c r="AK415" s="18">
        <v>0</v>
      </c>
      <c r="AL415" s="18">
        <v>0</v>
      </c>
      <c r="AM415" s="18">
        <v>0</v>
      </c>
      <c r="AN415" s="18">
        <v>0</v>
      </c>
      <c r="AO415" s="18">
        <v>0</v>
      </c>
      <c r="AP415" s="18">
        <v>0</v>
      </c>
      <c r="AQ415" s="18">
        <v>0</v>
      </c>
      <c r="AR415" s="18">
        <v>0</v>
      </c>
      <c r="AS415" s="18">
        <v>0</v>
      </c>
      <c r="AT415" s="18">
        <v>0</v>
      </c>
      <c r="AU415" s="18">
        <v>0</v>
      </c>
      <c r="AV415" s="18">
        <v>1</v>
      </c>
      <c r="AW415" s="25"/>
      <c r="AX415" s="19">
        <v>0</v>
      </c>
      <c r="AY415" s="19">
        <v>0</v>
      </c>
      <c r="AZ415" s="19">
        <v>0</v>
      </c>
      <c r="BA415" s="19">
        <v>0</v>
      </c>
      <c r="BB415" s="19">
        <v>0</v>
      </c>
      <c r="BC415" s="19">
        <v>0</v>
      </c>
      <c r="BD415" s="19">
        <v>0</v>
      </c>
      <c r="BE415" s="19">
        <v>0</v>
      </c>
      <c r="BF415" s="19">
        <v>0</v>
      </c>
      <c r="BG415" s="19">
        <v>0</v>
      </c>
      <c r="BH415" s="19">
        <v>0</v>
      </c>
      <c r="BI415" s="19">
        <v>0</v>
      </c>
      <c r="BJ415" s="19">
        <v>0</v>
      </c>
      <c r="BK415" s="19">
        <v>0</v>
      </c>
      <c r="BL415" s="19">
        <v>0</v>
      </c>
      <c r="BM415" s="19">
        <v>0</v>
      </c>
      <c r="BN415" s="19">
        <v>0</v>
      </c>
      <c r="BO415" s="19">
        <v>0</v>
      </c>
      <c r="BP415" s="19">
        <v>0</v>
      </c>
      <c r="BQ415" s="19">
        <v>0</v>
      </c>
      <c r="BR415" s="19">
        <v>0</v>
      </c>
      <c r="BS415" s="17" t="s">
        <v>3984</v>
      </c>
      <c r="BT415" s="20">
        <v>1</v>
      </c>
      <c r="BU415" s="20">
        <v>0</v>
      </c>
      <c r="BV415" s="14" t="s">
        <v>371</v>
      </c>
      <c r="BW415" s="16">
        <v>0</v>
      </c>
      <c r="BX415" s="17" t="s">
        <v>3992</v>
      </c>
      <c r="BY415" s="21" t="s">
        <v>3993</v>
      </c>
      <c r="BZ415" s="23"/>
      <c r="CA415" s="24"/>
      <c r="CB415" s="8"/>
      <c r="CC415" s="8"/>
      <c r="CD415" s="8"/>
      <c r="CE415" s="8"/>
      <c r="CF415" s="8"/>
    </row>
    <row r="416" spans="1:84" ht="13" x14ac:dyDescent="0.15">
      <c r="A416" s="8" t="s">
        <v>3994</v>
      </c>
      <c r="B416" s="9">
        <v>1</v>
      </c>
      <c r="C416" s="9">
        <v>0</v>
      </c>
      <c r="D416" s="9">
        <v>0</v>
      </c>
      <c r="E416" s="9">
        <v>0</v>
      </c>
      <c r="F416" s="9">
        <v>0</v>
      </c>
      <c r="G416" s="10">
        <v>0</v>
      </c>
      <c r="H416" s="9">
        <v>1</v>
      </c>
      <c r="I416" s="8" t="s">
        <v>77</v>
      </c>
      <c r="J416" s="11">
        <v>6</v>
      </c>
      <c r="K416" s="8" t="s">
        <v>78</v>
      </c>
      <c r="L416" s="8"/>
      <c r="M416" s="8"/>
      <c r="N416" s="8" t="s">
        <v>91</v>
      </c>
      <c r="O416" s="12" t="s">
        <v>3995</v>
      </c>
      <c r="P416" s="13">
        <f t="shared" si="0"/>
        <v>0</v>
      </c>
      <c r="Q416" s="13">
        <v>0</v>
      </c>
      <c r="R416" s="13">
        <v>0</v>
      </c>
      <c r="S416" s="13">
        <v>0</v>
      </c>
      <c r="T416" s="13">
        <v>1</v>
      </c>
      <c r="U416" s="14" t="s">
        <v>135</v>
      </c>
      <c r="V416" s="15">
        <v>42410</v>
      </c>
      <c r="W416" s="8" t="s">
        <v>1996</v>
      </c>
      <c r="X416" s="8" t="s">
        <v>1997</v>
      </c>
      <c r="Y416" s="8" t="s">
        <v>3996</v>
      </c>
      <c r="Z416" s="12" t="s">
        <v>3997</v>
      </c>
      <c r="AA416" s="16">
        <v>0</v>
      </c>
      <c r="AB416" s="12" t="s">
        <v>3998</v>
      </c>
      <c r="AC416" s="8" t="s">
        <v>3999</v>
      </c>
      <c r="AD416" s="17" t="s">
        <v>100</v>
      </c>
      <c r="AE416" s="9">
        <f t="shared" si="1"/>
        <v>1</v>
      </c>
      <c r="AF416" s="18">
        <f t="shared" si="2"/>
        <v>1</v>
      </c>
      <c r="AG416" s="18">
        <v>1</v>
      </c>
      <c r="AH416" s="18">
        <v>0</v>
      </c>
      <c r="AI416" s="18">
        <v>0</v>
      </c>
      <c r="AJ416" s="18">
        <v>0</v>
      </c>
      <c r="AK416" s="18">
        <v>0</v>
      </c>
      <c r="AL416" s="18">
        <v>0</v>
      </c>
      <c r="AM416" s="18">
        <v>0</v>
      </c>
      <c r="AN416" s="18">
        <v>0</v>
      </c>
      <c r="AO416" s="18">
        <v>0</v>
      </c>
      <c r="AP416" s="18">
        <v>0</v>
      </c>
      <c r="AQ416" s="18">
        <v>0</v>
      </c>
      <c r="AR416" s="18">
        <v>0</v>
      </c>
      <c r="AS416" s="18">
        <v>0</v>
      </c>
      <c r="AT416" s="18">
        <v>0</v>
      </c>
      <c r="AU416" s="18">
        <v>0</v>
      </c>
      <c r="AV416" s="18">
        <v>0</v>
      </c>
      <c r="AW416" s="22"/>
      <c r="AX416" s="19">
        <v>0</v>
      </c>
      <c r="AY416" s="19">
        <v>0</v>
      </c>
      <c r="AZ416" s="19">
        <v>0</v>
      </c>
      <c r="BA416" s="19">
        <v>0</v>
      </c>
      <c r="BB416" s="19">
        <v>0</v>
      </c>
      <c r="BC416" s="19">
        <v>0</v>
      </c>
      <c r="BD416" s="19">
        <v>0</v>
      </c>
      <c r="BE416" s="19">
        <v>0</v>
      </c>
      <c r="BF416" s="19">
        <v>0</v>
      </c>
      <c r="BG416" s="19">
        <v>0</v>
      </c>
      <c r="BH416" s="19">
        <v>0</v>
      </c>
      <c r="BI416" s="19">
        <v>0</v>
      </c>
      <c r="BJ416" s="19">
        <v>0</v>
      </c>
      <c r="BK416" s="19">
        <v>0</v>
      </c>
      <c r="BL416" s="19">
        <v>0</v>
      </c>
      <c r="BM416" s="19">
        <v>0</v>
      </c>
      <c r="BN416" s="19">
        <v>0</v>
      </c>
      <c r="BO416" s="19">
        <v>0</v>
      </c>
      <c r="BP416" s="19">
        <v>0</v>
      </c>
      <c r="BQ416" s="19">
        <v>0</v>
      </c>
      <c r="BR416" s="19">
        <v>0</v>
      </c>
      <c r="BS416" s="17" t="s">
        <v>4000</v>
      </c>
      <c r="BT416" s="20">
        <v>1</v>
      </c>
      <c r="BU416" s="20">
        <v>0</v>
      </c>
      <c r="BV416" s="14" t="s">
        <v>87</v>
      </c>
      <c r="BW416" s="16">
        <v>0</v>
      </c>
      <c r="BX416" s="17" t="s">
        <v>4001</v>
      </c>
      <c r="BY416" s="21" t="s">
        <v>4002</v>
      </c>
      <c r="BZ416" s="23"/>
      <c r="CA416" s="24"/>
      <c r="CB416" s="24"/>
      <c r="CC416" s="24"/>
      <c r="CD416" s="24"/>
      <c r="CE416" s="24"/>
      <c r="CF416" s="8"/>
    </row>
    <row r="417" spans="1:84" ht="13" x14ac:dyDescent="0.15">
      <c r="A417" s="8" t="s">
        <v>4003</v>
      </c>
      <c r="B417" s="9">
        <v>1</v>
      </c>
      <c r="C417" s="9">
        <v>0</v>
      </c>
      <c r="D417" s="9">
        <v>0</v>
      </c>
      <c r="E417" s="9">
        <v>0</v>
      </c>
      <c r="F417" s="9">
        <v>0</v>
      </c>
      <c r="G417" s="10">
        <v>0</v>
      </c>
      <c r="H417" s="9">
        <v>1</v>
      </c>
      <c r="I417" s="8" t="s">
        <v>77</v>
      </c>
      <c r="J417" s="11">
        <v>37</v>
      </c>
      <c r="K417" s="8" t="s">
        <v>78</v>
      </c>
      <c r="L417" s="8"/>
      <c r="M417" s="8"/>
      <c r="N417" s="8" t="s">
        <v>931</v>
      </c>
      <c r="O417" s="12" t="s">
        <v>4004</v>
      </c>
      <c r="P417" s="13">
        <f t="shared" si="0"/>
        <v>0</v>
      </c>
      <c r="Q417" s="13">
        <v>0</v>
      </c>
      <c r="R417" s="13">
        <v>0</v>
      </c>
      <c r="S417" s="13">
        <v>0</v>
      </c>
      <c r="T417" s="13">
        <v>1</v>
      </c>
      <c r="U417" s="14" t="s">
        <v>135</v>
      </c>
      <c r="V417" s="15">
        <v>41696</v>
      </c>
      <c r="W417" s="8" t="s">
        <v>287</v>
      </c>
      <c r="X417" s="8" t="s">
        <v>288</v>
      </c>
      <c r="Y417" s="8" t="s">
        <v>4005</v>
      </c>
      <c r="Z417" s="12" t="s">
        <v>4006</v>
      </c>
      <c r="AA417" s="16">
        <v>0</v>
      </c>
      <c r="AB417" s="12" t="s">
        <v>4007</v>
      </c>
      <c r="AC417" s="8" t="s">
        <v>4008</v>
      </c>
      <c r="AD417" s="17" t="s">
        <v>4009</v>
      </c>
      <c r="AE417" s="9">
        <f t="shared" si="1"/>
        <v>1</v>
      </c>
      <c r="AF417" s="18">
        <f t="shared" si="2"/>
        <v>1</v>
      </c>
      <c r="AG417" s="18">
        <v>1</v>
      </c>
      <c r="AH417" s="18">
        <v>0</v>
      </c>
      <c r="AI417" s="18">
        <v>0</v>
      </c>
      <c r="AJ417" s="18">
        <v>0</v>
      </c>
      <c r="AK417" s="18">
        <v>0</v>
      </c>
      <c r="AL417" s="18">
        <v>0</v>
      </c>
      <c r="AM417" s="18">
        <v>1</v>
      </c>
      <c r="AN417" s="18">
        <v>0</v>
      </c>
      <c r="AO417" s="18">
        <v>0</v>
      </c>
      <c r="AP417" s="18">
        <v>0</v>
      </c>
      <c r="AQ417" s="18">
        <v>0</v>
      </c>
      <c r="AR417" s="18">
        <v>0</v>
      </c>
      <c r="AS417" s="18">
        <v>0</v>
      </c>
      <c r="AT417" s="18">
        <v>0</v>
      </c>
      <c r="AU417" s="18">
        <v>0</v>
      </c>
      <c r="AV417" s="18">
        <v>0</v>
      </c>
      <c r="AW417" s="10"/>
      <c r="AX417" s="19">
        <v>0</v>
      </c>
      <c r="AY417" s="19">
        <v>0</v>
      </c>
      <c r="AZ417" s="19">
        <v>0</v>
      </c>
      <c r="BA417" s="19">
        <v>0</v>
      </c>
      <c r="BB417" s="19">
        <v>0</v>
      </c>
      <c r="BC417" s="19">
        <v>0</v>
      </c>
      <c r="BD417" s="19">
        <v>0</v>
      </c>
      <c r="BE417" s="19">
        <v>0</v>
      </c>
      <c r="BF417" s="19">
        <v>0</v>
      </c>
      <c r="BG417" s="19">
        <v>0</v>
      </c>
      <c r="BH417" s="19">
        <v>0</v>
      </c>
      <c r="BI417" s="19">
        <v>0</v>
      </c>
      <c r="BJ417" s="19">
        <v>0</v>
      </c>
      <c r="BK417" s="19">
        <v>0</v>
      </c>
      <c r="BL417" s="19">
        <v>0</v>
      </c>
      <c r="BM417" s="19">
        <v>0</v>
      </c>
      <c r="BN417" s="19">
        <v>0</v>
      </c>
      <c r="BO417" s="19">
        <v>0</v>
      </c>
      <c r="BP417" s="19">
        <v>0</v>
      </c>
      <c r="BQ417" s="19">
        <v>0</v>
      </c>
      <c r="BR417" s="19">
        <v>0</v>
      </c>
      <c r="BS417" s="17" t="s">
        <v>100</v>
      </c>
      <c r="BT417" s="20">
        <v>1</v>
      </c>
      <c r="BU417" s="20">
        <v>0</v>
      </c>
      <c r="BV417" s="14" t="s">
        <v>87</v>
      </c>
      <c r="BW417" s="16">
        <v>0</v>
      </c>
      <c r="BX417" s="17" t="s">
        <v>4010</v>
      </c>
      <c r="BY417" s="21" t="s">
        <v>4011</v>
      </c>
      <c r="BZ417" s="23"/>
      <c r="CA417" s="24"/>
      <c r="CB417" s="24"/>
      <c r="CC417" s="24"/>
      <c r="CD417" s="24"/>
      <c r="CE417" s="24"/>
      <c r="CF417" s="8"/>
    </row>
    <row r="418" spans="1:84" ht="13" x14ac:dyDescent="0.15">
      <c r="A418" s="8" t="s">
        <v>4012</v>
      </c>
      <c r="B418" s="9">
        <v>1</v>
      </c>
      <c r="C418" s="9">
        <v>0</v>
      </c>
      <c r="D418" s="9">
        <v>0</v>
      </c>
      <c r="E418" s="9">
        <v>0</v>
      </c>
      <c r="F418" s="9">
        <v>0</v>
      </c>
      <c r="G418" s="10">
        <v>0</v>
      </c>
      <c r="H418" s="9">
        <v>1</v>
      </c>
      <c r="I418" s="8" t="s">
        <v>77</v>
      </c>
      <c r="J418" s="11">
        <v>2</v>
      </c>
      <c r="K418" s="8" t="s">
        <v>78</v>
      </c>
      <c r="L418" s="8"/>
      <c r="M418" s="8"/>
      <c r="N418" s="8" t="s">
        <v>79</v>
      </c>
      <c r="O418" s="12" t="s">
        <v>4013</v>
      </c>
      <c r="P418" s="13">
        <f t="shared" si="0"/>
        <v>0</v>
      </c>
      <c r="Q418" s="13">
        <v>0</v>
      </c>
      <c r="R418" s="13">
        <v>0</v>
      </c>
      <c r="S418" s="13">
        <v>0</v>
      </c>
      <c r="T418" s="13">
        <v>1</v>
      </c>
      <c r="U418" s="14" t="s">
        <v>4014</v>
      </c>
      <c r="V418" s="15">
        <v>43731</v>
      </c>
      <c r="W418" s="8" t="s">
        <v>82</v>
      </c>
      <c r="X418" s="8" t="s">
        <v>82</v>
      </c>
      <c r="Y418" s="8" t="s">
        <v>82</v>
      </c>
      <c r="Z418" s="12" t="s">
        <v>82</v>
      </c>
      <c r="AA418" s="16">
        <v>0</v>
      </c>
      <c r="AB418" s="12" t="s">
        <v>4015</v>
      </c>
      <c r="AC418" s="8" t="s">
        <v>4016</v>
      </c>
      <c r="AD418" s="17" t="s">
        <v>4017</v>
      </c>
      <c r="AE418" s="9">
        <f t="shared" si="1"/>
        <v>1</v>
      </c>
      <c r="AF418" s="18">
        <f t="shared" si="2"/>
        <v>1</v>
      </c>
      <c r="AG418" s="18">
        <v>1</v>
      </c>
      <c r="AH418" s="18">
        <v>0</v>
      </c>
      <c r="AI418" s="18">
        <v>0</v>
      </c>
      <c r="AJ418" s="18">
        <v>0</v>
      </c>
      <c r="AK418" s="18">
        <v>0</v>
      </c>
      <c r="AL418" s="18">
        <v>0</v>
      </c>
      <c r="AM418" s="18">
        <v>0</v>
      </c>
      <c r="AN418" s="18">
        <v>0</v>
      </c>
      <c r="AO418" s="18">
        <v>0</v>
      </c>
      <c r="AP418" s="18">
        <v>0</v>
      </c>
      <c r="AQ418" s="18">
        <v>0</v>
      </c>
      <c r="AR418" s="18">
        <v>0</v>
      </c>
      <c r="AS418" s="18">
        <v>0</v>
      </c>
      <c r="AT418" s="18">
        <v>0</v>
      </c>
      <c r="AU418" s="18">
        <v>0</v>
      </c>
      <c r="AV418" s="18">
        <v>1</v>
      </c>
      <c r="AW418" s="22"/>
      <c r="AX418" s="19">
        <v>0</v>
      </c>
      <c r="AY418" s="19">
        <v>0</v>
      </c>
      <c r="AZ418" s="19">
        <v>0</v>
      </c>
      <c r="BA418" s="19">
        <v>0</v>
      </c>
      <c r="BB418" s="19">
        <v>0</v>
      </c>
      <c r="BC418" s="19">
        <v>0</v>
      </c>
      <c r="BD418" s="19">
        <v>0</v>
      </c>
      <c r="BE418" s="19">
        <v>0</v>
      </c>
      <c r="BF418" s="19">
        <v>0</v>
      </c>
      <c r="BG418" s="19">
        <v>0</v>
      </c>
      <c r="BH418" s="19">
        <v>0</v>
      </c>
      <c r="BI418" s="19">
        <v>0</v>
      </c>
      <c r="BJ418" s="19">
        <v>0</v>
      </c>
      <c r="BK418" s="19">
        <v>0</v>
      </c>
      <c r="BL418" s="19">
        <v>0</v>
      </c>
      <c r="BM418" s="19">
        <v>0</v>
      </c>
      <c r="BN418" s="19">
        <v>0</v>
      </c>
      <c r="BO418" s="19">
        <v>0</v>
      </c>
      <c r="BP418" s="19">
        <v>0</v>
      </c>
      <c r="BQ418" s="19">
        <v>0</v>
      </c>
      <c r="BR418" s="19">
        <v>0</v>
      </c>
      <c r="BS418" s="17" t="s">
        <v>4018</v>
      </c>
      <c r="BT418" s="20">
        <v>1</v>
      </c>
      <c r="BU418" s="20">
        <v>0</v>
      </c>
      <c r="BV418" s="14" t="s">
        <v>87</v>
      </c>
      <c r="BW418" s="16">
        <v>0</v>
      </c>
      <c r="BX418" s="17" t="s">
        <v>4019</v>
      </c>
      <c r="BY418" s="21" t="s">
        <v>4020</v>
      </c>
      <c r="BZ418" s="23"/>
      <c r="CA418" s="24"/>
      <c r="CB418" s="24"/>
      <c r="CC418" s="24"/>
      <c r="CD418" s="24"/>
      <c r="CE418" s="24"/>
      <c r="CF418" s="8"/>
    </row>
    <row r="419" spans="1:84" ht="13" x14ac:dyDescent="0.15">
      <c r="A419" s="8" t="s">
        <v>4021</v>
      </c>
      <c r="B419" s="9">
        <v>1</v>
      </c>
      <c r="C419" s="9">
        <v>0</v>
      </c>
      <c r="D419" s="9">
        <v>0</v>
      </c>
      <c r="E419" s="9">
        <v>0</v>
      </c>
      <c r="F419" s="9">
        <v>0</v>
      </c>
      <c r="G419" s="10">
        <v>0</v>
      </c>
      <c r="H419" s="9">
        <v>1</v>
      </c>
      <c r="I419" s="8" t="s">
        <v>77</v>
      </c>
      <c r="J419" s="11">
        <v>112</v>
      </c>
      <c r="K419" s="8" t="s">
        <v>78</v>
      </c>
      <c r="L419" s="8"/>
      <c r="M419" s="8"/>
      <c r="N419" s="8" t="s">
        <v>931</v>
      </c>
      <c r="O419" s="12" t="s">
        <v>4022</v>
      </c>
      <c r="P419" s="13">
        <f t="shared" si="0"/>
        <v>0</v>
      </c>
      <c r="Q419" s="13">
        <v>0</v>
      </c>
      <c r="R419" s="13">
        <v>0</v>
      </c>
      <c r="S419" s="13">
        <v>0</v>
      </c>
      <c r="T419" s="13">
        <v>1</v>
      </c>
      <c r="U419" s="14" t="s">
        <v>135</v>
      </c>
      <c r="V419" s="15">
        <v>43262</v>
      </c>
      <c r="W419" s="8" t="s">
        <v>698</v>
      </c>
      <c r="X419" s="8" t="s">
        <v>699</v>
      </c>
      <c r="Y419" s="8" t="s">
        <v>4023</v>
      </c>
      <c r="Z419" s="12" t="s">
        <v>4024</v>
      </c>
      <c r="AA419" s="16">
        <v>0</v>
      </c>
      <c r="AB419" s="12" t="s">
        <v>4025</v>
      </c>
      <c r="AC419" s="8" t="s">
        <v>4026</v>
      </c>
      <c r="AD419" s="17" t="s">
        <v>4027</v>
      </c>
      <c r="AE419" s="9">
        <f t="shared" si="1"/>
        <v>2</v>
      </c>
      <c r="AF419" s="18">
        <f t="shared" si="2"/>
        <v>1</v>
      </c>
      <c r="AG419" s="18">
        <v>1</v>
      </c>
      <c r="AH419" s="18">
        <v>1</v>
      </c>
      <c r="AI419" s="18">
        <v>0</v>
      </c>
      <c r="AJ419" s="18">
        <v>0</v>
      </c>
      <c r="AK419" s="18">
        <v>0</v>
      </c>
      <c r="AL419" s="18">
        <v>0</v>
      </c>
      <c r="AM419" s="18">
        <v>0</v>
      </c>
      <c r="AN419" s="18">
        <v>0</v>
      </c>
      <c r="AO419" s="18">
        <v>0</v>
      </c>
      <c r="AP419" s="18">
        <v>0</v>
      </c>
      <c r="AQ419" s="18">
        <v>0</v>
      </c>
      <c r="AR419" s="18">
        <v>0</v>
      </c>
      <c r="AS419" s="18">
        <v>0</v>
      </c>
      <c r="AT419" s="18">
        <v>0</v>
      </c>
      <c r="AU419" s="18">
        <v>0</v>
      </c>
      <c r="AV419" s="18">
        <v>0</v>
      </c>
      <c r="AW419" s="22"/>
      <c r="AX419" s="19">
        <v>0</v>
      </c>
      <c r="AY419" s="19">
        <v>0</v>
      </c>
      <c r="AZ419" s="19">
        <v>0</v>
      </c>
      <c r="BA419" s="19">
        <v>0</v>
      </c>
      <c r="BB419" s="19">
        <v>0</v>
      </c>
      <c r="BC419" s="19">
        <v>0</v>
      </c>
      <c r="BD419" s="19">
        <v>0</v>
      </c>
      <c r="BE419" s="19">
        <v>0</v>
      </c>
      <c r="BF419" s="19">
        <v>0</v>
      </c>
      <c r="BG419" s="19">
        <v>0</v>
      </c>
      <c r="BH419" s="19">
        <v>0</v>
      </c>
      <c r="BI419" s="19">
        <v>0</v>
      </c>
      <c r="BJ419" s="19">
        <v>0</v>
      </c>
      <c r="BK419" s="19">
        <v>0</v>
      </c>
      <c r="BL419" s="19">
        <v>0</v>
      </c>
      <c r="BM419" s="19">
        <v>0</v>
      </c>
      <c r="BN419" s="19">
        <v>0</v>
      </c>
      <c r="BO419" s="19">
        <v>0</v>
      </c>
      <c r="BP419" s="19">
        <v>0</v>
      </c>
      <c r="BQ419" s="19">
        <v>0</v>
      </c>
      <c r="BR419" s="19">
        <v>0</v>
      </c>
      <c r="BS419" s="17" t="s">
        <v>4028</v>
      </c>
      <c r="BT419" s="20">
        <v>1</v>
      </c>
      <c r="BU419" s="20">
        <v>0</v>
      </c>
      <c r="BV419" s="14" t="s">
        <v>87</v>
      </c>
      <c r="BW419" s="16">
        <v>0</v>
      </c>
      <c r="BX419" s="17" t="s">
        <v>4029</v>
      </c>
      <c r="BY419" s="21" t="s">
        <v>4030</v>
      </c>
      <c r="BZ419" s="23"/>
      <c r="CA419" s="24"/>
      <c r="CB419" s="24"/>
      <c r="CC419" s="24"/>
      <c r="CD419" s="24"/>
      <c r="CE419" s="24"/>
      <c r="CF419" s="8"/>
    </row>
    <row r="420" spans="1:84" ht="13" x14ac:dyDescent="0.15">
      <c r="A420" s="8" t="s">
        <v>4031</v>
      </c>
      <c r="B420" s="9">
        <v>1</v>
      </c>
      <c r="C420" s="9">
        <v>0</v>
      </c>
      <c r="D420" s="9">
        <v>0</v>
      </c>
      <c r="E420" s="9">
        <v>0</v>
      </c>
      <c r="F420" s="9">
        <v>0</v>
      </c>
      <c r="G420" s="10">
        <v>0</v>
      </c>
      <c r="H420" s="9">
        <v>0</v>
      </c>
      <c r="I420" s="8" t="s">
        <v>227</v>
      </c>
      <c r="J420" s="11">
        <v>14</v>
      </c>
      <c r="K420" s="8" t="s">
        <v>78</v>
      </c>
      <c r="L420" s="8"/>
      <c r="M420" s="8"/>
      <c r="N420" s="8" t="s">
        <v>228</v>
      </c>
      <c r="O420" s="12" t="s">
        <v>4032</v>
      </c>
      <c r="P420" s="13">
        <f t="shared" si="0"/>
        <v>0</v>
      </c>
      <c r="Q420" s="13">
        <v>0</v>
      </c>
      <c r="R420" s="13">
        <v>0</v>
      </c>
      <c r="S420" s="13">
        <v>0</v>
      </c>
      <c r="T420" s="13">
        <v>0</v>
      </c>
      <c r="U420" s="14" t="s">
        <v>135</v>
      </c>
      <c r="V420" s="15">
        <v>42183</v>
      </c>
      <c r="W420" s="8" t="s">
        <v>4033</v>
      </c>
      <c r="X420" s="8" t="s">
        <v>82</v>
      </c>
      <c r="Y420" s="8" t="s">
        <v>4034</v>
      </c>
      <c r="Z420" s="12" t="s">
        <v>4035</v>
      </c>
      <c r="AA420" s="16">
        <v>0</v>
      </c>
      <c r="AB420" s="12" t="s">
        <v>4036</v>
      </c>
      <c r="AC420" s="8" t="s">
        <v>4037</v>
      </c>
      <c r="AD420" s="17" t="s">
        <v>4038</v>
      </c>
      <c r="AE420" s="9">
        <f t="shared" si="1"/>
        <v>0</v>
      </c>
      <c r="AF420" s="18">
        <f t="shared" si="2"/>
        <v>1</v>
      </c>
      <c r="AG420" s="18">
        <v>0</v>
      </c>
      <c r="AH420" s="18">
        <v>0</v>
      </c>
      <c r="AI420" s="18">
        <v>0</v>
      </c>
      <c r="AJ420" s="18">
        <v>0</v>
      </c>
      <c r="AK420" s="18">
        <v>0</v>
      </c>
      <c r="AL420" s="18">
        <v>0</v>
      </c>
      <c r="AM420" s="18">
        <v>0</v>
      </c>
      <c r="AN420" s="18">
        <v>0</v>
      </c>
      <c r="AO420" s="18">
        <v>0</v>
      </c>
      <c r="AP420" s="18">
        <v>0</v>
      </c>
      <c r="AQ420" s="18">
        <v>0</v>
      </c>
      <c r="AR420" s="18">
        <v>0</v>
      </c>
      <c r="AS420" s="18">
        <v>0</v>
      </c>
      <c r="AT420" s="18">
        <v>0</v>
      </c>
      <c r="AU420" s="18">
        <v>0</v>
      </c>
      <c r="AV420" s="18">
        <v>1</v>
      </c>
      <c r="AW420" s="10"/>
      <c r="AX420" s="19">
        <v>0</v>
      </c>
      <c r="AY420" s="19">
        <v>0</v>
      </c>
      <c r="AZ420" s="19">
        <v>0</v>
      </c>
      <c r="BA420" s="19">
        <v>0</v>
      </c>
      <c r="BB420" s="19">
        <v>0</v>
      </c>
      <c r="BC420" s="19">
        <v>0</v>
      </c>
      <c r="BD420" s="19">
        <v>0</v>
      </c>
      <c r="BE420" s="19">
        <v>0</v>
      </c>
      <c r="BF420" s="19">
        <v>0</v>
      </c>
      <c r="BG420" s="19">
        <v>0</v>
      </c>
      <c r="BH420" s="19">
        <v>0</v>
      </c>
      <c r="BI420" s="19">
        <v>0</v>
      </c>
      <c r="BJ420" s="19">
        <v>0</v>
      </c>
      <c r="BK420" s="19">
        <v>0</v>
      </c>
      <c r="BL420" s="19">
        <v>0</v>
      </c>
      <c r="BM420" s="19">
        <v>0</v>
      </c>
      <c r="BN420" s="19">
        <v>0</v>
      </c>
      <c r="BO420" s="19">
        <v>0</v>
      </c>
      <c r="BP420" s="19">
        <v>0</v>
      </c>
      <c r="BQ420" s="19">
        <v>0</v>
      </c>
      <c r="BR420" s="19">
        <v>0</v>
      </c>
      <c r="BS420" s="17" t="s">
        <v>4039</v>
      </c>
      <c r="BT420" s="20">
        <v>1</v>
      </c>
      <c r="BU420" s="20">
        <v>0</v>
      </c>
      <c r="BV420" s="14" t="s">
        <v>281</v>
      </c>
      <c r="BW420" s="16">
        <v>0</v>
      </c>
      <c r="BX420" s="17" t="s">
        <v>4040</v>
      </c>
      <c r="BY420" s="21" t="s">
        <v>4041</v>
      </c>
      <c r="BZ420" s="23"/>
      <c r="CA420" s="8"/>
      <c r="CB420" s="8"/>
      <c r="CC420" s="8"/>
      <c r="CD420" s="8"/>
      <c r="CE420" s="8"/>
      <c r="CF420" s="8"/>
    </row>
    <row r="421" spans="1:84" ht="13" x14ac:dyDescent="0.15">
      <c r="A421" s="8" t="s">
        <v>4042</v>
      </c>
      <c r="B421" s="9">
        <v>1</v>
      </c>
      <c r="C421" s="9">
        <v>0</v>
      </c>
      <c r="D421" s="9">
        <v>0</v>
      </c>
      <c r="E421" s="9">
        <v>0</v>
      </c>
      <c r="F421" s="9">
        <v>0</v>
      </c>
      <c r="G421" s="10">
        <v>0</v>
      </c>
      <c r="H421" s="9">
        <v>0</v>
      </c>
      <c r="I421" s="8" t="s">
        <v>227</v>
      </c>
      <c r="J421" s="11">
        <v>28</v>
      </c>
      <c r="K421" s="8" t="s">
        <v>78</v>
      </c>
      <c r="L421" s="8"/>
      <c r="M421" s="8"/>
      <c r="N421" s="8" t="s">
        <v>253</v>
      </c>
      <c r="O421" s="12" t="s">
        <v>4043</v>
      </c>
      <c r="P421" s="13">
        <f t="shared" si="0"/>
        <v>0</v>
      </c>
      <c r="Q421" s="13">
        <v>0</v>
      </c>
      <c r="R421" s="13">
        <v>0</v>
      </c>
      <c r="S421" s="13">
        <v>0</v>
      </c>
      <c r="T421" s="13">
        <v>1</v>
      </c>
      <c r="U421" s="14" t="s">
        <v>4044</v>
      </c>
      <c r="V421" s="15">
        <v>42726</v>
      </c>
      <c r="W421" s="8" t="s">
        <v>136</v>
      </c>
      <c r="X421" s="8" t="s">
        <v>137</v>
      </c>
      <c r="Y421" s="8" t="s">
        <v>4045</v>
      </c>
      <c r="Z421" s="12" t="s">
        <v>4046</v>
      </c>
      <c r="AA421" s="16">
        <v>0</v>
      </c>
      <c r="AB421" s="12" t="s">
        <v>4047</v>
      </c>
      <c r="AC421" s="8" t="s">
        <v>4048</v>
      </c>
      <c r="AD421" s="17" t="s">
        <v>100</v>
      </c>
      <c r="AE421" s="9">
        <f t="shared" si="1"/>
        <v>0</v>
      </c>
      <c r="AF421" s="18">
        <f t="shared" si="2"/>
        <v>1</v>
      </c>
      <c r="AG421" s="18">
        <v>0</v>
      </c>
      <c r="AH421" s="18">
        <v>0</v>
      </c>
      <c r="AI421" s="18">
        <v>0</v>
      </c>
      <c r="AJ421" s="18">
        <v>0</v>
      </c>
      <c r="AK421" s="18">
        <v>0</v>
      </c>
      <c r="AL421" s="18">
        <v>0</v>
      </c>
      <c r="AM421" s="18">
        <v>0</v>
      </c>
      <c r="AN421" s="18">
        <v>0</v>
      </c>
      <c r="AO421" s="18">
        <v>0</v>
      </c>
      <c r="AP421" s="18">
        <v>0</v>
      </c>
      <c r="AQ421" s="18">
        <v>0</v>
      </c>
      <c r="AR421" s="18">
        <v>0</v>
      </c>
      <c r="AS421" s="18">
        <v>0</v>
      </c>
      <c r="AT421" s="18">
        <v>0</v>
      </c>
      <c r="AU421" s="18">
        <v>0</v>
      </c>
      <c r="AV421" s="18">
        <v>1</v>
      </c>
      <c r="AW421" s="22"/>
      <c r="AX421" s="19">
        <v>0</v>
      </c>
      <c r="AY421" s="19">
        <v>0</v>
      </c>
      <c r="AZ421" s="19">
        <v>0</v>
      </c>
      <c r="BA421" s="19">
        <v>0</v>
      </c>
      <c r="BB421" s="19">
        <v>0</v>
      </c>
      <c r="BC421" s="19">
        <v>0</v>
      </c>
      <c r="BD421" s="19">
        <v>0</v>
      </c>
      <c r="BE421" s="19">
        <v>0</v>
      </c>
      <c r="BF421" s="19">
        <v>0</v>
      </c>
      <c r="BG421" s="19">
        <v>0</v>
      </c>
      <c r="BH421" s="19">
        <v>0</v>
      </c>
      <c r="BI421" s="19">
        <v>0</v>
      </c>
      <c r="BJ421" s="19">
        <v>0</v>
      </c>
      <c r="BK421" s="19">
        <v>0</v>
      </c>
      <c r="BL421" s="19">
        <v>0</v>
      </c>
      <c r="BM421" s="19">
        <v>0</v>
      </c>
      <c r="BN421" s="19">
        <v>0</v>
      </c>
      <c r="BO421" s="19">
        <v>0</v>
      </c>
      <c r="BP421" s="19">
        <v>0</v>
      </c>
      <c r="BQ421" s="19">
        <v>0</v>
      </c>
      <c r="BR421" s="19">
        <v>0</v>
      </c>
      <c r="BS421" s="17" t="s">
        <v>4049</v>
      </c>
      <c r="BT421" s="20">
        <v>1</v>
      </c>
      <c r="BU421" s="20">
        <v>0</v>
      </c>
      <c r="BV421" s="14" t="s">
        <v>87</v>
      </c>
      <c r="BW421" s="16">
        <v>0</v>
      </c>
      <c r="BX421" s="17" t="s">
        <v>4050</v>
      </c>
      <c r="BY421" s="21" t="s">
        <v>4051</v>
      </c>
      <c r="BZ421" s="23"/>
      <c r="CA421" s="24"/>
      <c r="CB421" s="24"/>
      <c r="CC421" s="8"/>
      <c r="CD421" s="8"/>
      <c r="CE421" s="8"/>
      <c r="CF421" s="8"/>
    </row>
    <row r="422" spans="1:84" ht="13" x14ac:dyDescent="0.15">
      <c r="A422" s="8" t="s">
        <v>4052</v>
      </c>
      <c r="B422" s="9">
        <v>1</v>
      </c>
      <c r="C422" s="9">
        <v>0</v>
      </c>
      <c r="D422" s="9">
        <v>0</v>
      </c>
      <c r="E422" s="9">
        <v>0</v>
      </c>
      <c r="F422" s="9">
        <v>0</v>
      </c>
      <c r="G422" s="10">
        <v>0</v>
      </c>
      <c r="H422" s="9">
        <v>0</v>
      </c>
      <c r="I422" s="8" t="s">
        <v>227</v>
      </c>
      <c r="J422" s="11">
        <v>24</v>
      </c>
      <c r="K422" s="8" t="s">
        <v>78</v>
      </c>
      <c r="L422" s="8"/>
      <c r="M422" s="8"/>
      <c r="N422" s="8" t="s">
        <v>4053</v>
      </c>
      <c r="O422" s="12" t="s">
        <v>4054</v>
      </c>
      <c r="P422" s="13">
        <f t="shared" si="0"/>
        <v>0</v>
      </c>
      <c r="Q422" s="13">
        <v>0</v>
      </c>
      <c r="R422" s="13">
        <v>0</v>
      </c>
      <c r="S422" s="13">
        <v>0</v>
      </c>
      <c r="T422" s="13">
        <v>1</v>
      </c>
      <c r="U422" s="14" t="s">
        <v>4055</v>
      </c>
      <c r="V422" s="15">
        <v>43733</v>
      </c>
      <c r="W422" s="8" t="s">
        <v>4056</v>
      </c>
      <c r="X422" s="8" t="s">
        <v>82</v>
      </c>
      <c r="Y422" s="8" t="s">
        <v>4057</v>
      </c>
      <c r="Z422" s="12" t="s">
        <v>4058</v>
      </c>
      <c r="AA422" s="16">
        <v>0</v>
      </c>
      <c r="AB422" s="12" t="s">
        <v>4059</v>
      </c>
      <c r="AC422" s="8" t="s">
        <v>4060</v>
      </c>
      <c r="AD422" s="17" t="s">
        <v>4061</v>
      </c>
      <c r="AE422" s="9">
        <f t="shared" si="1"/>
        <v>0</v>
      </c>
      <c r="AF422" s="18">
        <f t="shared" si="2"/>
        <v>1</v>
      </c>
      <c r="AG422" s="18">
        <v>0</v>
      </c>
      <c r="AH422" s="18">
        <v>0</v>
      </c>
      <c r="AI422" s="18">
        <v>0</v>
      </c>
      <c r="AJ422" s="18">
        <v>0</v>
      </c>
      <c r="AK422" s="18">
        <v>0</v>
      </c>
      <c r="AL422" s="18">
        <v>0</v>
      </c>
      <c r="AM422" s="18">
        <v>0</v>
      </c>
      <c r="AN422" s="18">
        <v>0</v>
      </c>
      <c r="AO422" s="18">
        <v>0</v>
      </c>
      <c r="AP422" s="18">
        <v>0</v>
      </c>
      <c r="AQ422" s="18">
        <v>0</v>
      </c>
      <c r="AR422" s="18">
        <v>0</v>
      </c>
      <c r="AS422" s="18">
        <v>0</v>
      </c>
      <c r="AT422" s="18">
        <v>0</v>
      </c>
      <c r="AU422" s="18">
        <v>0</v>
      </c>
      <c r="AV422" s="18">
        <v>1</v>
      </c>
      <c r="AW422" s="26" t="s">
        <v>4062</v>
      </c>
      <c r="AX422" s="19">
        <v>0</v>
      </c>
      <c r="AY422" s="19">
        <v>0</v>
      </c>
      <c r="AZ422" s="19">
        <v>0</v>
      </c>
      <c r="BA422" s="19">
        <v>0</v>
      </c>
      <c r="BB422" s="19">
        <v>0</v>
      </c>
      <c r="BC422" s="19">
        <v>0</v>
      </c>
      <c r="BD422" s="19">
        <v>0</v>
      </c>
      <c r="BE422" s="19">
        <v>0</v>
      </c>
      <c r="BF422" s="19">
        <v>0</v>
      </c>
      <c r="BG422" s="19">
        <v>0</v>
      </c>
      <c r="BH422" s="19">
        <v>0</v>
      </c>
      <c r="BI422" s="19">
        <v>0</v>
      </c>
      <c r="BJ422" s="19">
        <v>0</v>
      </c>
      <c r="BK422" s="19">
        <v>0</v>
      </c>
      <c r="BL422" s="19">
        <v>0</v>
      </c>
      <c r="BM422" s="19">
        <v>0</v>
      </c>
      <c r="BN422" s="19">
        <v>0</v>
      </c>
      <c r="BO422" s="19">
        <v>0</v>
      </c>
      <c r="BP422" s="19">
        <v>0</v>
      </c>
      <c r="BQ422" s="19">
        <v>0</v>
      </c>
      <c r="BR422" s="19">
        <v>0</v>
      </c>
      <c r="BS422" s="17" t="s">
        <v>4063</v>
      </c>
      <c r="BT422" s="20">
        <v>1</v>
      </c>
      <c r="BU422" s="20">
        <v>0</v>
      </c>
      <c r="BV422" s="14" t="s">
        <v>87</v>
      </c>
      <c r="BW422" s="16">
        <v>0</v>
      </c>
      <c r="BX422" s="17" t="s">
        <v>4064</v>
      </c>
      <c r="BY422" s="21" t="s">
        <v>4065</v>
      </c>
      <c r="BZ422" s="23"/>
      <c r="CA422" s="24"/>
      <c r="CB422" s="24"/>
      <c r="CC422" s="24"/>
      <c r="CD422" s="24"/>
      <c r="CE422" s="24"/>
      <c r="CF422" s="8"/>
    </row>
    <row r="423" spans="1:84" ht="13" x14ac:dyDescent="0.15">
      <c r="A423" s="8" t="s">
        <v>4066</v>
      </c>
      <c r="B423" s="9">
        <v>0</v>
      </c>
      <c r="C423" s="9">
        <v>0</v>
      </c>
      <c r="D423" s="9">
        <v>0</v>
      </c>
      <c r="E423" s="9">
        <v>0</v>
      </c>
      <c r="F423" s="9">
        <v>0</v>
      </c>
      <c r="G423" s="10">
        <v>0</v>
      </c>
      <c r="H423" s="9">
        <v>0</v>
      </c>
      <c r="I423" s="8" t="s">
        <v>104</v>
      </c>
      <c r="J423" s="11">
        <v>1406</v>
      </c>
      <c r="K423" s="8" t="s">
        <v>78</v>
      </c>
      <c r="L423" s="8"/>
      <c r="M423" s="8"/>
      <c r="N423" s="8" t="s">
        <v>105</v>
      </c>
      <c r="O423" s="12" t="s">
        <v>4067</v>
      </c>
      <c r="P423" s="13">
        <f t="shared" si="0"/>
        <v>0</v>
      </c>
      <c r="Q423" s="13">
        <v>0</v>
      </c>
      <c r="R423" s="13">
        <v>0</v>
      </c>
      <c r="S423" s="13">
        <v>0</v>
      </c>
      <c r="T423" s="13">
        <v>1</v>
      </c>
      <c r="U423" s="14" t="s">
        <v>4068</v>
      </c>
      <c r="V423" s="15">
        <v>43322</v>
      </c>
      <c r="W423" s="8" t="s">
        <v>94</v>
      </c>
      <c r="X423" s="8" t="s">
        <v>95</v>
      </c>
      <c r="Y423" s="8" t="s">
        <v>4069</v>
      </c>
      <c r="Z423" s="12" t="s">
        <v>4070</v>
      </c>
      <c r="AA423" s="16">
        <v>1</v>
      </c>
      <c r="AB423" s="12" t="s">
        <v>4071</v>
      </c>
      <c r="AC423" s="8" t="s">
        <v>4072</v>
      </c>
      <c r="AD423" s="17" t="s">
        <v>100</v>
      </c>
      <c r="AE423" s="9">
        <f t="shared" si="1"/>
        <v>0</v>
      </c>
      <c r="AF423" s="18">
        <f t="shared" si="2"/>
        <v>0</v>
      </c>
      <c r="AG423" s="18">
        <v>0</v>
      </c>
      <c r="AH423" s="18">
        <v>0</v>
      </c>
      <c r="AI423" s="18">
        <v>0</v>
      </c>
      <c r="AJ423" s="18">
        <v>0</v>
      </c>
      <c r="AK423" s="18">
        <v>0</v>
      </c>
      <c r="AL423" s="18">
        <v>0</v>
      </c>
      <c r="AM423" s="18">
        <v>0</v>
      </c>
      <c r="AN423" s="18">
        <v>0</v>
      </c>
      <c r="AO423" s="18">
        <v>0</v>
      </c>
      <c r="AP423" s="18">
        <v>0</v>
      </c>
      <c r="AQ423" s="18">
        <v>0</v>
      </c>
      <c r="AR423" s="18">
        <v>0</v>
      </c>
      <c r="AS423" s="18">
        <v>0</v>
      </c>
      <c r="AT423" s="18">
        <v>0</v>
      </c>
      <c r="AU423" s="18">
        <v>0</v>
      </c>
      <c r="AV423" s="18">
        <v>0</v>
      </c>
      <c r="AW423" s="22"/>
      <c r="AX423" s="19">
        <v>0</v>
      </c>
      <c r="AY423" s="19">
        <v>0</v>
      </c>
      <c r="AZ423" s="19">
        <v>0</v>
      </c>
      <c r="BA423" s="19">
        <v>0</v>
      </c>
      <c r="BB423" s="19">
        <v>0</v>
      </c>
      <c r="BC423" s="19">
        <v>0</v>
      </c>
      <c r="BD423" s="19">
        <v>0</v>
      </c>
      <c r="BE423" s="19">
        <v>0</v>
      </c>
      <c r="BF423" s="19">
        <v>0</v>
      </c>
      <c r="BG423" s="19">
        <v>0</v>
      </c>
      <c r="BH423" s="19">
        <v>0</v>
      </c>
      <c r="BI423" s="19">
        <v>0</v>
      </c>
      <c r="BJ423" s="19">
        <v>0</v>
      </c>
      <c r="BK423" s="19">
        <v>0</v>
      </c>
      <c r="BL423" s="19">
        <v>0</v>
      </c>
      <c r="BM423" s="19">
        <v>0</v>
      </c>
      <c r="BN423" s="19">
        <v>0</v>
      </c>
      <c r="BO423" s="19">
        <v>0</v>
      </c>
      <c r="BP423" s="19">
        <v>0</v>
      </c>
      <c r="BQ423" s="19">
        <v>0</v>
      </c>
      <c r="BR423" s="19">
        <v>0</v>
      </c>
      <c r="BS423" s="17" t="s">
        <v>4073</v>
      </c>
      <c r="BT423" s="20">
        <v>0</v>
      </c>
      <c r="BU423" s="20">
        <v>1</v>
      </c>
      <c r="BV423" s="14" t="s">
        <v>371</v>
      </c>
      <c r="BW423" s="16">
        <v>0</v>
      </c>
      <c r="BX423" s="17" t="s">
        <v>4074</v>
      </c>
      <c r="BY423" s="21" t="s">
        <v>4075</v>
      </c>
      <c r="BZ423" s="23"/>
      <c r="CA423" s="24"/>
      <c r="CB423" s="24"/>
      <c r="CC423" s="24"/>
      <c r="CD423" s="24"/>
      <c r="CE423" s="24"/>
      <c r="CF423" s="8"/>
    </row>
    <row r="424" spans="1:84" ht="13" x14ac:dyDescent="0.15">
      <c r="A424" s="8" t="s">
        <v>4076</v>
      </c>
      <c r="B424" s="9">
        <v>0</v>
      </c>
      <c r="C424" s="9">
        <v>0</v>
      </c>
      <c r="D424" s="9">
        <v>0</v>
      </c>
      <c r="E424" s="9">
        <v>0</v>
      </c>
      <c r="F424" s="9">
        <v>0</v>
      </c>
      <c r="G424" s="10">
        <v>0</v>
      </c>
      <c r="H424" s="9">
        <v>0</v>
      </c>
      <c r="I424" s="8" t="s">
        <v>104</v>
      </c>
      <c r="J424" s="11">
        <v>56</v>
      </c>
      <c r="K424" s="8" t="s">
        <v>78</v>
      </c>
      <c r="L424" s="8"/>
      <c r="M424" s="8"/>
      <c r="N424" s="8" t="s">
        <v>105</v>
      </c>
      <c r="O424" s="12" t="s">
        <v>4077</v>
      </c>
      <c r="P424" s="13">
        <f t="shared" si="0"/>
        <v>0</v>
      </c>
      <c r="Q424" s="13">
        <v>0</v>
      </c>
      <c r="R424" s="13">
        <v>0</v>
      </c>
      <c r="S424" s="13">
        <v>0</v>
      </c>
      <c r="T424" s="13">
        <v>1</v>
      </c>
      <c r="U424" s="14" t="s">
        <v>4078</v>
      </c>
      <c r="V424" s="15">
        <v>43241</v>
      </c>
      <c r="W424" s="8" t="s">
        <v>255</v>
      </c>
      <c r="X424" s="8" t="s">
        <v>256</v>
      </c>
      <c r="Y424" s="8" t="s">
        <v>4079</v>
      </c>
      <c r="Z424" s="12" t="s">
        <v>4080</v>
      </c>
      <c r="AA424" s="16">
        <v>1</v>
      </c>
      <c r="AB424" s="12" t="s">
        <v>4081</v>
      </c>
      <c r="AC424" s="8" t="s">
        <v>4082</v>
      </c>
      <c r="AD424" s="17" t="s">
        <v>100</v>
      </c>
      <c r="AE424" s="9">
        <f t="shared" si="1"/>
        <v>0</v>
      </c>
      <c r="AF424" s="18">
        <f t="shared" si="2"/>
        <v>0</v>
      </c>
      <c r="AG424" s="18">
        <v>0</v>
      </c>
      <c r="AH424" s="18">
        <v>0</v>
      </c>
      <c r="AI424" s="18">
        <v>0</v>
      </c>
      <c r="AJ424" s="18">
        <v>0</v>
      </c>
      <c r="AK424" s="18">
        <v>0</v>
      </c>
      <c r="AL424" s="18">
        <v>0</v>
      </c>
      <c r="AM424" s="18">
        <v>0</v>
      </c>
      <c r="AN424" s="18">
        <v>0</v>
      </c>
      <c r="AO424" s="18">
        <v>0</v>
      </c>
      <c r="AP424" s="18">
        <v>0</v>
      </c>
      <c r="AQ424" s="18">
        <v>0</v>
      </c>
      <c r="AR424" s="18">
        <v>0</v>
      </c>
      <c r="AS424" s="18">
        <v>0</v>
      </c>
      <c r="AT424" s="18">
        <v>0</v>
      </c>
      <c r="AU424" s="18">
        <v>0</v>
      </c>
      <c r="AV424" s="18">
        <v>0</v>
      </c>
      <c r="AW424" s="22"/>
      <c r="AX424" s="19">
        <v>0</v>
      </c>
      <c r="AY424" s="19">
        <v>0</v>
      </c>
      <c r="AZ424" s="19">
        <v>0</v>
      </c>
      <c r="BA424" s="19">
        <v>0</v>
      </c>
      <c r="BB424" s="19">
        <v>0</v>
      </c>
      <c r="BC424" s="19">
        <v>0</v>
      </c>
      <c r="BD424" s="19">
        <v>0</v>
      </c>
      <c r="BE424" s="19">
        <v>0</v>
      </c>
      <c r="BF424" s="19">
        <v>0</v>
      </c>
      <c r="BG424" s="19">
        <v>0</v>
      </c>
      <c r="BH424" s="19">
        <v>0</v>
      </c>
      <c r="BI424" s="19">
        <v>0</v>
      </c>
      <c r="BJ424" s="19">
        <v>0</v>
      </c>
      <c r="BK424" s="19">
        <v>0</v>
      </c>
      <c r="BL424" s="19">
        <v>0</v>
      </c>
      <c r="BM424" s="19">
        <v>0</v>
      </c>
      <c r="BN424" s="19">
        <v>0</v>
      </c>
      <c r="BO424" s="19">
        <v>0</v>
      </c>
      <c r="BP424" s="19">
        <v>0</v>
      </c>
      <c r="BQ424" s="19">
        <v>0</v>
      </c>
      <c r="BR424" s="19">
        <v>0</v>
      </c>
      <c r="BS424" s="17" t="s">
        <v>100</v>
      </c>
      <c r="BT424" s="20">
        <v>0</v>
      </c>
      <c r="BU424" s="20">
        <v>1</v>
      </c>
      <c r="BV424" s="14" t="s">
        <v>371</v>
      </c>
      <c r="BW424" s="16">
        <v>0</v>
      </c>
      <c r="BX424" s="17" t="s">
        <v>4083</v>
      </c>
      <c r="BY424" s="21" t="s">
        <v>4084</v>
      </c>
      <c r="BZ424" s="23"/>
      <c r="CA424" s="24"/>
      <c r="CB424" s="24"/>
      <c r="CC424" s="24"/>
      <c r="CD424" s="24"/>
      <c r="CE424" s="24"/>
      <c r="CF424" s="8"/>
    </row>
    <row r="425" spans="1:84" ht="13" x14ac:dyDescent="0.15">
      <c r="A425" s="8" t="s">
        <v>4085</v>
      </c>
      <c r="B425" s="9">
        <v>0</v>
      </c>
      <c r="C425" s="9">
        <v>0</v>
      </c>
      <c r="D425" s="9">
        <v>0</v>
      </c>
      <c r="E425" s="9">
        <v>0</v>
      </c>
      <c r="F425" s="9">
        <v>0</v>
      </c>
      <c r="G425" s="10">
        <v>0</v>
      </c>
      <c r="H425" s="9">
        <v>0</v>
      </c>
      <c r="I425" s="8" t="s">
        <v>104</v>
      </c>
      <c r="J425" s="11">
        <v>10</v>
      </c>
      <c r="K425" s="8" t="s">
        <v>78</v>
      </c>
      <c r="L425" s="8"/>
      <c r="M425" s="8"/>
      <c r="N425" s="8" t="s">
        <v>105</v>
      </c>
      <c r="O425" s="12" t="s">
        <v>4086</v>
      </c>
      <c r="P425" s="13">
        <f t="shared" si="0"/>
        <v>0</v>
      </c>
      <c r="Q425" s="13">
        <v>0</v>
      </c>
      <c r="R425" s="13">
        <v>0</v>
      </c>
      <c r="S425" s="13">
        <v>0</v>
      </c>
      <c r="T425" s="13">
        <v>1</v>
      </c>
      <c r="U425" s="14" t="s">
        <v>4087</v>
      </c>
      <c r="V425" s="15">
        <v>43241</v>
      </c>
      <c r="W425" s="8" t="s">
        <v>255</v>
      </c>
      <c r="X425" s="8" t="s">
        <v>256</v>
      </c>
      <c r="Y425" s="8" t="s">
        <v>4079</v>
      </c>
      <c r="Z425" s="12" t="s">
        <v>4080</v>
      </c>
      <c r="AA425" s="16">
        <v>1</v>
      </c>
      <c r="AB425" s="12" t="s">
        <v>4081</v>
      </c>
      <c r="AC425" s="8" t="s">
        <v>4088</v>
      </c>
      <c r="AD425" s="17" t="s">
        <v>100</v>
      </c>
      <c r="AE425" s="9">
        <f t="shared" si="1"/>
        <v>0</v>
      </c>
      <c r="AF425" s="18">
        <f t="shared" si="2"/>
        <v>0</v>
      </c>
      <c r="AG425" s="18">
        <v>0</v>
      </c>
      <c r="AH425" s="18">
        <v>0</v>
      </c>
      <c r="AI425" s="18">
        <v>0</v>
      </c>
      <c r="AJ425" s="18">
        <v>0</v>
      </c>
      <c r="AK425" s="18">
        <v>0</v>
      </c>
      <c r="AL425" s="18">
        <v>0</v>
      </c>
      <c r="AM425" s="18">
        <v>0</v>
      </c>
      <c r="AN425" s="18">
        <v>0</v>
      </c>
      <c r="AO425" s="18">
        <v>0</v>
      </c>
      <c r="AP425" s="18">
        <v>0</v>
      </c>
      <c r="AQ425" s="18">
        <v>0</v>
      </c>
      <c r="AR425" s="18">
        <v>0</v>
      </c>
      <c r="AS425" s="18">
        <v>0</v>
      </c>
      <c r="AT425" s="18">
        <v>0</v>
      </c>
      <c r="AU425" s="18">
        <v>0</v>
      </c>
      <c r="AV425" s="18">
        <v>0</v>
      </c>
      <c r="AW425" s="22"/>
      <c r="AX425" s="19">
        <v>0</v>
      </c>
      <c r="AY425" s="19">
        <v>0</v>
      </c>
      <c r="AZ425" s="19">
        <v>0</v>
      </c>
      <c r="BA425" s="19">
        <v>0</v>
      </c>
      <c r="BB425" s="19">
        <v>0</v>
      </c>
      <c r="BC425" s="19">
        <v>0</v>
      </c>
      <c r="BD425" s="19">
        <v>0</v>
      </c>
      <c r="BE425" s="19">
        <v>0</v>
      </c>
      <c r="BF425" s="19">
        <v>0</v>
      </c>
      <c r="BG425" s="19">
        <v>0</v>
      </c>
      <c r="BH425" s="19">
        <v>0</v>
      </c>
      <c r="BI425" s="19">
        <v>0</v>
      </c>
      <c r="BJ425" s="19">
        <v>0</v>
      </c>
      <c r="BK425" s="19">
        <v>0</v>
      </c>
      <c r="BL425" s="19">
        <v>0</v>
      </c>
      <c r="BM425" s="19">
        <v>0</v>
      </c>
      <c r="BN425" s="19">
        <v>0</v>
      </c>
      <c r="BO425" s="19">
        <v>0</v>
      </c>
      <c r="BP425" s="19">
        <v>0</v>
      </c>
      <c r="BQ425" s="19">
        <v>0</v>
      </c>
      <c r="BR425" s="19">
        <v>0</v>
      </c>
      <c r="BS425" s="17" t="s">
        <v>100</v>
      </c>
      <c r="BT425" s="20">
        <v>0</v>
      </c>
      <c r="BU425" s="20">
        <v>1</v>
      </c>
      <c r="BV425" s="14" t="s">
        <v>773</v>
      </c>
      <c r="BW425" s="16">
        <v>0</v>
      </c>
      <c r="BX425" s="17" t="s">
        <v>4089</v>
      </c>
      <c r="BY425" s="21" t="s">
        <v>4090</v>
      </c>
      <c r="BZ425" s="23"/>
      <c r="CA425" s="24"/>
      <c r="CB425" s="24"/>
      <c r="CC425" s="24"/>
      <c r="CD425" s="24"/>
      <c r="CE425" s="24"/>
      <c r="CF425" s="8"/>
    </row>
    <row r="426" spans="1:84" ht="13" x14ac:dyDescent="0.15">
      <c r="A426" s="8" t="s">
        <v>4091</v>
      </c>
      <c r="B426" s="9">
        <v>0</v>
      </c>
      <c r="C426" s="9">
        <v>0</v>
      </c>
      <c r="D426" s="9">
        <v>0</v>
      </c>
      <c r="E426" s="9">
        <v>0</v>
      </c>
      <c r="F426" s="9">
        <v>0</v>
      </c>
      <c r="G426" s="10">
        <v>0</v>
      </c>
      <c r="H426" s="9">
        <v>0</v>
      </c>
      <c r="I426" s="8" t="s">
        <v>77</v>
      </c>
      <c r="J426" s="11">
        <v>4052</v>
      </c>
      <c r="K426" s="8" t="s">
        <v>78</v>
      </c>
      <c r="L426" s="8"/>
      <c r="M426" s="8"/>
      <c r="N426" s="8" t="s">
        <v>146</v>
      </c>
      <c r="O426" s="12" t="s">
        <v>4092</v>
      </c>
      <c r="P426" s="13">
        <f t="shared" si="0"/>
        <v>0</v>
      </c>
      <c r="Q426" s="13">
        <v>0</v>
      </c>
      <c r="R426" s="13">
        <v>0</v>
      </c>
      <c r="S426" s="13">
        <v>0</v>
      </c>
      <c r="T426" s="13">
        <v>0</v>
      </c>
      <c r="U426" s="14" t="s">
        <v>4093</v>
      </c>
      <c r="V426" s="15">
        <v>43917</v>
      </c>
      <c r="W426" s="8" t="s">
        <v>136</v>
      </c>
      <c r="X426" s="8" t="s">
        <v>137</v>
      </c>
      <c r="Y426" s="8" t="s">
        <v>4094</v>
      </c>
      <c r="Z426" s="12" t="s">
        <v>4095</v>
      </c>
      <c r="AA426" s="16">
        <v>1</v>
      </c>
      <c r="AB426" s="12" t="s">
        <v>4096</v>
      </c>
      <c r="AC426" s="8" t="s">
        <v>4097</v>
      </c>
      <c r="AD426" s="17" t="s">
        <v>100</v>
      </c>
      <c r="AE426" s="9">
        <f t="shared" si="1"/>
        <v>0</v>
      </c>
      <c r="AF426" s="18">
        <f t="shared" si="2"/>
        <v>0</v>
      </c>
      <c r="AG426" s="18">
        <v>0</v>
      </c>
      <c r="AH426" s="18">
        <v>0</v>
      </c>
      <c r="AI426" s="18">
        <v>0</v>
      </c>
      <c r="AJ426" s="18">
        <v>0</v>
      </c>
      <c r="AK426" s="18">
        <v>0</v>
      </c>
      <c r="AL426" s="18">
        <v>0</v>
      </c>
      <c r="AM426" s="18">
        <v>0</v>
      </c>
      <c r="AN426" s="18">
        <v>0</v>
      </c>
      <c r="AO426" s="18">
        <v>0</v>
      </c>
      <c r="AP426" s="18">
        <v>0</v>
      </c>
      <c r="AQ426" s="18">
        <v>0</v>
      </c>
      <c r="AR426" s="18">
        <v>0</v>
      </c>
      <c r="AS426" s="18">
        <v>0</v>
      </c>
      <c r="AT426" s="18">
        <v>0</v>
      </c>
      <c r="AU426" s="18">
        <v>0</v>
      </c>
      <c r="AV426" s="18">
        <v>0</v>
      </c>
      <c r="AW426" s="22"/>
      <c r="AX426" s="19">
        <v>0</v>
      </c>
      <c r="AY426" s="19">
        <v>0</v>
      </c>
      <c r="AZ426" s="19">
        <v>0</v>
      </c>
      <c r="BA426" s="19">
        <v>0</v>
      </c>
      <c r="BB426" s="19">
        <v>0</v>
      </c>
      <c r="BC426" s="19">
        <v>0</v>
      </c>
      <c r="BD426" s="19">
        <v>0</v>
      </c>
      <c r="BE426" s="19">
        <v>0</v>
      </c>
      <c r="BF426" s="19">
        <v>0</v>
      </c>
      <c r="BG426" s="19">
        <v>0</v>
      </c>
      <c r="BH426" s="19">
        <v>0</v>
      </c>
      <c r="BI426" s="19">
        <v>0</v>
      </c>
      <c r="BJ426" s="19">
        <v>0</v>
      </c>
      <c r="BK426" s="19">
        <v>0</v>
      </c>
      <c r="BL426" s="19">
        <v>0</v>
      </c>
      <c r="BM426" s="19">
        <v>0</v>
      </c>
      <c r="BN426" s="19">
        <v>0</v>
      </c>
      <c r="BO426" s="19">
        <v>0</v>
      </c>
      <c r="BP426" s="19">
        <v>0</v>
      </c>
      <c r="BQ426" s="19">
        <v>0</v>
      </c>
      <c r="BR426" s="19">
        <v>0</v>
      </c>
      <c r="BS426" s="17" t="s">
        <v>100</v>
      </c>
      <c r="BT426" s="20">
        <v>0</v>
      </c>
      <c r="BU426" s="20">
        <v>1</v>
      </c>
      <c r="BV426" s="14" t="s">
        <v>371</v>
      </c>
      <c r="BW426" s="16">
        <v>0</v>
      </c>
      <c r="BX426" s="12"/>
      <c r="BY426" s="8"/>
      <c r="BZ426" s="23"/>
      <c r="CA426" s="24"/>
      <c r="CB426" s="24"/>
      <c r="CC426" s="24"/>
      <c r="CD426" s="24"/>
      <c r="CE426" s="24"/>
      <c r="CF426" s="8"/>
    </row>
    <row r="427" spans="1:84" ht="13" x14ac:dyDescent="0.15">
      <c r="A427" s="8" t="s">
        <v>4098</v>
      </c>
      <c r="B427" s="9">
        <v>0</v>
      </c>
      <c r="C427" s="9">
        <v>0</v>
      </c>
      <c r="D427" s="9">
        <v>0</v>
      </c>
      <c r="E427" s="9">
        <v>0</v>
      </c>
      <c r="F427" s="9">
        <v>0</v>
      </c>
      <c r="G427" s="10">
        <v>0</v>
      </c>
      <c r="H427" s="9">
        <v>0</v>
      </c>
      <c r="I427" s="8" t="s">
        <v>77</v>
      </c>
      <c r="J427" s="11">
        <v>3186</v>
      </c>
      <c r="K427" s="8" t="s">
        <v>78</v>
      </c>
      <c r="L427" s="8"/>
      <c r="M427" s="8"/>
      <c r="N427" s="8" t="s">
        <v>931</v>
      </c>
      <c r="O427" s="12" t="s">
        <v>4099</v>
      </c>
      <c r="P427" s="13">
        <f t="shared" si="0"/>
        <v>0</v>
      </c>
      <c r="Q427" s="13">
        <v>0</v>
      </c>
      <c r="R427" s="13">
        <v>0</v>
      </c>
      <c r="S427" s="13">
        <v>0</v>
      </c>
      <c r="T427" s="13">
        <v>1</v>
      </c>
      <c r="U427" s="14" t="s">
        <v>135</v>
      </c>
      <c r="V427" s="15">
        <v>42866</v>
      </c>
      <c r="W427" s="8" t="s">
        <v>2064</v>
      </c>
      <c r="X427" s="8" t="s">
        <v>2065</v>
      </c>
      <c r="Y427" s="8" t="s">
        <v>2633</v>
      </c>
      <c r="Z427" s="12" t="s">
        <v>2634</v>
      </c>
      <c r="AA427" s="16">
        <v>1</v>
      </c>
      <c r="AB427" s="12" t="s">
        <v>4100</v>
      </c>
      <c r="AC427" s="8" t="s">
        <v>4101</v>
      </c>
      <c r="AD427" s="17" t="s">
        <v>100</v>
      </c>
      <c r="AE427" s="9">
        <f t="shared" si="1"/>
        <v>0</v>
      </c>
      <c r="AF427" s="18">
        <f t="shared" si="2"/>
        <v>0</v>
      </c>
      <c r="AG427" s="18">
        <v>0</v>
      </c>
      <c r="AH427" s="18">
        <v>0</v>
      </c>
      <c r="AI427" s="18">
        <v>0</v>
      </c>
      <c r="AJ427" s="18">
        <v>0</v>
      </c>
      <c r="AK427" s="18">
        <v>0</v>
      </c>
      <c r="AL427" s="18">
        <v>0</v>
      </c>
      <c r="AM427" s="18">
        <v>0</v>
      </c>
      <c r="AN427" s="18">
        <v>0</v>
      </c>
      <c r="AO427" s="18">
        <v>0</v>
      </c>
      <c r="AP427" s="18">
        <v>0</v>
      </c>
      <c r="AQ427" s="18">
        <v>0</v>
      </c>
      <c r="AR427" s="18">
        <v>0</v>
      </c>
      <c r="AS427" s="18">
        <v>0</v>
      </c>
      <c r="AT427" s="18">
        <v>0</v>
      </c>
      <c r="AU427" s="18">
        <v>0</v>
      </c>
      <c r="AV427" s="18">
        <v>0</v>
      </c>
      <c r="AW427" s="22"/>
      <c r="AX427" s="19">
        <v>0</v>
      </c>
      <c r="AY427" s="19">
        <v>0</v>
      </c>
      <c r="AZ427" s="19">
        <v>0</v>
      </c>
      <c r="BA427" s="19">
        <v>0</v>
      </c>
      <c r="BB427" s="19">
        <v>0</v>
      </c>
      <c r="BC427" s="19">
        <v>0</v>
      </c>
      <c r="BD427" s="19">
        <v>0</v>
      </c>
      <c r="BE427" s="19">
        <v>0</v>
      </c>
      <c r="BF427" s="19">
        <v>0</v>
      </c>
      <c r="BG427" s="19">
        <v>0</v>
      </c>
      <c r="BH427" s="19">
        <v>0</v>
      </c>
      <c r="BI427" s="19">
        <v>0</v>
      </c>
      <c r="BJ427" s="19">
        <v>0</v>
      </c>
      <c r="BK427" s="19">
        <v>0</v>
      </c>
      <c r="BL427" s="19">
        <v>0</v>
      </c>
      <c r="BM427" s="19">
        <v>0</v>
      </c>
      <c r="BN427" s="19">
        <v>0</v>
      </c>
      <c r="BO427" s="19">
        <v>0</v>
      </c>
      <c r="BP427" s="19">
        <v>0</v>
      </c>
      <c r="BQ427" s="19">
        <v>0</v>
      </c>
      <c r="BR427" s="19">
        <v>0</v>
      </c>
      <c r="BS427" s="17" t="s">
        <v>100</v>
      </c>
      <c r="BT427" s="20">
        <v>0</v>
      </c>
      <c r="BU427" s="20">
        <v>1</v>
      </c>
      <c r="BV427" s="14" t="s">
        <v>87</v>
      </c>
      <c r="BW427" s="16">
        <v>0</v>
      </c>
      <c r="BX427" s="17" t="s">
        <v>4102</v>
      </c>
      <c r="BY427" s="21" t="s">
        <v>4103</v>
      </c>
      <c r="BZ427" s="8"/>
      <c r="CA427" s="8"/>
      <c r="CB427" s="8"/>
      <c r="CC427" s="8"/>
      <c r="CD427" s="8"/>
      <c r="CE427" s="8"/>
      <c r="CF427" s="8"/>
    </row>
    <row r="428" spans="1:84" ht="13" x14ac:dyDescent="0.15">
      <c r="A428" s="8" t="s">
        <v>4104</v>
      </c>
      <c r="B428" s="9">
        <v>0</v>
      </c>
      <c r="C428" s="9">
        <v>0</v>
      </c>
      <c r="D428" s="9">
        <v>0</v>
      </c>
      <c r="E428" s="9">
        <v>0</v>
      </c>
      <c r="F428" s="9">
        <v>0</v>
      </c>
      <c r="G428" s="10">
        <v>0</v>
      </c>
      <c r="H428" s="9">
        <v>0</v>
      </c>
      <c r="I428" s="8" t="s">
        <v>77</v>
      </c>
      <c r="J428" s="11">
        <v>11</v>
      </c>
      <c r="K428" s="8" t="s">
        <v>78</v>
      </c>
      <c r="L428" s="8"/>
      <c r="M428" s="8"/>
      <c r="N428" s="8" t="s">
        <v>133</v>
      </c>
      <c r="O428" s="12" t="s">
        <v>4105</v>
      </c>
      <c r="P428" s="13">
        <f t="shared" si="0"/>
        <v>0</v>
      </c>
      <c r="Q428" s="13">
        <v>0</v>
      </c>
      <c r="R428" s="13">
        <v>0</v>
      </c>
      <c r="S428" s="13">
        <v>0</v>
      </c>
      <c r="T428" s="13">
        <v>1</v>
      </c>
      <c r="U428" s="14" t="s">
        <v>135</v>
      </c>
      <c r="V428" s="15">
        <v>43822</v>
      </c>
      <c r="W428" s="8" t="s">
        <v>765</v>
      </c>
      <c r="X428" s="8" t="s">
        <v>766</v>
      </c>
      <c r="Y428" s="8" t="s">
        <v>4106</v>
      </c>
      <c r="Z428" s="12" t="s">
        <v>4107</v>
      </c>
      <c r="AA428" s="16">
        <v>1</v>
      </c>
      <c r="AB428" s="12" t="s">
        <v>4108</v>
      </c>
      <c r="AC428" s="8" t="s">
        <v>4109</v>
      </c>
      <c r="AD428" s="17" t="s">
        <v>100</v>
      </c>
      <c r="AE428" s="9">
        <f t="shared" si="1"/>
        <v>0</v>
      </c>
      <c r="AF428" s="18">
        <f t="shared" si="2"/>
        <v>0</v>
      </c>
      <c r="AG428" s="18">
        <v>0</v>
      </c>
      <c r="AH428" s="18">
        <v>0</v>
      </c>
      <c r="AI428" s="18">
        <v>0</v>
      </c>
      <c r="AJ428" s="18">
        <v>0</v>
      </c>
      <c r="AK428" s="18">
        <v>0</v>
      </c>
      <c r="AL428" s="18">
        <v>0</v>
      </c>
      <c r="AM428" s="18">
        <v>0</v>
      </c>
      <c r="AN428" s="18">
        <v>0</v>
      </c>
      <c r="AO428" s="18">
        <v>0</v>
      </c>
      <c r="AP428" s="18">
        <v>0</v>
      </c>
      <c r="AQ428" s="18">
        <v>0</v>
      </c>
      <c r="AR428" s="18">
        <v>0</v>
      </c>
      <c r="AS428" s="18">
        <v>0</v>
      </c>
      <c r="AT428" s="18">
        <v>0</v>
      </c>
      <c r="AU428" s="18">
        <v>0</v>
      </c>
      <c r="AV428" s="18">
        <v>0</v>
      </c>
      <c r="AW428" s="22"/>
      <c r="AX428" s="19">
        <v>0</v>
      </c>
      <c r="AY428" s="19">
        <v>0</v>
      </c>
      <c r="AZ428" s="19">
        <v>0</v>
      </c>
      <c r="BA428" s="19">
        <v>0</v>
      </c>
      <c r="BB428" s="19">
        <v>0</v>
      </c>
      <c r="BC428" s="19">
        <v>0</v>
      </c>
      <c r="BD428" s="19">
        <v>0</v>
      </c>
      <c r="BE428" s="19">
        <v>0</v>
      </c>
      <c r="BF428" s="19">
        <v>0</v>
      </c>
      <c r="BG428" s="19">
        <v>0</v>
      </c>
      <c r="BH428" s="19">
        <v>0</v>
      </c>
      <c r="BI428" s="19">
        <v>0</v>
      </c>
      <c r="BJ428" s="19">
        <v>0</v>
      </c>
      <c r="BK428" s="19">
        <v>0</v>
      </c>
      <c r="BL428" s="19">
        <v>0</v>
      </c>
      <c r="BM428" s="19">
        <v>0</v>
      </c>
      <c r="BN428" s="19">
        <v>0</v>
      </c>
      <c r="BO428" s="19">
        <v>0</v>
      </c>
      <c r="BP428" s="19">
        <v>0</v>
      </c>
      <c r="BQ428" s="19">
        <v>0</v>
      </c>
      <c r="BR428" s="19">
        <v>0</v>
      </c>
      <c r="BS428" s="17" t="s">
        <v>100</v>
      </c>
      <c r="BT428" s="20">
        <v>0</v>
      </c>
      <c r="BU428" s="20">
        <v>1</v>
      </c>
      <c r="BV428" s="14" t="s">
        <v>87</v>
      </c>
      <c r="BW428" s="16">
        <v>0</v>
      </c>
      <c r="BX428" s="12" t="s">
        <v>4110</v>
      </c>
      <c r="BY428" s="21" t="s">
        <v>4111</v>
      </c>
      <c r="BZ428" s="23"/>
      <c r="CA428" s="24"/>
      <c r="CB428" s="24"/>
      <c r="CC428" s="24"/>
      <c r="CD428" s="24"/>
      <c r="CE428" s="24"/>
      <c r="CF428" s="8"/>
    </row>
    <row r="429" spans="1:84" ht="13" x14ac:dyDescent="0.15">
      <c r="A429" s="8" t="s">
        <v>4112</v>
      </c>
      <c r="B429" s="9">
        <v>0</v>
      </c>
      <c r="C429" s="9">
        <v>0</v>
      </c>
      <c r="D429" s="9">
        <v>0</v>
      </c>
      <c r="E429" s="9">
        <v>0</v>
      </c>
      <c r="F429" s="9">
        <v>0</v>
      </c>
      <c r="G429" s="10">
        <v>0</v>
      </c>
      <c r="H429" s="9">
        <v>0</v>
      </c>
      <c r="I429" s="8" t="s">
        <v>77</v>
      </c>
      <c r="J429" s="11">
        <v>7</v>
      </c>
      <c r="K429" s="8" t="s">
        <v>78</v>
      </c>
      <c r="L429" s="8"/>
      <c r="M429" s="8"/>
      <c r="N429" s="8" t="s">
        <v>146</v>
      </c>
      <c r="O429" s="12" t="s">
        <v>4113</v>
      </c>
      <c r="P429" s="13">
        <f t="shared" si="0"/>
        <v>0</v>
      </c>
      <c r="Q429" s="13">
        <v>0</v>
      </c>
      <c r="R429" s="13">
        <v>0</v>
      </c>
      <c r="S429" s="13">
        <v>0</v>
      </c>
      <c r="T429" s="13">
        <v>1</v>
      </c>
      <c r="U429" s="14" t="s">
        <v>4114</v>
      </c>
      <c r="V429" s="15">
        <v>43809</v>
      </c>
      <c r="W429" s="8" t="s">
        <v>1006</v>
      </c>
      <c r="X429" s="8" t="s">
        <v>1007</v>
      </c>
      <c r="Y429" s="8" t="s">
        <v>4115</v>
      </c>
      <c r="Z429" s="12" t="s">
        <v>4116</v>
      </c>
      <c r="AA429" s="16">
        <v>1</v>
      </c>
      <c r="AB429" s="12" t="s">
        <v>4117</v>
      </c>
      <c r="AC429" s="8" t="s">
        <v>4118</v>
      </c>
      <c r="AD429" s="17" t="s">
        <v>100</v>
      </c>
      <c r="AE429" s="9">
        <f t="shared" si="1"/>
        <v>0</v>
      </c>
      <c r="AF429" s="18">
        <f t="shared" si="2"/>
        <v>0</v>
      </c>
      <c r="AG429" s="18">
        <v>0</v>
      </c>
      <c r="AH429" s="18">
        <v>0</v>
      </c>
      <c r="AI429" s="18">
        <v>0</v>
      </c>
      <c r="AJ429" s="18">
        <v>0</v>
      </c>
      <c r="AK429" s="18">
        <v>0</v>
      </c>
      <c r="AL429" s="18">
        <v>0</v>
      </c>
      <c r="AM429" s="18">
        <v>0</v>
      </c>
      <c r="AN429" s="18">
        <v>0</v>
      </c>
      <c r="AO429" s="18">
        <v>0</v>
      </c>
      <c r="AP429" s="18">
        <v>0</v>
      </c>
      <c r="AQ429" s="18">
        <v>0</v>
      </c>
      <c r="AR429" s="18">
        <v>0</v>
      </c>
      <c r="AS429" s="18">
        <v>0</v>
      </c>
      <c r="AT429" s="18">
        <v>0</v>
      </c>
      <c r="AU429" s="18">
        <v>0</v>
      </c>
      <c r="AV429" s="18">
        <v>0</v>
      </c>
      <c r="AW429" s="22"/>
      <c r="AX429" s="19">
        <v>0</v>
      </c>
      <c r="AY429" s="19">
        <v>0</v>
      </c>
      <c r="AZ429" s="19">
        <v>0</v>
      </c>
      <c r="BA429" s="19">
        <v>0</v>
      </c>
      <c r="BB429" s="19">
        <v>0</v>
      </c>
      <c r="BC429" s="19">
        <v>0</v>
      </c>
      <c r="BD429" s="19">
        <v>0</v>
      </c>
      <c r="BE429" s="19">
        <v>0</v>
      </c>
      <c r="BF429" s="19">
        <v>0</v>
      </c>
      <c r="BG429" s="19">
        <v>0</v>
      </c>
      <c r="BH429" s="19">
        <v>0</v>
      </c>
      <c r="BI429" s="19">
        <v>0</v>
      </c>
      <c r="BJ429" s="19">
        <v>0</v>
      </c>
      <c r="BK429" s="19">
        <v>0</v>
      </c>
      <c r="BL429" s="19">
        <v>0</v>
      </c>
      <c r="BM429" s="19">
        <v>0</v>
      </c>
      <c r="BN429" s="19">
        <v>0</v>
      </c>
      <c r="BO429" s="19">
        <v>0</v>
      </c>
      <c r="BP429" s="19">
        <v>0</v>
      </c>
      <c r="BQ429" s="19">
        <v>0</v>
      </c>
      <c r="BR429" s="19">
        <v>0</v>
      </c>
      <c r="BS429" s="17" t="s">
        <v>100</v>
      </c>
      <c r="BT429" s="20">
        <v>0</v>
      </c>
      <c r="BU429" s="20">
        <v>1</v>
      </c>
      <c r="BV429" s="14" t="s">
        <v>87</v>
      </c>
      <c r="BW429" s="16">
        <v>0</v>
      </c>
      <c r="BX429" s="12" t="s">
        <v>4119</v>
      </c>
      <c r="BY429" s="21" t="s">
        <v>4120</v>
      </c>
      <c r="BZ429" s="23"/>
      <c r="CA429" s="24"/>
      <c r="CB429" s="24"/>
      <c r="CC429" s="24"/>
      <c r="CD429" s="24"/>
      <c r="CE429" s="24"/>
      <c r="CF429" s="8"/>
    </row>
    <row r="430" spans="1:84" ht="13" x14ac:dyDescent="0.15">
      <c r="A430" s="8" t="s">
        <v>4121</v>
      </c>
      <c r="B430" s="9">
        <v>0</v>
      </c>
      <c r="C430" s="9">
        <v>0</v>
      </c>
      <c r="D430" s="9">
        <v>0</v>
      </c>
      <c r="E430" s="9">
        <v>0</v>
      </c>
      <c r="F430" s="9">
        <v>0</v>
      </c>
      <c r="G430" s="10">
        <v>0</v>
      </c>
      <c r="H430" s="9">
        <v>0</v>
      </c>
      <c r="I430" s="8" t="s">
        <v>77</v>
      </c>
      <c r="J430" s="11">
        <v>2</v>
      </c>
      <c r="K430" s="8" t="s">
        <v>78</v>
      </c>
      <c r="L430" s="8"/>
      <c r="M430" s="8"/>
      <c r="N430" s="8" t="s">
        <v>91</v>
      </c>
      <c r="O430" s="12" t="s">
        <v>4122</v>
      </c>
      <c r="P430" s="13">
        <f t="shared" si="0"/>
        <v>0</v>
      </c>
      <c r="Q430" s="13">
        <v>0</v>
      </c>
      <c r="R430" s="13">
        <v>0</v>
      </c>
      <c r="S430" s="13">
        <v>0</v>
      </c>
      <c r="T430" s="13">
        <v>1</v>
      </c>
      <c r="U430" s="14" t="s">
        <v>4123</v>
      </c>
      <c r="V430" s="15">
        <v>43698</v>
      </c>
      <c r="W430" s="8" t="s">
        <v>765</v>
      </c>
      <c r="X430" s="8" t="s">
        <v>766</v>
      </c>
      <c r="Y430" s="8" t="s">
        <v>4124</v>
      </c>
      <c r="Z430" s="12" t="s">
        <v>4125</v>
      </c>
      <c r="AA430" s="16">
        <v>1</v>
      </c>
      <c r="AB430" s="12" t="s">
        <v>4126</v>
      </c>
      <c r="AC430" s="8" t="s">
        <v>4127</v>
      </c>
      <c r="AD430" s="17" t="s">
        <v>4128</v>
      </c>
      <c r="AE430" s="9">
        <f t="shared" si="1"/>
        <v>0</v>
      </c>
      <c r="AF430" s="18">
        <f t="shared" si="2"/>
        <v>0</v>
      </c>
      <c r="AG430" s="18">
        <v>0</v>
      </c>
      <c r="AH430" s="18">
        <v>0</v>
      </c>
      <c r="AI430" s="18">
        <v>0</v>
      </c>
      <c r="AJ430" s="18">
        <v>0</v>
      </c>
      <c r="AK430" s="18">
        <v>0</v>
      </c>
      <c r="AL430" s="18">
        <v>0</v>
      </c>
      <c r="AM430" s="18">
        <v>0</v>
      </c>
      <c r="AN430" s="18">
        <v>0</v>
      </c>
      <c r="AO430" s="18">
        <v>0</v>
      </c>
      <c r="AP430" s="18">
        <v>0</v>
      </c>
      <c r="AQ430" s="18">
        <v>0</v>
      </c>
      <c r="AR430" s="18">
        <v>0</v>
      </c>
      <c r="AS430" s="18">
        <v>0</v>
      </c>
      <c r="AT430" s="18">
        <v>0</v>
      </c>
      <c r="AU430" s="18">
        <v>0</v>
      </c>
      <c r="AV430" s="18">
        <v>0</v>
      </c>
      <c r="AW430" s="22"/>
      <c r="AX430" s="19">
        <v>0</v>
      </c>
      <c r="AY430" s="19">
        <v>0</v>
      </c>
      <c r="AZ430" s="19">
        <v>0</v>
      </c>
      <c r="BA430" s="19">
        <v>0</v>
      </c>
      <c r="BB430" s="19">
        <v>0</v>
      </c>
      <c r="BC430" s="19">
        <v>0</v>
      </c>
      <c r="BD430" s="19">
        <v>0</v>
      </c>
      <c r="BE430" s="19">
        <v>0</v>
      </c>
      <c r="BF430" s="19">
        <v>0</v>
      </c>
      <c r="BG430" s="19">
        <v>0</v>
      </c>
      <c r="BH430" s="19">
        <v>0</v>
      </c>
      <c r="BI430" s="19">
        <v>0</v>
      </c>
      <c r="BJ430" s="19">
        <v>0</v>
      </c>
      <c r="BK430" s="19">
        <v>0</v>
      </c>
      <c r="BL430" s="19">
        <v>0</v>
      </c>
      <c r="BM430" s="19">
        <v>0</v>
      </c>
      <c r="BN430" s="19">
        <v>0</v>
      </c>
      <c r="BO430" s="19">
        <v>0</v>
      </c>
      <c r="BP430" s="19">
        <v>0</v>
      </c>
      <c r="BQ430" s="19">
        <v>0</v>
      </c>
      <c r="BR430" s="19">
        <v>0</v>
      </c>
      <c r="BS430" s="17" t="s">
        <v>100</v>
      </c>
      <c r="BT430" s="20">
        <v>0</v>
      </c>
      <c r="BU430" s="20">
        <v>1</v>
      </c>
      <c r="BV430" s="14" t="s">
        <v>87</v>
      </c>
      <c r="BW430" s="16">
        <v>0</v>
      </c>
      <c r="BX430" s="17" t="s">
        <v>4129</v>
      </c>
      <c r="BY430" s="21" t="s">
        <v>4130</v>
      </c>
      <c r="BZ430" s="23"/>
      <c r="CA430" s="24"/>
      <c r="CB430" s="24"/>
      <c r="CC430" s="24"/>
      <c r="CD430" s="24"/>
      <c r="CE430" s="24"/>
      <c r="CF430" s="8"/>
    </row>
    <row r="431" spans="1:84" ht="13" x14ac:dyDescent="0.15">
      <c r="A431" s="8" t="s">
        <v>4131</v>
      </c>
      <c r="B431" s="9">
        <v>0</v>
      </c>
      <c r="C431" s="9">
        <v>0</v>
      </c>
      <c r="D431" s="9">
        <v>0</v>
      </c>
      <c r="E431" s="9">
        <v>0</v>
      </c>
      <c r="F431" s="9">
        <v>0</v>
      </c>
      <c r="G431" s="10">
        <v>0</v>
      </c>
      <c r="H431" s="9">
        <v>0</v>
      </c>
      <c r="I431" s="8" t="s">
        <v>77</v>
      </c>
      <c r="J431" s="11">
        <v>316</v>
      </c>
      <c r="K431" s="8" t="s">
        <v>78</v>
      </c>
      <c r="L431" s="8"/>
      <c r="M431" s="8"/>
      <c r="N431" s="8" t="s">
        <v>133</v>
      </c>
      <c r="O431" s="12" t="s">
        <v>4132</v>
      </c>
      <c r="P431" s="13">
        <f t="shared" si="0"/>
        <v>0</v>
      </c>
      <c r="Q431" s="13">
        <v>0</v>
      </c>
      <c r="R431" s="13">
        <v>0</v>
      </c>
      <c r="S431" s="13">
        <v>0</v>
      </c>
      <c r="T431" s="13">
        <v>1</v>
      </c>
      <c r="U431" s="14" t="s">
        <v>4133</v>
      </c>
      <c r="V431" s="15">
        <v>43530</v>
      </c>
      <c r="W431" s="8" t="s">
        <v>82</v>
      </c>
      <c r="X431" s="8" t="s">
        <v>82</v>
      </c>
      <c r="Y431" s="8" t="s">
        <v>82</v>
      </c>
      <c r="Z431" s="12" t="s">
        <v>82</v>
      </c>
      <c r="AA431" s="16">
        <v>1</v>
      </c>
      <c r="AB431" s="12" t="s">
        <v>4134</v>
      </c>
      <c r="AC431" s="8" t="s">
        <v>4135</v>
      </c>
      <c r="AD431" s="17" t="s">
        <v>100</v>
      </c>
      <c r="AE431" s="9">
        <f t="shared" si="1"/>
        <v>0</v>
      </c>
      <c r="AF431" s="18">
        <f t="shared" si="2"/>
        <v>0</v>
      </c>
      <c r="AG431" s="18">
        <v>0</v>
      </c>
      <c r="AH431" s="18">
        <v>0</v>
      </c>
      <c r="AI431" s="18">
        <v>0</v>
      </c>
      <c r="AJ431" s="18">
        <v>0</v>
      </c>
      <c r="AK431" s="18">
        <v>0</v>
      </c>
      <c r="AL431" s="18">
        <v>0</v>
      </c>
      <c r="AM431" s="18">
        <v>0</v>
      </c>
      <c r="AN431" s="18">
        <v>0</v>
      </c>
      <c r="AO431" s="18">
        <v>0</v>
      </c>
      <c r="AP431" s="18">
        <v>0</v>
      </c>
      <c r="AQ431" s="18">
        <v>0</v>
      </c>
      <c r="AR431" s="18">
        <v>0</v>
      </c>
      <c r="AS431" s="18">
        <v>0</v>
      </c>
      <c r="AT431" s="18">
        <v>0</v>
      </c>
      <c r="AU431" s="18">
        <v>0</v>
      </c>
      <c r="AV431" s="18">
        <v>0</v>
      </c>
      <c r="AW431" s="22"/>
      <c r="AX431" s="19">
        <v>0</v>
      </c>
      <c r="AY431" s="19">
        <v>0</v>
      </c>
      <c r="AZ431" s="19">
        <v>0</v>
      </c>
      <c r="BA431" s="19">
        <v>0</v>
      </c>
      <c r="BB431" s="19">
        <v>0</v>
      </c>
      <c r="BC431" s="19">
        <v>0</v>
      </c>
      <c r="BD431" s="19">
        <v>0</v>
      </c>
      <c r="BE431" s="19">
        <v>0</v>
      </c>
      <c r="BF431" s="19">
        <v>0</v>
      </c>
      <c r="BG431" s="19">
        <v>0</v>
      </c>
      <c r="BH431" s="19">
        <v>0</v>
      </c>
      <c r="BI431" s="19">
        <v>0</v>
      </c>
      <c r="BJ431" s="19">
        <v>0</v>
      </c>
      <c r="BK431" s="19">
        <v>0</v>
      </c>
      <c r="BL431" s="19">
        <v>0</v>
      </c>
      <c r="BM431" s="19">
        <v>0</v>
      </c>
      <c r="BN431" s="19">
        <v>0</v>
      </c>
      <c r="BO431" s="19">
        <v>0</v>
      </c>
      <c r="BP431" s="19">
        <v>0</v>
      </c>
      <c r="BQ431" s="19">
        <v>0</v>
      </c>
      <c r="BR431" s="19">
        <v>0</v>
      </c>
      <c r="BS431" s="17" t="s">
        <v>4136</v>
      </c>
      <c r="BT431" s="20">
        <v>0</v>
      </c>
      <c r="BU431" s="20">
        <v>1</v>
      </c>
      <c r="BV431" s="14" t="s">
        <v>87</v>
      </c>
      <c r="BW431" s="16">
        <v>0</v>
      </c>
      <c r="BX431" s="17" t="s">
        <v>4137</v>
      </c>
      <c r="BY431" s="21" t="s">
        <v>4138</v>
      </c>
      <c r="BZ431" s="23"/>
      <c r="CA431" s="24"/>
      <c r="CB431" s="24"/>
      <c r="CC431" s="24"/>
      <c r="CD431" s="24"/>
      <c r="CE431" s="24"/>
      <c r="CF431" s="8"/>
    </row>
    <row r="432" spans="1:84" ht="13" x14ac:dyDescent="0.15">
      <c r="A432" s="8" t="s">
        <v>4139</v>
      </c>
      <c r="B432" s="9">
        <v>0</v>
      </c>
      <c r="C432" s="9">
        <v>0</v>
      </c>
      <c r="D432" s="9">
        <v>0</v>
      </c>
      <c r="E432" s="9">
        <v>0</v>
      </c>
      <c r="F432" s="9">
        <v>0</v>
      </c>
      <c r="G432" s="10">
        <v>0</v>
      </c>
      <c r="H432" s="9">
        <v>0</v>
      </c>
      <c r="I432" s="8" t="s">
        <v>227</v>
      </c>
      <c r="J432" s="11">
        <v>8</v>
      </c>
      <c r="K432" s="8" t="s">
        <v>78</v>
      </c>
      <c r="L432" s="8"/>
      <c r="M432" s="8"/>
      <c r="N432" s="8" t="s">
        <v>4053</v>
      </c>
      <c r="O432" s="12" t="s">
        <v>4140</v>
      </c>
      <c r="P432" s="13">
        <f t="shared" si="0"/>
        <v>0</v>
      </c>
      <c r="Q432" s="13">
        <v>0</v>
      </c>
      <c r="R432" s="13">
        <v>0</v>
      </c>
      <c r="S432" s="13">
        <v>0</v>
      </c>
      <c r="T432" s="13">
        <v>0</v>
      </c>
      <c r="U432" s="14" t="s">
        <v>135</v>
      </c>
      <c r="V432" s="15">
        <v>43523</v>
      </c>
      <c r="W432" s="8" t="s">
        <v>287</v>
      </c>
      <c r="X432" s="8" t="s">
        <v>288</v>
      </c>
      <c r="Y432" s="8" t="s">
        <v>4141</v>
      </c>
      <c r="Z432" s="12" t="s">
        <v>4142</v>
      </c>
      <c r="AA432" s="16">
        <v>1</v>
      </c>
      <c r="AB432" s="12" t="s">
        <v>4143</v>
      </c>
      <c r="AC432" s="8" t="s">
        <v>4144</v>
      </c>
      <c r="AD432" s="17" t="s">
        <v>100</v>
      </c>
      <c r="AE432" s="9">
        <f t="shared" si="1"/>
        <v>0</v>
      </c>
      <c r="AF432" s="18">
        <f t="shared" si="2"/>
        <v>0</v>
      </c>
      <c r="AG432" s="18">
        <v>0</v>
      </c>
      <c r="AH432" s="18">
        <v>0</v>
      </c>
      <c r="AI432" s="18">
        <v>0</v>
      </c>
      <c r="AJ432" s="18">
        <v>0</v>
      </c>
      <c r="AK432" s="18">
        <v>0</v>
      </c>
      <c r="AL432" s="18">
        <v>0</v>
      </c>
      <c r="AM432" s="18">
        <v>0</v>
      </c>
      <c r="AN432" s="18">
        <v>0</v>
      </c>
      <c r="AO432" s="18">
        <v>0</v>
      </c>
      <c r="AP432" s="18">
        <v>0</v>
      </c>
      <c r="AQ432" s="18">
        <v>0</v>
      </c>
      <c r="AR432" s="18">
        <v>0</v>
      </c>
      <c r="AS432" s="18">
        <v>0</v>
      </c>
      <c r="AT432" s="18">
        <v>0</v>
      </c>
      <c r="AU432" s="18">
        <v>0</v>
      </c>
      <c r="AV432" s="18">
        <v>0</v>
      </c>
      <c r="AW432" s="22"/>
      <c r="AX432" s="19">
        <v>0</v>
      </c>
      <c r="AY432" s="19">
        <v>0</v>
      </c>
      <c r="AZ432" s="19">
        <v>0</v>
      </c>
      <c r="BA432" s="19">
        <v>0</v>
      </c>
      <c r="BB432" s="19">
        <v>0</v>
      </c>
      <c r="BC432" s="19">
        <v>0</v>
      </c>
      <c r="BD432" s="19">
        <v>0</v>
      </c>
      <c r="BE432" s="19">
        <v>0</v>
      </c>
      <c r="BF432" s="19">
        <v>0</v>
      </c>
      <c r="BG432" s="19">
        <v>0</v>
      </c>
      <c r="BH432" s="19">
        <v>0</v>
      </c>
      <c r="BI432" s="19">
        <v>0</v>
      </c>
      <c r="BJ432" s="19">
        <v>0</v>
      </c>
      <c r="BK432" s="19">
        <v>0</v>
      </c>
      <c r="BL432" s="19">
        <v>0</v>
      </c>
      <c r="BM432" s="19">
        <v>0</v>
      </c>
      <c r="BN432" s="19">
        <v>0</v>
      </c>
      <c r="BO432" s="19">
        <v>0</v>
      </c>
      <c r="BP432" s="19">
        <v>0</v>
      </c>
      <c r="BQ432" s="19">
        <v>0</v>
      </c>
      <c r="BR432" s="19">
        <v>0</v>
      </c>
      <c r="BS432" s="17" t="s">
        <v>100</v>
      </c>
      <c r="BT432" s="20">
        <v>0</v>
      </c>
      <c r="BU432" s="20">
        <v>1</v>
      </c>
      <c r="BV432" s="14" t="s">
        <v>371</v>
      </c>
      <c r="BW432" s="16">
        <v>0</v>
      </c>
      <c r="BX432" s="17" t="s">
        <v>4145</v>
      </c>
      <c r="BY432" s="21" t="s">
        <v>4146</v>
      </c>
      <c r="BZ432" s="23"/>
      <c r="CA432" s="24"/>
      <c r="CB432" s="24"/>
      <c r="CC432" s="24"/>
      <c r="CD432" s="24"/>
      <c r="CE432" s="24"/>
      <c r="CF432" s="8"/>
    </row>
    <row r="433" spans="1:84" ht="13" x14ac:dyDescent="0.15">
      <c r="A433" s="8" t="s">
        <v>4147</v>
      </c>
      <c r="B433" s="9">
        <v>0</v>
      </c>
      <c r="C433" s="9">
        <v>0</v>
      </c>
      <c r="D433" s="9">
        <v>0</v>
      </c>
      <c r="E433" s="9">
        <v>0</v>
      </c>
      <c r="F433" s="9">
        <v>0</v>
      </c>
      <c r="G433" s="10">
        <v>0</v>
      </c>
      <c r="H433" s="9">
        <v>0</v>
      </c>
      <c r="I433" s="8" t="s">
        <v>77</v>
      </c>
      <c r="J433" s="11">
        <v>1</v>
      </c>
      <c r="K433" s="8" t="s">
        <v>78</v>
      </c>
      <c r="L433" s="8"/>
      <c r="M433" s="8"/>
      <c r="N433" s="8" t="s">
        <v>133</v>
      </c>
      <c r="O433" s="12" t="s">
        <v>4148</v>
      </c>
      <c r="P433" s="13">
        <f t="shared" si="0"/>
        <v>0</v>
      </c>
      <c r="Q433" s="13">
        <v>0</v>
      </c>
      <c r="R433" s="13">
        <v>0</v>
      </c>
      <c r="S433" s="13">
        <v>0</v>
      </c>
      <c r="T433" s="13">
        <v>0</v>
      </c>
      <c r="U433" s="14" t="s">
        <v>135</v>
      </c>
      <c r="V433" s="15">
        <v>43791</v>
      </c>
      <c r="W433" s="8" t="s">
        <v>765</v>
      </c>
      <c r="X433" s="8" t="s">
        <v>766</v>
      </c>
      <c r="Y433" s="8" t="s">
        <v>4149</v>
      </c>
      <c r="Z433" s="12" t="s">
        <v>4150</v>
      </c>
      <c r="AA433" s="16">
        <v>1</v>
      </c>
      <c r="AB433" s="12" t="s">
        <v>4151</v>
      </c>
      <c r="AC433" s="8" t="s">
        <v>4152</v>
      </c>
      <c r="AD433" s="17" t="s">
        <v>100</v>
      </c>
      <c r="AE433" s="9">
        <f t="shared" si="1"/>
        <v>0</v>
      </c>
      <c r="AF433" s="18">
        <f t="shared" si="2"/>
        <v>1</v>
      </c>
      <c r="AG433" s="18">
        <v>0</v>
      </c>
      <c r="AH433" s="18">
        <v>0</v>
      </c>
      <c r="AI433" s="18">
        <v>0</v>
      </c>
      <c r="AJ433" s="18">
        <v>0</v>
      </c>
      <c r="AK433" s="18">
        <v>0</v>
      </c>
      <c r="AL433" s="18">
        <v>0</v>
      </c>
      <c r="AM433" s="18">
        <v>0</v>
      </c>
      <c r="AN433" s="18">
        <v>0</v>
      </c>
      <c r="AO433" s="18">
        <v>0</v>
      </c>
      <c r="AP433" s="18">
        <v>0</v>
      </c>
      <c r="AQ433" s="18">
        <v>0</v>
      </c>
      <c r="AR433" s="18">
        <v>0</v>
      </c>
      <c r="AS433" s="18">
        <v>0</v>
      </c>
      <c r="AT433" s="18">
        <v>0</v>
      </c>
      <c r="AU433" s="18">
        <v>0</v>
      </c>
      <c r="AV433" s="18">
        <v>1</v>
      </c>
      <c r="AW433" s="22"/>
      <c r="AX433" s="19">
        <v>0</v>
      </c>
      <c r="AY433" s="19">
        <v>0</v>
      </c>
      <c r="AZ433" s="19">
        <v>0</v>
      </c>
      <c r="BA433" s="19">
        <v>0</v>
      </c>
      <c r="BB433" s="19">
        <v>0</v>
      </c>
      <c r="BC433" s="19">
        <v>0</v>
      </c>
      <c r="BD433" s="19">
        <v>0</v>
      </c>
      <c r="BE433" s="19">
        <v>0</v>
      </c>
      <c r="BF433" s="19">
        <v>0</v>
      </c>
      <c r="BG433" s="19">
        <v>0</v>
      </c>
      <c r="BH433" s="19">
        <v>0</v>
      </c>
      <c r="BI433" s="19">
        <v>0</v>
      </c>
      <c r="BJ433" s="19">
        <v>0</v>
      </c>
      <c r="BK433" s="19">
        <v>0</v>
      </c>
      <c r="BL433" s="19">
        <v>0</v>
      </c>
      <c r="BM433" s="19">
        <v>0</v>
      </c>
      <c r="BN433" s="19">
        <v>0</v>
      </c>
      <c r="BO433" s="19">
        <v>0</v>
      </c>
      <c r="BP433" s="19">
        <v>0</v>
      </c>
      <c r="BQ433" s="19">
        <v>0</v>
      </c>
      <c r="BR433" s="19">
        <v>0</v>
      </c>
      <c r="BS433" s="17" t="s">
        <v>100</v>
      </c>
      <c r="BT433" s="20">
        <v>0</v>
      </c>
      <c r="BU433" s="20">
        <v>1</v>
      </c>
      <c r="BV433" s="14" t="s">
        <v>87</v>
      </c>
      <c r="BW433" s="16">
        <v>0</v>
      </c>
      <c r="BX433" s="17" t="s">
        <v>4153</v>
      </c>
      <c r="BY433" s="21" t="s">
        <v>4154</v>
      </c>
      <c r="BZ433" s="23"/>
      <c r="CA433" s="24"/>
      <c r="CB433" s="24"/>
      <c r="CC433" s="24"/>
      <c r="CD433" s="24"/>
      <c r="CE433" s="24"/>
      <c r="CF433" s="8"/>
    </row>
    <row r="434" spans="1:84" ht="13" x14ac:dyDescent="0.15">
      <c r="A434" s="8" t="s">
        <v>4155</v>
      </c>
      <c r="B434" s="9">
        <v>0</v>
      </c>
      <c r="C434" s="9">
        <v>0</v>
      </c>
      <c r="D434" s="9">
        <v>0</v>
      </c>
      <c r="E434" s="9">
        <v>0</v>
      </c>
      <c r="F434" s="9">
        <v>0</v>
      </c>
      <c r="G434" s="10">
        <v>0</v>
      </c>
      <c r="H434" s="9">
        <v>0</v>
      </c>
      <c r="I434" s="8" t="s">
        <v>77</v>
      </c>
      <c r="J434" s="11">
        <v>2</v>
      </c>
      <c r="K434" s="8" t="s">
        <v>78</v>
      </c>
      <c r="L434" s="8"/>
      <c r="M434" s="8"/>
      <c r="N434" s="8" t="s">
        <v>146</v>
      </c>
      <c r="O434" s="12" t="s">
        <v>4156</v>
      </c>
      <c r="P434" s="13">
        <f t="shared" si="0"/>
        <v>0</v>
      </c>
      <c r="Q434" s="13">
        <v>0</v>
      </c>
      <c r="R434" s="13">
        <v>0</v>
      </c>
      <c r="S434" s="13">
        <v>0</v>
      </c>
      <c r="T434" s="13">
        <v>1</v>
      </c>
      <c r="U434" s="14" t="s">
        <v>4157</v>
      </c>
      <c r="V434" s="15">
        <v>43717</v>
      </c>
      <c r="W434" s="8" t="s">
        <v>82</v>
      </c>
      <c r="X434" s="8" t="s">
        <v>82</v>
      </c>
      <c r="Y434" s="8" t="s">
        <v>82</v>
      </c>
      <c r="Z434" s="12" t="s">
        <v>82</v>
      </c>
      <c r="AA434" s="16">
        <v>1</v>
      </c>
      <c r="AB434" s="12" t="s">
        <v>4158</v>
      </c>
      <c r="AC434" s="8" t="s">
        <v>4159</v>
      </c>
      <c r="AD434" s="17" t="s">
        <v>100</v>
      </c>
      <c r="AE434" s="9">
        <f t="shared" si="1"/>
        <v>0</v>
      </c>
      <c r="AF434" s="18">
        <f t="shared" si="2"/>
        <v>1</v>
      </c>
      <c r="AG434" s="18">
        <v>0</v>
      </c>
      <c r="AH434" s="18">
        <v>0</v>
      </c>
      <c r="AI434" s="18">
        <v>0</v>
      </c>
      <c r="AJ434" s="18">
        <v>0</v>
      </c>
      <c r="AK434" s="18">
        <v>0</v>
      </c>
      <c r="AL434" s="18">
        <v>0</v>
      </c>
      <c r="AM434" s="18">
        <v>0</v>
      </c>
      <c r="AN434" s="18">
        <v>0</v>
      </c>
      <c r="AO434" s="18">
        <v>0</v>
      </c>
      <c r="AP434" s="18">
        <v>0</v>
      </c>
      <c r="AQ434" s="18">
        <v>0</v>
      </c>
      <c r="AR434" s="18">
        <v>0</v>
      </c>
      <c r="AS434" s="18">
        <v>0</v>
      </c>
      <c r="AT434" s="18">
        <v>0</v>
      </c>
      <c r="AU434" s="18">
        <v>0</v>
      </c>
      <c r="AV434" s="18">
        <v>1</v>
      </c>
      <c r="AW434" s="22"/>
      <c r="AX434" s="19">
        <v>0</v>
      </c>
      <c r="AY434" s="19">
        <v>0</v>
      </c>
      <c r="AZ434" s="19">
        <v>0</v>
      </c>
      <c r="BA434" s="19">
        <v>0</v>
      </c>
      <c r="BB434" s="19">
        <v>0</v>
      </c>
      <c r="BC434" s="19">
        <v>0</v>
      </c>
      <c r="BD434" s="19">
        <v>0</v>
      </c>
      <c r="BE434" s="19">
        <v>0</v>
      </c>
      <c r="BF434" s="19">
        <v>0</v>
      </c>
      <c r="BG434" s="19">
        <v>0</v>
      </c>
      <c r="BH434" s="19">
        <v>0</v>
      </c>
      <c r="BI434" s="19">
        <v>0</v>
      </c>
      <c r="BJ434" s="19">
        <v>0</v>
      </c>
      <c r="BK434" s="19">
        <v>0</v>
      </c>
      <c r="BL434" s="19">
        <v>0</v>
      </c>
      <c r="BM434" s="19">
        <v>0</v>
      </c>
      <c r="BN434" s="19">
        <v>0</v>
      </c>
      <c r="BO434" s="19">
        <v>0</v>
      </c>
      <c r="BP434" s="19">
        <v>0</v>
      </c>
      <c r="BQ434" s="19">
        <v>0</v>
      </c>
      <c r="BR434" s="19">
        <v>0</v>
      </c>
      <c r="BS434" s="17" t="s">
        <v>100</v>
      </c>
      <c r="BT434" s="20">
        <v>0</v>
      </c>
      <c r="BU434" s="20">
        <v>1</v>
      </c>
      <c r="BV434" s="14" t="s">
        <v>87</v>
      </c>
      <c r="BW434" s="16">
        <v>0</v>
      </c>
      <c r="BX434" s="17" t="s">
        <v>4160</v>
      </c>
      <c r="BY434" s="21" t="s">
        <v>4161</v>
      </c>
      <c r="BZ434" s="23"/>
      <c r="CA434" s="24"/>
      <c r="CB434" s="24"/>
      <c r="CC434" s="24"/>
      <c r="CD434" s="24"/>
      <c r="CE434" s="24"/>
      <c r="CF434" s="8"/>
    </row>
    <row r="435" spans="1:84" ht="13" x14ac:dyDescent="0.15">
      <c r="A435" s="8" t="s">
        <v>4162</v>
      </c>
      <c r="B435" s="9">
        <v>0</v>
      </c>
      <c r="C435" s="9">
        <v>0</v>
      </c>
      <c r="D435" s="9">
        <v>0</v>
      </c>
      <c r="E435" s="9">
        <v>0</v>
      </c>
      <c r="F435" s="9">
        <v>0</v>
      </c>
      <c r="G435" s="10">
        <v>0</v>
      </c>
      <c r="H435" s="9">
        <v>0</v>
      </c>
      <c r="I435" s="8" t="s">
        <v>77</v>
      </c>
      <c r="J435" s="11">
        <v>6</v>
      </c>
      <c r="K435" s="8" t="s">
        <v>78</v>
      </c>
      <c r="L435" s="8"/>
      <c r="M435" s="8"/>
      <c r="N435" s="8" t="s">
        <v>91</v>
      </c>
      <c r="O435" s="12" t="s">
        <v>4163</v>
      </c>
      <c r="P435" s="13">
        <f t="shared" si="0"/>
        <v>0</v>
      </c>
      <c r="Q435" s="13">
        <v>0</v>
      </c>
      <c r="R435" s="13">
        <v>0</v>
      </c>
      <c r="S435" s="13">
        <v>0</v>
      </c>
      <c r="T435" s="13">
        <v>1</v>
      </c>
      <c r="U435" s="14" t="s">
        <v>135</v>
      </c>
      <c r="V435" s="15">
        <v>43482</v>
      </c>
      <c r="W435" s="8" t="s">
        <v>4164</v>
      </c>
      <c r="X435" s="8" t="s">
        <v>4165</v>
      </c>
      <c r="Y435" s="8" t="s">
        <v>4166</v>
      </c>
      <c r="Z435" s="12" t="s">
        <v>4167</v>
      </c>
      <c r="AA435" s="16">
        <v>1</v>
      </c>
      <c r="AB435" s="12" t="s">
        <v>4168</v>
      </c>
      <c r="AC435" s="8" t="s">
        <v>4169</v>
      </c>
      <c r="AD435" s="17" t="s">
        <v>4170</v>
      </c>
      <c r="AE435" s="9">
        <f t="shared" si="1"/>
        <v>0</v>
      </c>
      <c r="AF435" s="18">
        <f t="shared" si="2"/>
        <v>1</v>
      </c>
      <c r="AG435" s="18">
        <v>0</v>
      </c>
      <c r="AH435" s="18">
        <v>0</v>
      </c>
      <c r="AI435" s="18">
        <v>0</v>
      </c>
      <c r="AJ435" s="18">
        <v>0</v>
      </c>
      <c r="AK435" s="18">
        <v>0</v>
      </c>
      <c r="AL435" s="18">
        <v>0</v>
      </c>
      <c r="AM435" s="18">
        <v>0</v>
      </c>
      <c r="AN435" s="18">
        <v>0</v>
      </c>
      <c r="AO435" s="18">
        <v>0</v>
      </c>
      <c r="AP435" s="18">
        <v>0</v>
      </c>
      <c r="AQ435" s="18">
        <v>0</v>
      </c>
      <c r="AR435" s="18">
        <v>0</v>
      </c>
      <c r="AS435" s="18">
        <v>0</v>
      </c>
      <c r="AT435" s="18">
        <v>0</v>
      </c>
      <c r="AU435" s="18">
        <v>0</v>
      </c>
      <c r="AV435" s="18">
        <v>1</v>
      </c>
      <c r="AW435" s="10"/>
      <c r="AX435" s="19">
        <v>0</v>
      </c>
      <c r="AY435" s="19">
        <v>0</v>
      </c>
      <c r="AZ435" s="19">
        <v>0</v>
      </c>
      <c r="BA435" s="19">
        <v>0</v>
      </c>
      <c r="BB435" s="19">
        <v>0</v>
      </c>
      <c r="BC435" s="19">
        <v>0</v>
      </c>
      <c r="BD435" s="19">
        <v>0</v>
      </c>
      <c r="BE435" s="19">
        <v>0</v>
      </c>
      <c r="BF435" s="19">
        <v>0</v>
      </c>
      <c r="BG435" s="19">
        <v>0</v>
      </c>
      <c r="BH435" s="19">
        <v>0</v>
      </c>
      <c r="BI435" s="19">
        <v>0</v>
      </c>
      <c r="BJ435" s="19">
        <v>0</v>
      </c>
      <c r="BK435" s="19">
        <v>0</v>
      </c>
      <c r="BL435" s="19">
        <v>0</v>
      </c>
      <c r="BM435" s="19">
        <v>0</v>
      </c>
      <c r="BN435" s="19">
        <v>0</v>
      </c>
      <c r="BO435" s="19">
        <v>0</v>
      </c>
      <c r="BP435" s="19">
        <v>0</v>
      </c>
      <c r="BQ435" s="19">
        <v>0</v>
      </c>
      <c r="BR435" s="19">
        <v>0</v>
      </c>
      <c r="BS435" s="17" t="s">
        <v>100</v>
      </c>
      <c r="BT435" s="20">
        <v>0</v>
      </c>
      <c r="BU435" s="20">
        <v>1</v>
      </c>
      <c r="BV435" s="14" t="s">
        <v>87</v>
      </c>
      <c r="BW435" s="16">
        <v>0</v>
      </c>
      <c r="BX435" s="12" t="s">
        <v>4171</v>
      </c>
      <c r="BY435" s="21" t="s">
        <v>4172</v>
      </c>
      <c r="BZ435" s="23"/>
      <c r="CA435" s="8"/>
      <c r="CB435" s="8"/>
      <c r="CC435" s="8"/>
      <c r="CD435" s="8"/>
      <c r="CE435" s="8"/>
      <c r="CF435" s="8"/>
    </row>
    <row r="436" spans="1:84" ht="13" x14ac:dyDescent="0.15">
      <c r="A436" s="8" t="s">
        <v>4173</v>
      </c>
      <c r="B436" s="9">
        <v>0</v>
      </c>
      <c r="C436" s="9">
        <v>0</v>
      </c>
      <c r="D436" s="9">
        <v>0</v>
      </c>
      <c r="E436" s="9">
        <v>0</v>
      </c>
      <c r="F436" s="9">
        <v>0</v>
      </c>
      <c r="G436" s="10">
        <v>0</v>
      </c>
      <c r="H436" s="9">
        <v>0</v>
      </c>
      <c r="I436" s="8" t="s">
        <v>77</v>
      </c>
      <c r="J436" s="11">
        <v>4</v>
      </c>
      <c r="K436" s="8" t="s">
        <v>78</v>
      </c>
      <c r="L436" s="8"/>
      <c r="M436" s="8"/>
      <c r="N436" s="8" t="s">
        <v>133</v>
      </c>
      <c r="O436" s="12" t="s">
        <v>4174</v>
      </c>
      <c r="P436" s="13">
        <f t="shared" si="0"/>
        <v>0</v>
      </c>
      <c r="Q436" s="13">
        <v>0</v>
      </c>
      <c r="R436" s="13">
        <v>0</v>
      </c>
      <c r="S436" s="13">
        <v>0</v>
      </c>
      <c r="T436" s="13">
        <v>1</v>
      </c>
      <c r="U436" s="14" t="s">
        <v>4175</v>
      </c>
      <c r="V436" s="15">
        <v>43441</v>
      </c>
      <c r="W436" s="8" t="s">
        <v>255</v>
      </c>
      <c r="X436" s="8" t="s">
        <v>256</v>
      </c>
      <c r="Y436" s="8" t="s">
        <v>4176</v>
      </c>
      <c r="Z436" s="12" t="s">
        <v>4177</v>
      </c>
      <c r="AA436" s="16">
        <v>1</v>
      </c>
      <c r="AB436" s="12" t="s">
        <v>4178</v>
      </c>
      <c r="AC436" s="8" t="s">
        <v>4179</v>
      </c>
      <c r="AD436" s="17" t="s">
        <v>100</v>
      </c>
      <c r="AE436" s="9">
        <f t="shared" si="1"/>
        <v>1</v>
      </c>
      <c r="AF436" s="18">
        <f t="shared" si="2"/>
        <v>1</v>
      </c>
      <c r="AG436" s="18">
        <v>0</v>
      </c>
      <c r="AH436" s="18">
        <v>0</v>
      </c>
      <c r="AI436" s="18">
        <v>1</v>
      </c>
      <c r="AJ436" s="18">
        <v>0</v>
      </c>
      <c r="AK436" s="18">
        <v>0</v>
      </c>
      <c r="AL436" s="18">
        <v>0</v>
      </c>
      <c r="AM436" s="18">
        <v>0</v>
      </c>
      <c r="AN436" s="18">
        <v>0</v>
      </c>
      <c r="AO436" s="18">
        <v>0</v>
      </c>
      <c r="AP436" s="18">
        <v>0</v>
      </c>
      <c r="AQ436" s="18">
        <v>0</v>
      </c>
      <c r="AR436" s="18">
        <v>0</v>
      </c>
      <c r="AS436" s="18">
        <v>0</v>
      </c>
      <c r="AT436" s="18">
        <v>0</v>
      </c>
      <c r="AU436" s="18">
        <v>0</v>
      </c>
      <c r="AV436" s="18">
        <v>1</v>
      </c>
      <c r="AW436" s="22"/>
      <c r="AX436" s="19">
        <v>0</v>
      </c>
      <c r="AY436" s="19">
        <v>0</v>
      </c>
      <c r="AZ436" s="19">
        <v>0</v>
      </c>
      <c r="BA436" s="19">
        <v>0</v>
      </c>
      <c r="BB436" s="19">
        <v>0</v>
      </c>
      <c r="BC436" s="19">
        <v>0</v>
      </c>
      <c r="BD436" s="19">
        <v>0</v>
      </c>
      <c r="BE436" s="19">
        <v>0</v>
      </c>
      <c r="BF436" s="19">
        <v>0</v>
      </c>
      <c r="BG436" s="19">
        <v>0</v>
      </c>
      <c r="BH436" s="19">
        <v>0</v>
      </c>
      <c r="BI436" s="19">
        <v>0</v>
      </c>
      <c r="BJ436" s="19">
        <v>0</v>
      </c>
      <c r="BK436" s="19">
        <v>0</v>
      </c>
      <c r="BL436" s="19">
        <v>0</v>
      </c>
      <c r="BM436" s="19">
        <v>0</v>
      </c>
      <c r="BN436" s="19">
        <v>0</v>
      </c>
      <c r="BO436" s="19">
        <v>0</v>
      </c>
      <c r="BP436" s="19">
        <v>0</v>
      </c>
      <c r="BQ436" s="19">
        <v>0</v>
      </c>
      <c r="BR436" s="19">
        <v>0</v>
      </c>
      <c r="BS436" s="17" t="s">
        <v>100</v>
      </c>
      <c r="BT436" s="20">
        <v>0</v>
      </c>
      <c r="BU436" s="20">
        <v>1</v>
      </c>
      <c r="BV436" s="14" t="s">
        <v>87</v>
      </c>
      <c r="BW436" s="16">
        <v>0</v>
      </c>
      <c r="BX436" s="17" t="s">
        <v>4180</v>
      </c>
      <c r="BY436" s="21" t="s">
        <v>4181</v>
      </c>
      <c r="BZ436" s="23"/>
      <c r="CA436" s="24"/>
      <c r="CB436" s="24"/>
      <c r="CC436" s="24"/>
      <c r="CD436" s="24"/>
      <c r="CE436" s="24"/>
      <c r="CF436" s="8"/>
    </row>
    <row r="437" spans="1:84" ht="13" x14ac:dyDescent="0.15">
      <c r="A437" s="8" t="s">
        <v>4182</v>
      </c>
      <c r="B437" s="9">
        <v>0</v>
      </c>
      <c r="C437" s="9">
        <v>0</v>
      </c>
      <c r="D437" s="9">
        <v>0</v>
      </c>
      <c r="E437" s="9">
        <v>0</v>
      </c>
      <c r="F437" s="9">
        <v>0</v>
      </c>
      <c r="G437" s="10">
        <v>0</v>
      </c>
      <c r="H437" s="9">
        <v>0</v>
      </c>
      <c r="I437" s="8" t="s">
        <v>227</v>
      </c>
      <c r="J437" s="11">
        <v>10</v>
      </c>
      <c r="K437" s="8" t="s">
        <v>78</v>
      </c>
      <c r="L437" s="8"/>
      <c r="M437" s="8"/>
      <c r="N437" s="8" t="s">
        <v>253</v>
      </c>
      <c r="O437" s="12" t="s">
        <v>4183</v>
      </c>
      <c r="P437" s="13">
        <f t="shared" si="0"/>
        <v>0</v>
      </c>
      <c r="Q437" s="13">
        <v>0</v>
      </c>
      <c r="R437" s="13">
        <v>0</v>
      </c>
      <c r="S437" s="13">
        <v>0</v>
      </c>
      <c r="T437" s="13">
        <v>0</v>
      </c>
      <c r="U437" s="14" t="s">
        <v>135</v>
      </c>
      <c r="V437" s="15">
        <v>43264</v>
      </c>
      <c r="W437" s="8" t="s">
        <v>299</v>
      </c>
      <c r="X437" s="8" t="s">
        <v>300</v>
      </c>
      <c r="Y437" s="8" t="s">
        <v>4184</v>
      </c>
      <c r="Z437" s="12" t="s">
        <v>4185</v>
      </c>
      <c r="AA437" s="16">
        <v>1</v>
      </c>
      <c r="AB437" s="12" t="s">
        <v>4186</v>
      </c>
      <c r="AC437" s="8" t="s">
        <v>4187</v>
      </c>
      <c r="AD437" s="17" t="s">
        <v>100</v>
      </c>
      <c r="AE437" s="9">
        <f t="shared" si="1"/>
        <v>0</v>
      </c>
      <c r="AF437" s="18">
        <f t="shared" si="2"/>
        <v>1</v>
      </c>
      <c r="AG437" s="18">
        <v>0</v>
      </c>
      <c r="AH437" s="18">
        <v>0</v>
      </c>
      <c r="AI437" s="18">
        <v>0</v>
      </c>
      <c r="AJ437" s="18">
        <v>0</v>
      </c>
      <c r="AK437" s="18">
        <v>0</v>
      </c>
      <c r="AL437" s="18">
        <v>0</v>
      </c>
      <c r="AM437" s="18">
        <v>0</v>
      </c>
      <c r="AN437" s="18">
        <v>0</v>
      </c>
      <c r="AO437" s="18">
        <v>0</v>
      </c>
      <c r="AP437" s="18">
        <v>0</v>
      </c>
      <c r="AQ437" s="18">
        <v>0</v>
      </c>
      <c r="AR437" s="18">
        <v>0</v>
      </c>
      <c r="AS437" s="18">
        <v>0</v>
      </c>
      <c r="AT437" s="18">
        <v>0</v>
      </c>
      <c r="AU437" s="18">
        <v>0</v>
      </c>
      <c r="AV437" s="18">
        <v>1</v>
      </c>
      <c r="AW437" s="22"/>
      <c r="AX437" s="19">
        <v>0</v>
      </c>
      <c r="AY437" s="19">
        <v>0</v>
      </c>
      <c r="AZ437" s="19">
        <v>0</v>
      </c>
      <c r="BA437" s="19">
        <v>0</v>
      </c>
      <c r="BB437" s="19">
        <v>0</v>
      </c>
      <c r="BC437" s="19">
        <v>0</v>
      </c>
      <c r="BD437" s="19">
        <v>0</v>
      </c>
      <c r="BE437" s="19">
        <v>0</v>
      </c>
      <c r="BF437" s="19">
        <v>0</v>
      </c>
      <c r="BG437" s="19">
        <v>0</v>
      </c>
      <c r="BH437" s="19">
        <v>0</v>
      </c>
      <c r="BI437" s="19">
        <v>0</v>
      </c>
      <c r="BJ437" s="19">
        <v>0</v>
      </c>
      <c r="BK437" s="19">
        <v>0</v>
      </c>
      <c r="BL437" s="19">
        <v>0</v>
      </c>
      <c r="BM437" s="19">
        <v>0</v>
      </c>
      <c r="BN437" s="19">
        <v>0</v>
      </c>
      <c r="BO437" s="19">
        <v>0</v>
      </c>
      <c r="BP437" s="19">
        <v>0</v>
      </c>
      <c r="BQ437" s="19">
        <v>0</v>
      </c>
      <c r="BR437" s="19">
        <v>0</v>
      </c>
      <c r="BS437" s="17" t="s">
        <v>100</v>
      </c>
      <c r="BT437" s="20">
        <v>0</v>
      </c>
      <c r="BU437" s="20">
        <v>1</v>
      </c>
      <c r="BV437" s="14" t="s">
        <v>371</v>
      </c>
      <c r="BW437" s="16">
        <v>0</v>
      </c>
      <c r="BX437" s="12" t="s">
        <v>4188</v>
      </c>
      <c r="BY437" s="21" t="s">
        <v>4189</v>
      </c>
      <c r="BZ437" s="23"/>
      <c r="CA437" s="24"/>
      <c r="CB437" s="24"/>
      <c r="CC437" s="24"/>
      <c r="CD437" s="24"/>
      <c r="CE437" s="24"/>
      <c r="CF437" s="8"/>
    </row>
    <row r="438" spans="1:84" ht="13" x14ac:dyDescent="0.15">
      <c r="A438" s="8" t="s">
        <v>4190</v>
      </c>
      <c r="B438" s="9">
        <v>0</v>
      </c>
      <c r="C438" s="9">
        <v>0</v>
      </c>
      <c r="D438" s="9">
        <v>0</v>
      </c>
      <c r="E438" s="9">
        <v>0</v>
      </c>
      <c r="F438" s="9">
        <v>0</v>
      </c>
      <c r="G438" s="10">
        <v>0</v>
      </c>
      <c r="H438" s="9">
        <v>0</v>
      </c>
      <c r="I438" s="8" t="s">
        <v>104</v>
      </c>
      <c r="J438" s="11">
        <v>6</v>
      </c>
      <c r="K438" s="8" t="s">
        <v>78</v>
      </c>
      <c r="L438" s="8"/>
      <c r="M438" s="8"/>
      <c r="N438" s="8" t="s">
        <v>105</v>
      </c>
      <c r="O438" s="12" t="s">
        <v>4191</v>
      </c>
      <c r="P438" s="13">
        <f t="shared" si="0"/>
        <v>0</v>
      </c>
      <c r="Q438" s="13">
        <v>0</v>
      </c>
      <c r="R438" s="13">
        <v>0</v>
      </c>
      <c r="S438" s="13">
        <v>0</v>
      </c>
      <c r="T438" s="13">
        <v>1</v>
      </c>
      <c r="U438" s="14" t="s">
        <v>4192</v>
      </c>
      <c r="V438" s="15">
        <v>43759</v>
      </c>
      <c r="W438" s="8" t="s">
        <v>765</v>
      </c>
      <c r="X438" s="8" t="s">
        <v>766</v>
      </c>
      <c r="Y438" s="8" t="s">
        <v>4193</v>
      </c>
      <c r="Z438" s="12" t="s">
        <v>4194</v>
      </c>
      <c r="AA438" s="16">
        <v>1</v>
      </c>
      <c r="AB438" s="12" t="s">
        <v>4195</v>
      </c>
      <c r="AC438" s="8" t="s">
        <v>4196</v>
      </c>
      <c r="AD438" s="17" t="s">
        <v>100</v>
      </c>
      <c r="AE438" s="9">
        <f t="shared" si="1"/>
        <v>0</v>
      </c>
      <c r="AF438" s="18">
        <f t="shared" si="2"/>
        <v>0</v>
      </c>
      <c r="AG438" s="18">
        <v>0</v>
      </c>
      <c r="AH438" s="18">
        <v>0</v>
      </c>
      <c r="AI438" s="18">
        <v>0</v>
      </c>
      <c r="AJ438" s="18">
        <v>0</v>
      </c>
      <c r="AK438" s="18">
        <v>0</v>
      </c>
      <c r="AL438" s="18">
        <v>0</v>
      </c>
      <c r="AM438" s="18">
        <v>0</v>
      </c>
      <c r="AN438" s="18">
        <v>0</v>
      </c>
      <c r="AO438" s="18">
        <v>0</v>
      </c>
      <c r="AP438" s="18">
        <v>0</v>
      </c>
      <c r="AQ438" s="18">
        <v>0</v>
      </c>
      <c r="AR438" s="18">
        <v>0</v>
      </c>
      <c r="AS438" s="18">
        <v>0</v>
      </c>
      <c r="AT438" s="18">
        <v>0</v>
      </c>
      <c r="AU438" s="18">
        <v>0</v>
      </c>
      <c r="AV438" s="18">
        <v>0</v>
      </c>
      <c r="AW438" s="22"/>
      <c r="AX438" s="19">
        <v>0</v>
      </c>
      <c r="AY438" s="19">
        <v>0</v>
      </c>
      <c r="AZ438" s="19">
        <v>0</v>
      </c>
      <c r="BA438" s="19">
        <v>0</v>
      </c>
      <c r="BB438" s="19">
        <v>0</v>
      </c>
      <c r="BC438" s="19">
        <v>0</v>
      </c>
      <c r="BD438" s="19">
        <v>0</v>
      </c>
      <c r="BE438" s="19">
        <v>0</v>
      </c>
      <c r="BF438" s="19">
        <v>0</v>
      </c>
      <c r="BG438" s="19">
        <v>0</v>
      </c>
      <c r="BH438" s="19">
        <v>0</v>
      </c>
      <c r="BI438" s="19">
        <v>0</v>
      </c>
      <c r="BJ438" s="19">
        <v>0</v>
      </c>
      <c r="BK438" s="19">
        <v>0</v>
      </c>
      <c r="BL438" s="19">
        <v>0</v>
      </c>
      <c r="BM438" s="19">
        <v>0</v>
      </c>
      <c r="BN438" s="19">
        <v>0</v>
      </c>
      <c r="BO438" s="19">
        <v>0</v>
      </c>
      <c r="BP438" s="19">
        <v>0</v>
      </c>
      <c r="BQ438" s="19">
        <v>0</v>
      </c>
      <c r="BR438" s="19">
        <v>0</v>
      </c>
      <c r="BS438" s="17" t="s">
        <v>4197</v>
      </c>
      <c r="BT438" s="20">
        <v>1</v>
      </c>
      <c r="BU438" s="20">
        <v>1</v>
      </c>
      <c r="BV438" s="14" t="s">
        <v>371</v>
      </c>
      <c r="BW438" s="16">
        <v>0</v>
      </c>
      <c r="BX438" s="17" t="s">
        <v>4198</v>
      </c>
      <c r="BY438" s="21" t="s">
        <v>4199</v>
      </c>
      <c r="BZ438" s="23"/>
      <c r="CA438" s="24"/>
      <c r="CB438" s="24"/>
      <c r="CC438" s="24"/>
      <c r="CD438" s="24"/>
      <c r="CE438" s="24"/>
      <c r="CF438" s="8"/>
    </row>
    <row r="439" spans="1:84" ht="13" x14ac:dyDescent="0.15">
      <c r="A439" s="8" t="s">
        <v>4200</v>
      </c>
      <c r="B439" s="9">
        <v>0</v>
      </c>
      <c r="C439" s="9">
        <v>0</v>
      </c>
      <c r="D439" s="9">
        <v>0</v>
      </c>
      <c r="E439" s="9">
        <v>0</v>
      </c>
      <c r="F439" s="9">
        <v>0</v>
      </c>
      <c r="G439" s="10">
        <v>0</v>
      </c>
      <c r="H439" s="9">
        <v>0</v>
      </c>
      <c r="I439" s="8" t="s">
        <v>104</v>
      </c>
      <c r="J439" s="11">
        <v>286</v>
      </c>
      <c r="K439" s="8" t="s">
        <v>2740</v>
      </c>
      <c r="L439" s="8"/>
      <c r="M439" s="8"/>
      <c r="N439" s="8" t="s">
        <v>82</v>
      </c>
      <c r="O439" s="12" t="s">
        <v>4201</v>
      </c>
      <c r="P439" s="13">
        <f t="shared" si="0"/>
        <v>0</v>
      </c>
      <c r="Q439" s="13">
        <v>0</v>
      </c>
      <c r="R439" s="13">
        <v>0</v>
      </c>
      <c r="S439" s="13">
        <v>0</v>
      </c>
      <c r="T439" s="13">
        <v>0</v>
      </c>
      <c r="U439" s="8" t="s">
        <v>82</v>
      </c>
      <c r="V439" s="15">
        <v>43600</v>
      </c>
      <c r="W439" s="8" t="s">
        <v>82</v>
      </c>
      <c r="X439" s="8" t="s">
        <v>82</v>
      </c>
      <c r="Y439" s="8" t="s">
        <v>82</v>
      </c>
      <c r="Z439" s="12" t="s">
        <v>82</v>
      </c>
      <c r="AA439" s="16">
        <v>1</v>
      </c>
      <c r="AB439" s="12" t="s">
        <v>82</v>
      </c>
      <c r="AC439" s="8" t="s">
        <v>4202</v>
      </c>
      <c r="AD439" s="12" t="s">
        <v>82</v>
      </c>
      <c r="AE439" s="9">
        <f t="shared" si="1"/>
        <v>0</v>
      </c>
      <c r="AF439" s="18">
        <f t="shared" si="2"/>
        <v>1</v>
      </c>
      <c r="AG439" s="18">
        <v>0</v>
      </c>
      <c r="AH439" s="18">
        <v>0</v>
      </c>
      <c r="AI439" s="18">
        <v>0</v>
      </c>
      <c r="AJ439" s="18">
        <v>0</v>
      </c>
      <c r="AK439" s="18">
        <v>0</v>
      </c>
      <c r="AL439" s="18">
        <v>0</v>
      </c>
      <c r="AM439" s="18">
        <v>0</v>
      </c>
      <c r="AN439" s="18">
        <v>0</v>
      </c>
      <c r="AO439" s="18">
        <v>0</v>
      </c>
      <c r="AP439" s="18">
        <v>0</v>
      </c>
      <c r="AQ439" s="18">
        <v>0</v>
      </c>
      <c r="AR439" s="18">
        <v>0</v>
      </c>
      <c r="AS439" s="18">
        <v>0</v>
      </c>
      <c r="AT439" s="18">
        <v>0</v>
      </c>
      <c r="AU439" s="18">
        <v>0</v>
      </c>
      <c r="AV439" s="18">
        <v>1</v>
      </c>
      <c r="AW439" s="22"/>
      <c r="AX439" s="19">
        <v>0</v>
      </c>
      <c r="AY439" s="19">
        <v>0</v>
      </c>
      <c r="AZ439" s="19">
        <v>0</v>
      </c>
      <c r="BA439" s="19">
        <v>0</v>
      </c>
      <c r="BB439" s="19">
        <v>0</v>
      </c>
      <c r="BC439" s="19">
        <v>0</v>
      </c>
      <c r="BD439" s="19">
        <v>0</v>
      </c>
      <c r="BE439" s="19">
        <v>0</v>
      </c>
      <c r="BF439" s="19">
        <v>0</v>
      </c>
      <c r="BG439" s="19">
        <v>0</v>
      </c>
      <c r="BH439" s="19">
        <v>0</v>
      </c>
      <c r="BI439" s="19">
        <v>0</v>
      </c>
      <c r="BJ439" s="19">
        <v>0</v>
      </c>
      <c r="BK439" s="19">
        <v>0</v>
      </c>
      <c r="BL439" s="19">
        <v>0</v>
      </c>
      <c r="BM439" s="19">
        <v>0</v>
      </c>
      <c r="BN439" s="19">
        <v>0</v>
      </c>
      <c r="BO439" s="19">
        <v>0</v>
      </c>
      <c r="BP439" s="19">
        <v>0</v>
      </c>
      <c r="BQ439" s="19">
        <v>0</v>
      </c>
      <c r="BR439" s="19">
        <v>0</v>
      </c>
      <c r="BS439" s="12" t="s">
        <v>82</v>
      </c>
      <c r="BT439" s="20">
        <v>1</v>
      </c>
      <c r="BU439" s="20">
        <v>0</v>
      </c>
      <c r="BV439" s="8" t="s">
        <v>82</v>
      </c>
      <c r="BW439" s="16">
        <v>0</v>
      </c>
      <c r="BX439" s="12" t="s">
        <v>82</v>
      </c>
      <c r="BY439" s="8" t="s">
        <v>82</v>
      </c>
      <c r="BZ439" s="23"/>
      <c r="CA439" s="24"/>
      <c r="CB439" s="24"/>
      <c r="CC439" s="24"/>
      <c r="CD439" s="24"/>
      <c r="CE439" s="24"/>
      <c r="CF439" s="8"/>
    </row>
    <row r="440" spans="1:84" ht="13" x14ac:dyDescent="0.15">
      <c r="A440" s="8" t="s">
        <v>4203</v>
      </c>
      <c r="B440" s="9">
        <v>0</v>
      </c>
      <c r="C440" s="9">
        <v>0</v>
      </c>
      <c r="D440" s="9">
        <v>0</v>
      </c>
      <c r="E440" s="9">
        <v>0</v>
      </c>
      <c r="F440" s="9">
        <v>0</v>
      </c>
      <c r="G440" s="10">
        <v>0</v>
      </c>
      <c r="H440" s="9">
        <v>0</v>
      </c>
      <c r="I440" s="8" t="s">
        <v>104</v>
      </c>
      <c r="J440" s="11">
        <v>384</v>
      </c>
      <c r="K440" s="8" t="s">
        <v>78</v>
      </c>
      <c r="L440" s="8"/>
      <c r="M440" s="8"/>
      <c r="N440" s="8" t="s">
        <v>361</v>
      </c>
      <c r="O440" s="12" t="s">
        <v>4204</v>
      </c>
      <c r="P440" s="13">
        <f t="shared" si="0"/>
        <v>0</v>
      </c>
      <c r="Q440" s="13">
        <v>0</v>
      </c>
      <c r="R440" s="13">
        <v>0</v>
      </c>
      <c r="S440" s="13">
        <v>0</v>
      </c>
      <c r="T440" s="13">
        <v>1</v>
      </c>
      <c r="U440" s="14" t="s">
        <v>135</v>
      </c>
      <c r="V440" s="15">
        <v>43166</v>
      </c>
      <c r="W440" s="8" t="s">
        <v>94</v>
      </c>
      <c r="X440" s="8" t="s">
        <v>95</v>
      </c>
      <c r="Y440" s="8" t="s">
        <v>3648</v>
      </c>
      <c r="Z440" s="12" t="s">
        <v>3649</v>
      </c>
      <c r="AA440" s="16">
        <v>1</v>
      </c>
      <c r="AB440" s="12" t="s">
        <v>3650</v>
      </c>
      <c r="AC440" s="8" t="s">
        <v>4205</v>
      </c>
      <c r="AD440" s="17" t="s">
        <v>3652</v>
      </c>
      <c r="AE440" s="9">
        <f t="shared" si="1"/>
        <v>2</v>
      </c>
      <c r="AF440" s="18">
        <f t="shared" si="2"/>
        <v>1</v>
      </c>
      <c r="AG440" s="18">
        <v>0</v>
      </c>
      <c r="AH440" s="18">
        <v>0</v>
      </c>
      <c r="AI440" s="18">
        <v>1</v>
      </c>
      <c r="AJ440" s="18">
        <v>1</v>
      </c>
      <c r="AK440" s="18">
        <v>0</v>
      </c>
      <c r="AL440" s="18">
        <v>0</v>
      </c>
      <c r="AM440" s="18">
        <v>0</v>
      </c>
      <c r="AN440" s="18">
        <v>0</v>
      </c>
      <c r="AO440" s="18">
        <v>0</v>
      </c>
      <c r="AP440" s="18">
        <v>0</v>
      </c>
      <c r="AQ440" s="18">
        <v>0</v>
      </c>
      <c r="AR440" s="18">
        <v>0</v>
      </c>
      <c r="AS440" s="18">
        <v>0</v>
      </c>
      <c r="AT440" s="18">
        <v>0</v>
      </c>
      <c r="AU440" s="18">
        <v>0</v>
      </c>
      <c r="AV440" s="18">
        <v>1</v>
      </c>
      <c r="AW440" s="10"/>
      <c r="AX440" s="19">
        <v>0</v>
      </c>
      <c r="AY440" s="19">
        <v>0</v>
      </c>
      <c r="AZ440" s="19">
        <v>0</v>
      </c>
      <c r="BA440" s="19">
        <v>0</v>
      </c>
      <c r="BB440" s="19">
        <v>0</v>
      </c>
      <c r="BC440" s="19">
        <v>0</v>
      </c>
      <c r="BD440" s="19">
        <v>0</v>
      </c>
      <c r="BE440" s="19">
        <v>0</v>
      </c>
      <c r="BF440" s="19">
        <v>0</v>
      </c>
      <c r="BG440" s="19">
        <v>0</v>
      </c>
      <c r="BH440" s="19">
        <v>0</v>
      </c>
      <c r="BI440" s="19">
        <v>0</v>
      </c>
      <c r="BJ440" s="19">
        <v>0</v>
      </c>
      <c r="BK440" s="19">
        <v>0</v>
      </c>
      <c r="BL440" s="19">
        <v>0</v>
      </c>
      <c r="BM440" s="19">
        <v>0</v>
      </c>
      <c r="BN440" s="19">
        <v>0</v>
      </c>
      <c r="BO440" s="19">
        <v>0</v>
      </c>
      <c r="BP440" s="19">
        <v>0</v>
      </c>
      <c r="BQ440" s="19">
        <v>0</v>
      </c>
      <c r="BR440" s="19">
        <v>0</v>
      </c>
      <c r="BS440" s="17" t="s">
        <v>3653</v>
      </c>
      <c r="BT440" s="20">
        <v>1</v>
      </c>
      <c r="BU440" s="20">
        <v>0</v>
      </c>
      <c r="BV440" s="14" t="s">
        <v>371</v>
      </c>
      <c r="BW440" s="16">
        <v>0</v>
      </c>
      <c r="BX440" s="17" t="s">
        <v>4206</v>
      </c>
      <c r="BY440" s="21" t="s">
        <v>4207</v>
      </c>
      <c r="BZ440" s="23"/>
      <c r="CA440" s="24"/>
      <c r="CB440" s="24"/>
      <c r="CC440" s="24"/>
      <c r="CD440" s="24"/>
      <c r="CE440" s="24"/>
      <c r="CF440" s="8"/>
    </row>
    <row r="441" spans="1:84" ht="13" x14ac:dyDescent="0.15">
      <c r="A441" s="8" t="s">
        <v>4208</v>
      </c>
      <c r="B441" s="9">
        <v>0</v>
      </c>
      <c r="C441" s="9">
        <v>0</v>
      </c>
      <c r="D441" s="9">
        <v>0</v>
      </c>
      <c r="E441" s="9">
        <v>0</v>
      </c>
      <c r="F441" s="9">
        <v>0</v>
      </c>
      <c r="G441" s="10">
        <v>0</v>
      </c>
      <c r="H441" s="9">
        <v>0</v>
      </c>
      <c r="I441" s="8" t="s">
        <v>77</v>
      </c>
      <c r="J441" s="11">
        <v>3840</v>
      </c>
      <c r="K441" s="8" t="s">
        <v>78</v>
      </c>
      <c r="L441" s="8"/>
      <c r="M441" s="8"/>
      <c r="N441" s="8" t="s">
        <v>91</v>
      </c>
      <c r="O441" s="12" t="s">
        <v>4209</v>
      </c>
      <c r="P441" s="13">
        <f t="shared" si="0"/>
        <v>0</v>
      </c>
      <c r="Q441" s="13">
        <v>0</v>
      </c>
      <c r="R441" s="13">
        <v>0</v>
      </c>
      <c r="S441" s="13">
        <v>0</v>
      </c>
      <c r="T441" s="13">
        <v>1</v>
      </c>
      <c r="U441" s="14" t="s">
        <v>4210</v>
      </c>
      <c r="V441" s="15">
        <v>43178</v>
      </c>
      <c r="W441" s="8" t="s">
        <v>136</v>
      </c>
      <c r="X441" s="8" t="s">
        <v>137</v>
      </c>
      <c r="Y441" s="8" t="s">
        <v>4211</v>
      </c>
      <c r="Z441" s="12" t="s">
        <v>4209</v>
      </c>
      <c r="AA441" s="16">
        <v>1</v>
      </c>
      <c r="AB441" s="12" t="s">
        <v>4212</v>
      </c>
      <c r="AC441" s="8" t="s">
        <v>4213</v>
      </c>
      <c r="AD441" s="17" t="s">
        <v>4214</v>
      </c>
      <c r="AE441" s="9">
        <f t="shared" si="1"/>
        <v>2</v>
      </c>
      <c r="AF441" s="18">
        <f t="shared" si="2"/>
        <v>1</v>
      </c>
      <c r="AG441" s="18">
        <v>0</v>
      </c>
      <c r="AH441" s="18">
        <v>0</v>
      </c>
      <c r="AI441" s="18">
        <v>1</v>
      </c>
      <c r="AJ441" s="18">
        <v>1</v>
      </c>
      <c r="AK441" s="18">
        <v>0</v>
      </c>
      <c r="AL441" s="18">
        <v>0</v>
      </c>
      <c r="AM441" s="18">
        <v>0</v>
      </c>
      <c r="AN441" s="18">
        <v>0</v>
      </c>
      <c r="AO441" s="18">
        <v>0</v>
      </c>
      <c r="AP441" s="18">
        <v>0</v>
      </c>
      <c r="AQ441" s="18">
        <v>1</v>
      </c>
      <c r="AR441" s="18">
        <v>0</v>
      </c>
      <c r="AS441" s="18">
        <v>0</v>
      </c>
      <c r="AT441" s="18">
        <v>0</v>
      </c>
      <c r="AU441" s="18">
        <v>0</v>
      </c>
      <c r="AV441" s="18">
        <v>1</v>
      </c>
      <c r="AW441" s="10" t="s">
        <v>4215</v>
      </c>
      <c r="AX441" s="19">
        <v>0</v>
      </c>
      <c r="AY441" s="19">
        <v>0</v>
      </c>
      <c r="AZ441" s="19">
        <v>0</v>
      </c>
      <c r="BA441" s="19">
        <v>0</v>
      </c>
      <c r="BB441" s="19">
        <v>0</v>
      </c>
      <c r="BC441" s="19">
        <v>0</v>
      </c>
      <c r="BD441" s="19">
        <v>0</v>
      </c>
      <c r="BE441" s="19">
        <v>0</v>
      </c>
      <c r="BF441" s="19">
        <v>0</v>
      </c>
      <c r="BG441" s="19">
        <v>0</v>
      </c>
      <c r="BH441" s="19">
        <v>0</v>
      </c>
      <c r="BI441" s="19">
        <v>0</v>
      </c>
      <c r="BJ441" s="19">
        <v>0</v>
      </c>
      <c r="BK441" s="19">
        <v>0</v>
      </c>
      <c r="BL441" s="19">
        <v>0</v>
      </c>
      <c r="BM441" s="19">
        <v>0</v>
      </c>
      <c r="BN441" s="19">
        <v>0</v>
      </c>
      <c r="BO441" s="19">
        <v>0</v>
      </c>
      <c r="BP441" s="19">
        <v>0</v>
      </c>
      <c r="BQ441" s="19">
        <v>0</v>
      </c>
      <c r="BR441" s="19">
        <v>0</v>
      </c>
      <c r="BS441" s="12" t="s">
        <v>4216</v>
      </c>
      <c r="BT441" s="20">
        <v>1</v>
      </c>
      <c r="BU441" s="20">
        <v>0</v>
      </c>
      <c r="BV441" s="14" t="s">
        <v>371</v>
      </c>
      <c r="BW441" s="16">
        <v>0</v>
      </c>
      <c r="BX441" s="17" t="s">
        <v>4217</v>
      </c>
      <c r="BY441" s="21" t="s">
        <v>4218</v>
      </c>
      <c r="BZ441" s="23"/>
      <c r="CA441" s="24"/>
      <c r="CB441" s="24"/>
      <c r="CC441" s="24"/>
      <c r="CD441" s="24"/>
      <c r="CE441" s="24"/>
      <c r="CF441" s="8"/>
    </row>
    <row r="442" spans="1:84" ht="13" x14ac:dyDescent="0.15">
      <c r="A442" s="8" t="s">
        <v>4219</v>
      </c>
      <c r="B442" s="9">
        <v>0</v>
      </c>
      <c r="C442" s="9">
        <v>0</v>
      </c>
      <c r="D442" s="9">
        <v>0</v>
      </c>
      <c r="E442" s="9">
        <v>0</v>
      </c>
      <c r="F442" s="9">
        <v>0</v>
      </c>
      <c r="G442" s="10">
        <v>0</v>
      </c>
      <c r="H442" s="9">
        <v>0</v>
      </c>
      <c r="I442" s="8" t="s">
        <v>4220</v>
      </c>
      <c r="J442" s="11">
        <v>12</v>
      </c>
      <c r="K442" s="8" t="s">
        <v>78</v>
      </c>
      <c r="L442" s="8"/>
      <c r="M442" s="8"/>
      <c r="N442" s="8" t="s">
        <v>4221</v>
      </c>
      <c r="O442" s="12" t="s">
        <v>4222</v>
      </c>
      <c r="P442" s="13">
        <f t="shared" si="0"/>
        <v>0</v>
      </c>
      <c r="Q442" s="13">
        <v>0</v>
      </c>
      <c r="R442" s="13">
        <v>0</v>
      </c>
      <c r="S442" s="13">
        <v>0</v>
      </c>
      <c r="T442" s="13">
        <v>0</v>
      </c>
      <c r="U442" s="14" t="s">
        <v>135</v>
      </c>
      <c r="V442" s="15">
        <v>43531</v>
      </c>
      <c r="W442" s="8" t="s">
        <v>698</v>
      </c>
      <c r="X442" s="8" t="s">
        <v>699</v>
      </c>
      <c r="Y442" s="8" t="s">
        <v>4223</v>
      </c>
      <c r="Z442" s="12" t="s">
        <v>4224</v>
      </c>
      <c r="AA442" s="16">
        <v>0</v>
      </c>
      <c r="AB442" s="12" t="s">
        <v>4225</v>
      </c>
      <c r="AC442" s="8" t="s">
        <v>4226</v>
      </c>
      <c r="AD442" s="17" t="s">
        <v>4227</v>
      </c>
      <c r="AE442" s="9">
        <f t="shared" si="1"/>
        <v>0</v>
      </c>
      <c r="AF442" s="18">
        <f t="shared" si="2"/>
        <v>0</v>
      </c>
      <c r="AG442" s="18">
        <v>0</v>
      </c>
      <c r="AH442" s="18">
        <v>0</v>
      </c>
      <c r="AI442" s="18">
        <v>0</v>
      </c>
      <c r="AJ442" s="18">
        <v>0</v>
      </c>
      <c r="AK442" s="18">
        <v>0</v>
      </c>
      <c r="AL442" s="18">
        <v>0</v>
      </c>
      <c r="AM442" s="18">
        <v>0</v>
      </c>
      <c r="AN442" s="18">
        <v>0</v>
      </c>
      <c r="AO442" s="18">
        <v>0</v>
      </c>
      <c r="AP442" s="18">
        <v>0</v>
      </c>
      <c r="AQ442" s="18">
        <v>0</v>
      </c>
      <c r="AR442" s="18">
        <v>0</v>
      </c>
      <c r="AS442" s="18">
        <v>0</v>
      </c>
      <c r="AT442" s="18">
        <v>0</v>
      </c>
      <c r="AU442" s="18">
        <v>0</v>
      </c>
      <c r="AV442" s="18">
        <v>0</v>
      </c>
      <c r="AW442" s="22"/>
      <c r="AX442" s="19">
        <v>0</v>
      </c>
      <c r="AY442" s="19">
        <v>0</v>
      </c>
      <c r="AZ442" s="19">
        <v>0</v>
      </c>
      <c r="BA442" s="19">
        <v>0</v>
      </c>
      <c r="BB442" s="19">
        <v>0</v>
      </c>
      <c r="BC442" s="19">
        <v>0</v>
      </c>
      <c r="BD442" s="19">
        <v>0</v>
      </c>
      <c r="BE442" s="19">
        <v>0</v>
      </c>
      <c r="BF442" s="19">
        <v>0</v>
      </c>
      <c r="BG442" s="19">
        <v>0</v>
      </c>
      <c r="BH442" s="19">
        <v>0</v>
      </c>
      <c r="BI442" s="19">
        <v>0</v>
      </c>
      <c r="BJ442" s="19">
        <v>0</v>
      </c>
      <c r="BK442" s="19">
        <v>0</v>
      </c>
      <c r="BL442" s="19">
        <v>0</v>
      </c>
      <c r="BM442" s="19">
        <v>0</v>
      </c>
      <c r="BN442" s="19">
        <v>0</v>
      </c>
      <c r="BO442" s="19">
        <v>0</v>
      </c>
      <c r="BP442" s="19">
        <v>0</v>
      </c>
      <c r="BQ442" s="19">
        <v>0</v>
      </c>
      <c r="BR442" s="19">
        <v>0</v>
      </c>
      <c r="BS442" s="17" t="s">
        <v>4228</v>
      </c>
      <c r="BT442" s="20">
        <v>0</v>
      </c>
      <c r="BU442" s="20">
        <v>1</v>
      </c>
      <c r="BV442" s="14" t="s">
        <v>87</v>
      </c>
      <c r="BW442" s="16">
        <v>1</v>
      </c>
      <c r="BX442" s="17" t="s">
        <v>4229</v>
      </c>
      <c r="BY442" s="21" t="s">
        <v>4230</v>
      </c>
      <c r="BZ442" s="23"/>
      <c r="CA442" s="24"/>
      <c r="CB442" s="24"/>
      <c r="CC442" s="24"/>
      <c r="CD442" s="24"/>
      <c r="CE442" s="24"/>
      <c r="CF442" s="8"/>
    </row>
    <row r="443" spans="1:84" ht="13" x14ac:dyDescent="0.15">
      <c r="A443" s="8" t="s">
        <v>4231</v>
      </c>
      <c r="B443" s="9">
        <v>0</v>
      </c>
      <c r="C443" s="9">
        <v>0</v>
      </c>
      <c r="D443" s="9">
        <v>0</v>
      </c>
      <c r="E443" s="9">
        <v>0</v>
      </c>
      <c r="F443" s="9">
        <v>0</v>
      </c>
      <c r="G443" s="10">
        <v>0</v>
      </c>
      <c r="H443" s="9">
        <v>0</v>
      </c>
      <c r="I443" s="8" t="s">
        <v>104</v>
      </c>
      <c r="J443" s="11">
        <v>33</v>
      </c>
      <c r="K443" s="8" t="s">
        <v>78</v>
      </c>
      <c r="L443" s="8"/>
      <c r="M443" s="8"/>
      <c r="N443" s="8" t="s">
        <v>2657</v>
      </c>
      <c r="O443" s="12" t="s">
        <v>4232</v>
      </c>
      <c r="P443" s="13">
        <f t="shared" si="0"/>
        <v>0</v>
      </c>
      <c r="Q443" s="13">
        <v>0</v>
      </c>
      <c r="R443" s="13">
        <v>0</v>
      </c>
      <c r="S443" s="13">
        <v>0</v>
      </c>
      <c r="T443" s="13">
        <v>0</v>
      </c>
      <c r="U443" s="14" t="s">
        <v>135</v>
      </c>
      <c r="V443" s="15">
        <v>43983</v>
      </c>
      <c r="W443" s="8" t="s">
        <v>82</v>
      </c>
      <c r="X443" s="8" t="s">
        <v>82</v>
      </c>
      <c r="Y443" s="8" t="s">
        <v>82</v>
      </c>
      <c r="Z443" s="12" t="s">
        <v>82</v>
      </c>
      <c r="AA443" s="16">
        <v>0</v>
      </c>
      <c r="AB443" s="12" t="s">
        <v>4233</v>
      </c>
      <c r="AC443" s="8" t="s">
        <v>4234</v>
      </c>
      <c r="AD443" s="17" t="s">
        <v>4235</v>
      </c>
      <c r="AE443" s="9">
        <f t="shared" si="1"/>
        <v>0</v>
      </c>
      <c r="AF443" s="18">
        <f t="shared" si="2"/>
        <v>0</v>
      </c>
      <c r="AG443" s="18">
        <v>0</v>
      </c>
      <c r="AH443" s="18">
        <v>0</v>
      </c>
      <c r="AI443" s="18">
        <v>0</v>
      </c>
      <c r="AJ443" s="18">
        <v>0</v>
      </c>
      <c r="AK443" s="18">
        <v>0</v>
      </c>
      <c r="AL443" s="18">
        <v>0</v>
      </c>
      <c r="AM443" s="18">
        <v>0</v>
      </c>
      <c r="AN443" s="18">
        <v>0</v>
      </c>
      <c r="AO443" s="18">
        <v>0</v>
      </c>
      <c r="AP443" s="18">
        <v>0</v>
      </c>
      <c r="AQ443" s="18">
        <v>0</v>
      </c>
      <c r="AR443" s="18">
        <v>0</v>
      </c>
      <c r="AS443" s="18">
        <v>0</v>
      </c>
      <c r="AT443" s="18">
        <v>0</v>
      </c>
      <c r="AU443" s="18">
        <v>0</v>
      </c>
      <c r="AV443" s="18">
        <v>0</v>
      </c>
      <c r="AW443" s="22"/>
      <c r="AX443" s="19">
        <v>0</v>
      </c>
      <c r="AY443" s="19">
        <v>0</v>
      </c>
      <c r="AZ443" s="19">
        <v>0</v>
      </c>
      <c r="BA443" s="19">
        <v>0</v>
      </c>
      <c r="BB443" s="19">
        <v>0</v>
      </c>
      <c r="BC443" s="19">
        <v>0</v>
      </c>
      <c r="BD443" s="19">
        <v>0</v>
      </c>
      <c r="BE443" s="19">
        <v>0</v>
      </c>
      <c r="BF443" s="19">
        <v>0</v>
      </c>
      <c r="BG443" s="19">
        <v>0</v>
      </c>
      <c r="BH443" s="19">
        <v>0</v>
      </c>
      <c r="BI443" s="19">
        <v>0</v>
      </c>
      <c r="BJ443" s="19">
        <v>0</v>
      </c>
      <c r="BK443" s="19">
        <v>0</v>
      </c>
      <c r="BL443" s="19">
        <v>0</v>
      </c>
      <c r="BM443" s="19">
        <v>0</v>
      </c>
      <c r="BN443" s="19">
        <v>0</v>
      </c>
      <c r="BO443" s="19">
        <v>0</v>
      </c>
      <c r="BP443" s="19">
        <v>0</v>
      </c>
      <c r="BQ443" s="19">
        <v>0</v>
      </c>
      <c r="BR443" s="19">
        <v>0</v>
      </c>
      <c r="BS443" s="17" t="s">
        <v>100</v>
      </c>
      <c r="BT443" s="20">
        <v>0</v>
      </c>
      <c r="BU443" s="20">
        <v>1</v>
      </c>
      <c r="BV443" s="14" t="s">
        <v>87</v>
      </c>
      <c r="BW443" s="16">
        <v>1</v>
      </c>
      <c r="BX443" s="17" t="s">
        <v>4236</v>
      </c>
      <c r="BY443" s="21" t="s">
        <v>4237</v>
      </c>
      <c r="BZ443" s="23"/>
      <c r="CA443" s="24"/>
      <c r="CB443" s="24"/>
      <c r="CC443" s="24"/>
      <c r="CD443" s="24"/>
      <c r="CE443" s="24"/>
      <c r="CF443" s="8"/>
    </row>
    <row r="444" spans="1:84" ht="13" x14ac:dyDescent="0.15">
      <c r="A444" s="8" t="s">
        <v>4238</v>
      </c>
      <c r="B444" s="9">
        <v>0</v>
      </c>
      <c r="C444" s="9">
        <v>0</v>
      </c>
      <c r="D444" s="9">
        <v>0</v>
      </c>
      <c r="E444" s="9">
        <v>0</v>
      </c>
      <c r="F444" s="9">
        <v>0</v>
      </c>
      <c r="G444" s="10">
        <v>0</v>
      </c>
      <c r="H444" s="9">
        <v>0</v>
      </c>
      <c r="I444" s="8" t="s">
        <v>104</v>
      </c>
      <c r="J444" s="11">
        <v>480</v>
      </c>
      <c r="K444" s="8" t="s">
        <v>78</v>
      </c>
      <c r="L444" s="8"/>
      <c r="M444" s="8"/>
      <c r="N444" s="8" t="s">
        <v>105</v>
      </c>
      <c r="O444" s="12" t="s">
        <v>4239</v>
      </c>
      <c r="P444" s="13">
        <f t="shared" si="0"/>
        <v>0</v>
      </c>
      <c r="Q444" s="13">
        <v>0</v>
      </c>
      <c r="R444" s="13">
        <v>0</v>
      </c>
      <c r="S444" s="13">
        <v>0</v>
      </c>
      <c r="T444" s="13">
        <v>0</v>
      </c>
      <c r="U444" s="14" t="s">
        <v>135</v>
      </c>
      <c r="V444" s="15">
        <v>43457</v>
      </c>
      <c r="W444" s="8" t="s">
        <v>4240</v>
      </c>
      <c r="X444" s="8" t="s">
        <v>82</v>
      </c>
      <c r="Y444" s="8" t="s">
        <v>4241</v>
      </c>
      <c r="Z444" s="12" t="s">
        <v>4242</v>
      </c>
      <c r="AA444" s="16">
        <v>0</v>
      </c>
      <c r="AB444" s="12" t="s">
        <v>4243</v>
      </c>
      <c r="AC444" s="8" t="s">
        <v>4244</v>
      </c>
      <c r="AD444" s="17" t="s">
        <v>100</v>
      </c>
      <c r="AE444" s="9">
        <f t="shared" si="1"/>
        <v>0</v>
      </c>
      <c r="AF444" s="18">
        <f t="shared" si="2"/>
        <v>0</v>
      </c>
      <c r="AG444" s="18">
        <v>0</v>
      </c>
      <c r="AH444" s="18">
        <v>0</v>
      </c>
      <c r="AI444" s="18">
        <v>0</v>
      </c>
      <c r="AJ444" s="18">
        <v>0</v>
      </c>
      <c r="AK444" s="18">
        <v>0</v>
      </c>
      <c r="AL444" s="18">
        <v>0</v>
      </c>
      <c r="AM444" s="18">
        <v>0</v>
      </c>
      <c r="AN444" s="18">
        <v>0</v>
      </c>
      <c r="AO444" s="18">
        <v>0</v>
      </c>
      <c r="AP444" s="18">
        <v>0</v>
      </c>
      <c r="AQ444" s="18">
        <v>0</v>
      </c>
      <c r="AR444" s="18">
        <v>0</v>
      </c>
      <c r="AS444" s="18">
        <v>0</v>
      </c>
      <c r="AT444" s="18">
        <v>0</v>
      </c>
      <c r="AU444" s="18">
        <v>0</v>
      </c>
      <c r="AV444" s="18">
        <v>0</v>
      </c>
      <c r="AW444" s="22"/>
      <c r="AX444" s="19">
        <v>0</v>
      </c>
      <c r="AY444" s="19">
        <v>0</v>
      </c>
      <c r="AZ444" s="19">
        <v>0</v>
      </c>
      <c r="BA444" s="19">
        <v>0</v>
      </c>
      <c r="BB444" s="19">
        <v>0</v>
      </c>
      <c r="BC444" s="19">
        <v>0</v>
      </c>
      <c r="BD444" s="19">
        <v>0</v>
      </c>
      <c r="BE444" s="19">
        <v>0</v>
      </c>
      <c r="BF444" s="19">
        <v>0</v>
      </c>
      <c r="BG444" s="19">
        <v>0</v>
      </c>
      <c r="BH444" s="19">
        <v>0</v>
      </c>
      <c r="BI444" s="19">
        <v>0</v>
      </c>
      <c r="BJ444" s="19">
        <v>0</v>
      </c>
      <c r="BK444" s="19">
        <v>0</v>
      </c>
      <c r="BL444" s="19">
        <v>0</v>
      </c>
      <c r="BM444" s="19">
        <v>0</v>
      </c>
      <c r="BN444" s="19">
        <v>0</v>
      </c>
      <c r="BO444" s="19">
        <v>0</v>
      </c>
      <c r="BP444" s="19">
        <v>0</v>
      </c>
      <c r="BQ444" s="19">
        <v>0</v>
      </c>
      <c r="BR444" s="19">
        <v>0</v>
      </c>
      <c r="BS444" s="17" t="s">
        <v>100</v>
      </c>
      <c r="BT444" s="20">
        <v>0</v>
      </c>
      <c r="BU444" s="20">
        <v>1</v>
      </c>
      <c r="BV444" s="14" t="s">
        <v>87</v>
      </c>
      <c r="BW444" s="16">
        <v>1</v>
      </c>
      <c r="BX444" s="12"/>
      <c r="BY444" s="8"/>
      <c r="BZ444" s="23"/>
      <c r="CA444" s="24"/>
      <c r="CB444" s="24"/>
      <c r="CC444" s="24"/>
      <c r="CD444" s="24"/>
      <c r="CE444" s="24"/>
      <c r="CF444" s="8"/>
    </row>
    <row r="445" spans="1:84" ht="13" x14ac:dyDescent="0.15">
      <c r="A445" s="8" t="s">
        <v>4245</v>
      </c>
      <c r="B445" s="9">
        <v>0</v>
      </c>
      <c r="C445" s="9">
        <v>0</v>
      </c>
      <c r="D445" s="9">
        <v>0</v>
      </c>
      <c r="E445" s="9">
        <v>0</v>
      </c>
      <c r="F445" s="9">
        <v>0</v>
      </c>
      <c r="G445" s="10">
        <v>0</v>
      </c>
      <c r="H445" s="9">
        <v>0</v>
      </c>
      <c r="I445" s="8" t="s">
        <v>77</v>
      </c>
      <c r="J445" s="11">
        <v>2</v>
      </c>
      <c r="K445" s="8" t="s">
        <v>78</v>
      </c>
      <c r="L445" s="8"/>
      <c r="M445" s="8"/>
      <c r="N445" s="8" t="s">
        <v>91</v>
      </c>
      <c r="O445" s="12" t="s">
        <v>4246</v>
      </c>
      <c r="P445" s="13">
        <f t="shared" si="0"/>
        <v>0</v>
      </c>
      <c r="Q445" s="13">
        <v>0</v>
      </c>
      <c r="R445" s="13">
        <v>0</v>
      </c>
      <c r="S445" s="13">
        <v>0</v>
      </c>
      <c r="T445" s="13">
        <v>0</v>
      </c>
      <c r="U445" s="14" t="s">
        <v>4247</v>
      </c>
      <c r="V445" s="15">
        <v>43731</v>
      </c>
      <c r="W445" s="8" t="s">
        <v>82</v>
      </c>
      <c r="X445" s="8" t="s">
        <v>82</v>
      </c>
      <c r="Y445" s="8" t="s">
        <v>82</v>
      </c>
      <c r="Z445" s="12" t="s">
        <v>82</v>
      </c>
      <c r="AA445" s="16">
        <v>0</v>
      </c>
      <c r="AB445" s="12" t="s">
        <v>4015</v>
      </c>
      <c r="AC445" s="8" t="s">
        <v>4248</v>
      </c>
      <c r="AD445" s="17" t="s">
        <v>4249</v>
      </c>
      <c r="AE445" s="9">
        <f t="shared" si="1"/>
        <v>0</v>
      </c>
      <c r="AF445" s="18">
        <f t="shared" si="2"/>
        <v>0</v>
      </c>
      <c r="AG445" s="18">
        <v>0</v>
      </c>
      <c r="AH445" s="18">
        <v>0</v>
      </c>
      <c r="AI445" s="18">
        <v>0</v>
      </c>
      <c r="AJ445" s="18">
        <v>0</v>
      </c>
      <c r="AK445" s="18">
        <v>0</v>
      </c>
      <c r="AL445" s="18">
        <v>0</v>
      </c>
      <c r="AM445" s="18">
        <v>0</v>
      </c>
      <c r="AN445" s="18">
        <v>0</v>
      </c>
      <c r="AO445" s="18">
        <v>0</v>
      </c>
      <c r="AP445" s="18">
        <v>0</v>
      </c>
      <c r="AQ445" s="18">
        <v>0</v>
      </c>
      <c r="AR445" s="18">
        <v>0</v>
      </c>
      <c r="AS445" s="18">
        <v>0</v>
      </c>
      <c r="AT445" s="18">
        <v>0</v>
      </c>
      <c r="AU445" s="18">
        <v>0</v>
      </c>
      <c r="AV445" s="18">
        <v>0</v>
      </c>
      <c r="AW445" s="22"/>
      <c r="AX445" s="19">
        <v>0</v>
      </c>
      <c r="AY445" s="19">
        <v>0</v>
      </c>
      <c r="AZ445" s="19">
        <v>0</v>
      </c>
      <c r="BA445" s="19">
        <v>0</v>
      </c>
      <c r="BB445" s="19">
        <v>0</v>
      </c>
      <c r="BC445" s="19">
        <v>0</v>
      </c>
      <c r="BD445" s="19">
        <v>0</v>
      </c>
      <c r="BE445" s="19">
        <v>0</v>
      </c>
      <c r="BF445" s="19">
        <v>0</v>
      </c>
      <c r="BG445" s="19">
        <v>0</v>
      </c>
      <c r="BH445" s="19">
        <v>0</v>
      </c>
      <c r="BI445" s="19">
        <v>0</v>
      </c>
      <c r="BJ445" s="19">
        <v>0</v>
      </c>
      <c r="BK445" s="19">
        <v>0</v>
      </c>
      <c r="BL445" s="19">
        <v>0</v>
      </c>
      <c r="BM445" s="19">
        <v>0</v>
      </c>
      <c r="BN445" s="19">
        <v>0</v>
      </c>
      <c r="BO445" s="19">
        <v>0</v>
      </c>
      <c r="BP445" s="19">
        <v>0</v>
      </c>
      <c r="BQ445" s="19">
        <v>0</v>
      </c>
      <c r="BR445" s="19">
        <v>0</v>
      </c>
      <c r="BS445" s="17" t="s">
        <v>100</v>
      </c>
      <c r="BT445" s="20">
        <v>0</v>
      </c>
      <c r="BU445" s="20">
        <v>1</v>
      </c>
      <c r="BV445" s="14" t="s">
        <v>87</v>
      </c>
      <c r="BW445" s="16">
        <v>1</v>
      </c>
      <c r="BX445" s="17" t="s">
        <v>4250</v>
      </c>
      <c r="BY445" s="21" t="s">
        <v>4251</v>
      </c>
      <c r="BZ445" s="8"/>
      <c r="CA445" s="8"/>
      <c r="CB445" s="8"/>
      <c r="CC445" s="8"/>
      <c r="CD445" s="8"/>
      <c r="CE445" s="8"/>
      <c r="CF445" s="8"/>
    </row>
    <row r="446" spans="1:84" ht="13" x14ac:dyDescent="0.15">
      <c r="A446" s="8" t="s">
        <v>4252</v>
      </c>
      <c r="B446" s="9">
        <v>0</v>
      </c>
      <c r="C446" s="9">
        <v>0</v>
      </c>
      <c r="D446" s="9">
        <v>0</v>
      </c>
      <c r="E446" s="9">
        <v>0</v>
      </c>
      <c r="F446" s="9">
        <v>0</v>
      </c>
      <c r="G446" s="10">
        <v>0</v>
      </c>
      <c r="H446" s="9">
        <v>0</v>
      </c>
      <c r="I446" s="8" t="s">
        <v>77</v>
      </c>
      <c r="J446" s="11">
        <v>15</v>
      </c>
      <c r="K446" s="8" t="s">
        <v>78</v>
      </c>
      <c r="L446" s="8"/>
      <c r="M446" s="8"/>
      <c r="N446" s="8" t="s">
        <v>931</v>
      </c>
      <c r="O446" s="12" t="s">
        <v>4253</v>
      </c>
      <c r="P446" s="13">
        <f t="shared" si="0"/>
        <v>0</v>
      </c>
      <c r="Q446" s="13">
        <v>0</v>
      </c>
      <c r="R446" s="13">
        <v>0</v>
      </c>
      <c r="S446" s="13">
        <v>0</v>
      </c>
      <c r="T446" s="13">
        <v>0</v>
      </c>
      <c r="U446" s="14" t="s">
        <v>135</v>
      </c>
      <c r="V446" s="15">
        <v>43248</v>
      </c>
      <c r="W446" s="8" t="s">
        <v>216</v>
      </c>
      <c r="X446" s="8" t="s">
        <v>217</v>
      </c>
      <c r="Y446" s="8" t="s">
        <v>4254</v>
      </c>
      <c r="Z446" s="12" t="s">
        <v>4255</v>
      </c>
      <c r="AA446" s="16">
        <v>0</v>
      </c>
      <c r="AB446" s="12" t="s">
        <v>4256</v>
      </c>
      <c r="AC446" s="8" t="s">
        <v>4257</v>
      </c>
      <c r="AD446" s="17" t="s">
        <v>100</v>
      </c>
      <c r="AE446" s="9">
        <f t="shared" si="1"/>
        <v>0</v>
      </c>
      <c r="AF446" s="18">
        <f t="shared" si="2"/>
        <v>0</v>
      </c>
      <c r="AG446" s="18">
        <v>0</v>
      </c>
      <c r="AH446" s="18">
        <v>0</v>
      </c>
      <c r="AI446" s="18">
        <v>0</v>
      </c>
      <c r="AJ446" s="18">
        <v>0</v>
      </c>
      <c r="AK446" s="18">
        <v>0</v>
      </c>
      <c r="AL446" s="18">
        <v>0</v>
      </c>
      <c r="AM446" s="18">
        <v>0</v>
      </c>
      <c r="AN446" s="18">
        <v>0</v>
      </c>
      <c r="AO446" s="18">
        <v>0</v>
      </c>
      <c r="AP446" s="18">
        <v>0</v>
      </c>
      <c r="AQ446" s="18">
        <v>0</v>
      </c>
      <c r="AR446" s="18">
        <v>0</v>
      </c>
      <c r="AS446" s="18">
        <v>0</v>
      </c>
      <c r="AT446" s="18">
        <v>0</v>
      </c>
      <c r="AU446" s="18">
        <v>0</v>
      </c>
      <c r="AV446" s="18">
        <v>0</v>
      </c>
      <c r="AW446" s="22"/>
      <c r="AX446" s="19">
        <v>0</v>
      </c>
      <c r="AY446" s="19">
        <v>0</v>
      </c>
      <c r="AZ446" s="19">
        <v>0</v>
      </c>
      <c r="BA446" s="19">
        <v>0</v>
      </c>
      <c r="BB446" s="19">
        <v>0</v>
      </c>
      <c r="BC446" s="19">
        <v>0</v>
      </c>
      <c r="BD446" s="19">
        <v>0</v>
      </c>
      <c r="BE446" s="19">
        <v>0</v>
      </c>
      <c r="BF446" s="19">
        <v>0</v>
      </c>
      <c r="BG446" s="19">
        <v>0</v>
      </c>
      <c r="BH446" s="19">
        <v>0</v>
      </c>
      <c r="BI446" s="19">
        <v>0</v>
      </c>
      <c r="BJ446" s="19">
        <v>0</v>
      </c>
      <c r="BK446" s="19">
        <v>0</v>
      </c>
      <c r="BL446" s="19">
        <v>0</v>
      </c>
      <c r="BM446" s="19">
        <v>0</v>
      </c>
      <c r="BN446" s="19">
        <v>0</v>
      </c>
      <c r="BO446" s="19">
        <v>0</v>
      </c>
      <c r="BP446" s="19">
        <v>0</v>
      </c>
      <c r="BQ446" s="19">
        <v>0</v>
      </c>
      <c r="BR446" s="19">
        <v>0</v>
      </c>
      <c r="BS446" s="17" t="s">
        <v>100</v>
      </c>
      <c r="BT446" s="20">
        <v>0</v>
      </c>
      <c r="BU446" s="20">
        <v>1</v>
      </c>
      <c r="BV446" s="14" t="s">
        <v>87</v>
      </c>
      <c r="BW446" s="16">
        <v>1</v>
      </c>
      <c r="BX446" s="17" t="s">
        <v>4258</v>
      </c>
      <c r="BY446" s="21" t="s">
        <v>4259</v>
      </c>
      <c r="BZ446" s="23"/>
      <c r="CA446" s="24"/>
      <c r="CB446" s="24"/>
      <c r="CC446" s="24"/>
      <c r="CD446" s="24"/>
      <c r="CE446" s="24"/>
      <c r="CF446" s="8"/>
    </row>
    <row r="447" spans="1:84" ht="13" x14ac:dyDescent="0.15">
      <c r="A447" s="8" t="s">
        <v>4260</v>
      </c>
      <c r="B447" s="9">
        <v>0</v>
      </c>
      <c r="C447" s="9">
        <v>0</v>
      </c>
      <c r="D447" s="9">
        <v>0</v>
      </c>
      <c r="E447" s="9">
        <v>0</v>
      </c>
      <c r="F447" s="9">
        <v>0</v>
      </c>
      <c r="G447" s="10">
        <v>0</v>
      </c>
      <c r="H447" s="9">
        <v>0</v>
      </c>
      <c r="I447" s="8" t="s">
        <v>77</v>
      </c>
      <c r="J447" s="11">
        <v>6</v>
      </c>
      <c r="K447" s="8" t="s">
        <v>78</v>
      </c>
      <c r="L447" s="8"/>
      <c r="M447" s="8"/>
      <c r="N447" s="8" t="s">
        <v>91</v>
      </c>
      <c r="O447" s="12" t="s">
        <v>4261</v>
      </c>
      <c r="P447" s="13">
        <f t="shared" si="0"/>
        <v>0</v>
      </c>
      <c r="Q447" s="13">
        <v>0</v>
      </c>
      <c r="R447" s="13">
        <v>0</v>
      </c>
      <c r="S447" s="13">
        <v>0</v>
      </c>
      <c r="T447" s="13">
        <v>0</v>
      </c>
      <c r="U447" s="14" t="s">
        <v>135</v>
      </c>
      <c r="V447" s="15">
        <v>43041</v>
      </c>
      <c r="W447" s="8" t="s">
        <v>82</v>
      </c>
      <c r="X447" s="8" t="s">
        <v>82</v>
      </c>
      <c r="Y447" s="8" t="s">
        <v>82</v>
      </c>
      <c r="Z447" s="12" t="s">
        <v>82</v>
      </c>
      <c r="AA447" s="16">
        <v>0</v>
      </c>
      <c r="AB447" s="12" t="s">
        <v>4262</v>
      </c>
      <c r="AC447" s="8" t="s">
        <v>4263</v>
      </c>
      <c r="AD447" s="17" t="s">
        <v>4264</v>
      </c>
      <c r="AE447" s="9">
        <f t="shared" si="1"/>
        <v>0</v>
      </c>
      <c r="AF447" s="18">
        <f t="shared" si="2"/>
        <v>0</v>
      </c>
      <c r="AG447" s="18">
        <v>0</v>
      </c>
      <c r="AH447" s="18">
        <v>0</v>
      </c>
      <c r="AI447" s="18">
        <v>0</v>
      </c>
      <c r="AJ447" s="18">
        <v>0</v>
      </c>
      <c r="AK447" s="18">
        <v>0</v>
      </c>
      <c r="AL447" s="18">
        <v>0</v>
      </c>
      <c r="AM447" s="18">
        <v>0</v>
      </c>
      <c r="AN447" s="18">
        <v>0</v>
      </c>
      <c r="AO447" s="18">
        <v>0</v>
      </c>
      <c r="AP447" s="18">
        <v>0</v>
      </c>
      <c r="AQ447" s="18">
        <v>0</v>
      </c>
      <c r="AR447" s="18">
        <v>0</v>
      </c>
      <c r="AS447" s="18">
        <v>0</v>
      </c>
      <c r="AT447" s="18">
        <v>0</v>
      </c>
      <c r="AU447" s="18">
        <v>0</v>
      </c>
      <c r="AV447" s="18">
        <v>0</v>
      </c>
      <c r="AW447" s="22"/>
      <c r="AX447" s="19">
        <v>0</v>
      </c>
      <c r="AY447" s="19">
        <v>0</v>
      </c>
      <c r="AZ447" s="19">
        <v>0</v>
      </c>
      <c r="BA447" s="19">
        <v>0</v>
      </c>
      <c r="BB447" s="19">
        <v>0</v>
      </c>
      <c r="BC447" s="19">
        <v>0</v>
      </c>
      <c r="BD447" s="19">
        <v>0</v>
      </c>
      <c r="BE447" s="19">
        <v>0</v>
      </c>
      <c r="BF447" s="19">
        <v>0</v>
      </c>
      <c r="BG447" s="19">
        <v>0</v>
      </c>
      <c r="BH447" s="19">
        <v>0</v>
      </c>
      <c r="BI447" s="19">
        <v>0</v>
      </c>
      <c r="BJ447" s="19">
        <v>0</v>
      </c>
      <c r="BK447" s="19">
        <v>0</v>
      </c>
      <c r="BL447" s="19">
        <v>0</v>
      </c>
      <c r="BM447" s="19">
        <v>0</v>
      </c>
      <c r="BN447" s="19">
        <v>0</v>
      </c>
      <c r="BO447" s="19">
        <v>0</v>
      </c>
      <c r="BP447" s="19">
        <v>0</v>
      </c>
      <c r="BQ447" s="19">
        <v>0</v>
      </c>
      <c r="BR447" s="19">
        <v>0</v>
      </c>
      <c r="BS447" s="17" t="s">
        <v>4265</v>
      </c>
      <c r="BT447" s="20">
        <v>0</v>
      </c>
      <c r="BU447" s="20">
        <v>1</v>
      </c>
      <c r="BV447" s="14" t="s">
        <v>87</v>
      </c>
      <c r="BW447" s="16">
        <v>1</v>
      </c>
      <c r="BX447" s="17" t="s">
        <v>4266</v>
      </c>
      <c r="BY447" s="21" t="s">
        <v>4267</v>
      </c>
      <c r="BZ447" s="23"/>
      <c r="CA447" s="24"/>
      <c r="CB447" s="24"/>
      <c r="CC447" s="24"/>
      <c r="CD447" s="24"/>
      <c r="CE447" s="24"/>
      <c r="CF447" s="8"/>
    </row>
    <row r="448" spans="1:84" ht="13" x14ac:dyDescent="0.15">
      <c r="A448" s="8" t="s">
        <v>4268</v>
      </c>
      <c r="B448" s="9">
        <v>0</v>
      </c>
      <c r="C448" s="9">
        <v>0</v>
      </c>
      <c r="D448" s="9">
        <v>0</v>
      </c>
      <c r="E448" s="9">
        <v>0</v>
      </c>
      <c r="F448" s="9">
        <v>0</v>
      </c>
      <c r="G448" s="10">
        <v>0</v>
      </c>
      <c r="H448" s="9">
        <v>0</v>
      </c>
      <c r="I448" s="8" t="s">
        <v>77</v>
      </c>
      <c r="J448" s="11">
        <v>4</v>
      </c>
      <c r="K448" s="8" t="s">
        <v>78</v>
      </c>
      <c r="L448" s="8"/>
      <c r="M448" s="8"/>
      <c r="N448" s="8" t="s">
        <v>91</v>
      </c>
      <c r="O448" s="12" t="s">
        <v>4269</v>
      </c>
      <c r="P448" s="13">
        <f t="shared" si="0"/>
        <v>0</v>
      </c>
      <c r="Q448" s="13">
        <v>0</v>
      </c>
      <c r="R448" s="13">
        <v>0</v>
      </c>
      <c r="S448" s="13">
        <v>0</v>
      </c>
      <c r="T448" s="13">
        <v>1</v>
      </c>
      <c r="U448" s="14" t="s">
        <v>4270</v>
      </c>
      <c r="V448" s="15">
        <v>43698</v>
      </c>
      <c r="W448" s="8" t="s">
        <v>765</v>
      </c>
      <c r="X448" s="8" t="s">
        <v>766</v>
      </c>
      <c r="Y448" s="8" t="s">
        <v>4124</v>
      </c>
      <c r="Z448" s="12" t="s">
        <v>4125</v>
      </c>
      <c r="AA448" s="16">
        <v>0</v>
      </c>
      <c r="AB448" s="12" t="s">
        <v>4126</v>
      </c>
      <c r="AC448" s="8" t="s">
        <v>4127</v>
      </c>
      <c r="AD448" s="17" t="s">
        <v>4271</v>
      </c>
      <c r="AE448" s="9">
        <f t="shared" si="1"/>
        <v>0</v>
      </c>
      <c r="AF448" s="18">
        <f t="shared" si="2"/>
        <v>0</v>
      </c>
      <c r="AG448" s="18">
        <v>0</v>
      </c>
      <c r="AH448" s="18">
        <v>0</v>
      </c>
      <c r="AI448" s="18">
        <v>0</v>
      </c>
      <c r="AJ448" s="18">
        <v>0</v>
      </c>
      <c r="AK448" s="18">
        <v>0</v>
      </c>
      <c r="AL448" s="18">
        <v>0</v>
      </c>
      <c r="AM448" s="18">
        <v>0</v>
      </c>
      <c r="AN448" s="18">
        <v>0</v>
      </c>
      <c r="AO448" s="18">
        <v>0</v>
      </c>
      <c r="AP448" s="18">
        <v>0</v>
      </c>
      <c r="AQ448" s="18">
        <v>0</v>
      </c>
      <c r="AR448" s="18">
        <v>0</v>
      </c>
      <c r="AS448" s="18">
        <v>0</v>
      </c>
      <c r="AT448" s="18">
        <v>0</v>
      </c>
      <c r="AU448" s="18">
        <v>0</v>
      </c>
      <c r="AV448" s="18">
        <v>0</v>
      </c>
      <c r="AW448" s="22"/>
      <c r="AX448" s="19">
        <v>0</v>
      </c>
      <c r="AY448" s="19">
        <v>0</v>
      </c>
      <c r="AZ448" s="19">
        <v>0</v>
      </c>
      <c r="BA448" s="19">
        <v>0</v>
      </c>
      <c r="BB448" s="19">
        <v>0</v>
      </c>
      <c r="BC448" s="19">
        <v>0</v>
      </c>
      <c r="BD448" s="19">
        <v>0</v>
      </c>
      <c r="BE448" s="19">
        <v>0</v>
      </c>
      <c r="BF448" s="19">
        <v>0</v>
      </c>
      <c r="BG448" s="19">
        <v>0</v>
      </c>
      <c r="BH448" s="19">
        <v>0</v>
      </c>
      <c r="BI448" s="19">
        <v>0</v>
      </c>
      <c r="BJ448" s="19">
        <v>0</v>
      </c>
      <c r="BK448" s="19">
        <v>0</v>
      </c>
      <c r="BL448" s="19">
        <v>0</v>
      </c>
      <c r="BM448" s="19">
        <v>0</v>
      </c>
      <c r="BN448" s="19">
        <v>0</v>
      </c>
      <c r="BO448" s="19">
        <v>0</v>
      </c>
      <c r="BP448" s="19">
        <v>0</v>
      </c>
      <c r="BQ448" s="19">
        <v>0</v>
      </c>
      <c r="BR448" s="19">
        <v>0</v>
      </c>
      <c r="BS448" s="17" t="s">
        <v>100</v>
      </c>
      <c r="BT448" s="20">
        <v>0</v>
      </c>
      <c r="BU448" s="20">
        <v>1</v>
      </c>
      <c r="BV448" s="14" t="s">
        <v>87</v>
      </c>
      <c r="BW448" s="16">
        <v>1</v>
      </c>
      <c r="BX448" s="17" t="s">
        <v>4272</v>
      </c>
      <c r="BY448" s="21" t="s">
        <v>4273</v>
      </c>
      <c r="BZ448" s="23"/>
      <c r="CA448" s="24"/>
      <c r="CB448" s="24"/>
      <c r="CC448" s="24"/>
      <c r="CD448" s="24"/>
      <c r="CE448" s="24"/>
      <c r="CF448" s="8"/>
    </row>
    <row r="449" spans="1:84" ht="13" x14ac:dyDescent="0.15">
      <c r="A449" s="8" t="s">
        <v>4274</v>
      </c>
      <c r="B449" s="9">
        <v>0</v>
      </c>
      <c r="C449" s="9">
        <v>0</v>
      </c>
      <c r="D449" s="9">
        <v>0</v>
      </c>
      <c r="E449" s="9">
        <v>0</v>
      </c>
      <c r="F449" s="9">
        <v>0</v>
      </c>
      <c r="G449" s="10">
        <v>0</v>
      </c>
      <c r="H449" s="9">
        <v>0</v>
      </c>
      <c r="I449" s="8" t="s">
        <v>77</v>
      </c>
      <c r="J449" s="11">
        <v>8</v>
      </c>
      <c r="K449" s="8" t="s">
        <v>78</v>
      </c>
      <c r="L449" s="8"/>
      <c r="M449" s="8"/>
      <c r="N449" s="8" t="s">
        <v>91</v>
      </c>
      <c r="O449" s="12" t="s">
        <v>4275</v>
      </c>
      <c r="P449" s="13">
        <f t="shared" si="0"/>
        <v>0</v>
      </c>
      <c r="Q449" s="13">
        <v>0</v>
      </c>
      <c r="R449" s="13">
        <v>0</v>
      </c>
      <c r="S449" s="13">
        <v>0</v>
      </c>
      <c r="T449" s="13">
        <v>1</v>
      </c>
      <c r="U449" s="14" t="s">
        <v>4276</v>
      </c>
      <c r="V449" s="15">
        <v>43145</v>
      </c>
      <c r="W449" s="8" t="s">
        <v>4277</v>
      </c>
      <c r="X449" s="8" t="s">
        <v>4278</v>
      </c>
      <c r="Y449" s="8" t="s">
        <v>4279</v>
      </c>
      <c r="Z449" s="12" t="s">
        <v>4280</v>
      </c>
      <c r="AA449" s="16">
        <v>0</v>
      </c>
      <c r="AB449" s="12" t="s">
        <v>4281</v>
      </c>
      <c r="AC449" s="8" t="s">
        <v>4282</v>
      </c>
      <c r="AD449" s="17" t="s">
        <v>100</v>
      </c>
      <c r="AE449" s="9">
        <f t="shared" si="1"/>
        <v>0</v>
      </c>
      <c r="AF449" s="18">
        <f t="shared" si="2"/>
        <v>0</v>
      </c>
      <c r="AG449" s="18">
        <v>0</v>
      </c>
      <c r="AH449" s="18">
        <v>0</v>
      </c>
      <c r="AI449" s="18">
        <v>0</v>
      </c>
      <c r="AJ449" s="18">
        <v>0</v>
      </c>
      <c r="AK449" s="18">
        <v>0</v>
      </c>
      <c r="AL449" s="18">
        <v>0</v>
      </c>
      <c r="AM449" s="18">
        <v>0</v>
      </c>
      <c r="AN449" s="18">
        <v>0</v>
      </c>
      <c r="AO449" s="18">
        <v>0</v>
      </c>
      <c r="AP449" s="18">
        <v>0</v>
      </c>
      <c r="AQ449" s="18">
        <v>0</v>
      </c>
      <c r="AR449" s="18">
        <v>0</v>
      </c>
      <c r="AS449" s="18">
        <v>0</v>
      </c>
      <c r="AT449" s="18">
        <v>0</v>
      </c>
      <c r="AU449" s="18">
        <v>0</v>
      </c>
      <c r="AV449" s="18">
        <v>0</v>
      </c>
      <c r="AW449" s="22"/>
      <c r="AX449" s="19">
        <v>0</v>
      </c>
      <c r="AY449" s="19">
        <v>0</v>
      </c>
      <c r="AZ449" s="19">
        <v>0</v>
      </c>
      <c r="BA449" s="19">
        <v>0</v>
      </c>
      <c r="BB449" s="19">
        <v>0</v>
      </c>
      <c r="BC449" s="19">
        <v>0</v>
      </c>
      <c r="BD449" s="19">
        <v>0</v>
      </c>
      <c r="BE449" s="19">
        <v>0</v>
      </c>
      <c r="BF449" s="19">
        <v>0</v>
      </c>
      <c r="BG449" s="19">
        <v>0</v>
      </c>
      <c r="BH449" s="19">
        <v>0</v>
      </c>
      <c r="BI449" s="19">
        <v>0</v>
      </c>
      <c r="BJ449" s="19">
        <v>0</v>
      </c>
      <c r="BK449" s="19">
        <v>0</v>
      </c>
      <c r="BL449" s="19">
        <v>0</v>
      </c>
      <c r="BM449" s="19">
        <v>0</v>
      </c>
      <c r="BN449" s="19">
        <v>0</v>
      </c>
      <c r="BO449" s="19">
        <v>0</v>
      </c>
      <c r="BP449" s="19">
        <v>0</v>
      </c>
      <c r="BQ449" s="19">
        <v>0</v>
      </c>
      <c r="BR449" s="19">
        <v>0</v>
      </c>
      <c r="BS449" s="17" t="s">
        <v>4283</v>
      </c>
      <c r="BT449" s="20">
        <v>0</v>
      </c>
      <c r="BU449" s="20">
        <v>1</v>
      </c>
      <c r="BV449" s="14" t="s">
        <v>87</v>
      </c>
      <c r="BW449" s="16">
        <v>1</v>
      </c>
      <c r="BX449" s="17" t="s">
        <v>4284</v>
      </c>
      <c r="BY449" s="21" t="s">
        <v>4285</v>
      </c>
      <c r="BZ449" s="23"/>
      <c r="CA449" s="24"/>
      <c r="CB449" s="24"/>
      <c r="CC449" s="24"/>
      <c r="CD449" s="24"/>
      <c r="CE449" s="24"/>
      <c r="CF449" s="8"/>
    </row>
    <row r="450" spans="1:84" ht="13" x14ac:dyDescent="0.15">
      <c r="A450" s="8" t="s">
        <v>4286</v>
      </c>
      <c r="B450" s="9">
        <v>0</v>
      </c>
      <c r="C450" s="9">
        <v>0</v>
      </c>
      <c r="D450" s="9">
        <v>0</v>
      </c>
      <c r="E450" s="9">
        <v>0</v>
      </c>
      <c r="F450" s="9">
        <v>0</v>
      </c>
      <c r="G450" s="10">
        <v>0</v>
      </c>
      <c r="H450" s="9">
        <v>0</v>
      </c>
      <c r="I450" s="8" t="s">
        <v>2932</v>
      </c>
      <c r="J450" s="11">
        <v>20</v>
      </c>
      <c r="K450" s="8" t="s">
        <v>78</v>
      </c>
      <c r="L450" s="8"/>
      <c r="M450" s="8"/>
      <c r="N450" s="8" t="s">
        <v>2933</v>
      </c>
      <c r="O450" s="12" t="s">
        <v>4287</v>
      </c>
      <c r="P450" s="13">
        <f t="shared" si="0"/>
        <v>0</v>
      </c>
      <c r="Q450" s="13">
        <v>0</v>
      </c>
      <c r="R450" s="13">
        <v>0</v>
      </c>
      <c r="S450" s="13">
        <v>0</v>
      </c>
      <c r="T450" s="13">
        <v>0</v>
      </c>
      <c r="U450" s="14" t="s">
        <v>135</v>
      </c>
      <c r="V450" s="15">
        <v>42304</v>
      </c>
      <c r="W450" s="8" t="s">
        <v>287</v>
      </c>
      <c r="X450" s="8" t="s">
        <v>288</v>
      </c>
      <c r="Y450" s="8" t="s">
        <v>4288</v>
      </c>
      <c r="Z450" s="12" t="s">
        <v>4289</v>
      </c>
      <c r="AA450" s="16">
        <v>0</v>
      </c>
      <c r="AB450" s="12" t="s">
        <v>4290</v>
      </c>
      <c r="AC450" s="8" t="s">
        <v>4291</v>
      </c>
      <c r="AD450" s="17" t="s">
        <v>100</v>
      </c>
      <c r="AE450" s="9">
        <f t="shared" si="1"/>
        <v>0</v>
      </c>
      <c r="AF450" s="18">
        <f t="shared" si="2"/>
        <v>1</v>
      </c>
      <c r="AG450" s="18">
        <v>0</v>
      </c>
      <c r="AH450" s="18">
        <v>0</v>
      </c>
      <c r="AI450" s="18">
        <v>0</v>
      </c>
      <c r="AJ450" s="18">
        <v>0</v>
      </c>
      <c r="AK450" s="18">
        <v>0</v>
      </c>
      <c r="AL450" s="18">
        <v>0</v>
      </c>
      <c r="AM450" s="18">
        <v>0</v>
      </c>
      <c r="AN450" s="18">
        <v>0</v>
      </c>
      <c r="AO450" s="18">
        <v>0</v>
      </c>
      <c r="AP450" s="18">
        <v>0</v>
      </c>
      <c r="AQ450" s="18">
        <v>0</v>
      </c>
      <c r="AR450" s="18">
        <v>0</v>
      </c>
      <c r="AS450" s="18">
        <v>0</v>
      </c>
      <c r="AT450" s="18">
        <v>0</v>
      </c>
      <c r="AU450" s="18">
        <v>0</v>
      </c>
      <c r="AV450" s="18">
        <v>1</v>
      </c>
      <c r="AW450" s="22"/>
      <c r="AX450" s="19">
        <v>0</v>
      </c>
      <c r="AY450" s="19">
        <v>0</v>
      </c>
      <c r="AZ450" s="19">
        <v>0</v>
      </c>
      <c r="BA450" s="19">
        <v>0</v>
      </c>
      <c r="BB450" s="19">
        <v>0</v>
      </c>
      <c r="BC450" s="19">
        <v>0</v>
      </c>
      <c r="BD450" s="19">
        <v>0</v>
      </c>
      <c r="BE450" s="19">
        <v>0</v>
      </c>
      <c r="BF450" s="19">
        <v>0</v>
      </c>
      <c r="BG450" s="19">
        <v>0</v>
      </c>
      <c r="BH450" s="19">
        <v>0</v>
      </c>
      <c r="BI450" s="19">
        <v>0</v>
      </c>
      <c r="BJ450" s="19">
        <v>0</v>
      </c>
      <c r="BK450" s="19">
        <v>0</v>
      </c>
      <c r="BL450" s="19">
        <v>0</v>
      </c>
      <c r="BM450" s="19">
        <v>0</v>
      </c>
      <c r="BN450" s="19">
        <v>0</v>
      </c>
      <c r="BO450" s="19">
        <v>0</v>
      </c>
      <c r="BP450" s="19">
        <v>0</v>
      </c>
      <c r="BQ450" s="19">
        <v>0</v>
      </c>
      <c r="BR450" s="19">
        <v>0</v>
      </c>
      <c r="BS450" s="17" t="s">
        <v>100</v>
      </c>
      <c r="BT450" s="20">
        <v>0</v>
      </c>
      <c r="BU450" s="20">
        <v>1</v>
      </c>
      <c r="BV450" s="14" t="s">
        <v>87</v>
      </c>
      <c r="BW450" s="16">
        <v>1</v>
      </c>
      <c r="BX450" s="17" t="s">
        <v>4292</v>
      </c>
      <c r="BY450" s="21" t="s">
        <v>4293</v>
      </c>
      <c r="BZ450" s="23"/>
      <c r="CA450" s="24"/>
      <c r="CB450" s="24"/>
      <c r="CC450" s="24"/>
      <c r="CD450" s="24"/>
      <c r="CE450" s="24"/>
      <c r="CF450" s="8"/>
    </row>
    <row r="451" spans="1:84" ht="13" x14ac:dyDescent="0.15">
      <c r="A451" s="8" t="s">
        <v>4294</v>
      </c>
      <c r="B451" s="9">
        <v>0</v>
      </c>
      <c r="C451" s="9">
        <v>0</v>
      </c>
      <c r="D451" s="9">
        <v>0</v>
      </c>
      <c r="E451" s="9">
        <v>0</v>
      </c>
      <c r="F451" s="9">
        <v>0</v>
      </c>
      <c r="G451" s="10">
        <v>0</v>
      </c>
      <c r="H451" s="9">
        <v>0</v>
      </c>
      <c r="I451" s="8" t="s">
        <v>77</v>
      </c>
      <c r="J451" s="11">
        <v>8</v>
      </c>
      <c r="K451" s="8" t="s">
        <v>78</v>
      </c>
      <c r="L451" s="8"/>
      <c r="M451" s="8"/>
      <c r="N451" s="8" t="s">
        <v>931</v>
      </c>
      <c r="O451" s="12" t="s">
        <v>4295</v>
      </c>
      <c r="P451" s="13">
        <f t="shared" si="0"/>
        <v>0</v>
      </c>
      <c r="Q451" s="13">
        <v>0</v>
      </c>
      <c r="R451" s="13">
        <v>0</v>
      </c>
      <c r="S451" s="13">
        <v>0</v>
      </c>
      <c r="T451" s="13">
        <v>0</v>
      </c>
      <c r="U451" s="14" t="s">
        <v>135</v>
      </c>
      <c r="V451" s="15">
        <v>42429</v>
      </c>
      <c r="W451" s="8" t="s">
        <v>765</v>
      </c>
      <c r="X451" s="8" t="s">
        <v>766</v>
      </c>
      <c r="Y451" s="8" t="s">
        <v>4296</v>
      </c>
      <c r="Z451" s="12" t="s">
        <v>4297</v>
      </c>
      <c r="AA451" s="16">
        <v>0</v>
      </c>
      <c r="AB451" s="12" t="s">
        <v>4256</v>
      </c>
      <c r="AC451" s="8" t="s">
        <v>4298</v>
      </c>
      <c r="AD451" s="17" t="s">
        <v>100</v>
      </c>
      <c r="AE451" s="9">
        <f t="shared" si="1"/>
        <v>0</v>
      </c>
      <c r="AF451" s="18">
        <f t="shared" si="2"/>
        <v>1</v>
      </c>
      <c r="AG451" s="18">
        <v>0</v>
      </c>
      <c r="AH451" s="18">
        <v>0</v>
      </c>
      <c r="AI451" s="18">
        <v>0</v>
      </c>
      <c r="AJ451" s="18">
        <v>0</v>
      </c>
      <c r="AK451" s="18">
        <v>0</v>
      </c>
      <c r="AL451" s="18">
        <v>0</v>
      </c>
      <c r="AM451" s="18">
        <v>0</v>
      </c>
      <c r="AN451" s="18">
        <v>0</v>
      </c>
      <c r="AO451" s="18">
        <v>0</v>
      </c>
      <c r="AP451" s="18">
        <v>0</v>
      </c>
      <c r="AQ451" s="18">
        <v>0</v>
      </c>
      <c r="AR451" s="18">
        <v>0</v>
      </c>
      <c r="AS451" s="18">
        <v>0</v>
      </c>
      <c r="AT451" s="18">
        <v>0</v>
      </c>
      <c r="AU451" s="18">
        <v>0</v>
      </c>
      <c r="AV451" s="18">
        <v>1</v>
      </c>
      <c r="AW451" s="22"/>
      <c r="AX451" s="19">
        <v>0</v>
      </c>
      <c r="AY451" s="19">
        <v>0</v>
      </c>
      <c r="AZ451" s="19">
        <v>0</v>
      </c>
      <c r="BA451" s="19">
        <v>0</v>
      </c>
      <c r="BB451" s="19">
        <v>0</v>
      </c>
      <c r="BC451" s="19">
        <v>0</v>
      </c>
      <c r="BD451" s="19">
        <v>0</v>
      </c>
      <c r="BE451" s="19">
        <v>0</v>
      </c>
      <c r="BF451" s="19">
        <v>0</v>
      </c>
      <c r="BG451" s="19">
        <v>0</v>
      </c>
      <c r="BH451" s="19">
        <v>0</v>
      </c>
      <c r="BI451" s="19">
        <v>0</v>
      </c>
      <c r="BJ451" s="19">
        <v>0</v>
      </c>
      <c r="BK451" s="19">
        <v>0</v>
      </c>
      <c r="BL451" s="19">
        <v>0</v>
      </c>
      <c r="BM451" s="19">
        <v>0</v>
      </c>
      <c r="BN451" s="19">
        <v>0</v>
      </c>
      <c r="BO451" s="19">
        <v>0</v>
      </c>
      <c r="BP451" s="19">
        <v>0</v>
      </c>
      <c r="BQ451" s="19">
        <v>0</v>
      </c>
      <c r="BR451" s="19">
        <v>0</v>
      </c>
      <c r="BS451" s="17" t="s">
        <v>100</v>
      </c>
      <c r="BT451" s="20">
        <v>0</v>
      </c>
      <c r="BU451" s="20">
        <v>1</v>
      </c>
      <c r="BV451" s="14" t="s">
        <v>87</v>
      </c>
      <c r="BW451" s="16">
        <v>1</v>
      </c>
      <c r="BX451" s="17" t="s">
        <v>4299</v>
      </c>
      <c r="BY451" s="21" t="s">
        <v>4300</v>
      </c>
      <c r="BZ451" s="23"/>
      <c r="CA451" s="24"/>
      <c r="CB451" s="24"/>
      <c r="CC451" s="24"/>
      <c r="CD451" s="24"/>
      <c r="CE451" s="24"/>
      <c r="CF451" s="8"/>
    </row>
    <row r="452" spans="1:84" ht="13" x14ac:dyDescent="0.15">
      <c r="A452" s="8" t="s">
        <v>4301</v>
      </c>
      <c r="B452" s="9">
        <v>0</v>
      </c>
      <c r="C452" s="9">
        <v>0</v>
      </c>
      <c r="D452" s="9">
        <v>0</v>
      </c>
      <c r="E452" s="9">
        <v>0</v>
      </c>
      <c r="F452" s="9">
        <v>0</v>
      </c>
      <c r="G452" s="10">
        <v>0</v>
      </c>
      <c r="H452" s="9">
        <v>0</v>
      </c>
      <c r="I452" s="8" t="s">
        <v>77</v>
      </c>
      <c r="J452" s="11">
        <v>14</v>
      </c>
      <c r="K452" s="8" t="s">
        <v>78</v>
      </c>
      <c r="L452" s="8"/>
      <c r="M452" s="8"/>
      <c r="N452" s="8" t="s">
        <v>931</v>
      </c>
      <c r="O452" s="12" t="s">
        <v>4302</v>
      </c>
      <c r="P452" s="13">
        <f t="shared" si="0"/>
        <v>0</v>
      </c>
      <c r="Q452" s="13">
        <v>0</v>
      </c>
      <c r="R452" s="13">
        <v>0</v>
      </c>
      <c r="S452" s="13">
        <v>0</v>
      </c>
      <c r="T452" s="13">
        <v>0</v>
      </c>
      <c r="U452" s="14" t="s">
        <v>135</v>
      </c>
      <c r="V452" s="15">
        <v>42373</v>
      </c>
      <c r="W452" s="8" t="s">
        <v>825</v>
      </c>
      <c r="X452" s="8" t="s">
        <v>826</v>
      </c>
      <c r="Y452" s="8" t="s">
        <v>4303</v>
      </c>
      <c r="Z452" s="12" t="s">
        <v>4304</v>
      </c>
      <c r="AA452" s="16">
        <v>0</v>
      </c>
      <c r="AB452" s="12" t="s">
        <v>4305</v>
      </c>
      <c r="AC452" s="8" t="s">
        <v>4306</v>
      </c>
      <c r="AD452" s="17" t="s">
        <v>4307</v>
      </c>
      <c r="AE452" s="9">
        <f t="shared" si="1"/>
        <v>0</v>
      </c>
      <c r="AF452" s="18">
        <f t="shared" si="2"/>
        <v>1</v>
      </c>
      <c r="AG452" s="18">
        <v>0</v>
      </c>
      <c r="AH452" s="18">
        <v>0</v>
      </c>
      <c r="AI452" s="18">
        <v>0</v>
      </c>
      <c r="AJ452" s="18">
        <v>0</v>
      </c>
      <c r="AK452" s="18">
        <v>0</v>
      </c>
      <c r="AL452" s="18">
        <v>0</v>
      </c>
      <c r="AM452" s="18">
        <v>0</v>
      </c>
      <c r="AN452" s="18">
        <v>0</v>
      </c>
      <c r="AO452" s="18">
        <v>0</v>
      </c>
      <c r="AP452" s="18">
        <v>1</v>
      </c>
      <c r="AQ452" s="18">
        <v>0</v>
      </c>
      <c r="AR452" s="18">
        <v>0</v>
      </c>
      <c r="AS452" s="18">
        <v>0</v>
      </c>
      <c r="AT452" s="18">
        <v>0</v>
      </c>
      <c r="AU452" s="18">
        <v>0</v>
      </c>
      <c r="AV452" s="18">
        <v>1</v>
      </c>
      <c r="AW452" s="10"/>
      <c r="AX452" s="19">
        <v>0</v>
      </c>
      <c r="AY452" s="19">
        <v>0</v>
      </c>
      <c r="AZ452" s="19">
        <v>0</v>
      </c>
      <c r="BA452" s="19">
        <v>0</v>
      </c>
      <c r="BB452" s="19">
        <v>0</v>
      </c>
      <c r="BC452" s="19">
        <v>0</v>
      </c>
      <c r="BD452" s="19">
        <v>0</v>
      </c>
      <c r="BE452" s="19">
        <v>0</v>
      </c>
      <c r="BF452" s="19">
        <v>0</v>
      </c>
      <c r="BG452" s="19">
        <v>0</v>
      </c>
      <c r="BH452" s="19">
        <v>0</v>
      </c>
      <c r="BI452" s="19">
        <v>0</v>
      </c>
      <c r="BJ452" s="19">
        <v>0</v>
      </c>
      <c r="BK452" s="19">
        <v>0</v>
      </c>
      <c r="BL452" s="19">
        <v>0</v>
      </c>
      <c r="BM452" s="19">
        <v>0</v>
      </c>
      <c r="BN452" s="19">
        <v>0</v>
      </c>
      <c r="BO452" s="19">
        <v>0</v>
      </c>
      <c r="BP452" s="19">
        <v>0</v>
      </c>
      <c r="BQ452" s="19">
        <v>0</v>
      </c>
      <c r="BR452" s="19">
        <v>0</v>
      </c>
      <c r="BS452" s="17" t="s">
        <v>3480</v>
      </c>
      <c r="BT452" s="20">
        <v>0</v>
      </c>
      <c r="BU452" s="20">
        <v>1</v>
      </c>
      <c r="BV452" s="14" t="s">
        <v>87</v>
      </c>
      <c r="BW452" s="16">
        <v>1</v>
      </c>
      <c r="BX452" s="17" t="s">
        <v>4308</v>
      </c>
      <c r="BY452" s="21" t="s">
        <v>4309</v>
      </c>
      <c r="BZ452" s="8"/>
      <c r="CA452" s="8"/>
      <c r="CB452" s="8"/>
      <c r="CC452" s="8"/>
      <c r="CD452" s="8"/>
      <c r="CE452" s="8"/>
      <c r="CF452" s="8"/>
    </row>
    <row r="453" spans="1:84" ht="13" x14ac:dyDescent="0.15">
      <c r="A453" s="8" t="s">
        <v>4310</v>
      </c>
      <c r="B453" s="9">
        <v>0</v>
      </c>
      <c r="C453" s="9">
        <v>0</v>
      </c>
      <c r="D453" s="9">
        <v>0</v>
      </c>
      <c r="E453" s="9">
        <v>0</v>
      </c>
      <c r="F453" s="9">
        <v>0</v>
      </c>
      <c r="G453" s="10">
        <v>0</v>
      </c>
      <c r="H453" s="9">
        <v>0</v>
      </c>
      <c r="I453" s="8" t="s">
        <v>77</v>
      </c>
      <c r="J453" s="11">
        <v>8</v>
      </c>
      <c r="K453" s="8" t="s">
        <v>78</v>
      </c>
      <c r="L453" s="8"/>
      <c r="M453" s="8"/>
      <c r="N453" s="8" t="s">
        <v>133</v>
      </c>
      <c r="O453" s="12" t="s">
        <v>4311</v>
      </c>
      <c r="P453" s="13">
        <f t="shared" si="0"/>
        <v>0</v>
      </c>
      <c r="Q453" s="13">
        <v>0</v>
      </c>
      <c r="R453" s="13">
        <v>0</v>
      </c>
      <c r="S453" s="13">
        <v>0</v>
      </c>
      <c r="T453" s="13">
        <v>0</v>
      </c>
      <c r="U453" s="14" t="s">
        <v>135</v>
      </c>
      <c r="V453" s="15">
        <v>43336</v>
      </c>
      <c r="W453" s="8" t="s">
        <v>216</v>
      </c>
      <c r="X453" s="8" t="s">
        <v>217</v>
      </c>
      <c r="Y453" s="8" t="s">
        <v>4312</v>
      </c>
      <c r="Z453" s="12" t="s">
        <v>4313</v>
      </c>
      <c r="AA453" s="16">
        <v>0</v>
      </c>
      <c r="AB453" s="12" t="s">
        <v>4314</v>
      </c>
      <c r="AC453" s="8" t="s">
        <v>4315</v>
      </c>
      <c r="AD453" s="17" t="s">
        <v>4316</v>
      </c>
      <c r="AE453" s="9">
        <f t="shared" si="1"/>
        <v>0</v>
      </c>
      <c r="AF453" s="18">
        <f t="shared" si="2"/>
        <v>1</v>
      </c>
      <c r="AG453" s="18">
        <v>0</v>
      </c>
      <c r="AH453" s="18">
        <v>0</v>
      </c>
      <c r="AI453" s="18">
        <v>0</v>
      </c>
      <c r="AJ453" s="18">
        <v>0</v>
      </c>
      <c r="AK453" s="18">
        <v>0</v>
      </c>
      <c r="AL453" s="18">
        <v>0</v>
      </c>
      <c r="AM453" s="18">
        <v>0</v>
      </c>
      <c r="AN453" s="18">
        <v>0</v>
      </c>
      <c r="AO453" s="18">
        <v>0</v>
      </c>
      <c r="AP453" s="18">
        <v>0</v>
      </c>
      <c r="AQ453" s="18">
        <v>0</v>
      </c>
      <c r="AR453" s="18">
        <v>0</v>
      </c>
      <c r="AS453" s="18">
        <v>0</v>
      </c>
      <c r="AT453" s="18">
        <v>0</v>
      </c>
      <c r="AU453" s="18">
        <v>0</v>
      </c>
      <c r="AV453" s="18">
        <v>1</v>
      </c>
      <c r="AW453" s="10"/>
      <c r="AX453" s="19">
        <v>0</v>
      </c>
      <c r="AY453" s="19">
        <v>0</v>
      </c>
      <c r="AZ453" s="19">
        <v>0</v>
      </c>
      <c r="BA453" s="19">
        <v>0</v>
      </c>
      <c r="BB453" s="19">
        <v>0</v>
      </c>
      <c r="BC453" s="19">
        <v>0</v>
      </c>
      <c r="BD453" s="19">
        <v>0</v>
      </c>
      <c r="BE453" s="19">
        <v>0</v>
      </c>
      <c r="BF453" s="19">
        <v>0</v>
      </c>
      <c r="BG453" s="19">
        <v>0</v>
      </c>
      <c r="BH453" s="19">
        <v>0</v>
      </c>
      <c r="BI453" s="19">
        <v>0</v>
      </c>
      <c r="BJ453" s="19">
        <v>0</v>
      </c>
      <c r="BK453" s="19">
        <v>0</v>
      </c>
      <c r="BL453" s="19">
        <v>0</v>
      </c>
      <c r="BM453" s="19">
        <v>0</v>
      </c>
      <c r="BN453" s="19">
        <v>0</v>
      </c>
      <c r="BO453" s="19">
        <v>0</v>
      </c>
      <c r="BP453" s="19">
        <v>0</v>
      </c>
      <c r="BQ453" s="19">
        <v>0</v>
      </c>
      <c r="BR453" s="19">
        <v>0</v>
      </c>
      <c r="BS453" s="17" t="s">
        <v>100</v>
      </c>
      <c r="BT453" s="20">
        <v>0</v>
      </c>
      <c r="BU453" s="20">
        <v>1</v>
      </c>
      <c r="BV453" s="14" t="s">
        <v>87</v>
      </c>
      <c r="BW453" s="16">
        <v>1</v>
      </c>
      <c r="BX453" s="12" t="s">
        <v>4317</v>
      </c>
      <c r="BY453" s="21" t="s">
        <v>4318</v>
      </c>
      <c r="BZ453" s="8"/>
      <c r="CA453" s="8"/>
      <c r="CB453" s="8"/>
      <c r="CC453" s="8"/>
      <c r="CD453" s="8"/>
      <c r="CE453" s="8"/>
      <c r="CF453" s="8"/>
    </row>
    <row r="454" spans="1:84" ht="13" x14ac:dyDescent="0.15">
      <c r="A454" s="8" t="s">
        <v>4319</v>
      </c>
      <c r="B454" s="9">
        <v>0</v>
      </c>
      <c r="C454" s="9">
        <v>0</v>
      </c>
      <c r="D454" s="9">
        <v>0</v>
      </c>
      <c r="E454" s="9">
        <v>0</v>
      </c>
      <c r="F454" s="9">
        <v>0</v>
      </c>
      <c r="G454" s="10">
        <v>0</v>
      </c>
      <c r="H454" s="9">
        <v>0</v>
      </c>
      <c r="I454" s="8" t="s">
        <v>77</v>
      </c>
      <c r="J454" s="11">
        <v>8</v>
      </c>
      <c r="K454" s="8" t="s">
        <v>78</v>
      </c>
      <c r="L454" s="8"/>
      <c r="M454" s="8"/>
      <c r="N454" s="8" t="s">
        <v>931</v>
      </c>
      <c r="O454" s="12" t="s">
        <v>4320</v>
      </c>
      <c r="P454" s="13">
        <f t="shared" si="0"/>
        <v>0</v>
      </c>
      <c r="Q454" s="13">
        <v>0</v>
      </c>
      <c r="R454" s="13">
        <v>0</v>
      </c>
      <c r="S454" s="13">
        <v>0</v>
      </c>
      <c r="T454" s="13">
        <v>0</v>
      </c>
      <c r="U454" s="14" t="s">
        <v>4321</v>
      </c>
      <c r="V454" s="15">
        <v>43166</v>
      </c>
      <c r="W454" s="8" t="s">
        <v>2395</v>
      </c>
      <c r="X454" s="8" t="s">
        <v>2396</v>
      </c>
      <c r="Y454" s="8" t="s">
        <v>4322</v>
      </c>
      <c r="Z454" s="12" t="s">
        <v>4323</v>
      </c>
      <c r="AA454" s="16">
        <v>0</v>
      </c>
      <c r="AB454" s="12" t="s">
        <v>4324</v>
      </c>
      <c r="AC454" s="8" t="s">
        <v>4325</v>
      </c>
      <c r="AD454" s="17" t="s">
        <v>4326</v>
      </c>
      <c r="AE454" s="9">
        <f t="shared" si="1"/>
        <v>0</v>
      </c>
      <c r="AF454" s="18">
        <f t="shared" si="2"/>
        <v>1</v>
      </c>
      <c r="AG454" s="18">
        <v>0</v>
      </c>
      <c r="AH454" s="18">
        <v>0</v>
      </c>
      <c r="AI454" s="18">
        <v>0</v>
      </c>
      <c r="AJ454" s="18">
        <v>0</v>
      </c>
      <c r="AK454" s="18">
        <v>0</v>
      </c>
      <c r="AL454" s="18">
        <v>0</v>
      </c>
      <c r="AM454" s="18">
        <v>0</v>
      </c>
      <c r="AN454" s="18">
        <v>0</v>
      </c>
      <c r="AO454" s="18">
        <v>0</v>
      </c>
      <c r="AP454" s="18">
        <v>0</v>
      </c>
      <c r="AQ454" s="18">
        <v>0</v>
      </c>
      <c r="AR454" s="18">
        <v>0</v>
      </c>
      <c r="AS454" s="18">
        <v>0</v>
      </c>
      <c r="AT454" s="18">
        <v>0</v>
      </c>
      <c r="AU454" s="18">
        <v>0</v>
      </c>
      <c r="AV454" s="18">
        <v>1</v>
      </c>
      <c r="AW454" s="22"/>
      <c r="AX454" s="19">
        <v>0</v>
      </c>
      <c r="AY454" s="19">
        <v>0</v>
      </c>
      <c r="AZ454" s="19">
        <v>0</v>
      </c>
      <c r="BA454" s="19">
        <v>0</v>
      </c>
      <c r="BB454" s="19">
        <v>0</v>
      </c>
      <c r="BC454" s="19">
        <v>0</v>
      </c>
      <c r="BD454" s="19">
        <v>0</v>
      </c>
      <c r="BE454" s="19">
        <v>0</v>
      </c>
      <c r="BF454" s="19">
        <v>0</v>
      </c>
      <c r="BG454" s="19">
        <v>0</v>
      </c>
      <c r="BH454" s="19">
        <v>0</v>
      </c>
      <c r="BI454" s="19">
        <v>0</v>
      </c>
      <c r="BJ454" s="19">
        <v>0</v>
      </c>
      <c r="BK454" s="19">
        <v>0</v>
      </c>
      <c r="BL454" s="19">
        <v>0</v>
      </c>
      <c r="BM454" s="19">
        <v>0</v>
      </c>
      <c r="BN454" s="19">
        <v>0</v>
      </c>
      <c r="BO454" s="19">
        <v>0</v>
      </c>
      <c r="BP454" s="19">
        <v>0</v>
      </c>
      <c r="BQ454" s="19">
        <v>0</v>
      </c>
      <c r="BR454" s="19">
        <v>0</v>
      </c>
      <c r="BS454" s="17" t="s">
        <v>100</v>
      </c>
      <c r="BT454" s="20">
        <v>0</v>
      </c>
      <c r="BU454" s="20">
        <v>1</v>
      </c>
      <c r="BV454" s="14" t="s">
        <v>87</v>
      </c>
      <c r="BW454" s="16">
        <v>1</v>
      </c>
      <c r="BX454" s="17" t="s">
        <v>4327</v>
      </c>
      <c r="BY454" s="21" t="s">
        <v>4328</v>
      </c>
      <c r="BZ454" s="8"/>
      <c r="CA454" s="8"/>
      <c r="CB454" s="8"/>
      <c r="CC454" s="8"/>
      <c r="CD454" s="8"/>
      <c r="CE454" s="8"/>
      <c r="CF454" s="8"/>
    </row>
    <row r="455" spans="1:84" ht="13" x14ac:dyDescent="0.15">
      <c r="A455" s="8" t="s">
        <v>4329</v>
      </c>
      <c r="B455" s="9">
        <v>0</v>
      </c>
      <c r="C455" s="9">
        <v>0</v>
      </c>
      <c r="D455" s="9">
        <v>0</v>
      </c>
      <c r="E455" s="9">
        <v>0</v>
      </c>
      <c r="F455" s="9">
        <v>0</v>
      </c>
      <c r="G455" s="10">
        <v>0</v>
      </c>
      <c r="H455" s="9">
        <v>0</v>
      </c>
      <c r="I455" s="8" t="s">
        <v>227</v>
      </c>
      <c r="J455" s="11">
        <v>8</v>
      </c>
      <c r="K455" s="8" t="s">
        <v>78</v>
      </c>
      <c r="L455" s="8"/>
      <c r="M455" s="8"/>
      <c r="N455" s="8" t="s">
        <v>4330</v>
      </c>
      <c r="O455" s="12" t="s">
        <v>4331</v>
      </c>
      <c r="P455" s="13">
        <f t="shared" si="0"/>
        <v>0</v>
      </c>
      <c r="Q455" s="13">
        <v>0</v>
      </c>
      <c r="R455" s="13">
        <v>0</v>
      </c>
      <c r="S455" s="13">
        <v>0</v>
      </c>
      <c r="T455" s="13">
        <v>0</v>
      </c>
      <c r="U455" s="14" t="s">
        <v>135</v>
      </c>
      <c r="V455" s="15">
        <v>43879</v>
      </c>
      <c r="W455" s="8" t="s">
        <v>82</v>
      </c>
      <c r="X455" s="8" t="s">
        <v>82</v>
      </c>
      <c r="Y455" s="8" t="s">
        <v>82</v>
      </c>
      <c r="Z455" s="12" t="s">
        <v>82</v>
      </c>
      <c r="AA455" s="16">
        <v>0</v>
      </c>
      <c r="AB455" s="12" t="s">
        <v>4332</v>
      </c>
      <c r="AC455" s="8" t="s">
        <v>4333</v>
      </c>
      <c r="AD455" s="17" t="s">
        <v>100</v>
      </c>
      <c r="AE455" s="9">
        <f t="shared" si="1"/>
        <v>0</v>
      </c>
      <c r="AF455" s="18">
        <f t="shared" si="2"/>
        <v>1</v>
      </c>
      <c r="AG455" s="18">
        <v>0</v>
      </c>
      <c r="AH455" s="18">
        <v>0</v>
      </c>
      <c r="AI455" s="18">
        <v>0</v>
      </c>
      <c r="AJ455" s="18">
        <v>0</v>
      </c>
      <c r="AK455" s="18">
        <v>0</v>
      </c>
      <c r="AL455" s="18">
        <v>0</v>
      </c>
      <c r="AM455" s="18">
        <v>0</v>
      </c>
      <c r="AN455" s="18">
        <v>0</v>
      </c>
      <c r="AO455" s="18">
        <v>0</v>
      </c>
      <c r="AP455" s="18">
        <v>0</v>
      </c>
      <c r="AQ455" s="18">
        <v>0</v>
      </c>
      <c r="AR455" s="18">
        <v>0</v>
      </c>
      <c r="AS455" s="18">
        <v>0</v>
      </c>
      <c r="AT455" s="18">
        <v>0</v>
      </c>
      <c r="AU455" s="18">
        <v>0</v>
      </c>
      <c r="AV455" s="18">
        <v>1</v>
      </c>
      <c r="AW455" s="10" t="s">
        <v>4334</v>
      </c>
      <c r="AX455" s="19">
        <v>0</v>
      </c>
      <c r="AY455" s="19">
        <v>0</v>
      </c>
      <c r="AZ455" s="19">
        <v>0</v>
      </c>
      <c r="BA455" s="19">
        <v>0</v>
      </c>
      <c r="BB455" s="19">
        <v>0</v>
      </c>
      <c r="BC455" s="19">
        <v>0</v>
      </c>
      <c r="BD455" s="19">
        <v>0</v>
      </c>
      <c r="BE455" s="19">
        <v>0</v>
      </c>
      <c r="BF455" s="19">
        <v>0</v>
      </c>
      <c r="BG455" s="19">
        <v>0</v>
      </c>
      <c r="BH455" s="19">
        <v>0</v>
      </c>
      <c r="BI455" s="19">
        <v>0</v>
      </c>
      <c r="BJ455" s="19">
        <v>0</v>
      </c>
      <c r="BK455" s="19">
        <v>0</v>
      </c>
      <c r="BL455" s="19">
        <v>0</v>
      </c>
      <c r="BM455" s="19">
        <v>0</v>
      </c>
      <c r="BN455" s="19">
        <v>0</v>
      </c>
      <c r="BO455" s="19">
        <v>0</v>
      </c>
      <c r="BP455" s="19">
        <v>0</v>
      </c>
      <c r="BQ455" s="19">
        <v>0</v>
      </c>
      <c r="BR455" s="19">
        <v>0</v>
      </c>
      <c r="BS455" s="17" t="s">
        <v>100</v>
      </c>
      <c r="BT455" s="20">
        <v>0</v>
      </c>
      <c r="BU455" s="20">
        <v>1</v>
      </c>
      <c r="BV455" s="14" t="s">
        <v>87</v>
      </c>
      <c r="BW455" s="16">
        <v>1</v>
      </c>
      <c r="BX455" s="17" t="s">
        <v>4335</v>
      </c>
      <c r="BY455" s="21" t="s">
        <v>4336</v>
      </c>
      <c r="BZ455" s="8"/>
      <c r="CA455" s="8"/>
      <c r="CB455" s="8"/>
      <c r="CC455" s="8"/>
      <c r="CD455" s="8"/>
      <c r="CE455" s="8"/>
      <c r="CF455" s="8"/>
    </row>
    <row r="456" spans="1:84" ht="13" x14ac:dyDescent="0.15">
      <c r="A456" s="8" t="s">
        <v>4337</v>
      </c>
      <c r="B456" s="9">
        <v>0</v>
      </c>
      <c r="C456" s="9">
        <v>0</v>
      </c>
      <c r="D456" s="9">
        <v>0</v>
      </c>
      <c r="E456" s="9">
        <v>0</v>
      </c>
      <c r="F456" s="9">
        <v>0</v>
      </c>
      <c r="G456" s="10">
        <v>0</v>
      </c>
      <c r="H456" s="9">
        <v>0</v>
      </c>
      <c r="I456" s="8" t="s">
        <v>227</v>
      </c>
      <c r="J456" s="11">
        <v>11</v>
      </c>
      <c r="K456" s="8" t="s">
        <v>78</v>
      </c>
      <c r="L456" s="8"/>
      <c r="M456" s="8"/>
      <c r="N456" s="8" t="s">
        <v>4053</v>
      </c>
      <c r="O456" s="12" t="s">
        <v>4338</v>
      </c>
      <c r="P456" s="13">
        <f t="shared" si="0"/>
        <v>0</v>
      </c>
      <c r="Q456" s="13">
        <v>0</v>
      </c>
      <c r="R456" s="13">
        <v>0</v>
      </c>
      <c r="S456" s="13">
        <v>0</v>
      </c>
      <c r="T456" s="13">
        <v>0</v>
      </c>
      <c r="U456" s="14" t="s">
        <v>135</v>
      </c>
      <c r="V456" s="15">
        <v>43626</v>
      </c>
      <c r="W456" s="8" t="s">
        <v>4339</v>
      </c>
      <c r="X456" s="8" t="s">
        <v>82</v>
      </c>
      <c r="Y456" s="8" t="s">
        <v>4340</v>
      </c>
      <c r="Z456" s="12" t="s">
        <v>4341</v>
      </c>
      <c r="AA456" s="16">
        <v>0</v>
      </c>
      <c r="AB456" s="12" t="s">
        <v>4342</v>
      </c>
      <c r="AC456" s="8" t="s">
        <v>4343</v>
      </c>
      <c r="AD456" s="17" t="s">
        <v>4344</v>
      </c>
      <c r="AE456" s="9">
        <f t="shared" si="1"/>
        <v>0</v>
      </c>
      <c r="AF456" s="18">
        <f t="shared" si="2"/>
        <v>1</v>
      </c>
      <c r="AG456" s="18">
        <v>0</v>
      </c>
      <c r="AH456" s="18">
        <v>0</v>
      </c>
      <c r="AI456" s="18">
        <v>0</v>
      </c>
      <c r="AJ456" s="18">
        <v>0</v>
      </c>
      <c r="AK456" s="18">
        <v>0</v>
      </c>
      <c r="AL456" s="18">
        <v>0</v>
      </c>
      <c r="AM456" s="18">
        <v>0</v>
      </c>
      <c r="AN456" s="18">
        <v>0</v>
      </c>
      <c r="AO456" s="18">
        <v>0</v>
      </c>
      <c r="AP456" s="18">
        <v>0</v>
      </c>
      <c r="AQ456" s="18">
        <v>0</v>
      </c>
      <c r="AR456" s="18">
        <v>0</v>
      </c>
      <c r="AS456" s="18">
        <v>0</v>
      </c>
      <c r="AT456" s="18">
        <v>0</v>
      </c>
      <c r="AU456" s="18">
        <v>0</v>
      </c>
      <c r="AV456" s="18">
        <v>1</v>
      </c>
      <c r="AW456" s="22"/>
      <c r="AX456" s="19">
        <v>0</v>
      </c>
      <c r="AY456" s="19">
        <v>0</v>
      </c>
      <c r="AZ456" s="19">
        <v>0</v>
      </c>
      <c r="BA456" s="19">
        <v>0</v>
      </c>
      <c r="BB456" s="19">
        <v>0</v>
      </c>
      <c r="BC456" s="19">
        <v>0</v>
      </c>
      <c r="BD456" s="19">
        <v>0</v>
      </c>
      <c r="BE456" s="19">
        <v>0</v>
      </c>
      <c r="BF456" s="19">
        <v>0</v>
      </c>
      <c r="BG456" s="19">
        <v>0</v>
      </c>
      <c r="BH456" s="19">
        <v>0</v>
      </c>
      <c r="BI456" s="19">
        <v>0</v>
      </c>
      <c r="BJ456" s="19">
        <v>0</v>
      </c>
      <c r="BK456" s="19">
        <v>0</v>
      </c>
      <c r="BL456" s="19">
        <v>0</v>
      </c>
      <c r="BM456" s="19">
        <v>0</v>
      </c>
      <c r="BN456" s="19">
        <v>0</v>
      </c>
      <c r="BO456" s="19">
        <v>0</v>
      </c>
      <c r="BP456" s="19">
        <v>0</v>
      </c>
      <c r="BQ456" s="19">
        <v>0</v>
      </c>
      <c r="BR456" s="19">
        <v>0</v>
      </c>
      <c r="BS456" s="17" t="s">
        <v>4345</v>
      </c>
      <c r="BT456" s="20">
        <v>0</v>
      </c>
      <c r="BU456" s="20">
        <v>1</v>
      </c>
      <c r="BV456" s="14" t="s">
        <v>87</v>
      </c>
      <c r="BW456" s="16">
        <v>1</v>
      </c>
      <c r="BX456" s="17" t="s">
        <v>4346</v>
      </c>
      <c r="BY456" s="21" t="s">
        <v>4347</v>
      </c>
      <c r="BZ456" s="23"/>
      <c r="CA456" s="24"/>
      <c r="CB456" s="24"/>
      <c r="CC456" s="24"/>
      <c r="CD456" s="24"/>
      <c r="CE456" s="24"/>
      <c r="CF456" s="8"/>
    </row>
    <row r="457" spans="1:84" ht="13" x14ac:dyDescent="0.15">
      <c r="A457" s="8" t="s">
        <v>4348</v>
      </c>
      <c r="B457" s="9">
        <v>0</v>
      </c>
      <c r="C457" s="9">
        <v>0</v>
      </c>
      <c r="D457" s="9">
        <v>0</v>
      </c>
      <c r="E457" s="9">
        <v>0</v>
      </c>
      <c r="F457" s="9">
        <v>0</v>
      </c>
      <c r="G457" s="10">
        <v>0</v>
      </c>
      <c r="H457" s="9">
        <v>0</v>
      </c>
      <c r="I457" s="8" t="s">
        <v>227</v>
      </c>
      <c r="J457" s="11">
        <v>21</v>
      </c>
      <c r="K457" s="8" t="s">
        <v>78</v>
      </c>
      <c r="L457" s="8"/>
      <c r="M457" s="8"/>
      <c r="N457" s="8" t="s">
        <v>3047</v>
      </c>
      <c r="O457" s="12" t="s">
        <v>4349</v>
      </c>
      <c r="P457" s="13">
        <f t="shared" si="0"/>
        <v>0</v>
      </c>
      <c r="Q457" s="13">
        <v>0</v>
      </c>
      <c r="R457" s="13">
        <v>0</v>
      </c>
      <c r="S457" s="13">
        <v>0</v>
      </c>
      <c r="T457" s="13">
        <v>0</v>
      </c>
      <c r="U457" s="14" t="s">
        <v>135</v>
      </c>
      <c r="V457" s="15">
        <v>43039</v>
      </c>
      <c r="W457" s="8" t="s">
        <v>299</v>
      </c>
      <c r="X457" s="8" t="s">
        <v>300</v>
      </c>
      <c r="Y457" s="8" t="s">
        <v>4350</v>
      </c>
      <c r="Z457" s="12" t="s">
        <v>4351</v>
      </c>
      <c r="AA457" s="16">
        <v>0</v>
      </c>
      <c r="AB457" s="12" t="s">
        <v>4352</v>
      </c>
      <c r="AC457" s="8" t="s">
        <v>4353</v>
      </c>
      <c r="AD457" s="17" t="s">
        <v>4354</v>
      </c>
      <c r="AE457" s="9">
        <f t="shared" si="1"/>
        <v>0</v>
      </c>
      <c r="AF457" s="18">
        <f t="shared" si="2"/>
        <v>1</v>
      </c>
      <c r="AG457" s="18">
        <v>0</v>
      </c>
      <c r="AH457" s="18">
        <v>0</v>
      </c>
      <c r="AI457" s="18">
        <v>0</v>
      </c>
      <c r="AJ457" s="18">
        <v>0</v>
      </c>
      <c r="AK457" s="18">
        <v>0</v>
      </c>
      <c r="AL457" s="18">
        <v>0</v>
      </c>
      <c r="AM457" s="18">
        <v>0</v>
      </c>
      <c r="AN457" s="18">
        <v>0</v>
      </c>
      <c r="AO457" s="18">
        <v>0</v>
      </c>
      <c r="AP457" s="18">
        <v>0</v>
      </c>
      <c r="AQ457" s="18">
        <v>0</v>
      </c>
      <c r="AR457" s="18">
        <v>0</v>
      </c>
      <c r="AS457" s="18">
        <v>0</v>
      </c>
      <c r="AT457" s="18">
        <v>0</v>
      </c>
      <c r="AU457" s="18">
        <v>0</v>
      </c>
      <c r="AV457" s="18">
        <v>1</v>
      </c>
      <c r="AW457" s="10"/>
      <c r="AX457" s="19">
        <v>0</v>
      </c>
      <c r="AY457" s="19">
        <v>0</v>
      </c>
      <c r="AZ457" s="19">
        <v>0</v>
      </c>
      <c r="BA457" s="19">
        <v>0</v>
      </c>
      <c r="BB457" s="19">
        <v>0</v>
      </c>
      <c r="BC457" s="19">
        <v>0</v>
      </c>
      <c r="BD457" s="19">
        <v>0</v>
      </c>
      <c r="BE457" s="19">
        <v>0</v>
      </c>
      <c r="BF457" s="19">
        <v>0</v>
      </c>
      <c r="BG457" s="19">
        <v>0</v>
      </c>
      <c r="BH457" s="19">
        <v>0</v>
      </c>
      <c r="BI457" s="19">
        <v>0</v>
      </c>
      <c r="BJ457" s="19">
        <v>0</v>
      </c>
      <c r="BK457" s="19">
        <v>0</v>
      </c>
      <c r="BL457" s="19">
        <v>0</v>
      </c>
      <c r="BM457" s="19">
        <v>0</v>
      </c>
      <c r="BN457" s="19">
        <v>0</v>
      </c>
      <c r="BO457" s="19">
        <v>0</v>
      </c>
      <c r="BP457" s="19">
        <v>0</v>
      </c>
      <c r="BQ457" s="19">
        <v>0</v>
      </c>
      <c r="BR457" s="19">
        <v>0</v>
      </c>
      <c r="BS457" s="17" t="s">
        <v>100</v>
      </c>
      <c r="BT457" s="20">
        <v>0</v>
      </c>
      <c r="BU457" s="20">
        <v>1</v>
      </c>
      <c r="BV457" s="14" t="s">
        <v>87</v>
      </c>
      <c r="BW457" s="16">
        <v>1</v>
      </c>
      <c r="BX457" s="17" t="s">
        <v>4355</v>
      </c>
      <c r="BY457" s="21" t="s">
        <v>4356</v>
      </c>
      <c r="BZ457" s="23"/>
      <c r="CA457" s="24"/>
      <c r="CB457" s="24"/>
      <c r="CC457" s="24"/>
      <c r="CD457" s="24"/>
      <c r="CE457" s="24"/>
      <c r="CF457" s="8"/>
    </row>
    <row r="458" spans="1:84" ht="13" x14ac:dyDescent="0.15">
      <c r="A458" s="8" t="s">
        <v>4357</v>
      </c>
      <c r="B458" s="9">
        <v>0</v>
      </c>
      <c r="C458" s="9">
        <v>0</v>
      </c>
      <c r="D458" s="9">
        <v>0</v>
      </c>
      <c r="E458" s="9">
        <v>0</v>
      </c>
      <c r="F458" s="9">
        <v>0</v>
      </c>
      <c r="G458" s="10">
        <v>0</v>
      </c>
      <c r="H458" s="9">
        <v>0</v>
      </c>
      <c r="I458" s="8" t="s">
        <v>4358</v>
      </c>
      <c r="J458" s="11">
        <v>9</v>
      </c>
      <c r="K458" s="8" t="s">
        <v>78</v>
      </c>
      <c r="L458" s="8"/>
      <c r="M458" s="8"/>
      <c r="N458" s="8" t="s">
        <v>4359</v>
      </c>
      <c r="O458" s="12" t="s">
        <v>4360</v>
      </c>
      <c r="P458" s="13">
        <f t="shared" si="0"/>
        <v>0</v>
      </c>
      <c r="Q458" s="13">
        <v>0</v>
      </c>
      <c r="R458" s="13">
        <v>0</v>
      </c>
      <c r="S458" s="13">
        <v>0</v>
      </c>
      <c r="T458" s="13">
        <v>0</v>
      </c>
      <c r="U458" s="14" t="s">
        <v>135</v>
      </c>
      <c r="V458" s="15">
        <v>42933</v>
      </c>
      <c r="W458" s="8" t="s">
        <v>82</v>
      </c>
      <c r="X458" s="8" t="s">
        <v>82</v>
      </c>
      <c r="Y458" s="8" t="s">
        <v>82</v>
      </c>
      <c r="Z458" s="12" t="s">
        <v>82</v>
      </c>
      <c r="AA458" s="16">
        <v>0</v>
      </c>
      <c r="AB458" s="12" t="s">
        <v>4361</v>
      </c>
      <c r="AC458" s="8" t="s">
        <v>4362</v>
      </c>
      <c r="AD458" s="17" t="s">
        <v>100</v>
      </c>
      <c r="AE458" s="9">
        <f t="shared" si="1"/>
        <v>1</v>
      </c>
      <c r="AF458" s="18">
        <f t="shared" si="2"/>
        <v>1</v>
      </c>
      <c r="AG458" s="18">
        <v>1</v>
      </c>
      <c r="AH458" s="18">
        <v>0</v>
      </c>
      <c r="AI458" s="18">
        <v>0</v>
      </c>
      <c r="AJ458" s="18">
        <v>0</v>
      </c>
      <c r="AK458" s="18">
        <v>0</v>
      </c>
      <c r="AL458" s="18">
        <v>0</v>
      </c>
      <c r="AM458" s="18">
        <v>0</v>
      </c>
      <c r="AN458" s="18">
        <v>0</v>
      </c>
      <c r="AO458" s="18">
        <v>0</v>
      </c>
      <c r="AP458" s="18">
        <v>0</v>
      </c>
      <c r="AQ458" s="18">
        <v>0</v>
      </c>
      <c r="AR458" s="18">
        <v>0</v>
      </c>
      <c r="AS458" s="18">
        <v>0</v>
      </c>
      <c r="AT458" s="18">
        <v>0</v>
      </c>
      <c r="AU458" s="18">
        <v>0</v>
      </c>
      <c r="AV458" s="18">
        <v>0</v>
      </c>
      <c r="AW458" s="22"/>
      <c r="AX458" s="19">
        <v>0</v>
      </c>
      <c r="AY458" s="19">
        <v>0</v>
      </c>
      <c r="AZ458" s="19">
        <v>0</v>
      </c>
      <c r="BA458" s="19">
        <v>0</v>
      </c>
      <c r="BB458" s="19">
        <v>0</v>
      </c>
      <c r="BC458" s="19">
        <v>0</v>
      </c>
      <c r="BD458" s="19">
        <v>0</v>
      </c>
      <c r="BE458" s="19">
        <v>0</v>
      </c>
      <c r="BF458" s="19">
        <v>0</v>
      </c>
      <c r="BG458" s="19">
        <v>0</v>
      </c>
      <c r="BH458" s="19">
        <v>0</v>
      </c>
      <c r="BI458" s="19">
        <v>0</v>
      </c>
      <c r="BJ458" s="19">
        <v>0</v>
      </c>
      <c r="BK458" s="19">
        <v>0</v>
      </c>
      <c r="BL458" s="19">
        <v>0</v>
      </c>
      <c r="BM458" s="19">
        <v>0</v>
      </c>
      <c r="BN458" s="19">
        <v>0</v>
      </c>
      <c r="BO458" s="19">
        <v>0</v>
      </c>
      <c r="BP458" s="19">
        <v>0</v>
      </c>
      <c r="BQ458" s="19">
        <v>0</v>
      </c>
      <c r="BR458" s="19">
        <v>0</v>
      </c>
      <c r="BS458" s="17" t="s">
        <v>100</v>
      </c>
      <c r="BT458" s="20">
        <v>0</v>
      </c>
      <c r="BU458" s="20">
        <v>1</v>
      </c>
      <c r="BV458" s="14" t="s">
        <v>87</v>
      </c>
      <c r="BW458" s="16">
        <v>1</v>
      </c>
      <c r="BX458" s="17" t="s">
        <v>4363</v>
      </c>
      <c r="BY458" s="21" t="s">
        <v>4364</v>
      </c>
      <c r="BZ458" s="23"/>
      <c r="CA458" s="24"/>
      <c r="CB458" s="24"/>
      <c r="CC458" s="24"/>
      <c r="CD458" s="24"/>
      <c r="CE458" s="24"/>
      <c r="CF458" s="8"/>
    </row>
    <row r="459" spans="1:84" ht="13" x14ac:dyDescent="0.15">
      <c r="A459" s="8" t="s">
        <v>4365</v>
      </c>
      <c r="B459" s="9">
        <v>0</v>
      </c>
      <c r="C459" s="9">
        <v>0</v>
      </c>
      <c r="D459" s="9">
        <v>0</v>
      </c>
      <c r="E459" s="9">
        <v>0</v>
      </c>
      <c r="F459" s="9">
        <v>0</v>
      </c>
      <c r="G459" s="10">
        <v>0</v>
      </c>
      <c r="H459" s="9">
        <v>0</v>
      </c>
      <c r="I459" s="8" t="s">
        <v>4366</v>
      </c>
      <c r="J459" s="11">
        <v>40</v>
      </c>
      <c r="K459" s="8" t="s">
        <v>78</v>
      </c>
      <c r="L459" s="8"/>
      <c r="M459" s="8"/>
      <c r="N459" s="8" t="s">
        <v>4367</v>
      </c>
      <c r="O459" s="12" t="s">
        <v>4368</v>
      </c>
      <c r="P459" s="13">
        <f t="shared" si="0"/>
        <v>0</v>
      </c>
      <c r="Q459" s="13">
        <v>0</v>
      </c>
      <c r="R459" s="13">
        <v>0</v>
      </c>
      <c r="S459" s="13">
        <v>0</v>
      </c>
      <c r="T459" s="13">
        <v>0</v>
      </c>
      <c r="U459" s="14" t="s">
        <v>135</v>
      </c>
      <c r="V459" s="15">
        <v>43657</v>
      </c>
      <c r="W459" s="8" t="s">
        <v>82</v>
      </c>
      <c r="X459" s="8" t="s">
        <v>82</v>
      </c>
      <c r="Y459" s="8" t="s">
        <v>82</v>
      </c>
      <c r="Z459" s="12" t="s">
        <v>82</v>
      </c>
      <c r="AA459" s="16">
        <v>0</v>
      </c>
      <c r="AB459" s="12" t="s">
        <v>4369</v>
      </c>
      <c r="AC459" s="8" t="s">
        <v>4370</v>
      </c>
      <c r="AD459" s="17" t="s">
        <v>100</v>
      </c>
      <c r="AE459" s="9">
        <f t="shared" si="1"/>
        <v>0</v>
      </c>
      <c r="AF459" s="18">
        <f t="shared" si="2"/>
        <v>1</v>
      </c>
      <c r="AG459" s="18">
        <v>0</v>
      </c>
      <c r="AH459" s="18">
        <v>0</v>
      </c>
      <c r="AI459" s="18">
        <v>0</v>
      </c>
      <c r="AJ459" s="18">
        <v>0</v>
      </c>
      <c r="AK459" s="18">
        <v>0</v>
      </c>
      <c r="AL459" s="18">
        <v>0</v>
      </c>
      <c r="AM459" s="18">
        <v>0</v>
      </c>
      <c r="AN459" s="18">
        <v>0</v>
      </c>
      <c r="AO459" s="18">
        <v>0</v>
      </c>
      <c r="AP459" s="18">
        <v>0</v>
      </c>
      <c r="AQ459" s="18">
        <v>0</v>
      </c>
      <c r="AR459" s="18">
        <v>0</v>
      </c>
      <c r="AS459" s="18">
        <v>0</v>
      </c>
      <c r="AT459" s="18">
        <v>0</v>
      </c>
      <c r="AU459" s="18">
        <v>0</v>
      </c>
      <c r="AV459" s="18">
        <v>1</v>
      </c>
      <c r="AW459" s="22"/>
      <c r="AX459" s="19">
        <v>0</v>
      </c>
      <c r="AY459" s="19">
        <v>0</v>
      </c>
      <c r="AZ459" s="19">
        <v>0</v>
      </c>
      <c r="BA459" s="19">
        <v>0</v>
      </c>
      <c r="BB459" s="19">
        <v>0</v>
      </c>
      <c r="BC459" s="19">
        <v>0</v>
      </c>
      <c r="BD459" s="19">
        <v>0</v>
      </c>
      <c r="BE459" s="19">
        <v>0</v>
      </c>
      <c r="BF459" s="19">
        <v>0</v>
      </c>
      <c r="BG459" s="19">
        <v>0</v>
      </c>
      <c r="BH459" s="19">
        <v>0</v>
      </c>
      <c r="BI459" s="19">
        <v>0</v>
      </c>
      <c r="BJ459" s="19">
        <v>0</v>
      </c>
      <c r="BK459" s="19">
        <v>0</v>
      </c>
      <c r="BL459" s="19">
        <v>0</v>
      </c>
      <c r="BM459" s="19">
        <v>0</v>
      </c>
      <c r="BN459" s="19">
        <v>0</v>
      </c>
      <c r="BO459" s="19">
        <v>0</v>
      </c>
      <c r="BP459" s="19">
        <v>0</v>
      </c>
      <c r="BQ459" s="19">
        <v>0</v>
      </c>
      <c r="BR459" s="19">
        <v>0</v>
      </c>
      <c r="BS459" s="17" t="s">
        <v>4371</v>
      </c>
      <c r="BT459" s="20">
        <v>0</v>
      </c>
      <c r="BU459" s="20">
        <v>1</v>
      </c>
      <c r="BV459" s="14" t="s">
        <v>87</v>
      </c>
      <c r="BW459" s="16">
        <v>1</v>
      </c>
      <c r="BX459" s="17" t="s">
        <v>4372</v>
      </c>
      <c r="BY459" s="21" t="s">
        <v>4373</v>
      </c>
      <c r="BZ459" s="23"/>
      <c r="CA459" s="24"/>
      <c r="CB459" s="24"/>
      <c r="CC459" s="24"/>
      <c r="CD459" s="24"/>
      <c r="CE459" s="24"/>
      <c r="CF459" s="8"/>
    </row>
    <row r="460" spans="1:84" ht="13" x14ac:dyDescent="0.15">
      <c r="A460" s="8" t="s">
        <v>4374</v>
      </c>
      <c r="B460" s="9">
        <v>0</v>
      </c>
      <c r="C460" s="9">
        <v>0</v>
      </c>
      <c r="D460" s="9">
        <v>0</v>
      </c>
      <c r="E460" s="9">
        <v>0</v>
      </c>
      <c r="F460" s="9">
        <v>0</v>
      </c>
      <c r="G460" s="10">
        <v>0</v>
      </c>
      <c r="H460" s="9">
        <v>0</v>
      </c>
      <c r="I460" s="8" t="s">
        <v>4366</v>
      </c>
      <c r="J460" s="11">
        <v>40</v>
      </c>
      <c r="K460" s="8" t="s">
        <v>78</v>
      </c>
      <c r="L460" s="8"/>
      <c r="M460" s="8"/>
      <c r="N460" s="8" t="s">
        <v>4375</v>
      </c>
      <c r="O460" s="12" t="s">
        <v>4376</v>
      </c>
      <c r="P460" s="13">
        <f t="shared" si="0"/>
        <v>0</v>
      </c>
      <c r="Q460" s="13">
        <v>0</v>
      </c>
      <c r="R460" s="13">
        <v>0</v>
      </c>
      <c r="S460" s="13">
        <v>0</v>
      </c>
      <c r="T460" s="13">
        <v>0</v>
      </c>
      <c r="U460" s="14" t="s">
        <v>135</v>
      </c>
      <c r="V460" s="15">
        <v>43762</v>
      </c>
      <c r="W460" s="8" t="s">
        <v>216</v>
      </c>
      <c r="X460" s="8" t="s">
        <v>217</v>
      </c>
      <c r="Y460" s="8" t="s">
        <v>4377</v>
      </c>
      <c r="Z460" s="12" t="s">
        <v>4378</v>
      </c>
      <c r="AA460" s="16">
        <v>0</v>
      </c>
      <c r="AB460" s="12" t="s">
        <v>4379</v>
      </c>
      <c r="AC460" s="8" t="s">
        <v>4380</v>
      </c>
      <c r="AD460" s="17" t="s">
        <v>100</v>
      </c>
      <c r="AE460" s="9">
        <f t="shared" si="1"/>
        <v>1</v>
      </c>
      <c r="AF460" s="18">
        <f t="shared" si="2"/>
        <v>1</v>
      </c>
      <c r="AG460" s="18">
        <v>1</v>
      </c>
      <c r="AH460" s="18">
        <v>0</v>
      </c>
      <c r="AI460" s="18">
        <v>0</v>
      </c>
      <c r="AJ460" s="18">
        <v>0</v>
      </c>
      <c r="AK460" s="18">
        <v>0</v>
      </c>
      <c r="AL460" s="18">
        <v>0</v>
      </c>
      <c r="AM460" s="18">
        <v>0</v>
      </c>
      <c r="AN460" s="18">
        <v>0</v>
      </c>
      <c r="AO460" s="18">
        <v>0</v>
      </c>
      <c r="AP460" s="18">
        <v>0</v>
      </c>
      <c r="AQ460" s="18">
        <v>0</v>
      </c>
      <c r="AR460" s="18">
        <v>0</v>
      </c>
      <c r="AS460" s="18">
        <v>0</v>
      </c>
      <c r="AT460" s="18">
        <v>0</v>
      </c>
      <c r="AU460" s="18">
        <v>0</v>
      </c>
      <c r="AV460" s="18">
        <v>0</v>
      </c>
      <c r="AW460" s="22"/>
      <c r="AX460" s="19">
        <v>0</v>
      </c>
      <c r="AY460" s="19">
        <v>0</v>
      </c>
      <c r="AZ460" s="19">
        <v>0</v>
      </c>
      <c r="BA460" s="19">
        <v>0</v>
      </c>
      <c r="BB460" s="19">
        <v>0</v>
      </c>
      <c r="BC460" s="19">
        <v>0</v>
      </c>
      <c r="BD460" s="19">
        <v>0</v>
      </c>
      <c r="BE460" s="19">
        <v>0</v>
      </c>
      <c r="BF460" s="19">
        <v>0</v>
      </c>
      <c r="BG460" s="19">
        <v>0</v>
      </c>
      <c r="BH460" s="19">
        <v>0</v>
      </c>
      <c r="BI460" s="19">
        <v>0</v>
      </c>
      <c r="BJ460" s="19">
        <v>0</v>
      </c>
      <c r="BK460" s="19">
        <v>0</v>
      </c>
      <c r="BL460" s="19">
        <v>0</v>
      </c>
      <c r="BM460" s="19">
        <v>0</v>
      </c>
      <c r="BN460" s="19">
        <v>0</v>
      </c>
      <c r="BO460" s="19">
        <v>0</v>
      </c>
      <c r="BP460" s="19">
        <v>0</v>
      </c>
      <c r="BQ460" s="19">
        <v>0</v>
      </c>
      <c r="BR460" s="19">
        <v>0</v>
      </c>
      <c r="BS460" s="17" t="s">
        <v>100</v>
      </c>
      <c r="BT460" s="20">
        <v>0</v>
      </c>
      <c r="BU460" s="20">
        <v>1</v>
      </c>
      <c r="BV460" s="14" t="s">
        <v>87</v>
      </c>
      <c r="BW460" s="16">
        <v>1</v>
      </c>
      <c r="BX460" s="17" t="s">
        <v>4381</v>
      </c>
      <c r="BY460" s="21" t="s">
        <v>4382</v>
      </c>
      <c r="BZ460" s="23"/>
      <c r="CA460" s="24"/>
      <c r="CB460" s="24"/>
      <c r="CC460" s="24"/>
      <c r="CD460" s="24"/>
      <c r="CE460" s="24"/>
      <c r="CF460" s="8"/>
    </row>
    <row r="461" spans="1:84" ht="13" x14ac:dyDescent="0.15">
      <c r="A461" s="8" t="s">
        <v>4383</v>
      </c>
      <c r="B461" s="9">
        <v>0</v>
      </c>
      <c r="C461" s="9">
        <v>0</v>
      </c>
      <c r="D461" s="9">
        <v>0</v>
      </c>
      <c r="E461" s="9">
        <v>0</v>
      </c>
      <c r="F461" s="9">
        <v>0</v>
      </c>
      <c r="G461" s="10">
        <v>0</v>
      </c>
      <c r="H461" s="9">
        <v>0</v>
      </c>
      <c r="I461" s="8" t="s">
        <v>104</v>
      </c>
      <c r="J461" s="11">
        <v>37</v>
      </c>
      <c r="K461" s="8" t="s">
        <v>78</v>
      </c>
      <c r="L461" s="8"/>
      <c r="M461" s="8"/>
      <c r="N461" s="8" t="s">
        <v>105</v>
      </c>
      <c r="O461" s="12" t="s">
        <v>4384</v>
      </c>
      <c r="P461" s="13">
        <f t="shared" si="0"/>
        <v>0</v>
      </c>
      <c r="Q461" s="13">
        <v>0</v>
      </c>
      <c r="R461" s="13">
        <v>0</v>
      </c>
      <c r="S461" s="13">
        <v>0</v>
      </c>
      <c r="T461" s="13">
        <v>1</v>
      </c>
      <c r="U461" s="14" t="s">
        <v>135</v>
      </c>
      <c r="V461" s="15">
        <v>43916</v>
      </c>
      <c r="W461" s="8" t="s">
        <v>82</v>
      </c>
      <c r="X461" s="8" t="s">
        <v>82</v>
      </c>
      <c r="Y461" s="8" t="s">
        <v>82</v>
      </c>
      <c r="Z461" s="12" t="s">
        <v>82</v>
      </c>
      <c r="AA461" s="16">
        <v>0</v>
      </c>
      <c r="AB461" s="12" t="s">
        <v>4385</v>
      </c>
      <c r="AC461" s="8" t="s">
        <v>4386</v>
      </c>
      <c r="AD461" s="17" t="s">
        <v>100</v>
      </c>
      <c r="AE461" s="9">
        <f t="shared" si="1"/>
        <v>0</v>
      </c>
      <c r="AF461" s="18">
        <f t="shared" si="2"/>
        <v>0</v>
      </c>
      <c r="AG461" s="18">
        <v>0</v>
      </c>
      <c r="AH461" s="18">
        <v>0</v>
      </c>
      <c r="AI461" s="18">
        <v>0</v>
      </c>
      <c r="AJ461" s="18">
        <v>0</v>
      </c>
      <c r="AK461" s="18">
        <v>0</v>
      </c>
      <c r="AL461" s="18">
        <v>0</v>
      </c>
      <c r="AM461" s="18">
        <v>0</v>
      </c>
      <c r="AN461" s="18">
        <v>0</v>
      </c>
      <c r="AO461" s="18">
        <v>0</v>
      </c>
      <c r="AP461" s="18">
        <v>0</v>
      </c>
      <c r="AQ461" s="18">
        <v>0</v>
      </c>
      <c r="AR461" s="18">
        <v>0</v>
      </c>
      <c r="AS461" s="18">
        <v>0</v>
      </c>
      <c r="AT461" s="18">
        <v>0</v>
      </c>
      <c r="AU461" s="18">
        <v>0</v>
      </c>
      <c r="AV461" s="18">
        <v>0</v>
      </c>
      <c r="AW461" s="22"/>
      <c r="AX461" s="19">
        <v>0</v>
      </c>
      <c r="AY461" s="19">
        <v>0</v>
      </c>
      <c r="AZ461" s="19">
        <v>0</v>
      </c>
      <c r="BA461" s="19">
        <v>0</v>
      </c>
      <c r="BB461" s="19">
        <v>0</v>
      </c>
      <c r="BC461" s="19">
        <v>0</v>
      </c>
      <c r="BD461" s="19">
        <v>0</v>
      </c>
      <c r="BE461" s="19">
        <v>0</v>
      </c>
      <c r="BF461" s="19">
        <v>0</v>
      </c>
      <c r="BG461" s="19">
        <v>0</v>
      </c>
      <c r="BH461" s="19">
        <v>0</v>
      </c>
      <c r="BI461" s="19">
        <v>0</v>
      </c>
      <c r="BJ461" s="19">
        <v>0</v>
      </c>
      <c r="BK461" s="19">
        <v>0</v>
      </c>
      <c r="BL461" s="19">
        <v>0</v>
      </c>
      <c r="BM461" s="19">
        <v>0</v>
      </c>
      <c r="BN461" s="19">
        <v>0</v>
      </c>
      <c r="BO461" s="19">
        <v>0</v>
      </c>
      <c r="BP461" s="19">
        <v>0</v>
      </c>
      <c r="BQ461" s="19">
        <v>0</v>
      </c>
      <c r="BR461" s="19">
        <v>0</v>
      </c>
      <c r="BS461" s="17" t="s">
        <v>100</v>
      </c>
      <c r="BT461" s="20">
        <v>0</v>
      </c>
      <c r="BU461" s="20">
        <v>1</v>
      </c>
      <c r="BV461" s="14" t="s">
        <v>87</v>
      </c>
      <c r="BW461" s="16">
        <v>0</v>
      </c>
      <c r="BX461" s="17" t="s">
        <v>4387</v>
      </c>
      <c r="BY461" s="21" t="s">
        <v>4388</v>
      </c>
      <c r="BZ461" s="23"/>
      <c r="CA461" s="24"/>
      <c r="CB461" s="24"/>
      <c r="CC461" s="24"/>
      <c r="CD461" s="24"/>
      <c r="CE461" s="24"/>
      <c r="CF461" s="8"/>
    </row>
    <row r="462" spans="1:84" ht="13" x14ac:dyDescent="0.15">
      <c r="A462" s="8" t="s">
        <v>4389</v>
      </c>
      <c r="B462" s="9">
        <v>0</v>
      </c>
      <c r="C462" s="9">
        <v>0</v>
      </c>
      <c r="D462" s="9">
        <v>0</v>
      </c>
      <c r="E462" s="9">
        <v>0</v>
      </c>
      <c r="F462" s="9">
        <v>0</v>
      </c>
      <c r="G462" s="10">
        <v>0</v>
      </c>
      <c r="H462" s="9">
        <v>0</v>
      </c>
      <c r="I462" s="8" t="s">
        <v>104</v>
      </c>
      <c r="J462" s="11">
        <v>24</v>
      </c>
      <c r="K462" s="8" t="s">
        <v>78</v>
      </c>
      <c r="L462" s="8"/>
      <c r="M462" s="8"/>
      <c r="N462" s="8" t="s">
        <v>338</v>
      </c>
      <c r="O462" s="12" t="s">
        <v>4390</v>
      </c>
      <c r="P462" s="13">
        <f t="shared" si="0"/>
        <v>0</v>
      </c>
      <c r="Q462" s="13">
        <v>0</v>
      </c>
      <c r="R462" s="13">
        <v>0</v>
      </c>
      <c r="S462" s="13">
        <v>0</v>
      </c>
      <c r="T462" s="13">
        <v>1</v>
      </c>
      <c r="U462" s="14" t="s">
        <v>3720</v>
      </c>
      <c r="V462" s="15">
        <v>43004</v>
      </c>
      <c r="W462" s="8" t="s">
        <v>255</v>
      </c>
      <c r="X462" s="8" t="s">
        <v>256</v>
      </c>
      <c r="Y462" s="8" t="s">
        <v>4391</v>
      </c>
      <c r="Z462" s="12" t="s">
        <v>4392</v>
      </c>
      <c r="AA462" s="16">
        <v>0</v>
      </c>
      <c r="AB462" s="12" t="s">
        <v>4393</v>
      </c>
      <c r="AC462" s="8" t="s">
        <v>4394</v>
      </c>
      <c r="AD462" s="17" t="s">
        <v>4395</v>
      </c>
      <c r="AE462" s="9">
        <f t="shared" si="1"/>
        <v>0</v>
      </c>
      <c r="AF462" s="18">
        <f t="shared" si="2"/>
        <v>0</v>
      </c>
      <c r="AG462" s="18">
        <v>0</v>
      </c>
      <c r="AH462" s="18">
        <v>0</v>
      </c>
      <c r="AI462" s="18">
        <v>0</v>
      </c>
      <c r="AJ462" s="18">
        <v>0</v>
      </c>
      <c r="AK462" s="18">
        <v>0</v>
      </c>
      <c r="AL462" s="18">
        <v>0</v>
      </c>
      <c r="AM462" s="18">
        <v>0</v>
      </c>
      <c r="AN462" s="18">
        <v>0</v>
      </c>
      <c r="AO462" s="18">
        <v>0</v>
      </c>
      <c r="AP462" s="18">
        <v>0</v>
      </c>
      <c r="AQ462" s="18">
        <v>0</v>
      </c>
      <c r="AR462" s="18">
        <v>0</v>
      </c>
      <c r="AS462" s="18">
        <v>0</v>
      </c>
      <c r="AT462" s="18">
        <v>0</v>
      </c>
      <c r="AU462" s="18">
        <v>0</v>
      </c>
      <c r="AV462" s="18">
        <v>0</v>
      </c>
      <c r="AW462" s="22"/>
      <c r="AX462" s="19">
        <v>0</v>
      </c>
      <c r="AY462" s="19">
        <v>0</v>
      </c>
      <c r="AZ462" s="19">
        <v>0</v>
      </c>
      <c r="BA462" s="19">
        <v>0</v>
      </c>
      <c r="BB462" s="19">
        <v>0</v>
      </c>
      <c r="BC462" s="19">
        <v>0</v>
      </c>
      <c r="BD462" s="19">
        <v>0</v>
      </c>
      <c r="BE462" s="19">
        <v>0</v>
      </c>
      <c r="BF462" s="19">
        <v>0</v>
      </c>
      <c r="BG462" s="19">
        <v>0</v>
      </c>
      <c r="BH462" s="19">
        <v>0</v>
      </c>
      <c r="BI462" s="19">
        <v>0</v>
      </c>
      <c r="BJ462" s="19">
        <v>0</v>
      </c>
      <c r="BK462" s="19">
        <v>0</v>
      </c>
      <c r="BL462" s="19">
        <v>0</v>
      </c>
      <c r="BM462" s="19">
        <v>0</v>
      </c>
      <c r="BN462" s="19">
        <v>0</v>
      </c>
      <c r="BO462" s="19">
        <v>0</v>
      </c>
      <c r="BP462" s="19">
        <v>0</v>
      </c>
      <c r="BQ462" s="19">
        <v>0</v>
      </c>
      <c r="BR462" s="19">
        <v>0</v>
      </c>
      <c r="BS462" s="17" t="s">
        <v>4396</v>
      </c>
      <c r="BT462" s="20">
        <v>0</v>
      </c>
      <c r="BU462" s="20">
        <v>1</v>
      </c>
      <c r="BV462" s="14" t="s">
        <v>281</v>
      </c>
      <c r="BW462" s="16">
        <v>0</v>
      </c>
      <c r="BX462" s="17" t="s">
        <v>4397</v>
      </c>
      <c r="BY462" s="21" t="s">
        <v>4398</v>
      </c>
      <c r="BZ462" s="23"/>
      <c r="CA462" s="24"/>
      <c r="CB462" s="24"/>
      <c r="CC462" s="24"/>
      <c r="CD462" s="24"/>
      <c r="CE462" s="24"/>
      <c r="CF462" s="8"/>
    </row>
    <row r="463" spans="1:84" ht="13" x14ac:dyDescent="0.15">
      <c r="A463" s="8" t="s">
        <v>4399</v>
      </c>
      <c r="B463" s="9">
        <v>0</v>
      </c>
      <c r="C463" s="9">
        <v>0</v>
      </c>
      <c r="D463" s="9">
        <v>0</v>
      </c>
      <c r="E463" s="9">
        <v>0</v>
      </c>
      <c r="F463" s="9">
        <v>0</v>
      </c>
      <c r="G463" s="10">
        <v>0</v>
      </c>
      <c r="H463" s="9">
        <v>0</v>
      </c>
      <c r="I463" s="8" t="s">
        <v>77</v>
      </c>
      <c r="J463" s="11">
        <v>4</v>
      </c>
      <c r="K463" s="8" t="s">
        <v>78</v>
      </c>
      <c r="L463" s="8"/>
      <c r="M463" s="8"/>
      <c r="N463" s="8" t="s">
        <v>91</v>
      </c>
      <c r="O463" s="12" t="s">
        <v>4400</v>
      </c>
      <c r="P463" s="13">
        <f t="shared" si="0"/>
        <v>0</v>
      </c>
      <c r="Q463" s="13">
        <v>0</v>
      </c>
      <c r="R463" s="13">
        <v>0</v>
      </c>
      <c r="S463" s="13">
        <v>0</v>
      </c>
      <c r="T463" s="13">
        <v>1</v>
      </c>
      <c r="U463" s="14" t="s">
        <v>4401</v>
      </c>
      <c r="V463" s="15">
        <v>43530</v>
      </c>
      <c r="W463" s="8" t="s">
        <v>4402</v>
      </c>
      <c r="X463" s="8" t="s">
        <v>4403</v>
      </c>
      <c r="Y463" s="8" t="s">
        <v>4404</v>
      </c>
      <c r="Z463" s="12" t="s">
        <v>4405</v>
      </c>
      <c r="AA463" s="16">
        <v>0</v>
      </c>
      <c r="AB463" s="12" t="s">
        <v>4406</v>
      </c>
      <c r="AC463" s="8" t="s">
        <v>4407</v>
      </c>
      <c r="AD463" s="17" t="s">
        <v>100</v>
      </c>
      <c r="AE463" s="9">
        <f t="shared" si="1"/>
        <v>0</v>
      </c>
      <c r="AF463" s="18">
        <f t="shared" si="2"/>
        <v>0</v>
      </c>
      <c r="AG463" s="18">
        <v>0</v>
      </c>
      <c r="AH463" s="18">
        <v>0</v>
      </c>
      <c r="AI463" s="18">
        <v>0</v>
      </c>
      <c r="AJ463" s="18">
        <v>0</v>
      </c>
      <c r="AK463" s="18">
        <v>0</v>
      </c>
      <c r="AL463" s="18">
        <v>0</v>
      </c>
      <c r="AM463" s="18">
        <v>0</v>
      </c>
      <c r="AN463" s="18">
        <v>0</v>
      </c>
      <c r="AO463" s="18">
        <v>0</v>
      </c>
      <c r="AP463" s="18">
        <v>0</v>
      </c>
      <c r="AQ463" s="18">
        <v>0</v>
      </c>
      <c r="AR463" s="18">
        <v>0</v>
      </c>
      <c r="AS463" s="18">
        <v>0</v>
      </c>
      <c r="AT463" s="18">
        <v>0</v>
      </c>
      <c r="AU463" s="18">
        <v>0</v>
      </c>
      <c r="AV463" s="18">
        <v>0</v>
      </c>
      <c r="AW463" s="22"/>
      <c r="AX463" s="19">
        <v>0</v>
      </c>
      <c r="AY463" s="19">
        <v>0</v>
      </c>
      <c r="AZ463" s="19">
        <v>0</v>
      </c>
      <c r="BA463" s="19">
        <v>0</v>
      </c>
      <c r="BB463" s="19">
        <v>0</v>
      </c>
      <c r="BC463" s="19">
        <v>0</v>
      </c>
      <c r="BD463" s="19">
        <v>0</v>
      </c>
      <c r="BE463" s="19">
        <v>0</v>
      </c>
      <c r="BF463" s="19">
        <v>0</v>
      </c>
      <c r="BG463" s="19">
        <v>0</v>
      </c>
      <c r="BH463" s="19">
        <v>0</v>
      </c>
      <c r="BI463" s="19">
        <v>0</v>
      </c>
      <c r="BJ463" s="19">
        <v>0</v>
      </c>
      <c r="BK463" s="19">
        <v>0</v>
      </c>
      <c r="BL463" s="19">
        <v>0</v>
      </c>
      <c r="BM463" s="19">
        <v>0</v>
      </c>
      <c r="BN463" s="19">
        <v>0</v>
      </c>
      <c r="BO463" s="19">
        <v>0</v>
      </c>
      <c r="BP463" s="19">
        <v>0</v>
      </c>
      <c r="BQ463" s="19">
        <v>0</v>
      </c>
      <c r="BR463" s="19">
        <v>0</v>
      </c>
      <c r="BS463" s="17" t="s">
        <v>100</v>
      </c>
      <c r="BT463" s="20">
        <v>0</v>
      </c>
      <c r="BU463" s="20">
        <v>1</v>
      </c>
      <c r="BV463" s="14" t="s">
        <v>87</v>
      </c>
      <c r="BW463" s="16">
        <v>0</v>
      </c>
      <c r="BX463" s="17" t="s">
        <v>4408</v>
      </c>
      <c r="BY463" s="21" t="s">
        <v>4409</v>
      </c>
      <c r="BZ463" s="23"/>
      <c r="CA463" s="24"/>
      <c r="CB463" s="24"/>
      <c r="CC463" s="24"/>
      <c r="CD463" s="24"/>
      <c r="CE463" s="24"/>
      <c r="CF463" s="8"/>
    </row>
    <row r="464" spans="1:84" ht="13" x14ac:dyDescent="0.15">
      <c r="A464" s="8" t="s">
        <v>4410</v>
      </c>
      <c r="B464" s="9">
        <v>0</v>
      </c>
      <c r="C464" s="9">
        <v>0</v>
      </c>
      <c r="D464" s="9">
        <v>0</v>
      </c>
      <c r="E464" s="9">
        <v>0</v>
      </c>
      <c r="F464" s="9">
        <v>0</v>
      </c>
      <c r="G464" s="10">
        <v>0</v>
      </c>
      <c r="H464" s="9">
        <v>0</v>
      </c>
      <c r="I464" s="8" t="s">
        <v>3057</v>
      </c>
      <c r="J464" s="11">
        <v>10</v>
      </c>
      <c r="K464" s="8" t="s">
        <v>78</v>
      </c>
      <c r="L464" s="8"/>
      <c r="M464" s="8"/>
      <c r="N464" s="8" t="s">
        <v>3058</v>
      </c>
      <c r="O464" s="12" t="s">
        <v>4411</v>
      </c>
      <c r="P464" s="13">
        <f t="shared" si="0"/>
        <v>0</v>
      </c>
      <c r="Q464" s="13">
        <v>0</v>
      </c>
      <c r="R464" s="13">
        <v>0</v>
      </c>
      <c r="S464" s="13">
        <v>0</v>
      </c>
      <c r="T464" s="13">
        <v>1</v>
      </c>
      <c r="U464" s="14" t="s">
        <v>4412</v>
      </c>
      <c r="V464" s="15">
        <v>43039</v>
      </c>
      <c r="W464" s="8" t="s">
        <v>3614</v>
      </c>
      <c r="X464" s="8" t="s">
        <v>3615</v>
      </c>
      <c r="Y464" s="8" t="s">
        <v>4413</v>
      </c>
      <c r="Z464" s="12" t="s">
        <v>4414</v>
      </c>
      <c r="AA464" s="16">
        <v>0</v>
      </c>
      <c r="AB464" s="12" t="s">
        <v>4415</v>
      </c>
      <c r="AC464" s="8" t="s">
        <v>4416</v>
      </c>
      <c r="AD464" s="12"/>
      <c r="AE464" s="9">
        <f t="shared" si="1"/>
        <v>0</v>
      </c>
      <c r="AF464" s="18">
        <f t="shared" si="2"/>
        <v>1</v>
      </c>
      <c r="AG464" s="18">
        <v>0</v>
      </c>
      <c r="AH464" s="18">
        <v>0</v>
      </c>
      <c r="AI464" s="18">
        <v>0</v>
      </c>
      <c r="AJ464" s="18">
        <v>0</v>
      </c>
      <c r="AK464" s="18">
        <v>0</v>
      </c>
      <c r="AL464" s="18">
        <v>0</v>
      </c>
      <c r="AM464" s="18">
        <v>0</v>
      </c>
      <c r="AN464" s="18">
        <v>0</v>
      </c>
      <c r="AO464" s="18">
        <v>0</v>
      </c>
      <c r="AP464" s="18">
        <v>0</v>
      </c>
      <c r="AQ464" s="18">
        <v>0</v>
      </c>
      <c r="AR464" s="18">
        <v>0</v>
      </c>
      <c r="AS464" s="18">
        <v>0</v>
      </c>
      <c r="AT464" s="18">
        <v>0</v>
      </c>
      <c r="AU464" s="18">
        <v>0</v>
      </c>
      <c r="AV464" s="18">
        <v>1</v>
      </c>
      <c r="AW464" s="22"/>
      <c r="AX464" s="19">
        <v>0</v>
      </c>
      <c r="AY464" s="19">
        <v>0</v>
      </c>
      <c r="AZ464" s="19">
        <v>0</v>
      </c>
      <c r="BA464" s="19">
        <v>0</v>
      </c>
      <c r="BB464" s="19">
        <v>0</v>
      </c>
      <c r="BC464" s="19">
        <v>0</v>
      </c>
      <c r="BD464" s="19">
        <v>0</v>
      </c>
      <c r="BE464" s="19">
        <v>0</v>
      </c>
      <c r="BF464" s="19">
        <v>0</v>
      </c>
      <c r="BG464" s="19">
        <v>0</v>
      </c>
      <c r="BH464" s="19">
        <v>0</v>
      </c>
      <c r="BI464" s="19">
        <v>0</v>
      </c>
      <c r="BJ464" s="19">
        <v>0</v>
      </c>
      <c r="BK464" s="19">
        <v>0</v>
      </c>
      <c r="BL464" s="19">
        <v>0</v>
      </c>
      <c r="BM464" s="19">
        <v>0</v>
      </c>
      <c r="BN464" s="19">
        <v>0</v>
      </c>
      <c r="BO464" s="19">
        <v>0</v>
      </c>
      <c r="BP464" s="19">
        <v>0</v>
      </c>
      <c r="BQ464" s="19">
        <v>0</v>
      </c>
      <c r="BR464" s="19">
        <v>0</v>
      </c>
      <c r="BS464" s="17" t="s">
        <v>4417</v>
      </c>
      <c r="BT464" s="20">
        <v>0</v>
      </c>
      <c r="BU464" s="20">
        <v>1</v>
      </c>
      <c r="BV464" s="14" t="s">
        <v>87</v>
      </c>
      <c r="BW464" s="16">
        <v>0</v>
      </c>
      <c r="BX464" s="17" t="s">
        <v>4418</v>
      </c>
      <c r="BY464" s="21" t="s">
        <v>4419</v>
      </c>
      <c r="BZ464" s="23"/>
      <c r="CA464" s="24"/>
      <c r="CB464" s="24"/>
      <c r="CC464" s="24"/>
      <c r="CD464" s="8"/>
      <c r="CE464" s="8"/>
      <c r="CF464" s="8"/>
    </row>
    <row r="465" spans="1:84" ht="13" x14ac:dyDescent="0.15">
      <c r="A465" s="8" t="s">
        <v>4420</v>
      </c>
      <c r="B465" s="9">
        <v>0</v>
      </c>
      <c r="C465" s="9">
        <v>0</v>
      </c>
      <c r="D465" s="9">
        <v>0</v>
      </c>
      <c r="E465" s="9">
        <v>0</v>
      </c>
      <c r="F465" s="9">
        <v>0</v>
      </c>
      <c r="G465" s="10">
        <v>0</v>
      </c>
      <c r="H465" s="9">
        <v>0</v>
      </c>
      <c r="I465" s="8" t="s">
        <v>3844</v>
      </c>
      <c r="J465" s="11">
        <v>83</v>
      </c>
      <c r="K465" s="8" t="s">
        <v>78</v>
      </c>
      <c r="L465" s="8"/>
      <c r="M465" s="8"/>
      <c r="N465" s="8" t="s">
        <v>4421</v>
      </c>
      <c r="O465" s="12" t="s">
        <v>4422</v>
      </c>
      <c r="P465" s="13">
        <f t="shared" si="0"/>
        <v>0</v>
      </c>
      <c r="Q465" s="13">
        <v>0</v>
      </c>
      <c r="R465" s="13">
        <v>0</v>
      </c>
      <c r="S465" s="13">
        <v>0</v>
      </c>
      <c r="T465" s="13">
        <v>1</v>
      </c>
      <c r="U465" s="14" t="s">
        <v>4423</v>
      </c>
      <c r="V465" s="15">
        <v>42534</v>
      </c>
      <c r="W465" s="8" t="s">
        <v>825</v>
      </c>
      <c r="X465" s="8" t="s">
        <v>826</v>
      </c>
      <c r="Y465" s="8" t="s">
        <v>4424</v>
      </c>
      <c r="Z465" s="12" t="s">
        <v>4425</v>
      </c>
      <c r="AA465" s="16">
        <v>0</v>
      </c>
      <c r="AB465" s="12" t="s">
        <v>4426</v>
      </c>
      <c r="AC465" s="8" t="s">
        <v>4427</v>
      </c>
      <c r="AD465" s="17" t="s">
        <v>4428</v>
      </c>
      <c r="AE465" s="9">
        <f t="shared" si="1"/>
        <v>1</v>
      </c>
      <c r="AF465" s="18">
        <f t="shared" si="2"/>
        <v>1</v>
      </c>
      <c r="AG465" s="18">
        <v>1</v>
      </c>
      <c r="AH465" s="18">
        <v>0</v>
      </c>
      <c r="AI465" s="18">
        <v>0</v>
      </c>
      <c r="AJ465" s="18">
        <v>0</v>
      </c>
      <c r="AK465" s="18">
        <v>0</v>
      </c>
      <c r="AL465" s="18">
        <v>0</v>
      </c>
      <c r="AM465" s="18">
        <v>0</v>
      </c>
      <c r="AN465" s="18">
        <v>0</v>
      </c>
      <c r="AO465" s="18">
        <v>0</v>
      </c>
      <c r="AP465" s="18">
        <v>0</v>
      </c>
      <c r="AQ465" s="18">
        <v>0</v>
      </c>
      <c r="AR465" s="18">
        <v>0</v>
      </c>
      <c r="AS465" s="18">
        <v>0</v>
      </c>
      <c r="AT465" s="18">
        <v>0</v>
      </c>
      <c r="AU465" s="18">
        <v>0</v>
      </c>
      <c r="AV465" s="18">
        <v>0</v>
      </c>
      <c r="AW465" s="22"/>
      <c r="AX465" s="19">
        <v>0</v>
      </c>
      <c r="AY465" s="19">
        <v>0</v>
      </c>
      <c r="AZ465" s="19">
        <v>0</v>
      </c>
      <c r="BA465" s="19">
        <v>0</v>
      </c>
      <c r="BB465" s="19">
        <v>0</v>
      </c>
      <c r="BC465" s="19">
        <v>0</v>
      </c>
      <c r="BD465" s="19">
        <v>0</v>
      </c>
      <c r="BE465" s="19">
        <v>0</v>
      </c>
      <c r="BF465" s="19">
        <v>0</v>
      </c>
      <c r="BG465" s="19">
        <v>0</v>
      </c>
      <c r="BH465" s="19">
        <v>0</v>
      </c>
      <c r="BI465" s="19">
        <v>0</v>
      </c>
      <c r="BJ465" s="19">
        <v>0</v>
      </c>
      <c r="BK465" s="19">
        <v>0</v>
      </c>
      <c r="BL465" s="19">
        <v>0</v>
      </c>
      <c r="BM465" s="19">
        <v>0</v>
      </c>
      <c r="BN465" s="19">
        <v>0</v>
      </c>
      <c r="BO465" s="19">
        <v>0</v>
      </c>
      <c r="BP465" s="19">
        <v>0</v>
      </c>
      <c r="BQ465" s="19">
        <v>0</v>
      </c>
      <c r="BR465" s="19">
        <v>0</v>
      </c>
      <c r="BS465" s="17" t="s">
        <v>100</v>
      </c>
      <c r="BT465" s="20">
        <v>0</v>
      </c>
      <c r="BU465" s="20">
        <v>1</v>
      </c>
      <c r="BV465" s="14" t="s">
        <v>371</v>
      </c>
      <c r="BW465" s="16">
        <v>0</v>
      </c>
      <c r="BX465" s="12" t="s">
        <v>4429</v>
      </c>
      <c r="BY465" s="21" t="s">
        <v>4430</v>
      </c>
      <c r="BZ465" s="23"/>
      <c r="CA465" s="8"/>
      <c r="CB465" s="8"/>
      <c r="CC465" s="8"/>
      <c r="CD465" s="8"/>
      <c r="CE465" s="8"/>
      <c r="CF465" s="8"/>
    </row>
    <row r="466" spans="1:84" ht="13" x14ac:dyDescent="0.15">
      <c r="A466" s="8" t="s">
        <v>4431</v>
      </c>
      <c r="B466" s="9">
        <v>0</v>
      </c>
      <c r="C466" s="9">
        <v>0</v>
      </c>
      <c r="D466" s="9">
        <v>0</v>
      </c>
      <c r="E466" s="9">
        <v>0</v>
      </c>
      <c r="F466" s="9">
        <v>0</v>
      </c>
      <c r="G466" s="10">
        <v>0</v>
      </c>
      <c r="H466" s="9">
        <v>0</v>
      </c>
      <c r="I466" s="8" t="s">
        <v>77</v>
      </c>
      <c r="J466" s="11">
        <v>12</v>
      </c>
      <c r="K466" s="8" t="s">
        <v>78</v>
      </c>
      <c r="L466" s="8"/>
      <c r="M466" s="8"/>
      <c r="N466" s="8" t="s">
        <v>133</v>
      </c>
      <c r="O466" s="12" t="s">
        <v>4432</v>
      </c>
      <c r="P466" s="13">
        <f t="shared" si="0"/>
        <v>0</v>
      </c>
      <c r="Q466" s="13">
        <v>0</v>
      </c>
      <c r="R466" s="13">
        <v>0</v>
      </c>
      <c r="S466" s="13">
        <v>0</v>
      </c>
      <c r="T466" s="13">
        <v>0</v>
      </c>
      <c r="U466" s="14" t="s">
        <v>135</v>
      </c>
      <c r="V466" s="15">
        <v>42954</v>
      </c>
      <c r="W466" s="8" t="s">
        <v>4433</v>
      </c>
      <c r="X466" s="8" t="s">
        <v>4434</v>
      </c>
      <c r="Y466" s="8" t="s">
        <v>4435</v>
      </c>
      <c r="Z466" s="12" t="s">
        <v>4436</v>
      </c>
      <c r="AA466" s="16">
        <v>0</v>
      </c>
      <c r="AB466" s="12" t="s">
        <v>4437</v>
      </c>
      <c r="AC466" s="8" t="s">
        <v>4438</v>
      </c>
      <c r="AD466" s="17" t="s">
        <v>100</v>
      </c>
      <c r="AE466" s="9">
        <f t="shared" si="1"/>
        <v>0</v>
      </c>
      <c r="AF466" s="18">
        <f t="shared" si="2"/>
        <v>1</v>
      </c>
      <c r="AG466" s="18">
        <v>0</v>
      </c>
      <c r="AH466" s="18">
        <v>0</v>
      </c>
      <c r="AI466" s="18">
        <v>0</v>
      </c>
      <c r="AJ466" s="18">
        <v>0</v>
      </c>
      <c r="AK466" s="18">
        <v>0</v>
      </c>
      <c r="AL466" s="18">
        <v>0</v>
      </c>
      <c r="AM466" s="18">
        <v>0</v>
      </c>
      <c r="AN466" s="18">
        <v>0</v>
      </c>
      <c r="AO466" s="18">
        <v>0</v>
      </c>
      <c r="AP466" s="18">
        <v>0</v>
      </c>
      <c r="AQ466" s="18">
        <v>0</v>
      </c>
      <c r="AR466" s="18">
        <v>0</v>
      </c>
      <c r="AS466" s="18">
        <v>0</v>
      </c>
      <c r="AT466" s="18">
        <v>0</v>
      </c>
      <c r="AU466" s="18">
        <v>0</v>
      </c>
      <c r="AV466" s="18">
        <v>1</v>
      </c>
      <c r="AW466" s="22"/>
      <c r="AX466" s="19">
        <v>0</v>
      </c>
      <c r="AY466" s="19">
        <v>0</v>
      </c>
      <c r="AZ466" s="19">
        <v>0</v>
      </c>
      <c r="BA466" s="19">
        <v>0</v>
      </c>
      <c r="BB466" s="19">
        <v>0</v>
      </c>
      <c r="BC466" s="19">
        <v>0</v>
      </c>
      <c r="BD466" s="19">
        <v>0</v>
      </c>
      <c r="BE466" s="19">
        <v>0</v>
      </c>
      <c r="BF466" s="19">
        <v>0</v>
      </c>
      <c r="BG466" s="19">
        <v>0</v>
      </c>
      <c r="BH466" s="19">
        <v>0</v>
      </c>
      <c r="BI466" s="19">
        <v>0</v>
      </c>
      <c r="BJ466" s="19">
        <v>0</v>
      </c>
      <c r="BK466" s="19">
        <v>0</v>
      </c>
      <c r="BL466" s="19">
        <v>0</v>
      </c>
      <c r="BM466" s="19">
        <v>0</v>
      </c>
      <c r="BN466" s="19">
        <v>0</v>
      </c>
      <c r="BO466" s="19">
        <v>0</v>
      </c>
      <c r="BP466" s="19">
        <v>0</v>
      </c>
      <c r="BQ466" s="19">
        <v>0</v>
      </c>
      <c r="BR466" s="19">
        <v>0</v>
      </c>
      <c r="BS466" s="17" t="s">
        <v>100</v>
      </c>
      <c r="BT466" s="20">
        <v>0</v>
      </c>
      <c r="BU466" s="20">
        <v>1</v>
      </c>
      <c r="BV466" s="14" t="s">
        <v>87</v>
      </c>
      <c r="BW466" s="16">
        <v>0</v>
      </c>
      <c r="BX466" s="17" t="s">
        <v>4439</v>
      </c>
      <c r="BY466" s="21" t="s">
        <v>4440</v>
      </c>
      <c r="BZ466" s="23"/>
      <c r="CA466" s="24"/>
      <c r="CB466" s="24"/>
      <c r="CC466" s="24"/>
      <c r="CD466" s="24"/>
      <c r="CE466" s="24"/>
      <c r="CF466" s="8"/>
    </row>
    <row r="467" spans="1:84" ht="13" x14ac:dyDescent="0.15">
      <c r="A467" s="8" t="s">
        <v>4441</v>
      </c>
      <c r="B467" s="9">
        <v>0</v>
      </c>
      <c r="C467" s="9">
        <v>0</v>
      </c>
      <c r="D467" s="9">
        <v>0</v>
      </c>
      <c r="E467" s="9">
        <v>0</v>
      </c>
      <c r="F467" s="9">
        <v>0</v>
      </c>
      <c r="G467" s="10">
        <v>0</v>
      </c>
      <c r="H467" s="9">
        <v>0</v>
      </c>
      <c r="I467" s="8" t="s">
        <v>77</v>
      </c>
      <c r="J467" s="11">
        <v>16</v>
      </c>
      <c r="K467" s="8" t="s">
        <v>78</v>
      </c>
      <c r="L467" s="8"/>
      <c r="M467" s="8"/>
      <c r="N467" s="8" t="s">
        <v>1034</v>
      </c>
      <c r="O467" s="12" t="s">
        <v>4442</v>
      </c>
      <c r="P467" s="13">
        <f t="shared" si="0"/>
        <v>0</v>
      </c>
      <c r="Q467" s="13">
        <v>0</v>
      </c>
      <c r="R467" s="13">
        <v>0</v>
      </c>
      <c r="S467" s="13">
        <v>0</v>
      </c>
      <c r="T467" s="13">
        <v>1</v>
      </c>
      <c r="U467" s="14" t="s">
        <v>135</v>
      </c>
      <c r="V467" s="15">
        <v>42860</v>
      </c>
      <c r="W467" s="8" t="s">
        <v>121</v>
      </c>
      <c r="X467" s="8" t="s">
        <v>122</v>
      </c>
      <c r="Y467" s="8" t="s">
        <v>3332</v>
      </c>
      <c r="Z467" s="12" t="s">
        <v>3333</v>
      </c>
      <c r="AA467" s="16">
        <v>0</v>
      </c>
      <c r="AB467" s="12" t="s">
        <v>3334</v>
      </c>
      <c r="AC467" s="8" t="s">
        <v>4443</v>
      </c>
      <c r="AD467" s="12" t="s">
        <v>3336</v>
      </c>
      <c r="AE467" s="9">
        <f t="shared" si="1"/>
        <v>0</v>
      </c>
      <c r="AF467" s="18">
        <f t="shared" si="2"/>
        <v>1</v>
      </c>
      <c r="AG467" s="18">
        <v>0</v>
      </c>
      <c r="AH467" s="18">
        <v>0</v>
      </c>
      <c r="AI467" s="18">
        <v>0</v>
      </c>
      <c r="AJ467" s="18">
        <v>0</v>
      </c>
      <c r="AK467" s="18">
        <v>0</v>
      </c>
      <c r="AL467" s="18">
        <v>0</v>
      </c>
      <c r="AM467" s="18">
        <v>0</v>
      </c>
      <c r="AN467" s="18">
        <v>0</v>
      </c>
      <c r="AO467" s="18">
        <v>0</v>
      </c>
      <c r="AP467" s="18">
        <v>0</v>
      </c>
      <c r="AQ467" s="18">
        <v>0</v>
      </c>
      <c r="AR467" s="18">
        <v>0</v>
      </c>
      <c r="AS467" s="18">
        <v>0</v>
      </c>
      <c r="AT467" s="18">
        <v>0</v>
      </c>
      <c r="AU467" s="18">
        <v>0</v>
      </c>
      <c r="AV467" s="18">
        <v>1</v>
      </c>
      <c r="AW467" s="22"/>
      <c r="AX467" s="19">
        <v>0</v>
      </c>
      <c r="AY467" s="19">
        <v>0</v>
      </c>
      <c r="AZ467" s="19">
        <v>0</v>
      </c>
      <c r="BA467" s="19">
        <v>0</v>
      </c>
      <c r="BB467" s="19">
        <v>0</v>
      </c>
      <c r="BC467" s="19">
        <v>0</v>
      </c>
      <c r="BD467" s="19">
        <v>0</v>
      </c>
      <c r="BE467" s="19">
        <v>0</v>
      </c>
      <c r="BF467" s="19">
        <v>0</v>
      </c>
      <c r="BG467" s="19">
        <v>0</v>
      </c>
      <c r="BH467" s="19">
        <v>0</v>
      </c>
      <c r="BI467" s="19">
        <v>0</v>
      </c>
      <c r="BJ467" s="19">
        <v>0</v>
      </c>
      <c r="BK467" s="19">
        <v>0</v>
      </c>
      <c r="BL467" s="19">
        <v>0</v>
      </c>
      <c r="BM467" s="19">
        <v>0</v>
      </c>
      <c r="BN467" s="19">
        <v>0</v>
      </c>
      <c r="BO467" s="19">
        <v>0</v>
      </c>
      <c r="BP467" s="19">
        <v>0</v>
      </c>
      <c r="BQ467" s="19">
        <v>0</v>
      </c>
      <c r="BR467" s="19">
        <v>0</v>
      </c>
      <c r="BS467" s="17" t="s">
        <v>4444</v>
      </c>
      <c r="BT467" s="20">
        <v>0</v>
      </c>
      <c r="BU467" s="20">
        <v>1</v>
      </c>
      <c r="BV467" s="14" t="s">
        <v>87</v>
      </c>
      <c r="BW467" s="16">
        <v>0</v>
      </c>
      <c r="BX467" s="17" t="s">
        <v>4445</v>
      </c>
      <c r="BY467" s="21" t="s">
        <v>4446</v>
      </c>
      <c r="BZ467" s="23"/>
      <c r="CA467" s="24"/>
      <c r="CB467" s="24"/>
      <c r="CC467" s="24"/>
      <c r="CD467" s="24"/>
      <c r="CE467" s="24"/>
      <c r="CF467" s="8"/>
    </row>
    <row r="468" spans="1:84" ht="13" x14ac:dyDescent="0.15">
      <c r="A468" s="8" t="s">
        <v>4447</v>
      </c>
      <c r="B468" s="9">
        <v>0</v>
      </c>
      <c r="C468" s="9">
        <v>0</v>
      </c>
      <c r="D468" s="9">
        <v>0</v>
      </c>
      <c r="E468" s="9">
        <v>0</v>
      </c>
      <c r="F468" s="9">
        <v>0</v>
      </c>
      <c r="G468" s="10">
        <v>0</v>
      </c>
      <c r="H468" s="9">
        <v>0</v>
      </c>
      <c r="I468" s="8" t="s">
        <v>77</v>
      </c>
      <c r="J468" s="11">
        <v>12</v>
      </c>
      <c r="K468" s="8" t="s">
        <v>78</v>
      </c>
      <c r="L468" s="8"/>
      <c r="M468" s="8"/>
      <c r="N468" s="8" t="s">
        <v>91</v>
      </c>
      <c r="O468" s="12" t="s">
        <v>4448</v>
      </c>
      <c r="P468" s="13">
        <f t="shared" si="0"/>
        <v>0</v>
      </c>
      <c r="Q468" s="13">
        <v>0</v>
      </c>
      <c r="R468" s="13">
        <v>0</v>
      </c>
      <c r="S468" s="13">
        <v>0</v>
      </c>
      <c r="T468" s="13">
        <v>1</v>
      </c>
      <c r="U468" s="14" t="s">
        <v>4449</v>
      </c>
      <c r="V468" s="15">
        <v>42803</v>
      </c>
      <c r="W468" s="8" t="s">
        <v>4450</v>
      </c>
      <c r="X468" s="8" t="s">
        <v>4451</v>
      </c>
      <c r="Y468" s="8" t="s">
        <v>4452</v>
      </c>
      <c r="Z468" s="12" t="s">
        <v>4453</v>
      </c>
      <c r="AA468" s="16">
        <v>0</v>
      </c>
      <c r="AB468" s="12" t="s">
        <v>4454</v>
      </c>
      <c r="AC468" s="8" t="s">
        <v>4455</v>
      </c>
      <c r="AD468" s="17" t="s">
        <v>4456</v>
      </c>
      <c r="AE468" s="9">
        <f t="shared" si="1"/>
        <v>0</v>
      </c>
      <c r="AF468" s="18">
        <f t="shared" si="2"/>
        <v>1</v>
      </c>
      <c r="AG468" s="18">
        <v>0</v>
      </c>
      <c r="AH468" s="18">
        <v>0</v>
      </c>
      <c r="AI468" s="18">
        <v>0</v>
      </c>
      <c r="AJ468" s="18">
        <v>0</v>
      </c>
      <c r="AK468" s="18">
        <v>0</v>
      </c>
      <c r="AL468" s="18">
        <v>0</v>
      </c>
      <c r="AM468" s="18">
        <v>0</v>
      </c>
      <c r="AN468" s="18">
        <v>0</v>
      </c>
      <c r="AO468" s="18">
        <v>0</v>
      </c>
      <c r="AP468" s="18">
        <v>0</v>
      </c>
      <c r="AQ468" s="18">
        <v>0</v>
      </c>
      <c r="AR468" s="18">
        <v>0</v>
      </c>
      <c r="AS468" s="18">
        <v>0</v>
      </c>
      <c r="AT468" s="18">
        <v>0</v>
      </c>
      <c r="AU468" s="18">
        <v>0</v>
      </c>
      <c r="AV468" s="18">
        <v>1</v>
      </c>
      <c r="AW468" s="22"/>
      <c r="AX468" s="19">
        <v>0</v>
      </c>
      <c r="AY468" s="19">
        <v>0</v>
      </c>
      <c r="AZ468" s="19">
        <v>0</v>
      </c>
      <c r="BA468" s="19">
        <v>0</v>
      </c>
      <c r="BB468" s="19">
        <v>0</v>
      </c>
      <c r="BC468" s="19">
        <v>0</v>
      </c>
      <c r="BD468" s="19">
        <v>0</v>
      </c>
      <c r="BE468" s="19">
        <v>0</v>
      </c>
      <c r="BF468" s="19">
        <v>0</v>
      </c>
      <c r="BG468" s="19">
        <v>0</v>
      </c>
      <c r="BH468" s="19">
        <v>0</v>
      </c>
      <c r="BI468" s="19">
        <v>0</v>
      </c>
      <c r="BJ468" s="19">
        <v>0</v>
      </c>
      <c r="BK468" s="19">
        <v>0</v>
      </c>
      <c r="BL468" s="19">
        <v>0</v>
      </c>
      <c r="BM468" s="19">
        <v>0</v>
      </c>
      <c r="BN468" s="19">
        <v>0</v>
      </c>
      <c r="BO468" s="19">
        <v>0</v>
      </c>
      <c r="BP468" s="19">
        <v>0</v>
      </c>
      <c r="BQ468" s="19">
        <v>0</v>
      </c>
      <c r="BR468" s="19">
        <v>0</v>
      </c>
      <c r="BS468" s="17" t="s">
        <v>4457</v>
      </c>
      <c r="BT468" s="20">
        <v>0</v>
      </c>
      <c r="BU468" s="20">
        <v>1</v>
      </c>
      <c r="BV468" s="14" t="s">
        <v>87</v>
      </c>
      <c r="BW468" s="16">
        <v>0</v>
      </c>
      <c r="BX468" s="17" t="s">
        <v>4458</v>
      </c>
      <c r="BY468" s="21" t="s">
        <v>4459</v>
      </c>
      <c r="BZ468" s="23"/>
      <c r="CA468" s="24"/>
      <c r="CB468" s="24"/>
      <c r="CC468" s="24"/>
      <c r="CD468" s="24"/>
      <c r="CE468" s="24"/>
      <c r="CF468" s="8"/>
    </row>
    <row r="469" spans="1:84" ht="13" x14ac:dyDescent="0.15">
      <c r="A469" s="8" t="s">
        <v>4460</v>
      </c>
      <c r="B469" s="9">
        <v>0</v>
      </c>
      <c r="C469" s="9">
        <v>0</v>
      </c>
      <c r="D469" s="9">
        <v>0</v>
      </c>
      <c r="E469" s="9">
        <v>0</v>
      </c>
      <c r="F469" s="9">
        <v>0</v>
      </c>
      <c r="G469" s="10">
        <v>0</v>
      </c>
      <c r="H469" s="9">
        <v>0</v>
      </c>
      <c r="I469" s="8" t="s">
        <v>77</v>
      </c>
      <c r="J469" s="11">
        <v>15</v>
      </c>
      <c r="K469" s="8" t="s">
        <v>78</v>
      </c>
      <c r="L469" s="8"/>
      <c r="M469" s="8"/>
      <c r="N469" s="8" t="s">
        <v>931</v>
      </c>
      <c r="O469" s="12" t="s">
        <v>4461</v>
      </c>
      <c r="P469" s="13">
        <f t="shared" si="0"/>
        <v>0</v>
      </c>
      <c r="Q469" s="13">
        <v>0</v>
      </c>
      <c r="R469" s="13">
        <v>0</v>
      </c>
      <c r="S469" s="13">
        <v>0</v>
      </c>
      <c r="T469" s="13">
        <v>1</v>
      </c>
      <c r="U469" s="14" t="s">
        <v>135</v>
      </c>
      <c r="V469" s="15">
        <v>42032</v>
      </c>
      <c r="W469" s="8" t="s">
        <v>3751</v>
      </c>
      <c r="X469" s="8" t="s">
        <v>3752</v>
      </c>
      <c r="Y469" s="8" t="s">
        <v>4462</v>
      </c>
      <c r="Z469" s="12" t="s">
        <v>4463</v>
      </c>
      <c r="AA469" s="16">
        <v>0</v>
      </c>
      <c r="AB469" s="12" t="s">
        <v>4464</v>
      </c>
      <c r="AC469" s="8" t="s">
        <v>4465</v>
      </c>
      <c r="AD469" s="17" t="s">
        <v>4466</v>
      </c>
      <c r="AE469" s="9">
        <f t="shared" si="1"/>
        <v>0</v>
      </c>
      <c r="AF469" s="18">
        <f t="shared" si="2"/>
        <v>1</v>
      </c>
      <c r="AG469" s="18">
        <v>0</v>
      </c>
      <c r="AH469" s="18">
        <v>0</v>
      </c>
      <c r="AI469" s="18">
        <v>0</v>
      </c>
      <c r="AJ469" s="18">
        <v>0</v>
      </c>
      <c r="AK469" s="18">
        <v>0</v>
      </c>
      <c r="AL469" s="18">
        <v>0</v>
      </c>
      <c r="AM469" s="18">
        <v>0</v>
      </c>
      <c r="AN469" s="18">
        <v>0</v>
      </c>
      <c r="AO469" s="18">
        <v>0</v>
      </c>
      <c r="AP469" s="18">
        <v>0</v>
      </c>
      <c r="AQ469" s="18">
        <v>0</v>
      </c>
      <c r="AR469" s="18">
        <v>0</v>
      </c>
      <c r="AS469" s="18">
        <v>0</v>
      </c>
      <c r="AT469" s="18">
        <v>0</v>
      </c>
      <c r="AU469" s="18">
        <v>0</v>
      </c>
      <c r="AV469" s="18">
        <v>1</v>
      </c>
      <c r="AW469" s="10"/>
      <c r="AX469" s="19">
        <v>0</v>
      </c>
      <c r="AY469" s="19">
        <v>0</v>
      </c>
      <c r="AZ469" s="19">
        <v>0</v>
      </c>
      <c r="BA469" s="19">
        <v>0</v>
      </c>
      <c r="BB469" s="19">
        <v>0</v>
      </c>
      <c r="BC469" s="19">
        <v>0</v>
      </c>
      <c r="BD469" s="19">
        <v>0</v>
      </c>
      <c r="BE469" s="19">
        <v>0</v>
      </c>
      <c r="BF469" s="19">
        <v>0</v>
      </c>
      <c r="BG469" s="19">
        <v>0</v>
      </c>
      <c r="BH469" s="19">
        <v>0</v>
      </c>
      <c r="BI469" s="19">
        <v>0</v>
      </c>
      <c r="BJ469" s="19">
        <v>0</v>
      </c>
      <c r="BK469" s="19">
        <v>0</v>
      </c>
      <c r="BL469" s="19">
        <v>0</v>
      </c>
      <c r="BM469" s="19">
        <v>0</v>
      </c>
      <c r="BN469" s="19">
        <v>0</v>
      </c>
      <c r="BO469" s="19">
        <v>0</v>
      </c>
      <c r="BP469" s="19">
        <v>0</v>
      </c>
      <c r="BQ469" s="19">
        <v>0</v>
      </c>
      <c r="BR469" s="19">
        <v>0</v>
      </c>
      <c r="BS469" s="17" t="s">
        <v>4467</v>
      </c>
      <c r="BT469" s="20">
        <v>0</v>
      </c>
      <c r="BU469" s="20">
        <v>1</v>
      </c>
      <c r="BV469" s="14" t="s">
        <v>87</v>
      </c>
      <c r="BW469" s="16">
        <v>0</v>
      </c>
      <c r="BX469" s="17" t="s">
        <v>4468</v>
      </c>
      <c r="BY469" s="21" t="s">
        <v>4469</v>
      </c>
      <c r="BZ469" s="23"/>
      <c r="CA469" s="24"/>
      <c r="CB469" s="24"/>
      <c r="CC469" s="24"/>
      <c r="CD469" s="24"/>
      <c r="CE469" s="24"/>
      <c r="CF469" s="8"/>
    </row>
    <row r="470" spans="1:84" ht="13" x14ac:dyDescent="0.15">
      <c r="A470" s="8" t="s">
        <v>4470</v>
      </c>
      <c r="B470" s="9">
        <v>0</v>
      </c>
      <c r="C470" s="9">
        <v>0</v>
      </c>
      <c r="D470" s="9">
        <v>0</v>
      </c>
      <c r="E470" s="9">
        <v>0</v>
      </c>
      <c r="F470" s="9">
        <v>0</v>
      </c>
      <c r="G470" s="10">
        <v>0</v>
      </c>
      <c r="H470" s="9">
        <v>0</v>
      </c>
      <c r="I470" s="8" t="s">
        <v>77</v>
      </c>
      <c r="J470" s="11">
        <v>4</v>
      </c>
      <c r="K470" s="8" t="s">
        <v>78</v>
      </c>
      <c r="L470" s="8"/>
      <c r="M470" s="8"/>
      <c r="N470" s="8" t="s">
        <v>91</v>
      </c>
      <c r="O470" s="12" t="s">
        <v>4471</v>
      </c>
      <c r="P470" s="13">
        <f t="shared" si="0"/>
        <v>0</v>
      </c>
      <c r="Q470" s="13">
        <v>0</v>
      </c>
      <c r="R470" s="13">
        <v>0</v>
      </c>
      <c r="S470" s="13">
        <v>0</v>
      </c>
      <c r="T470" s="13">
        <v>1</v>
      </c>
      <c r="U470" s="14" t="s">
        <v>135</v>
      </c>
      <c r="V470" s="15">
        <v>43343</v>
      </c>
      <c r="W470" s="8" t="s">
        <v>255</v>
      </c>
      <c r="X470" s="8" t="s">
        <v>256</v>
      </c>
      <c r="Y470" s="8" t="s">
        <v>4472</v>
      </c>
      <c r="Z470" s="12" t="s">
        <v>4473</v>
      </c>
      <c r="AA470" s="16">
        <v>0</v>
      </c>
      <c r="AB470" s="12" t="s">
        <v>4474</v>
      </c>
      <c r="AC470" s="8" t="s">
        <v>4475</v>
      </c>
      <c r="AD470" s="17" t="s">
        <v>100</v>
      </c>
      <c r="AE470" s="9">
        <f t="shared" si="1"/>
        <v>0</v>
      </c>
      <c r="AF470" s="18">
        <f t="shared" si="2"/>
        <v>1</v>
      </c>
      <c r="AG470" s="18">
        <v>0</v>
      </c>
      <c r="AH470" s="18">
        <v>0</v>
      </c>
      <c r="AI470" s="18">
        <v>0</v>
      </c>
      <c r="AJ470" s="18">
        <v>0</v>
      </c>
      <c r="AK470" s="18">
        <v>0</v>
      </c>
      <c r="AL470" s="18">
        <v>0</v>
      </c>
      <c r="AM470" s="18">
        <v>0</v>
      </c>
      <c r="AN470" s="18">
        <v>0</v>
      </c>
      <c r="AO470" s="18">
        <v>0</v>
      </c>
      <c r="AP470" s="18">
        <v>0</v>
      </c>
      <c r="AQ470" s="18">
        <v>0</v>
      </c>
      <c r="AR470" s="18">
        <v>0</v>
      </c>
      <c r="AS470" s="18">
        <v>0</v>
      </c>
      <c r="AT470" s="18">
        <v>0</v>
      </c>
      <c r="AU470" s="18">
        <v>0</v>
      </c>
      <c r="AV470" s="18">
        <v>1</v>
      </c>
      <c r="AW470" s="22"/>
      <c r="AX470" s="19">
        <v>0</v>
      </c>
      <c r="AY470" s="19">
        <v>0</v>
      </c>
      <c r="AZ470" s="19">
        <v>0</v>
      </c>
      <c r="BA470" s="19">
        <v>0</v>
      </c>
      <c r="BB470" s="19">
        <v>0</v>
      </c>
      <c r="BC470" s="19">
        <v>0</v>
      </c>
      <c r="BD470" s="19">
        <v>0</v>
      </c>
      <c r="BE470" s="19">
        <v>0</v>
      </c>
      <c r="BF470" s="19">
        <v>0</v>
      </c>
      <c r="BG470" s="19">
        <v>0</v>
      </c>
      <c r="BH470" s="19">
        <v>0</v>
      </c>
      <c r="BI470" s="19">
        <v>0</v>
      </c>
      <c r="BJ470" s="19">
        <v>0</v>
      </c>
      <c r="BK470" s="19">
        <v>0</v>
      </c>
      <c r="BL470" s="19">
        <v>0</v>
      </c>
      <c r="BM470" s="19">
        <v>0</v>
      </c>
      <c r="BN470" s="19">
        <v>0</v>
      </c>
      <c r="BO470" s="19">
        <v>0</v>
      </c>
      <c r="BP470" s="19">
        <v>0</v>
      </c>
      <c r="BQ470" s="19">
        <v>0</v>
      </c>
      <c r="BR470" s="19">
        <v>0</v>
      </c>
      <c r="BS470" s="17" t="s">
        <v>100</v>
      </c>
      <c r="BT470" s="20">
        <v>0</v>
      </c>
      <c r="BU470" s="20">
        <v>1</v>
      </c>
      <c r="BV470" s="14" t="s">
        <v>371</v>
      </c>
      <c r="BW470" s="16">
        <v>0</v>
      </c>
      <c r="BX470" s="17" t="s">
        <v>4476</v>
      </c>
      <c r="BY470" s="21" t="s">
        <v>4477</v>
      </c>
      <c r="BZ470" s="23"/>
      <c r="CA470" s="24"/>
      <c r="CB470" s="24"/>
      <c r="CC470" s="24"/>
      <c r="CD470" s="24"/>
      <c r="CE470" s="24"/>
      <c r="CF470" s="8"/>
    </row>
    <row r="471" spans="1:84" ht="13" x14ac:dyDescent="0.15">
      <c r="A471" s="8" t="s">
        <v>4478</v>
      </c>
      <c r="B471" s="9">
        <v>0</v>
      </c>
      <c r="C471" s="9">
        <v>0</v>
      </c>
      <c r="D471" s="9">
        <v>0</v>
      </c>
      <c r="E471" s="9">
        <v>0</v>
      </c>
      <c r="F471" s="9">
        <v>0</v>
      </c>
      <c r="G471" s="10">
        <v>0</v>
      </c>
      <c r="H471" s="9">
        <v>0</v>
      </c>
      <c r="I471" s="8" t="s">
        <v>77</v>
      </c>
      <c r="J471" s="11">
        <v>10</v>
      </c>
      <c r="K471" s="8" t="s">
        <v>78</v>
      </c>
      <c r="L471" s="8"/>
      <c r="M471" s="8"/>
      <c r="N471" s="8" t="s">
        <v>91</v>
      </c>
      <c r="O471" s="12" t="s">
        <v>3499</v>
      </c>
      <c r="P471" s="13">
        <f t="shared" si="0"/>
        <v>0</v>
      </c>
      <c r="Q471" s="13">
        <v>0</v>
      </c>
      <c r="R471" s="13">
        <v>0</v>
      </c>
      <c r="S471" s="13">
        <v>0</v>
      </c>
      <c r="T471" s="13">
        <v>1</v>
      </c>
      <c r="U471" s="14" t="s">
        <v>135</v>
      </c>
      <c r="V471" s="15">
        <v>43095</v>
      </c>
      <c r="W471" s="8" t="s">
        <v>1006</v>
      </c>
      <c r="X471" s="8" t="s">
        <v>1007</v>
      </c>
      <c r="Y471" s="8" t="s">
        <v>3501</v>
      </c>
      <c r="Z471" s="12" t="s">
        <v>3502</v>
      </c>
      <c r="AA471" s="16">
        <v>0</v>
      </c>
      <c r="AB471" s="12" t="s">
        <v>4479</v>
      </c>
      <c r="AC471" s="8" t="s">
        <v>4480</v>
      </c>
      <c r="AD471" s="17" t="s">
        <v>3505</v>
      </c>
      <c r="AE471" s="9">
        <f t="shared" si="1"/>
        <v>1</v>
      </c>
      <c r="AF471" s="18">
        <f t="shared" si="2"/>
        <v>1</v>
      </c>
      <c r="AG471" s="18">
        <v>0</v>
      </c>
      <c r="AH471" s="18">
        <v>0</v>
      </c>
      <c r="AI471" s="18">
        <v>1</v>
      </c>
      <c r="AJ471" s="18">
        <v>0</v>
      </c>
      <c r="AK471" s="18">
        <v>0</v>
      </c>
      <c r="AL471" s="18">
        <v>0</v>
      </c>
      <c r="AM471" s="18">
        <v>0</v>
      </c>
      <c r="AN471" s="18">
        <v>0</v>
      </c>
      <c r="AO471" s="18">
        <v>0</v>
      </c>
      <c r="AP471" s="18">
        <v>0</v>
      </c>
      <c r="AQ471" s="18">
        <v>0</v>
      </c>
      <c r="AR471" s="18">
        <v>0</v>
      </c>
      <c r="AS471" s="18">
        <v>0</v>
      </c>
      <c r="AT471" s="18">
        <v>0</v>
      </c>
      <c r="AU471" s="18">
        <v>0</v>
      </c>
      <c r="AV471" s="18">
        <v>1</v>
      </c>
      <c r="AW471" s="22"/>
      <c r="AX471" s="19">
        <v>0</v>
      </c>
      <c r="AY471" s="19">
        <v>0</v>
      </c>
      <c r="AZ471" s="19">
        <v>0</v>
      </c>
      <c r="BA471" s="19">
        <v>0</v>
      </c>
      <c r="BB471" s="19">
        <v>0</v>
      </c>
      <c r="BC471" s="19">
        <v>0</v>
      </c>
      <c r="BD471" s="19">
        <v>0</v>
      </c>
      <c r="BE471" s="19">
        <v>0</v>
      </c>
      <c r="BF471" s="19">
        <v>0</v>
      </c>
      <c r="BG471" s="19">
        <v>0</v>
      </c>
      <c r="BH471" s="19">
        <v>0</v>
      </c>
      <c r="BI471" s="19">
        <v>0</v>
      </c>
      <c r="BJ471" s="19">
        <v>0</v>
      </c>
      <c r="BK471" s="19">
        <v>0</v>
      </c>
      <c r="BL471" s="19">
        <v>0</v>
      </c>
      <c r="BM471" s="19">
        <v>0</v>
      </c>
      <c r="BN471" s="19">
        <v>0</v>
      </c>
      <c r="BO471" s="19">
        <v>0</v>
      </c>
      <c r="BP471" s="19">
        <v>0</v>
      </c>
      <c r="BQ471" s="19">
        <v>0</v>
      </c>
      <c r="BR471" s="19">
        <v>0</v>
      </c>
      <c r="BS471" s="17" t="s">
        <v>3506</v>
      </c>
      <c r="BT471" s="20">
        <v>0</v>
      </c>
      <c r="BU471" s="20">
        <v>1</v>
      </c>
      <c r="BV471" s="14" t="s">
        <v>87</v>
      </c>
      <c r="BW471" s="16">
        <v>0</v>
      </c>
      <c r="BX471" s="17" t="s">
        <v>4481</v>
      </c>
      <c r="BY471" s="21" t="s">
        <v>4482</v>
      </c>
      <c r="BZ471" s="23"/>
      <c r="CA471" s="24"/>
      <c r="CB471" s="24"/>
      <c r="CC471" s="24"/>
      <c r="CD471" s="24"/>
      <c r="CE471" s="24"/>
      <c r="CF471" s="8"/>
    </row>
    <row r="472" spans="1:84" ht="13" x14ac:dyDescent="0.15">
      <c r="A472" s="8" t="s">
        <v>4483</v>
      </c>
      <c r="B472" s="9">
        <v>0</v>
      </c>
      <c r="C472" s="9">
        <v>0</v>
      </c>
      <c r="D472" s="9">
        <v>0</v>
      </c>
      <c r="E472" s="9">
        <v>0</v>
      </c>
      <c r="F472" s="9">
        <v>0</v>
      </c>
      <c r="G472" s="10">
        <v>0</v>
      </c>
      <c r="H472" s="9">
        <v>0</v>
      </c>
      <c r="I472" s="8" t="s">
        <v>77</v>
      </c>
      <c r="J472" s="11">
        <v>21</v>
      </c>
      <c r="K472" s="8" t="s">
        <v>78</v>
      </c>
      <c r="L472" s="8"/>
      <c r="M472" s="8"/>
      <c r="N472" s="8" t="s">
        <v>133</v>
      </c>
      <c r="O472" s="12" t="s">
        <v>4484</v>
      </c>
      <c r="P472" s="13">
        <f t="shared" si="0"/>
        <v>0</v>
      </c>
      <c r="Q472" s="13">
        <v>0</v>
      </c>
      <c r="R472" s="13">
        <v>0</v>
      </c>
      <c r="S472" s="13">
        <v>0</v>
      </c>
      <c r="T472" s="13">
        <v>1</v>
      </c>
      <c r="U472" s="14" t="s">
        <v>4485</v>
      </c>
      <c r="V472" s="15">
        <v>43469</v>
      </c>
      <c r="W472" s="8" t="s">
        <v>1212</v>
      </c>
      <c r="X472" s="8" t="s">
        <v>1213</v>
      </c>
      <c r="Y472" s="8" t="s">
        <v>4486</v>
      </c>
      <c r="Z472" s="12" t="s">
        <v>4487</v>
      </c>
      <c r="AA472" s="16">
        <v>0</v>
      </c>
      <c r="AB472" s="12" t="s">
        <v>4488</v>
      </c>
      <c r="AC472" s="8" t="s">
        <v>4489</v>
      </c>
      <c r="AD472" s="17" t="s">
        <v>100</v>
      </c>
      <c r="AE472" s="9">
        <f t="shared" si="1"/>
        <v>1</v>
      </c>
      <c r="AF472" s="18">
        <f t="shared" si="2"/>
        <v>1</v>
      </c>
      <c r="AG472" s="18">
        <v>1</v>
      </c>
      <c r="AH472" s="18">
        <v>0</v>
      </c>
      <c r="AI472" s="18">
        <v>0</v>
      </c>
      <c r="AJ472" s="18">
        <v>0</v>
      </c>
      <c r="AK472" s="18">
        <v>0</v>
      </c>
      <c r="AL472" s="18">
        <v>0</v>
      </c>
      <c r="AM472" s="18">
        <v>0</v>
      </c>
      <c r="AN472" s="18">
        <v>0</v>
      </c>
      <c r="AO472" s="18">
        <v>0</v>
      </c>
      <c r="AP472" s="18">
        <v>0</v>
      </c>
      <c r="AQ472" s="18">
        <v>0</v>
      </c>
      <c r="AR472" s="18">
        <v>0</v>
      </c>
      <c r="AS472" s="18">
        <v>0</v>
      </c>
      <c r="AT472" s="18">
        <v>0</v>
      </c>
      <c r="AU472" s="18">
        <v>0</v>
      </c>
      <c r="AV472" s="18">
        <v>1</v>
      </c>
      <c r="AW472" s="22"/>
      <c r="AX472" s="19">
        <v>0</v>
      </c>
      <c r="AY472" s="19">
        <v>0</v>
      </c>
      <c r="AZ472" s="19">
        <v>0</v>
      </c>
      <c r="BA472" s="19">
        <v>0</v>
      </c>
      <c r="BB472" s="19">
        <v>0</v>
      </c>
      <c r="BC472" s="19">
        <v>0</v>
      </c>
      <c r="BD472" s="19">
        <v>0</v>
      </c>
      <c r="BE472" s="19">
        <v>0</v>
      </c>
      <c r="BF472" s="19">
        <v>0</v>
      </c>
      <c r="BG472" s="19">
        <v>0</v>
      </c>
      <c r="BH472" s="19">
        <v>0</v>
      </c>
      <c r="BI472" s="19">
        <v>0</v>
      </c>
      <c r="BJ472" s="19">
        <v>0</v>
      </c>
      <c r="BK472" s="19">
        <v>0</v>
      </c>
      <c r="BL472" s="19">
        <v>0</v>
      </c>
      <c r="BM472" s="19">
        <v>0</v>
      </c>
      <c r="BN472" s="19">
        <v>0</v>
      </c>
      <c r="BO472" s="19">
        <v>0</v>
      </c>
      <c r="BP472" s="19">
        <v>0</v>
      </c>
      <c r="BQ472" s="19">
        <v>0</v>
      </c>
      <c r="BR472" s="19">
        <v>0</v>
      </c>
      <c r="BS472" s="17" t="s">
        <v>100</v>
      </c>
      <c r="BT472" s="20">
        <v>0</v>
      </c>
      <c r="BU472" s="20">
        <v>1</v>
      </c>
      <c r="BV472" s="14" t="s">
        <v>87</v>
      </c>
      <c r="BW472" s="16">
        <v>0</v>
      </c>
      <c r="BX472" s="17" t="s">
        <v>4490</v>
      </c>
      <c r="BY472" s="21" t="s">
        <v>4491</v>
      </c>
      <c r="BZ472" s="23"/>
      <c r="CA472" s="24"/>
      <c r="CB472" s="24"/>
      <c r="CC472" s="24"/>
      <c r="CD472" s="24"/>
      <c r="CE472" s="24"/>
      <c r="CF472" s="8"/>
    </row>
    <row r="473" spans="1:84" ht="13" x14ac:dyDescent="0.15">
      <c r="A473" s="8" t="s">
        <v>4492</v>
      </c>
      <c r="B473" s="9">
        <v>0</v>
      </c>
      <c r="C473" s="9">
        <v>0</v>
      </c>
      <c r="D473" s="9">
        <v>0</v>
      </c>
      <c r="E473" s="9">
        <v>0</v>
      </c>
      <c r="F473" s="9">
        <v>0</v>
      </c>
      <c r="G473" s="10">
        <v>0</v>
      </c>
      <c r="H473" s="9">
        <v>0</v>
      </c>
      <c r="I473" s="8" t="s">
        <v>77</v>
      </c>
      <c r="J473" s="11">
        <v>6</v>
      </c>
      <c r="K473" s="8" t="s">
        <v>78</v>
      </c>
      <c r="L473" s="8"/>
      <c r="M473" s="8"/>
      <c r="N473" s="8" t="s">
        <v>91</v>
      </c>
      <c r="O473" s="12" t="s">
        <v>4493</v>
      </c>
      <c r="P473" s="13">
        <f t="shared" si="0"/>
        <v>0</v>
      </c>
      <c r="Q473" s="13">
        <v>0</v>
      </c>
      <c r="R473" s="13">
        <v>0</v>
      </c>
      <c r="S473" s="13">
        <v>0</v>
      </c>
      <c r="T473" s="13">
        <v>1</v>
      </c>
      <c r="U473" s="14" t="s">
        <v>4494</v>
      </c>
      <c r="V473" s="15">
        <v>43199</v>
      </c>
      <c r="W473" s="8" t="s">
        <v>708</v>
      </c>
      <c r="X473" s="8" t="s">
        <v>709</v>
      </c>
      <c r="Y473" s="8" t="s">
        <v>4495</v>
      </c>
      <c r="Z473" s="12" t="s">
        <v>4496</v>
      </c>
      <c r="AA473" s="16">
        <v>0</v>
      </c>
      <c r="AB473" s="12" t="s">
        <v>4497</v>
      </c>
      <c r="AC473" s="8" t="s">
        <v>4498</v>
      </c>
      <c r="AD473" s="17" t="s">
        <v>4499</v>
      </c>
      <c r="AE473" s="9">
        <f t="shared" si="1"/>
        <v>1</v>
      </c>
      <c r="AF473" s="18">
        <f t="shared" si="2"/>
        <v>1</v>
      </c>
      <c r="AG473" s="18">
        <v>1</v>
      </c>
      <c r="AH473" s="18">
        <v>0</v>
      </c>
      <c r="AI473" s="18">
        <v>0</v>
      </c>
      <c r="AJ473" s="18">
        <v>0</v>
      </c>
      <c r="AK473" s="18">
        <v>0</v>
      </c>
      <c r="AL473" s="18">
        <v>0</v>
      </c>
      <c r="AM473" s="18">
        <v>0</v>
      </c>
      <c r="AN473" s="18">
        <v>0</v>
      </c>
      <c r="AO473" s="18">
        <v>0</v>
      </c>
      <c r="AP473" s="18">
        <v>0</v>
      </c>
      <c r="AQ473" s="18">
        <v>0</v>
      </c>
      <c r="AR473" s="18">
        <v>0</v>
      </c>
      <c r="AS473" s="18">
        <v>0</v>
      </c>
      <c r="AT473" s="18">
        <v>0</v>
      </c>
      <c r="AU473" s="18">
        <v>0</v>
      </c>
      <c r="AV473" s="18">
        <v>1</v>
      </c>
      <c r="AW473" s="10"/>
      <c r="AX473" s="19">
        <v>0</v>
      </c>
      <c r="AY473" s="19">
        <v>0</v>
      </c>
      <c r="AZ473" s="19">
        <v>0</v>
      </c>
      <c r="BA473" s="19">
        <v>0</v>
      </c>
      <c r="BB473" s="19">
        <v>0</v>
      </c>
      <c r="BC473" s="19">
        <v>0</v>
      </c>
      <c r="BD473" s="19">
        <v>0</v>
      </c>
      <c r="BE473" s="19">
        <v>0</v>
      </c>
      <c r="BF473" s="19">
        <v>0</v>
      </c>
      <c r="BG473" s="19">
        <v>0</v>
      </c>
      <c r="BH473" s="19">
        <v>0</v>
      </c>
      <c r="BI473" s="19">
        <v>0</v>
      </c>
      <c r="BJ473" s="19">
        <v>0</v>
      </c>
      <c r="BK473" s="19">
        <v>0</v>
      </c>
      <c r="BL473" s="19">
        <v>0</v>
      </c>
      <c r="BM473" s="19">
        <v>0</v>
      </c>
      <c r="BN473" s="19">
        <v>0</v>
      </c>
      <c r="BO473" s="19">
        <v>0</v>
      </c>
      <c r="BP473" s="19">
        <v>0</v>
      </c>
      <c r="BQ473" s="19">
        <v>0</v>
      </c>
      <c r="BR473" s="19">
        <v>0</v>
      </c>
      <c r="BS473" s="17" t="s">
        <v>100</v>
      </c>
      <c r="BT473" s="20">
        <v>0</v>
      </c>
      <c r="BU473" s="20">
        <v>1</v>
      </c>
      <c r="BV473" s="14" t="s">
        <v>87</v>
      </c>
      <c r="BW473" s="16">
        <v>0</v>
      </c>
      <c r="BX473" s="12" t="s">
        <v>4500</v>
      </c>
      <c r="BY473" s="21" t="s">
        <v>4501</v>
      </c>
      <c r="BZ473" s="23"/>
      <c r="CA473" s="24"/>
      <c r="CB473" s="24"/>
      <c r="CC473" s="24"/>
      <c r="CD473" s="24"/>
      <c r="CE473" s="24"/>
      <c r="CF473"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Листы</vt:lpstr>
      </vt:variant>
      <vt:variant>
        <vt:i4>1</vt:i4>
      </vt:variant>
    </vt:vector>
  </HeadingPairs>
  <TitlesOfParts>
    <vt:vector size="1" baseType="lpstr">
      <vt:lpstr>Datasets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2021-08-09T17:35:42Z</dcterms:created>
  <dcterms:modified xsi:type="dcterms:W3CDTF">2021-08-09T17:35:42Z</dcterms:modified>
</cp:coreProperties>
</file>