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dmin\Documents\PUB\2022\6\"/>
    </mc:Choice>
  </mc:AlternateContent>
  <xr:revisionPtr revIDLastSave="0" documentId="13_ncr:1_{5FFF96F6-5B56-4B88-A3CD-9C7CB51CF6A2}" xr6:coauthVersionLast="47" xr6:coauthVersionMax="47" xr10:uidLastSave="{00000000-0000-0000-0000-000000000000}"/>
  <bookViews>
    <workbookView xWindow="-108" yWindow="-108" windowWidth="23256" windowHeight="12576" tabRatio="456" xr2:uid="{00000000-000D-0000-FFFF-FFFF00000000}"/>
  </bookViews>
  <sheets>
    <sheet name="1468A-Planktonic F." sheetId="1" r:id="rId1"/>
    <sheet name="Benthic Foraminifera" sheetId="3" r:id="rId2"/>
    <sheet name="Calcareus nannofossil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2" i="2" l="1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J62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7" i="1"/>
</calcChain>
</file>

<file path=xl/sharedStrings.xml><?xml version="1.0" encoding="utf-8"?>
<sst xmlns="http://schemas.openxmlformats.org/spreadsheetml/2006/main" count="6104" uniqueCount="688">
  <si>
    <t>Neogloboquadrina conglomerata</t>
  </si>
  <si>
    <t>Neogloboquadrina dutertrei</t>
  </si>
  <si>
    <t>Neogloboquadrina foliata</t>
  </si>
  <si>
    <t>Truncorotaia cavernula</t>
  </si>
  <si>
    <t>Truncorotalia crassaformis</t>
  </si>
  <si>
    <t>Globoturborotalita rubescens</t>
  </si>
  <si>
    <t>Truncorotalia tosaensis</t>
  </si>
  <si>
    <t>Trilobatus praeimmaturus</t>
  </si>
  <si>
    <t>D</t>
  </si>
  <si>
    <t>Globigerinella praesiphonifera</t>
  </si>
  <si>
    <t>plank. Absent</t>
  </si>
  <si>
    <t>Neogloboquadrina incompta</t>
  </si>
  <si>
    <t>Globortoalia fimbriata</t>
  </si>
  <si>
    <t>Globorotalia lenguaensis</t>
  </si>
  <si>
    <t>good</t>
  </si>
  <si>
    <t>Sapropelic</t>
  </si>
  <si>
    <t>Globigerinoides altiaperturus</t>
  </si>
  <si>
    <t>Globigerinoides neoparawoodi</t>
  </si>
  <si>
    <t>Globigerinoides italicus</t>
  </si>
  <si>
    <t xml:space="preserve">Platform mixed Basin  </t>
  </si>
  <si>
    <t>Sphaeroidinellopsis seminulina</t>
  </si>
  <si>
    <t>Orbulina suturalis</t>
  </si>
  <si>
    <t>Fohsella praefohsi</t>
  </si>
  <si>
    <t>Turborotalita euapertura</t>
  </si>
  <si>
    <t>Trilobatus altospiralis</t>
  </si>
  <si>
    <t>Globigerinoides kennettii</t>
  </si>
  <si>
    <t>Globigerinoides diminutus</t>
  </si>
  <si>
    <t>Fohsella peripheroronda</t>
  </si>
  <si>
    <t>Praeorbulina curva</t>
  </si>
  <si>
    <t>Praeorbulina circularis</t>
  </si>
  <si>
    <t>Globorotaloides variabilis</t>
  </si>
  <si>
    <t>Preservation</t>
  </si>
  <si>
    <t>poor</t>
  </si>
  <si>
    <t>moderate</t>
  </si>
  <si>
    <t>R/C</t>
  </si>
  <si>
    <t>Shallow/platform components</t>
  </si>
  <si>
    <t>Neogloboquadrina humerosa</t>
  </si>
  <si>
    <t>Sphaerodinella dehiscens</t>
  </si>
  <si>
    <t>Globigerinoidesella fistulosa</t>
  </si>
  <si>
    <t>Plank. Dominant</t>
  </si>
  <si>
    <t>Pulleniatina primalis</t>
  </si>
  <si>
    <t>Globigerinella siphonifera</t>
  </si>
  <si>
    <t>Sphaeroidinelloides seminulina</t>
  </si>
  <si>
    <t>Pullenaitina obliquiloculata</t>
  </si>
  <si>
    <t>Pulleniatina praecursor</t>
  </si>
  <si>
    <t>Globigernoides extremus</t>
  </si>
  <si>
    <t>Globorotalia tumida</t>
  </si>
  <si>
    <t>Globortoaloides hexagonus</t>
  </si>
  <si>
    <t>Neogloboquadrina acostaensis</t>
  </si>
  <si>
    <t>Globorotalia multicamerata</t>
  </si>
  <si>
    <t>Globigerinodes elongatus</t>
  </si>
  <si>
    <t>Globigerinella calida</t>
  </si>
  <si>
    <t>Globigerinoides conglobatus</t>
  </si>
  <si>
    <t>Globigerinella praedigitata</t>
  </si>
  <si>
    <t>Subbotina gortanii</t>
  </si>
  <si>
    <t>cfVR</t>
  </si>
  <si>
    <t>Paragloborotalia kugleri</t>
  </si>
  <si>
    <t>Paragloborotalia semivera</t>
  </si>
  <si>
    <t>Globorotalia praemnardii</t>
  </si>
  <si>
    <t>large cassigerinellids</t>
  </si>
  <si>
    <t>Tenuitellinata angustiumbilicata</t>
  </si>
  <si>
    <t>Globigerinita juvenilis</t>
  </si>
  <si>
    <t>Trilobatus sicanus</t>
  </si>
  <si>
    <t>Ciperoella angulisuturalis</t>
  </si>
  <si>
    <t>Globoturborotalita druryi</t>
  </si>
  <si>
    <t>Sample</t>
  </si>
  <si>
    <t>Comments</t>
  </si>
  <si>
    <t>Age</t>
  </si>
  <si>
    <t>X</t>
  </si>
  <si>
    <t>Environment</t>
  </si>
  <si>
    <t>Fohsella lobata</t>
  </si>
  <si>
    <t>pieces of silex</t>
  </si>
  <si>
    <t>Orbulina universa</t>
  </si>
  <si>
    <t>Sponge Spicules</t>
  </si>
  <si>
    <t>Basin</t>
  </si>
  <si>
    <t>plankt. Increase</t>
  </si>
  <si>
    <t>Trilobatus primordius</t>
  </si>
  <si>
    <t>Globigerinella obesa</t>
  </si>
  <si>
    <t>Globoturborotalita paracancellata</t>
  </si>
  <si>
    <t>Paragloborotlaia pseudokugleri</t>
  </si>
  <si>
    <t>Tenuitella gemma</t>
  </si>
  <si>
    <t>transition platf./basin</t>
  </si>
  <si>
    <t>R</t>
  </si>
  <si>
    <t>A</t>
  </si>
  <si>
    <t>Dentoglobigerina globosa</t>
  </si>
  <si>
    <t>VR</t>
  </si>
  <si>
    <t>Turborotlaita ouachitaensis</t>
  </si>
  <si>
    <t>C/A</t>
  </si>
  <si>
    <t>Tenuitella munda</t>
  </si>
  <si>
    <t>Globorotalia scitula</t>
  </si>
  <si>
    <t>Globigerina eamesi</t>
  </si>
  <si>
    <t>moderate/poor</t>
  </si>
  <si>
    <t>?</t>
  </si>
  <si>
    <t xml:space="preserve"> good</t>
  </si>
  <si>
    <t>Globigerinoides obliquus</t>
  </si>
  <si>
    <t>Dentoglobigerina baroemoenensis</t>
  </si>
  <si>
    <t>Paragloborotalia nana</t>
  </si>
  <si>
    <t>basin deepening</t>
  </si>
  <si>
    <t>plankt. dominant</t>
  </si>
  <si>
    <t>Globigerina officinalis</t>
  </si>
  <si>
    <t>C/R</t>
  </si>
  <si>
    <t>Catapsydrax dissimilis</t>
  </si>
  <si>
    <t>Dentolgobigerina tripartita</t>
  </si>
  <si>
    <t>Dentoglobigerina venezuelana</t>
  </si>
  <si>
    <t>Turborotalita anguliofficinalis</t>
  </si>
  <si>
    <t>Tenuitella clemenciae</t>
  </si>
  <si>
    <t>restricted basin</t>
  </si>
  <si>
    <t>Sapropel</t>
  </si>
  <si>
    <t>very good</t>
  </si>
  <si>
    <t>C</t>
  </si>
  <si>
    <t>Catapsydrax unicavus</t>
  </si>
  <si>
    <t>Globorotaloides sp.1 (SS94)</t>
  </si>
  <si>
    <t>Paragloborotalia siakensis</t>
  </si>
  <si>
    <t>Turborotlaita connecta</t>
  </si>
  <si>
    <t>Globigerinita uvula</t>
  </si>
  <si>
    <t>Trilobatus subsacculifer</t>
  </si>
  <si>
    <t>Trilobatus immaturus</t>
  </si>
  <si>
    <t>Turborotalita eolabiacrassata</t>
  </si>
  <si>
    <t>Globigerinella roglina</t>
  </si>
  <si>
    <t>Trilobatus trilobus</t>
  </si>
  <si>
    <t>Trilobatus bisphericus</t>
  </si>
  <si>
    <t>Dentoglobigerina altispira</t>
  </si>
  <si>
    <t>very poor</t>
  </si>
  <si>
    <t>Praeorbulina glomerosa</t>
  </si>
  <si>
    <t>Globoturborotalita pseudopraebulloides</t>
  </si>
  <si>
    <t>Paragloborotlaia opima</t>
  </si>
  <si>
    <t>Cassigerinella chipolensis</t>
  </si>
  <si>
    <t>Turborotalita quinqueloba</t>
  </si>
  <si>
    <t>residues very scarce</t>
  </si>
  <si>
    <t>Turborotalita woodi</t>
  </si>
  <si>
    <t>Globorotaloides quadrocameratus</t>
  </si>
  <si>
    <t>Chiloguembelina cubensis</t>
  </si>
  <si>
    <t>Truncorotalia truncatulinoides</t>
  </si>
  <si>
    <t>Globoquadrina dehiscens</t>
  </si>
  <si>
    <t>Fohsella fohsi</t>
  </si>
  <si>
    <t>Paragloborotalia mayeri</t>
  </si>
  <si>
    <t>Globigerina bulloiides</t>
  </si>
  <si>
    <t>Sphaeroidinellopsis disjuncta</t>
  </si>
  <si>
    <t>Globigerinoides bollii</t>
  </si>
  <si>
    <t>Globorotalia praescitula</t>
  </si>
  <si>
    <t>Paragloborotalia acrostoma</t>
  </si>
  <si>
    <t>Ciperoella ciperoensis</t>
  </si>
  <si>
    <t>Globigerinoides ruber</t>
  </si>
  <si>
    <t>Paragloborotalia birnageae</t>
  </si>
  <si>
    <t>Trilobatus quadrilobatus</t>
  </si>
  <si>
    <t>Globigerinoides subquadratus</t>
  </si>
  <si>
    <t>Globigerinita glutinata</t>
  </si>
  <si>
    <t>Dentoglobigerina binaiensis</t>
  </si>
  <si>
    <t>Globorotaloides stainforthi</t>
  </si>
  <si>
    <t>Paragloborotalia continuosa</t>
  </si>
  <si>
    <t>Praeorbulina transitoria</t>
  </si>
  <si>
    <t>Trilobatus sacculifer</t>
  </si>
  <si>
    <t>Turborotalita labiacrassata</t>
  </si>
  <si>
    <t>Turborotalita decoraperta</t>
  </si>
  <si>
    <t>Globorotalia archeomenardii</t>
  </si>
  <si>
    <t>Fohsella peripheroacuta</t>
  </si>
  <si>
    <t>plank. Very rare</t>
  </si>
  <si>
    <t>cf</t>
  </si>
  <si>
    <t>Globoturborotalita brazieri</t>
  </si>
  <si>
    <t>Globigerina falconensis</t>
  </si>
  <si>
    <t>Streptochilus globigerum</t>
  </si>
  <si>
    <t>Catapsydrax parvulus</t>
  </si>
  <si>
    <t>Cassigerinella martinezpicoi</t>
  </si>
  <si>
    <t>Sphaeroidinellopsis subdehsicens</t>
  </si>
  <si>
    <t>Globorotaloides atlanticus</t>
  </si>
  <si>
    <t>Clavatorella bermudezi</t>
  </si>
  <si>
    <t>M8</t>
  </si>
  <si>
    <t>M6</t>
  </si>
  <si>
    <t>M5b</t>
  </si>
  <si>
    <t>M5a</t>
  </si>
  <si>
    <t>M2-M4</t>
  </si>
  <si>
    <t>M7</t>
  </si>
  <si>
    <t>M9</t>
  </si>
  <si>
    <t xml:space="preserve">Globigerinoides joli </t>
  </si>
  <si>
    <t>Globorotalia menardii</t>
  </si>
  <si>
    <t>plank. Rare</t>
  </si>
  <si>
    <t>Shoal</t>
  </si>
  <si>
    <t>plankt. Rare</t>
  </si>
  <si>
    <t>M13a?</t>
  </si>
  <si>
    <t>Species Number of Planktonics</t>
  </si>
  <si>
    <t>M10-M11</t>
  </si>
  <si>
    <t>transition basin/shoal</t>
  </si>
  <si>
    <t>PT1/PT2</t>
  </si>
  <si>
    <t>PL5-PL6/PT1</t>
  </si>
  <si>
    <t>PL5-PL6/PT</t>
  </si>
  <si>
    <t>PL5-PL6</t>
  </si>
  <si>
    <t>Sedimentary Units</t>
  </si>
  <si>
    <t>I</t>
  </si>
  <si>
    <t>II</t>
  </si>
  <si>
    <t>III</t>
  </si>
  <si>
    <t>IV</t>
  </si>
  <si>
    <t>V</t>
  </si>
  <si>
    <t>VI</t>
  </si>
  <si>
    <t>platform/shallow basin</t>
  </si>
  <si>
    <t>VII</t>
  </si>
  <si>
    <t>Bottom Depth (mbsf)</t>
  </si>
  <si>
    <t>U1468A-110X-CC, 0-7 cm</t>
  </si>
  <si>
    <t>U1468A-109X-CC, 37-42 cm</t>
  </si>
  <si>
    <t>U1468A-108X-CC, 17-22 cm</t>
  </si>
  <si>
    <t>U1468A-107X-CC-0-5 cm</t>
  </si>
  <si>
    <t>U1468A-106X-CC, 25-30 cm</t>
  </si>
  <si>
    <t>U1468A-105X-CC, 25-30 cm</t>
  </si>
  <si>
    <t>U1468A-104X-CC, 34-39 cm</t>
  </si>
  <si>
    <t>U1468A-100X-CC, 33-38 cm</t>
  </si>
  <si>
    <t>U1468A-88X-CC, 28-34 cm</t>
  </si>
  <si>
    <t>U1468A-71X-CC, 37-41 cm</t>
  </si>
  <si>
    <t>U1468A-72X-CC, 17-22 cm</t>
  </si>
  <si>
    <t>U1468A-73X-CC, 38-43 cm</t>
  </si>
  <si>
    <t>U1468A-74X-CC, 35-40 cm</t>
  </si>
  <si>
    <t>U1468A-75X-CC, 30-35 cm</t>
  </si>
  <si>
    <t>U1468A-76X-CC, 38-43 cm</t>
  </si>
  <si>
    <t>U1468A-77X-CC, 58-63 cm</t>
  </si>
  <si>
    <t>U1468A-78X-CC, 39-44 cm</t>
  </si>
  <si>
    <t>U1468A-79X-CC, 17-22 cm</t>
  </si>
  <si>
    <t>U1468A-80X-CC, 32-37 cm</t>
  </si>
  <si>
    <t>U1468A-81X-CC, 29-34 cm</t>
  </si>
  <si>
    <t>U1468A-82X-CC, 28-33 cm</t>
  </si>
  <si>
    <t>U1468A-83X-CC, 30-35 cm</t>
  </si>
  <si>
    <t>U1468A-84X-CC, 29-34 cm</t>
  </si>
  <si>
    <t>U1468A-85X-CC, 33-35 cm</t>
  </si>
  <si>
    <t>U1468A-86X-CC, 22-27 cm</t>
  </si>
  <si>
    <t>U1468A-87X-CC, 0-5 cm</t>
  </si>
  <si>
    <t>U1468A-89X-CC, 35-40 cm</t>
  </si>
  <si>
    <t>U1468A-90X-CC, 49-54 cm</t>
  </si>
  <si>
    <t>U1468A-91X-CC, 28-33 cm</t>
  </si>
  <si>
    <t>U1468A-92X-CC, 0-5 cm</t>
  </si>
  <si>
    <t>U1468A-93X-CC, 0-5 cm</t>
  </si>
  <si>
    <t>U1468A-94X-CC, 35-40 cm</t>
  </si>
  <si>
    <t>U1468A-95X-CC, 0-5 cm</t>
  </si>
  <si>
    <t>U1468A-96X-CC, 30-35 cm</t>
  </si>
  <si>
    <t>U1468A-97X-CC, 44-49 cm</t>
  </si>
  <si>
    <t>U1468A-98X-CC, 0-5 cm</t>
  </si>
  <si>
    <t>U1468A-103X-CC, 36-41 cm</t>
  </si>
  <si>
    <t>U1468A-102X-CC, 38-43 cm</t>
  </si>
  <si>
    <t>U1468A-101X-CC, 38-43 cm</t>
  </si>
  <si>
    <t>U1468A-99X-CC, 0-5 cm</t>
  </si>
  <si>
    <t>U1468A-52F-CC, 0-5 cm</t>
  </si>
  <si>
    <t>U1468A-53X-CC, 32-37 cm</t>
  </si>
  <si>
    <t>U1468A-54X-CC, 0-5 cm</t>
  </si>
  <si>
    <t>U1468A-55X-CC, 20-25 cm</t>
  </si>
  <si>
    <t>U1468A-57X-CC, 10-15 cm</t>
  </si>
  <si>
    <t>U1468A-58X-CC, 35-40 cm</t>
  </si>
  <si>
    <t>U1468A-59X-CC, 37-42 cm</t>
  </si>
  <si>
    <t>U1468A-60X-CC, 73-78 cm</t>
  </si>
  <si>
    <t>U1468A-61X-CC, 31-36 cm</t>
  </si>
  <si>
    <t>U1468A-62X-CC, 16-21 cm</t>
  </si>
  <si>
    <t>U1468A-63X-CC, 29-34 cm</t>
  </si>
  <si>
    <t>U1468A-64X-CC, 27-32 cm</t>
  </si>
  <si>
    <t>U1468A-65X-CC, 7-12 cm</t>
  </si>
  <si>
    <t>U1468A-66X-CC, 39-44 cm</t>
  </si>
  <si>
    <t>U1468A-67X-CC, 35-40 cm</t>
  </si>
  <si>
    <t>U1468A-68X-CC, 14-19 cm</t>
  </si>
  <si>
    <t>U1468A-69X-CC, 34-39 cm</t>
  </si>
  <si>
    <t>U1468A-70X-CC, 39-44 cm</t>
  </si>
  <si>
    <t>U1468A-41X-CC, 29-34 cm</t>
  </si>
  <si>
    <t>U1468A-42X-CC, 4-5 cm</t>
  </si>
  <si>
    <t>U1468A-43X-CC, 14-19 cm</t>
  </si>
  <si>
    <t>U1468A-44X-CC, 19-24 cm</t>
  </si>
  <si>
    <t>U1468A-45X-CC, 27-32 cm</t>
  </si>
  <si>
    <t>U1468A-46F-CC, 14-19 cm</t>
  </si>
  <si>
    <t>U1468A-47F-CC, 6-11 cm</t>
  </si>
  <si>
    <t>U1468A-48F-CC, 9-14 cm</t>
  </si>
  <si>
    <t>U1468A-49F-CC, 0-5 cm</t>
  </si>
  <si>
    <t>U1468A-50F-CC, 0-5 cm</t>
  </si>
  <si>
    <t>U1468A-51F-CC, 0-5 cm</t>
  </si>
  <si>
    <t>U1468A-26F-CC, 9-14 cm</t>
  </si>
  <si>
    <t>U1468A-27H-CC, 0-5 cm</t>
  </si>
  <si>
    <t>U1468A-28F-CC, 0-5 cm</t>
  </si>
  <si>
    <t>U1468A-29F-CC, 15-20 cm</t>
  </si>
  <si>
    <t>U1468A-30F-CC, 18-23 cm</t>
  </si>
  <si>
    <t>U1468A-31F-CC, 16-21 cm</t>
  </si>
  <si>
    <t>U1468A-32F-CC, 11-16 cm</t>
  </si>
  <si>
    <t>U1468A-33F-CC, 12-17 cm</t>
  </si>
  <si>
    <t>U1468A-34F-CC, 5-10 cm</t>
  </si>
  <si>
    <t>U1468A-35F-CC, 8-13 cm</t>
  </si>
  <si>
    <t>U1468A-36F-CC, 0-5 cm</t>
  </si>
  <si>
    <t>U1468A-37F-CC, 1-5 cm</t>
  </si>
  <si>
    <t>U1468A-38F-CC, 21-26 cm</t>
  </si>
  <si>
    <t>U1468A-17F-CC, 0-5 cm</t>
  </si>
  <si>
    <t>U1468A-18F-CC, 0-5 cm</t>
  </si>
  <si>
    <t>U1468A-19F-CC, 10-15 cm</t>
  </si>
  <si>
    <t>U1468A-20F-CC, 11-16 cm</t>
  </si>
  <si>
    <t>U1468A-21F-CC, 11-16 cm</t>
  </si>
  <si>
    <t>U1468A-22F-CC, 16-21 cm</t>
  </si>
  <si>
    <t>U1468A-39X-CC, 19-24 cm</t>
  </si>
  <si>
    <t>U1468A-40X-CC, 16-21 cm</t>
  </si>
  <si>
    <t>U1468A-25F-CC, 13-18 cm</t>
  </si>
  <si>
    <t>U1468A-24F-CC, 0-5 cm</t>
  </si>
  <si>
    <t>U1468A-23F-CC, 19-24 cm</t>
  </si>
  <si>
    <t>U1468A-11H-CC, 8-13 cm</t>
  </si>
  <si>
    <t>U1468A-12H-CC, 0-5 cm</t>
  </si>
  <si>
    <t>U1468A-13H-CC, 5-10 cm</t>
  </si>
  <si>
    <t>U1468A-14F-CC, 9-14 cm</t>
  </si>
  <si>
    <t>U1468A-15F-CC, 7-12 cm</t>
  </si>
  <si>
    <t>U1468A-16F-CC, 16-21 cm</t>
  </si>
  <si>
    <t>U1468A-1H-CC, 15-20 cm</t>
  </si>
  <si>
    <t>U1468A-2H-CC, 7-12 cm</t>
  </si>
  <si>
    <t>U1468A-3H-CC, 18-23 cm</t>
  </si>
  <si>
    <t>U1468A-4H-CC, 17-22 cm</t>
  </si>
  <si>
    <t>U1468A-5H-CC, 58-61 cm</t>
  </si>
  <si>
    <t>U1468A-6H-CC, 12-17 cm</t>
  </si>
  <si>
    <t>U1468A-7H-CC, 5-10 cm</t>
  </si>
  <si>
    <t>U1468A-8H-CC, 15-20 cm</t>
  </si>
  <si>
    <t>U1468A-9H-CC, 9-14 cm</t>
  </si>
  <si>
    <t>U1468A-10H-CC, 0-5 cm</t>
  </si>
  <si>
    <t xml:space="preserve"> M1b (Early Mioc.)</t>
  </si>
  <si>
    <t>O7 (Late Oligo.)</t>
  </si>
  <si>
    <t>O4-O5 (Late Oligo.)</t>
  </si>
  <si>
    <r>
      <t>Total foraminiferal abundance within the sediments was recorded as follows:</t>
    </r>
    <r>
      <rPr>
        <sz val="10"/>
        <color rgb="FF00000A"/>
        <rFont val="Times"/>
        <family val="1"/>
      </rPr>
      <t xml:space="preserve"> A = abundant (&gt;30% specimens in residue), C = common (10-30% specimens in residue), R = rare (1 -10% specimens in residue), VR = very rare (&lt;1% specimens in residues), X = present.</t>
    </r>
  </si>
  <si>
    <t>Species Number in the very shallow assemblage (yellow)</t>
  </si>
  <si>
    <t>Species Number in the middle-shallow assemblage (green)</t>
  </si>
  <si>
    <t>Species Number in the deeper assemblage (light pink)</t>
  </si>
  <si>
    <t>Coral frangments</t>
  </si>
  <si>
    <t>Bachmayerella tenuis</t>
  </si>
  <si>
    <t>Incerate Sedis Forma A</t>
  </si>
  <si>
    <t>BENTHIC</t>
  </si>
  <si>
    <t>Planorbulinella  larvata</t>
  </si>
  <si>
    <t>Elphidium macellum</t>
  </si>
  <si>
    <t>Pararotalia gaimardi</t>
  </si>
  <si>
    <t>Borelis melo</t>
  </si>
  <si>
    <t>Elphidium jenseni</t>
  </si>
  <si>
    <t>Cycloforina columnosa</t>
  </si>
  <si>
    <t>Amphistegina spp.</t>
  </si>
  <si>
    <t>Amphistegina mamilla</t>
  </si>
  <si>
    <t>Amphistegina papillosa</t>
  </si>
  <si>
    <t xml:space="preserve">Operculina spp. </t>
  </si>
  <si>
    <t>Sphaerogypsina sp.</t>
  </si>
  <si>
    <t>Ammonia spp.</t>
  </si>
  <si>
    <t xml:space="preserve">Lepidocyclinids </t>
  </si>
  <si>
    <t>Anomalinella rostrata</t>
  </si>
  <si>
    <r>
      <t xml:space="preserve">Heterostegina </t>
    </r>
    <r>
      <rPr>
        <sz val="18"/>
        <color theme="1"/>
        <rFont val="Times"/>
        <family val="1"/>
      </rPr>
      <t xml:space="preserve">spp. </t>
    </r>
  </si>
  <si>
    <t>Neoeponides bradyi</t>
  </si>
  <si>
    <t>Bolivina straitula</t>
  </si>
  <si>
    <t>Planorbulina spp</t>
  </si>
  <si>
    <t>Discorbinides minogasiformis</t>
  </si>
  <si>
    <t>Elpjidium crispum</t>
  </si>
  <si>
    <t>Cycloclipeus anulatus</t>
  </si>
  <si>
    <r>
      <t xml:space="preserve">Asterigerinata </t>
    </r>
    <r>
      <rPr>
        <sz val="18"/>
        <color theme="1"/>
        <rFont val="Times"/>
        <family val="1"/>
      </rPr>
      <t>sp.</t>
    </r>
  </si>
  <si>
    <t>Pegidia lacunata</t>
  </si>
  <si>
    <t>Eponides repandus</t>
  </si>
  <si>
    <t>Islandiella japonica</t>
  </si>
  <si>
    <t>Siphouvigerina porrecta</t>
  </si>
  <si>
    <t>Elphidium craticulatum</t>
  </si>
  <si>
    <t>Cymbaloporetta spp.</t>
  </si>
  <si>
    <t>Nonion fabum</t>
  </si>
  <si>
    <t>Cornuspira planorbis</t>
  </si>
  <si>
    <t>Cibicides aravaensis</t>
  </si>
  <si>
    <t>Heterolepa subhadingeri</t>
  </si>
  <si>
    <t>Siphonina reticulata</t>
  </si>
  <si>
    <t>Globocassidulina subglobosa</t>
  </si>
  <si>
    <t>Hanzawaia boueana</t>
  </si>
  <si>
    <t>Bolivina pacifica</t>
  </si>
  <si>
    <t>Lenticulina inornata</t>
  </si>
  <si>
    <t>Melonis barleanum</t>
  </si>
  <si>
    <t>Cibicides ungerianus</t>
  </si>
  <si>
    <t>Lenticulina convergens</t>
  </si>
  <si>
    <t>Gyroidina laevigata</t>
  </si>
  <si>
    <t>Reussella spinulosa</t>
  </si>
  <si>
    <t>Cibicides pachyderma</t>
  </si>
  <si>
    <t>Bolivin adilatata maxima</t>
  </si>
  <si>
    <t>Bolivina dilatata</t>
  </si>
  <si>
    <t>Cibicides mundulus</t>
  </si>
  <si>
    <t>Baggina philippinensis</t>
  </si>
  <si>
    <t>Loxostomina majori</t>
  </si>
  <si>
    <t>Bulimina striata</t>
  </si>
  <si>
    <t>Bolivina seminuda</t>
  </si>
  <si>
    <t>Loxostomina costata pertusa</t>
  </si>
  <si>
    <t>Siphonodosaria consobrina</t>
  </si>
  <si>
    <t>Cibicides lobatulus</t>
  </si>
  <si>
    <t>Cibicides mexicanus</t>
  </si>
  <si>
    <t>Heterolepa dutemplei</t>
  </si>
  <si>
    <t xml:space="preserve">Laevidentalina bradyensis </t>
  </si>
  <si>
    <t>Bolivina pseudoplicata</t>
  </si>
  <si>
    <t>Trifarina angulosa</t>
  </si>
  <si>
    <t>Bolivina spathulata</t>
  </si>
  <si>
    <t>Cassidulina laevigata</t>
  </si>
  <si>
    <t>Cibicides wuellestorfi</t>
  </si>
  <si>
    <t>Eouvigerina flinthii</t>
  </si>
  <si>
    <t>Uvigerina adelinensis</t>
  </si>
  <si>
    <t>Sphaeroidina bulloides</t>
  </si>
  <si>
    <t>Lenticulina orbicularis</t>
  </si>
  <si>
    <t>Uvigerina schwageri</t>
  </si>
  <si>
    <t>Trifarina bradyi</t>
  </si>
  <si>
    <t>Sigmavirgulina tortuosa</t>
  </si>
  <si>
    <t>Gyroidina soldanii</t>
  </si>
  <si>
    <t>Bulimina striata mexicana</t>
  </si>
  <si>
    <t>Rosalina floridana</t>
  </si>
  <si>
    <t>Cibicides incrassatus</t>
  </si>
  <si>
    <t>Cibicides refulgens</t>
  </si>
  <si>
    <t>Saracenaria latifrons</t>
  </si>
  <si>
    <t>Amphimorfina haueriana</t>
  </si>
  <si>
    <t>Sagrina zanzibarica</t>
  </si>
  <si>
    <t>Planularia gemmata</t>
  </si>
  <si>
    <t>Pleurostomella alternans</t>
  </si>
  <si>
    <t>Heterolepa ornata</t>
  </si>
  <si>
    <t>Valvulineria bradyana</t>
  </si>
  <si>
    <t>Spiroloculina excavata</t>
  </si>
  <si>
    <t>Pullenia bulloides</t>
  </si>
  <si>
    <t>Lagena striata</t>
  </si>
  <si>
    <t>Martinottiella communis</t>
  </si>
  <si>
    <t>Cassidulina carinata</t>
  </si>
  <si>
    <t>Bolivina variabilis</t>
  </si>
  <si>
    <t>Gyroidina altiformis</t>
  </si>
  <si>
    <t>Amphicorina scalaris</t>
  </si>
  <si>
    <t>Uvigerina carapitana</t>
  </si>
  <si>
    <t>Spirorutilus carinatus</t>
  </si>
  <si>
    <t>Bulimana striata</t>
  </si>
  <si>
    <t>Astaculus crepidulus</t>
  </si>
  <si>
    <t>Oridorsalis umbonatus</t>
  </si>
  <si>
    <t>Melonis pompilioides</t>
  </si>
  <si>
    <t xml:space="preserve">Cibicides barnetti </t>
  </si>
  <si>
    <t>Cibicides mabaheti</t>
  </si>
  <si>
    <t>Siphogenerina striatula</t>
  </si>
  <si>
    <t>Obesopleurostomella brevis</t>
  </si>
  <si>
    <t>Latibolivina subreticulata</t>
  </si>
  <si>
    <t>Abditodentrix rhomboidalis</t>
  </si>
  <si>
    <t>Globobulimina affinis group</t>
  </si>
  <si>
    <t>Vulvulina pennatula</t>
  </si>
  <si>
    <t>Ehrembergina trigona</t>
  </si>
  <si>
    <t>Amomalinoides cycatricosum</t>
  </si>
  <si>
    <t>Uvigerina auberiana</t>
  </si>
  <si>
    <t>Cancris auriculus</t>
  </si>
  <si>
    <t>Textularia gramen</t>
  </si>
  <si>
    <t>Dentalina communis</t>
  </si>
  <si>
    <t>Anomalinoides grossepunctatum</t>
  </si>
  <si>
    <t>Hanzawaia mantaensis</t>
  </si>
  <si>
    <t>Lenticulina echinata</t>
  </si>
  <si>
    <t>Sigmoilinita tenuis</t>
  </si>
  <si>
    <t>Planulina subtenuissima</t>
  </si>
  <si>
    <t xml:space="preserve">Lenticulina anaglypta </t>
  </si>
  <si>
    <t>Spiroplectinella wrightii</t>
  </si>
  <si>
    <t>Lenticulina peregrina</t>
  </si>
  <si>
    <t>Cylindroclavulina bradyi</t>
  </si>
  <si>
    <t>Planulina ariminensis</t>
  </si>
  <si>
    <t>Nodosaria vertebralis</t>
  </si>
  <si>
    <t>Bulimina subspinescens</t>
  </si>
  <si>
    <t>Uvigerina mexicana</t>
  </si>
  <si>
    <t>Txtularia foliata occidentalis</t>
  </si>
  <si>
    <t>Stilostomella adolphina</t>
  </si>
  <si>
    <t>Siphonodosaria lepidula</t>
  </si>
  <si>
    <t>Ammobaculites cylindricus</t>
  </si>
  <si>
    <t>Valvulineria candeiana</t>
  </si>
  <si>
    <t>Textularia truncata</t>
  </si>
  <si>
    <t>Clavulina pacifica</t>
  </si>
  <si>
    <t>Fursenkoina complanata</t>
  </si>
  <si>
    <t>Chilostomella oolina</t>
  </si>
  <si>
    <t>Pararotlia calcariformata</t>
  </si>
  <si>
    <t>Pararotlai domantayi (L&amp;T)</t>
  </si>
  <si>
    <t>Vaginulinopsis sublegumen</t>
  </si>
  <si>
    <t>Pseudonodosaria discreta</t>
  </si>
  <si>
    <t>Dentalina fliformis</t>
  </si>
  <si>
    <t>Rosalina semipunctata</t>
  </si>
  <si>
    <t>Ammomassilina clypeoarenulata</t>
  </si>
  <si>
    <t>Millettiana milletti</t>
  </si>
  <si>
    <t>Hoeglundina elegans</t>
  </si>
  <si>
    <t>Spirotextularia floridana</t>
  </si>
  <si>
    <t>Bulimina marginata</t>
  </si>
  <si>
    <t>Ceratobulimina pacifica</t>
  </si>
  <si>
    <t>Reophax scorpiurus</t>
  </si>
  <si>
    <t>Lagenammina difflugiformis</t>
  </si>
  <si>
    <t>Pyrgo depressa</t>
  </si>
  <si>
    <t>Quinqueloculina seminula</t>
  </si>
  <si>
    <t>Fissurina lucida</t>
  </si>
  <si>
    <t xml:space="preserve">Bulimina pagoda denudata </t>
  </si>
  <si>
    <t>Gaudryna quadrangularis</t>
  </si>
  <si>
    <t>Min Depth</t>
  </si>
  <si>
    <t>Max Depth</t>
  </si>
  <si>
    <t>Transition shoal/basin</t>
  </si>
  <si>
    <t>M10-M12</t>
  </si>
  <si>
    <t>x</t>
  </si>
  <si>
    <t>U1468A-19F-CC, 10-15</t>
  </si>
  <si>
    <t>Rare plankt.</t>
  </si>
  <si>
    <t>Transition basin/shoal</t>
  </si>
  <si>
    <t>U1468A-41X-CC, 45-50or29-34 cm</t>
  </si>
  <si>
    <t>U1468A-42X-CC, 21-22or4-5 cm</t>
  </si>
  <si>
    <t>plank not identif.</t>
  </si>
  <si>
    <t>N4b = M1b (Early Mioc.)</t>
  </si>
  <si>
    <t>Basin deepening</t>
  </si>
  <si>
    <t>P22 = O7 (Late Oligo.)</t>
  </si>
  <si>
    <t>Restricted basin</t>
  </si>
  <si>
    <t>Transition platf./basin</t>
  </si>
  <si>
    <t>U1468A-107X-CC, 0-5 cm</t>
  </si>
  <si>
    <t>Platform</t>
  </si>
  <si>
    <t>P21b=O5 (Late Oligo.)</t>
  </si>
  <si>
    <t>plankt. very rare</t>
  </si>
  <si>
    <t>No plankton</t>
  </si>
  <si>
    <r>
      <t>Total foraminiferal abundance within the sediments was recorded as follows:</t>
    </r>
    <r>
      <rPr>
        <sz val="10"/>
        <color rgb="FF00000A"/>
        <rFont val="Times"/>
        <family val="1"/>
      </rPr>
      <t xml:space="preserve"> A= abundant (&gt;30% specimens in residue), C = common (10-30% specimens in residue), R = rare (1-10% specimens in residue), VR = very rare (&lt;1% specimens in residues), X = present.</t>
    </r>
  </si>
  <si>
    <t>Calcareous nannofossils from Hole 1468A</t>
  </si>
  <si>
    <t>Bottom Depth [m]</t>
  </si>
  <si>
    <t>Zone name (short)</t>
  </si>
  <si>
    <t>Group abundance</t>
  </si>
  <si>
    <t>no. of species recorded</t>
  </si>
  <si>
    <t>Emiliania huxleyi</t>
  </si>
  <si>
    <r>
      <t>Gephyrocapsa sp.</t>
    </r>
    <r>
      <rPr>
        <sz val="8.25"/>
        <color theme="1"/>
        <rFont val="Microsoft Sans Serif"/>
        <family val="2"/>
      </rPr>
      <t xml:space="preserve"> (&lt;4 microns)</t>
    </r>
  </si>
  <si>
    <r>
      <t>Gephyrocapsa sp.</t>
    </r>
    <r>
      <rPr>
        <sz val="8.25"/>
        <color theme="1"/>
        <rFont val="Microsoft Sans Serif"/>
        <family val="2"/>
      </rPr>
      <t xml:space="preserve"> (4-5.5 microns)</t>
    </r>
  </si>
  <si>
    <t>Pseudoemiliania lacunosa</t>
  </si>
  <si>
    <r>
      <t>Reticulofenestra sp.</t>
    </r>
    <r>
      <rPr>
        <sz val="8.25"/>
        <color theme="1"/>
        <rFont val="Microsoft Sans Serif"/>
        <family val="2"/>
      </rPr>
      <t xml:space="preserve"> (&gt;7 microns)</t>
    </r>
  </si>
  <si>
    <r>
      <t xml:space="preserve">Reticulofenestra sp. </t>
    </r>
    <r>
      <rPr>
        <sz val="8.25"/>
        <color theme="1"/>
        <rFont val="Microsoft Sans Serif"/>
        <family val="2"/>
      </rPr>
      <t>(5-7 microns)</t>
    </r>
  </si>
  <si>
    <r>
      <t xml:space="preserve">Reticulofenestra sp. </t>
    </r>
    <r>
      <rPr>
        <sz val="8.25"/>
        <color theme="1"/>
        <rFont val="Microsoft Sans Serif"/>
        <family val="2"/>
      </rPr>
      <t>(3-5 microns)</t>
    </r>
  </si>
  <si>
    <r>
      <t>Reticulofenestra sp</t>
    </r>
    <r>
      <rPr>
        <sz val="8.25"/>
        <color theme="1"/>
        <rFont val="Microsoft Sans Serif"/>
        <family val="2"/>
      </rPr>
      <t>. (&lt;3 microns)</t>
    </r>
  </si>
  <si>
    <t>Cyclicargolithus floridanus</t>
  </si>
  <si>
    <t>Cyclicargolithus abisectus</t>
  </si>
  <si>
    <t>Coccolithus pelagicus</t>
  </si>
  <si>
    <t>Coccolithus miopelagicus</t>
  </si>
  <si>
    <t>Calcidiscus leptoporus</t>
  </si>
  <si>
    <t>Calcidiscus macintyrei</t>
  </si>
  <si>
    <t>Calcidiscus premacintyrei</t>
  </si>
  <si>
    <t>Calcidiscus tropicus</t>
  </si>
  <si>
    <t>Umbilicosphaera sp.</t>
  </si>
  <si>
    <t>Umbilicosphaera rotula</t>
  </si>
  <si>
    <t>Umbilicosphaera jafari</t>
  </si>
  <si>
    <t>Coronocyclus nitescens</t>
  </si>
  <si>
    <t>Hayaster perplexus</t>
  </si>
  <si>
    <t>Oolithotus sp.</t>
  </si>
  <si>
    <t>Clausicoccus fenestratus</t>
  </si>
  <si>
    <t>Hughesius tasmaniae</t>
  </si>
  <si>
    <t>Hughesius gizoensis</t>
  </si>
  <si>
    <t>Helicosphaera carteri</t>
  </si>
  <si>
    <t>Helicosphaera sellii</t>
  </si>
  <si>
    <t>Helicosphaera euphratis</t>
  </si>
  <si>
    <t>Helicosphaera ampliaperta</t>
  </si>
  <si>
    <t>Helicosphaera obliqua</t>
  </si>
  <si>
    <t>Helicosphaera recta</t>
  </si>
  <si>
    <t>Pontosphaera sp.</t>
  </si>
  <si>
    <t>Scyphosphaera apsteinii</t>
  </si>
  <si>
    <t>Rhabdosphaera clavigera</t>
  </si>
  <si>
    <t>Syracosphaera pulchra</t>
  </si>
  <si>
    <t>Braarudosphaera bigelowii</t>
  </si>
  <si>
    <t>Discoaster brouweri</t>
  </si>
  <si>
    <t>Discoaster asymmetricus</t>
  </si>
  <si>
    <t>Discoaster sp. cf. D. brouweri</t>
  </si>
  <si>
    <t>Discoaster exilis</t>
  </si>
  <si>
    <t>Discoaster deflandrei</t>
  </si>
  <si>
    <t>Discoaster sp. cf. D. variabilis</t>
  </si>
  <si>
    <t>Sphenolithus abies</t>
  </si>
  <si>
    <t>Sphenolithus heteromorphus</t>
  </si>
  <si>
    <t>Sphenolithus belemnos</t>
  </si>
  <si>
    <t>Sphenolithus conicus</t>
  </si>
  <si>
    <t>Sphenolithus ciperoensis</t>
  </si>
  <si>
    <t>Sphenolithus calyculus</t>
  </si>
  <si>
    <t>Sphenolithus capricornutus</t>
  </si>
  <si>
    <t>Triquetrorhabdulus carinatus</t>
  </si>
  <si>
    <t>Triquetrorhabdulus milowii</t>
  </si>
  <si>
    <t>Florisphaera profunda</t>
  </si>
  <si>
    <t>Thoracosphaera heimii</t>
  </si>
  <si>
    <t>Thoracosphaera sp.</t>
  </si>
  <si>
    <t>Ascidian spicules</t>
  </si>
  <si>
    <t xml:space="preserve">359-U1468A-1H-CC </t>
  </si>
  <si>
    <t>NN21</t>
  </si>
  <si>
    <t>G</t>
  </si>
  <si>
    <t>F</t>
  </si>
  <si>
    <t xml:space="preserve">      </t>
  </si>
  <si>
    <t xml:space="preserve">359-U1468A-2H-CC </t>
  </si>
  <si>
    <t>NN19</t>
  </si>
  <si>
    <t>M</t>
  </si>
  <si>
    <t xml:space="preserve">359-U1468A-3H-CC </t>
  </si>
  <si>
    <t>P</t>
  </si>
  <si>
    <t xml:space="preserve">359-U1468A-4H-CC </t>
  </si>
  <si>
    <t xml:space="preserve">359-U1468A-5H-CC </t>
  </si>
  <si>
    <t>NN18-6</t>
  </si>
  <si>
    <t xml:space="preserve">359-U1468A-6H-CC </t>
  </si>
  <si>
    <t xml:space="preserve">359-U1468A-7H-CC </t>
  </si>
  <si>
    <t xml:space="preserve">359-U1468A-8H-CC </t>
  </si>
  <si>
    <t xml:space="preserve">359-U1468A-9H-CC </t>
  </si>
  <si>
    <t xml:space="preserve">359-U1468A-10H-CC </t>
  </si>
  <si>
    <t xml:space="preserve">359-U1468A-11H-CC </t>
  </si>
  <si>
    <t>Barren</t>
  </si>
  <si>
    <t xml:space="preserve">359-U1468A-12H-CC </t>
  </si>
  <si>
    <t xml:space="preserve">359-U1468A-13H-CC </t>
  </si>
  <si>
    <t xml:space="preserve">359-U1468A-14F-CC </t>
  </si>
  <si>
    <t xml:space="preserve">359-U1468A-15F-CC </t>
  </si>
  <si>
    <t xml:space="preserve">359-U1468A-16F-CC </t>
  </si>
  <si>
    <t xml:space="preserve">359-U1468A-17F-CC </t>
  </si>
  <si>
    <t xml:space="preserve">359-U1468A-18F-CC </t>
  </si>
  <si>
    <t xml:space="preserve">359-U1468A-19F-CC </t>
  </si>
  <si>
    <t xml:space="preserve">359-U1468A-20F-CC </t>
  </si>
  <si>
    <t xml:space="preserve">359-U1468A-21F-CC </t>
  </si>
  <si>
    <t xml:space="preserve">359-U1468A-22F-CC </t>
  </si>
  <si>
    <t xml:space="preserve">359-U1468A-23F-CC </t>
  </si>
  <si>
    <t xml:space="preserve">359-U1468A-24F-CC </t>
  </si>
  <si>
    <t xml:space="preserve">359-U1468A-25F-CC </t>
  </si>
  <si>
    <t xml:space="preserve">359-U1468A-26F-CC </t>
  </si>
  <si>
    <t xml:space="preserve">359-U1468A-27H-CC </t>
  </si>
  <si>
    <t xml:space="preserve">359-U1468A-28F-CC </t>
  </si>
  <si>
    <t xml:space="preserve">359-U1468A-29F-CC </t>
  </si>
  <si>
    <t xml:space="preserve">359-U1468A-30F-CC </t>
  </si>
  <si>
    <t xml:space="preserve">359-U1468A-31F-CC </t>
  </si>
  <si>
    <t xml:space="preserve">359-U1468A-32F-CC </t>
  </si>
  <si>
    <t xml:space="preserve">359-U1468A-33F-CC </t>
  </si>
  <si>
    <t xml:space="preserve">359-U1468A-34F-CC </t>
  </si>
  <si>
    <t xml:space="preserve">359-U1468A-35F-CC </t>
  </si>
  <si>
    <t xml:space="preserve">359-U1468A-36F-CC </t>
  </si>
  <si>
    <t xml:space="preserve">359-U1468A-37F-CC </t>
  </si>
  <si>
    <t xml:space="preserve">359-U1468A-38F-CC </t>
  </si>
  <si>
    <t xml:space="preserve">359-U1468A-39X-CC </t>
  </si>
  <si>
    <t xml:space="preserve">359-U1468A-40X-CC </t>
  </si>
  <si>
    <t xml:space="preserve">359-U1468A-41X-CC </t>
  </si>
  <si>
    <t xml:space="preserve">359-U1468A-42X-CC </t>
  </si>
  <si>
    <t xml:space="preserve">359-U1468A-43X-CC </t>
  </si>
  <si>
    <t xml:space="preserve">359-U1468A-44X-CC </t>
  </si>
  <si>
    <t xml:space="preserve">359-U1468A-45X-CC </t>
  </si>
  <si>
    <t xml:space="preserve">359-U1468A-46F-CC </t>
  </si>
  <si>
    <t xml:space="preserve">359-U1468A-47F-CC </t>
  </si>
  <si>
    <t xml:space="preserve">359-U1468A-48F-CC </t>
  </si>
  <si>
    <t xml:space="preserve">359-U1468A-49F-CC </t>
  </si>
  <si>
    <t xml:space="preserve">359-U1468A-50F-CC </t>
  </si>
  <si>
    <t xml:space="preserve">359-U1468A-51F-CC </t>
  </si>
  <si>
    <t xml:space="preserve">359-U1468A-52F-CC </t>
  </si>
  <si>
    <t xml:space="preserve">359-U1468A-53X-CC </t>
  </si>
  <si>
    <t xml:space="preserve">359-U1468A-54X-CC </t>
  </si>
  <si>
    <t xml:space="preserve">359-U1468A-55X-CC </t>
  </si>
  <si>
    <t>?NN6</t>
  </si>
  <si>
    <t xml:space="preserve">359-U1468A-57X-CC </t>
  </si>
  <si>
    <t xml:space="preserve">359-U1468A-58X-CC </t>
  </si>
  <si>
    <t xml:space="preserve">359-U1468A-59X-CC </t>
  </si>
  <si>
    <t xml:space="preserve">359-U1468A-60X-CC </t>
  </si>
  <si>
    <t xml:space="preserve">359-U1468A-61X-CC </t>
  </si>
  <si>
    <t xml:space="preserve">359-U1468A-62X-CC </t>
  </si>
  <si>
    <t xml:space="preserve">359-U1468A-63X-CC </t>
  </si>
  <si>
    <t>P</t>
    <phoneticPr fontId="3"/>
  </si>
  <si>
    <t xml:space="preserve">359-U1468A-64X-CC </t>
  </si>
  <si>
    <t xml:space="preserve">359-U1468A-65X-CC </t>
  </si>
  <si>
    <t xml:space="preserve">359-U1468A-66X-CC </t>
  </si>
  <si>
    <t xml:space="preserve">359-U1468A-67X-CC </t>
  </si>
  <si>
    <t xml:space="preserve">359-U1468A-68X-CC </t>
  </si>
  <si>
    <t>NN6</t>
  </si>
  <si>
    <t xml:space="preserve">359-U1468A-69X-CC </t>
  </si>
  <si>
    <t>359-U1468A-70X-1W, 130cm</t>
  </si>
  <si>
    <t xml:space="preserve">359-U1468A-70X-CC </t>
  </si>
  <si>
    <t xml:space="preserve">359-U1468A-71X-CC </t>
  </si>
  <si>
    <t xml:space="preserve">359-U1468A-72X-CC </t>
  </si>
  <si>
    <t>359-U1468A-73X-2W, 75cm</t>
  </si>
  <si>
    <t>NN5-4</t>
  </si>
  <si>
    <t xml:space="preserve">359-U1468A-73X-CC </t>
  </si>
  <si>
    <t xml:space="preserve">359-U1468A-74X-CC </t>
  </si>
  <si>
    <t xml:space="preserve">359-U1468A-75X-CC </t>
  </si>
  <si>
    <t xml:space="preserve">359-U1468A-76X-CC </t>
  </si>
  <si>
    <t xml:space="preserve">359-U1468A-77X-CC </t>
  </si>
  <si>
    <t xml:space="preserve">359-U1468A-78X-CC </t>
  </si>
  <si>
    <t xml:space="preserve">359-U1468A-79X-CC </t>
  </si>
  <si>
    <t xml:space="preserve">359-U1468A-80X-CC </t>
  </si>
  <si>
    <t xml:space="preserve">359-U1468A-81X-CC </t>
  </si>
  <si>
    <t>359-U1468A-82X-1W, 114cm</t>
  </si>
  <si>
    <t>359-U1468A-82X-3W, 60cm</t>
  </si>
  <si>
    <t xml:space="preserve">359-U1468A-82X-CC </t>
  </si>
  <si>
    <t xml:space="preserve">359-U1468A-83X-CC </t>
  </si>
  <si>
    <t xml:space="preserve">359-U1468A-84X-CC </t>
  </si>
  <si>
    <t xml:space="preserve">359-U1468A-85X-CC </t>
  </si>
  <si>
    <t>359-U1468A-86X-2W, 63cm</t>
  </si>
  <si>
    <t xml:space="preserve">359-U1468A-86X-CC </t>
  </si>
  <si>
    <t xml:space="preserve">359-U1468A-87X-CC </t>
  </si>
  <si>
    <t>NN3-1</t>
  </si>
  <si>
    <t>359-U1468A-88X-3W, 13cm</t>
  </si>
  <si>
    <t xml:space="preserve">359-U1468A-88X-CC </t>
  </si>
  <si>
    <t xml:space="preserve">359-U1468A-89X-CC </t>
  </si>
  <si>
    <t xml:space="preserve">359-U1468A-90X-CC </t>
  </si>
  <si>
    <t xml:space="preserve">359-U1468A-91X-CC </t>
  </si>
  <si>
    <t xml:space="preserve">359-U1468A-92X-CC </t>
  </si>
  <si>
    <t>359-U1468A-93X-2W, 90cm</t>
  </si>
  <si>
    <t xml:space="preserve">359-U1468A-93X-CC </t>
  </si>
  <si>
    <t xml:space="preserve">359-U1468A-94X-CC </t>
  </si>
  <si>
    <t xml:space="preserve">359-U1468A-95X-CC </t>
  </si>
  <si>
    <t xml:space="preserve">359-U1468A-96X-CC </t>
  </si>
  <si>
    <t xml:space="preserve">359-U1468A-97X-CC </t>
  </si>
  <si>
    <t xml:space="preserve">359-U1468A-98X-CC </t>
  </si>
  <si>
    <t xml:space="preserve">359-U1468A-99X-CC </t>
  </si>
  <si>
    <t xml:space="preserve">359-U1468A-100X-CC </t>
  </si>
  <si>
    <t xml:space="preserve">359-U1468A-101X-CC </t>
  </si>
  <si>
    <t xml:space="preserve">359-U1468A-102X-CC </t>
  </si>
  <si>
    <t xml:space="preserve">359-U1468A-103X-CC </t>
  </si>
  <si>
    <t xml:space="preserve">359-U1468A-104X-CC </t>
  </si>
  <si>
    <t>359-U1468A-105X-1W, 28cm</t>
  </si>
  <si>
    <t>NP25</t>
  </si>
  <si>
    <t xml:space="preserve">359-U1468A-105X-CC </t>
  </si>
  <si>
    <t xml:space="preserve">359-U1468A-106X-CC </t>
  </si>
  <si>
    <t>359-U1468A-107X-1W, 62cm</t>
  </si>
  <si>
    <t xml:space="preserve">359-U1468A-107X-CC </t>
  </si>
  <si>
    <t>359-U1468A-108X-1W, 94cm</t>
  </si>
  <si>
    <t xml:space="preserve">359-U1468A-108X-CC </t>
  </si>
  <si>
    <t>359-U1468A-109X-2W, 22cm</t>
  </si>
  <si>
    <t xml:space="preserve">359-U1468A-109X-CC </t>
  </si>
  <si>
    <t xml:space="preserve">359-U1468A-110X-CC </t>
  </si>
  <si>
    <t>§</t>
  </si>
  <si>
    <t>*</t>
  </si>
  <si>
    <t>&lt;&gt;</t>
  </si>
  <si>
    <t>Symbol Identifyer</t>
  </si>
  <si>
    <t>Supplementary Materials S2: Distribution of benthic foraminifera in IODP Hole 359-U1468A</t>
  </si>
  <si>
    <t>Supplementary Materials S1: Distribution of planktonic foraminifera in IODP Hole 359-U1468A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</si>
</sst>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2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sz val="12"/>
      <color rgb="FF006100"/>
      <name val="Calibri"/>
      <family val="2"/>
      <scheme val="minor"/>
    </font>
    <font>
      <sz val="12"/>
      <color theme="1"/>
      <name val="Calibri"/>
      <family val="2"/>
    </font>
    <font>
      <b/>
      <sz val="20"/>
      <color theme="1"/>
      <name val="Times   "/>
    </font>
    <font>
      <sz val="18"/>
      <color theme="1"/>
      <name val="Times"/>
      <family val="1"/>
    </font>
    <font>
      <b/>
      <sz val="18"/>
      <color theme="1"/>
      <name val="Times"/>
      <family val="1"/>
    </font>
    <font>
      <i/>
      <sz val="18"/>
      <color theme="1"/>
      <name val="Times"/>
      <family val="1"/>
    </font>
    <font>
      <b/>
      <i/>
      <sz val="18"/>
      <color theme="1"/>
      <name val="Times"/>
      <family val="1"/>
    </font>
    <font>
      <b/>
      <sz val="12"/>
      <color theme="1"/>
      <name val="Calibri"/>
      <family val="2"/>
    </font>
    <font>
      <sz val="10"/>
      <color rgb="FF000000"/>
      <name val="Times"/>
      <family val="1"/>
    </font>
    <font>
      <sz val="10"/>
      <color rgb="FF00000A"/>
      <name val="Times"/>
      <family val="1"/>
    </font>
    <font>
      <b/>
      <sz val="20"/>
      <color indexed="8"/>
      <name val="Times   "/>
    </font>
    <font>
      <sz val="24"/>
      <color theme="1"/>
      <name val="Times"/>
      <family val="1"/>
    </font>
    <font>
      <sz val="12"/>
      <color theme="1"/>
      <name val="Times"/>
      <family val="1"/>
    </font>
    <font>
      <sz val="8.25"/>
      <color theme="1"/>
      <name val="Microsoft Sans Serif"/>
      <family val="2"/>
    </font>
    <font>
      <i/>
      <sz val="8.25"/>
      <color theme="1"/>
      <name val="Microsoft Sans Serif"/>
      <family val="2"/>
    </font>
    <font>
      <sz val="8.25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</cellStyleXfs>
  <cellXfs count="161">
    <xf numFmtId="0" fontId="0" fillId="0" borderId="0" xfId="0"/>
    <xf numFmtId="0" fontId="7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" fillId="0" borderId="0" xfId="93" applyFont="1" applyFill="1" applyBorder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16" xfId="0" applyFont="1" applyFill="1" applyBorder="1" applyAlignment="1">
      <alignment horizontal="center" textRotation="90"/>
    </xf>
    <xf numFmtId="0" fontId="10" fillId="0" borderId="17" xfId="0" applyFont="1" applyFill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1" fillId="0" borderId="17" xfId="0" applyFont="1" applyFill="1" applyBorder="1" applyAlignment="1">
      <alignment horizontal="center" textRotation="90"/>
    </xf>
    <xf numFmtId="0" fontId="11" fillId="0" borderId="18" xfId="0" applyFont="1" applyFill="1" applyBorder="1" applyAlignment="1">
      <alignment horizontal="center" textRotation="90"/>
    </xf>
    <xf numFmtId="0" fontId="7" fillId="0" borderId="0" xfId="0" applyFont="1" applyBorder="1"/>
    <xf numFmtId="0" fontId="11" fillId="0" borderId="0" xfId="0" applyFont="1" applyFill="1" applyBorder="1" applyAlignment="1">
      <alignment horizontal="center" textRotation="90"/>
    </xf>
    <xf numFmtId="0" fontId="12" fillId="0" borderId="10" xfId="0" applyFont="1" applyFill="1" applyBorder="1" applyAlignment="1">
      <alignment horizontal="center" textRotation="90"/>
    </xf>
    <xf numFmtId="0" fontId="11" fillId="0" borderId="2" xfId="0" applyFont="1" applyFill="1" applyBorder="1" applyAlignment="1">
      <alignment horizontal="center" textRotation="90"/>
    </xf>
    <xf numFmtId="0" fontId="11" fillId="0" borderId="2" xfId="0" applyFont="1" applyBorder="1" applyAlignment="1">
      <alignment horizontal="center" textRotation="90"/>
    </xf>
    <xf numFmtId="0" fontId="11" fillId="0" borderId="11" xfId="0" applyFont="1" applyFill="1" applyBorder="1" applyAlignment="1">
      <alignment horizontal="center" textRotation="90"/>
    </xf>
    <xf numFmtId="0" fontId="12" fillId="0" borderId="8" xfId="0" applyFont="1" applyFill="1" applyBorder="1" applyAlignment="1">
      <alignment horizontal="center" textRotation="90"/>
    </xf>
    <xf numFmtId="0" fontId="11" fillId="0" borderId="5" xfId="0" applyFont="1" applyFill="1" applyBorder="1" applyAlignment="1">
      <alignment horizontal="center" textRotation="90"/>
    </xf>
    <xf numFmtId="0" fontId="11" fillId="0" borderId="5" xfId="0" applyFont="1" applyBorder="1" applyAlignment="1">
      <alignment horizontal="center" textRotation="90"/>
    </xf>
    <xf numFmtId="0" fontId="11" fillId="0" borderId="3" xfId="0" applyFont="1" applyFill="1" applyBorder="1" applyAlignment="1">
      <alignment horizontal="center" textRotation="90"/>
    </xf>
    <xf numFmtId="0" fontId="11" fillId="0" borderId="9" xfId="0" applyFont="1" applyFill="1" applyBorder="1" applyAlignment="1">
      <alignment horizontal="center" textRotation="90"/>
    </xf>
    <xf numFmtId="0" fontId="7" fillId="0" borderId="8" xfId="0" applyFont="1" applyBorder="1"/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3" xfId="0" applyFont="1" applyBorder="1"/>
    <xf numFmtId="0" fontId="7" fillId="0" borderId="3" xfId="0" applyFont="1" applyFill="1" applyBorder="1"/>
    <xf numFmtId="0" fontId="7" fillId="0" borderId="9" xfId="0" applyFont="1" applyBorder="1"/>
    <xf numFmtId="0" fontId="7" fillId="0" borderId="10" xfId="0" applyFont="1" applyFill="1" applyBorder="1"/>
    <xf numFmtId="0" fontId="7" fillId="0" borderId="2" xfId="0" applyFont="1" applyFill="1" applyBorder="1"/>
    <xf numFmtId="0" fontId="7" fillId="0" borderId="0" xfId="0" applyFont="1" applyFill="1" applyBorder="1"/>
    <xf numFmtId="0" fontId="7" fillId="0" borderId="11" xfId="0" applyFont="1" applyFill="1" applyBorder="1"/>
    <xf numFmtId="0" fontId="7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/>
    <xf numFmtId="0" fontId="13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7" fillId="2" borderId="10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0" xfId="0" applyFont="1" applyFill="1" applyBorder="1"/>
    <xf numFmtId="0" fontId="7" fillId="2" borderId="11" xfId="0" applyFont="1" applyFill="1" applyBorder="1"/>
    <xf numFmtId="0" fontId="7" fillId="2" borderId="0" xfId="0" applyFont="1" applyFill="1"/>
    <xf numFmtId="0" fontId="7" fillId="0" borderId="10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11" xfId="0" applyFont="1" applyBorder="1"/>
    <xf numFmtId="0" fontId="7" fillId="2" borderId="12" xfId="0" applyFont="1" applyFill="1" applyBorder="1"/>
    <xf numFmtId="0" fontId="7" fillId="2" borderId="13" xfId="0" applyFont="1" applyFill="1" applyBorder="1" applyAlignment="1">
      <alignment horizontal="center"/>
    </xf>
    <xf numFmtId="0" fontId="7" fillId="2" borderId="13" xfId="0" applyFont="1" applyFill="1" applyBorder="1"/>
    <xf numFmtId="0" fontId="7" fillId="0" borderId="13" xfId="0" applyFont="1" applyBorder="1"/>
    <xf numFmtId="0" fontId="7" fillId="0" borderId="13" xfId="0" applyFont="1" applyFill="1" applyBorder="1"/>
    <xf numFmtId="0" fontId="7" fillId="2" borderId="14" xfId="0" applyFont="1" applyFill="1" applyBorder="1"/>
    <xf numFmtId="0" fontId="7" fillId="0" borderId="14" xfId="0" applyFont="1" applyFill="1" applyBorder="1"/>
    <xf numFmtId="0" fontId="7" fillId="2" borderId="15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0" fillId="0" borderId="0" xfId="0" applyAlignment="1">
      <alignment horizontal="center"/>
    </xf>
    <xf numFmtId="0" fontId="17" fillId="0" borderId="0" xfId="0" applyFont="1"/>
    <xf numFmtId="0" fontId="10" fillId="0" borderId="16" xfId="0" applyFont="1" applyBorder="1" applyAlignment="1">
      <alignment horizontal="center" textRotation="90"/>
    </xf>
    <xf numFmtId="0" fontId="11" fillId="4" borderId="17" xfId="0" applyFont="1" applyFill="1" applyBorder="1" applyAlignment="1">
      <alignment horizontal="center" textRotation="90"/>
    </xf>
    <xf numFmtId="0" fontId="11" fillId="5" borderId="17" xfId="0" applyFont="1" applyFill="1" applyBorder="1" applyAlignment="1">
      <alignment horizontal="center" textRotation="90"/>
    </xf>
    <xf numFmtId="0" fontId="11" fillId="6" borderId="17" xfId="0" applyFont="1" applyFill="1" applyBorder="1" applyAlignment="1">
      <alignment horizontal="center" textRotation="90"/>
    </xf>
    <xf numFmtId="0" fontId="11" fillId="0" borderId="17" xfId="0" applyFont="1" applyBorder="1" applyAlignment="1">
      <alignment horizontal="center" textRotation="90"/>
    </xf>
    <xf numFmtId="0" fontId="11" fillId="0" borderId="18" xfId="0" applyFont="1" applyBorder="1" applyAlignment="1">
      <alignment horizontal="center" textRotation="90"/>
    </xf>
    <xf numFmtId="0" fontId="11" fillId="4" borderId="16" xfId="0" applyFont="1" applyFill="1" applyBorder="1" applyAlignment="1">
      <alignment horizontal="center" textRotation="90"/>
    </xf>
    <xf numFmtId="0" fontId="11" fillId="4" borderId="18" xfId="0" applyFont="1" applyFill="1" applyBorder="1" applyAlignment="1">
      <alignment horizontal="center" textRotation="90"/>
    </xf>
    <xf numFmtId="0" fontId="11" fillId="5" borderId="16" xfId="0" applyFont="1" applyFill="1" applyBorder="1" applyAlignment="1">
      <alignment horizontal="center" textRotation="90"/>
    </xf>
    <xf numFmtId="0" fontId="11" fillId="5" borderId="18" xfId="0" applyFont="1" applyFill="1" applyBorder="1" applyAlignment="1">
      <alignment horizontal="center" textRotation="90"/>
    </xf>
    <xf numFmtId="0" fontId="11" fillId="6" borderId="16" xfId="0" applyFont="1" applyFill="1" applyBorder="1" applyAlignment="1">
      <alignment horizontal="center" textRotation="90"/>
    </xf>
    <xf numFmtId="0" fontId="11" fillId="6" borderId="19" xfId="0" applyFont="1" applyFill="1" applyBorder="1" applyAlignment="1">
      <alignment horizontal="center" textRotation="90"/>
    </xf>
    <xf numFmtId="0" fontId="11" fillId="6" borderId="18" xfId="0" applyFont="1" applyFill="1" applyBorder="1" applyAlignment="1">
      <alignment horizontal="center" textRotation="90"/>
    </xf>
    <xf numFmtId="0" fontId="0" fillId="0" borderId="20" xfId="0" applyBorder="1"/>
    <xf numFmtId="0" fontId="0" fillId="0" borderId="6" xfId="0" applyBorder="1"/>
    <xf numFmtId="0" fontId="0" fillId="4" borderId="6" xfId="0" applyFill="1" applyBorder="1"/>
    <xf numFmtId="0" fontId="0" fillId="5" borderId="6" xfId="0" applyFill="1" applyBorder="1"/>
    <xf numFmtId="0" fontId="0" fillId="6" borderId="6" xfId="0" applyFill="1" applyBorder="1"/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8" fillId="6" borderId="6" xfId="0" applyFont="1" applyFill="1" applyBorder="1" applyAlignment="1">
      <alignment horizontal="center"/>
    </xf>
    <xf numFmtId="0" fontId="18" fillId="6" borderId="6" xfId="0" applyFont="1" applyFill="1" applyBorder="1"/>
    <xf numFmtId="0" fontId="0" fillId="6" borderId="21" xfId="0" applyFill="1" applyBorder="1"/>
    <xf numFmtId="0" fontId="0" fillId="0" borderId="22" xfId="0" applyBorder="1"/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18" fillId="6" borderId="1" xfId="0" applyFont="1" applyFill="1" applyBorder="1"/>
    <xf numFmtId="0" fontId="0" fillId="6" borderId="23" xfId="0" applyFill="1" applyBorder="1"/>
    <xf numFmtId="0" fontId="0" fillId="0" borderId="24" xfId="0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11" xfId="0" applyFill="1" applyBorder="1"/>
    <xf numFmtId="0" fontId="7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7" fillId="0" borderId="24" xfId="0" applyFont="1" applyBorder="1"/>
    <xf numFmtId="0" fontId="0" fillId="0" borderId="7" xfId="0" applyBorder="1" applyAlignment="1">
      <alignment horizontal="center"/>
    </xf>
    <xf numFmtId="0" fontId="11" fillId="0" borderId="0" xfId="0" applyFont="1" applyAlignment="1">
      <alignment horizontal="center" textRotation="90"/>
    </xf>
    <xf numFmtId="0" fontId="11" fillId="4" borderId="0" xfId="0" applyFont="1" applyFill="1" applyAlignment="1">
      <alignment horizontal="center" textRotation="90"/>
    </xf>
    <xf numFmtId="0" fontId="11" fillId="5" borderId="0" xfId="0" applyFont="1" applyFill="1" applyAlignment="1">
      <alignment horizontal="center" textRotation="90"/>
    </xf>
    <xf numFmtId="0" fontId="11" fillId="6" borderId="0" xfId="0" applyFont="1" applyFill="1" applyAlignment="1">
      <alignment horizontal="center" textRotation="90"/>
    </xf>
    <xf numFmtId="0" fontId="0" fillId="0" borderId="2" xfId="0" applyBorder="1"/>
    <xf numFmtId="0" fontId="1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7" fillId="6" borderId="0" xfId="0" applyFont="1" applyFill="1"/>
    <xf numFmtId="0" fontId="7" fillId="4" borderId="0" xfId="0" applyFont="1" applyFill="1"/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13" fillId="0" borderId="1" xfId="0" applyFont="1" applyBorder="1" applyAlignment="1">
      <alignment horizontal="left"/>
    </xf>
    <xf numFmtId="0" fontId="0" fillId="0" borderId="5" xfId="0" applyBorder="1"/>
    <xf numFmtId="0" fontId="13" fillId="0" borderId="6" xfId="0" applyFont="1" applyBorder="1"/>
    <xf numFmtId="0" fontId="0" fillId="2" borderId="2" xfId="0" applyFill="1" applyBorder="1" applyAlignment="1">
      <alignment horizontal="center"/>
    </xf>
    <xf numFmtId="0" fontId="0" fillId="0" borderId="25" xfId="0" applyBorder="1"/>
    <xf numFmtId="0" fontId="0" fillId="2" borderId="13" xfId="0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4" borderId="14" xfId="0" applyFill="1" applyBorder="1"/>
    <xf numFmtId="0" fontId="0" fillId="5" borderId="14" xfId="0" applyFill="1" applyBorder="1"/>
    <xf numFmtId="0" fontId="0" fillId="6" borderId="14" xfId="0" applyFill="1" applyBorder="1"/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0" borderId="26" xfId="0" applyFont="1" applyFill="1" applyBorder="1" applyAlignment="1">
      <alignment horizontal="center" textRotation="90" wrapText="1"/>
    </xf>
    <xf numFmtId="0" fontId="20" fillId="0" borderId="26" xfId="0" applyFont="1" applyFill="1" applyBorder="1" applyAlignment="1">
      <alignment horizontal="center" textRotation="90" wrapText="1"/>
    </xf>
    <xf numFmtId="0" fontId="20" fillId="0" borderId="27" xfId="0" applyFont="1" applyFill="1" applyBorder="1" applyAlignment="1">
      <alignment horizontal="center" textRotation="90" wrapText="1"/>
    </xf>
    <xf numFmtId="0" fontId="19" fillId="0" borderId="1" xfId="0" applyFont="1" applyFill="1" applyBorder="1" applyAlignment="1">
      <alignment horizontal="center" textRotation="90" wrapText="1"/>
    </xf>
    <xf numFmtId="0" fontId="21" fillId="0" borderId="28" xfId="0" applyFont="1" applyFill="1" applyBorder="1" applyAlignment="1" applyProtection="1">
      <alignment horizontal="left" vertical="center"/>
      <protection locked="0"/>
    </xf>
    <xf numFmtId="0" fontId="21" fillId="0" borderId="3" xfId="0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1" fillId="0" borderId="29" xfId="0" applyFont="1" applyFill="1" applyBorder="1" applyAlignment="1" applyProtection="1">
      <alignment horizontal="center" vertical="center"/>
      <protection locked="0"/>
    </xf>
    <xf numFmtId="0" fontId="21" fillId="0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0" fontId="21" fillId="0" borderId="30" xfId="0" applyFont="1" applyFill="1" applyBorder="1" applyAlignment="1" applyProtection="1">
      <alignment horizontal="left" vertical="center"/>
      <protection locked="0"/>
    </xf>
    <xf numFmtId="0" fontId="21" fillId="0" borderId="31" xfId="0" applyFont="1" applyFill="1" applyBorder="1" applyAlignment="1" applyProtection="1">
      <alignment horizontal="center" vertical="center"/>
      <protection locked="0"/>
    </xf>
    <xf numFmtId="0" fontId="21" fillId="0" borderId="3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0" borderId="33" xfId="0" applyBorder="1"/>
    <xf numFmtId="0" fontId="0" fillId="0" borderId="34" xfId="0" applyBorder="1"/>
    <xf numFmtId="0" fontId="0" fillId="4" borderId="34" xfId="0" applyFill="1" applyBorder="1"/>
    <xf numFmtId="0" fontId="0" fillId="5" borderId="34" xfId="0" applyFill="1" applyBorder="1"/>
    <xf numFmtId="0" fontId="0" fillId="6" borderId="34" xfId="0" applyFill="1" applyBorder="1"/>
    <xf numFmtId="0" fontId="0" fillId="6" borderId="34" xfId="0" applyFill="1" applyBorder="1" applyAlignment="1">
      <alignment horizontal="center"/>
    </xf>
    <xf numFmtId="0" fontId="21" fillId="0" borderId="0" xfId="0" applyFont="1" applyFill="1" applyAlignment="1" applyProtection="1">
      <alignment horizontal="center" vertical="center"/>
      <protection locked="0"/>
    </xf>
  </cellXfs>
  <cellStyles count="9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Good" xfId="93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247"/>
  <sheetViews>
    <sheetView tabSelected="1" zoomScale="74" zoomScaleNormal="74" zoomScalePageLayoutView="125" workbookViewId="0">
      <selection activeCell="E3" sqref="E3"/>
    </sheetView>
  </sheetViews>
  <sheetFormatPr defaultColWidth="11.19921875" defaultRowHeight="15.6"/>
  <cols>
    <col min="1" max="1" width="25.5" style="6" customWidth="1"/>
    <col min="2" max="2" width="21.5" style="5" bestFit="1" customWidth="1"/>
    <col min="3" max="3" width="7.5" style="5" bestFit="1" customWidth="1"/>
    <col min="4" max="4" width="6.5" style="5" bestFit="1" customWidth="1"/>
    <col min="5" max="5" width="18.296875" style="6" bestFit="1" customWidth="1"/>
    <col min="6" max="6" width="15.296875" style="6" bestFit="1" customWidth="1"/>
    <col min="7" max="7" width="9.296875" style="6" bestFit="1" customWidth="1"/>
    <col min="8" max="10" width="9.296875" style="6" customWidth="1"/>
    <col min="11" max="13" width="4.5" style="6" bestFit="1" customWidth="1"/>
    <col min="14" max="14" width="4.5" style="7" customWidth="1"/>
    <col min="15" max="40" width="4.5" style="7" bestFit="1" customWidth="1"/>
    <col min="41" max="42" width="4.5" style="7" customWidth="1"/>
    <col min="43" max="45" width="4.5" style="7" bestFit="1" customWidth="1"/>
    <col min="46" max="46" width="4.5" style="7" customWidth="1"/>
    <col min="47" max="47" width="4.5" style="7" bestFit="1" customWidth="1"/>
    <col min="48" max="51" width="4.5" style="7" customWidth="1"/>
    <col min="52" max="52" width="4.5" style="7" bestFit="1" customWidth="1"/>
    <col min="53" max="53" width="4.5" style="7" customWidth="1"/>
    <col min="54" max="55" width="4.5" style="7" bestFit="1" customWidth="1"/>
    <col min="56" max="56" width="5" style="7" bestFit="1" customWidth="1"/>
    <col min="57" max="77" width="4.5" style="7" bestFit="1" customWidth="1"/>
    <col min="78" max="79" width="4.5" style="7" customWidth="1"/>
    <col min="80" max="94" width="4.5" style="7" bestFit="1" customWidth="1"/>
    <col min="95" max="95" width="4.5" style="7" customWidth="1"/>
    <col min="96" max="96" width="4.5" style="7" bestFit="1" customWidth="1"/>
    <col min="97" max="101" width="4.5" style="7" customWidth="1"/>
    <col min="102" max="102" width="4.5" style="7" bestFit="1" customWidth="1"/>
    <col min="103" max="103" width="4.5" style="7" customWidth="1"/>
    <col min="104" max="104" width="4.5" style="7" bestFit="1" customWidth="1"/>
    <col min="105" max="106" width="4.5" style="7" customWidth="1"/>
    <col min="107" max="111" width="4.5" style="7" bestFit="1" customWidth="1"/>
    <col min="112" max="138" width="4.5" style="6" bestFit="1" customWidth="1"/>
    <col min="139" max="16384" width="11.19921875" style="6"/>
  </cols>
  <sheetData>
    <row r="1" spans="1:142" ht="24.6">
      <c r="A1" s="4" t="s">
        <v>687</v>
      </c>
    </row>
    <row r="2" spans="1:142" ht="23.4" thickBot="1">
      <c r="A2" s="8"/>
    </row>
    <row r="3" spans="1:142" ht="309.60000000000002" thickBot="1">
      <c r="A3" s="9" t="s">
        <v>65</v>
      </c>
      <c r="B3" s="10" t="s">
        <v>67</v>
      </c>
      <c r="C3" s="10" t="s">
        <v>195</v>
      </c>
      <c r="D3" s="10" t="s">
        <v>186</v>
      </c>
      <c r="E3" s="11" t="s">
        <v>69</v>
      </c>
      <c r="F3" s="11" t="s">
        <v>66</v>
      </c>
      <c r="G3" s="11" t="s">
        <v>31</v>
      </c>
      <c r="H3" s="11" t="s">
        <v>73</v>
      </c>
      <c r="I3" s="10" t="s">
        <v>35</v>
      </c>
      <c r="J3" s="10" t="s">
        <v>179</v>
      </c>
      <c r="K3" s="12" t="s">
        <v>124</v>
      </c>
      <c r="L3" s="12" t="s">
        <v>61</v>
      </c>
      <c r="M3" s="12" t="s">
        <v>131</v>
      </c>
      <c r="N3" s="12" t="s">
        <v>112</v>
      </c>
      <c r="O3" s="12" t="s">
        <v>125</v>
      </c>
      <c r="P3" s="12" t="s">
        <v>126</v>
      </c>
      <c r="Q3" s="12" t="s">
        <v>127</v>
      </c>
      <c r="R3" s="12" t="s">
        <v>141</v>
      </c>
      <c r="S3" s="12" t="s">
        <v>60</v>
      </c>
      <c r="T3" s="12" t="s">
        <v>63</v>
      </c>
      <c r="U3" s="12" t="s">
        <v>77</v>
      </c>
      <c r="V3" s="12" t="s">
        <v>80</v>
      </c>
      <c r="W3" s="12" t="s">
        <v>78</v>
      </c>
      <c r="X3" s="12" t="s">
        <v>79</v>
      </c>
      <c r="Y3" s="12" t="s">
        <v>76</v>
      </c>
      <c r="Z3" s="12" t="s">
        <v>84</v>
      </c>
      <c r="AA3" s="12" t="s">
        <v>86</v>
      </c>
      <c r="AB3" s="12" t="s">
        <v>88</v>
      </c>
      <c r="AC3" s="12" t="s">
        <v>130</v>
      </c>
      <c r="AD3" s="12" t="s">
        <v>30</v>
      </c>
      <c r="AE3" s="12" t="s">
        <v>104</v>
      </c>
      <c r="AF3" s="12" t="s">
        <v>105</v>
      </c>
      <c r="AG3" s="12" t="s">
        <v>129</v>
      </c>
      <c r="AH3" s="12" t="s">
        <v>96</v>
      </c>
      <c r="AI3" s="12" t="s">
        <v>114</v>
      </c>
      <c r="AJ3" s="12" t="s">
        <v>143</v>
      </c>
      <c r="AK3" s="12" t="s">
        <v>99</v>
      </c>
      <c r="AL3" s="12" t="s">
        <v>101</v>
      </c>
      <c r="AM3" s="12" t="s">
        <v>111</v>
      </c>
      <c r="AN3" s="12" t="s">
        <v>113</v>
      </c>
      <c r="AO3" s="12" t="s">
        <v>117</v>
      </c>
      <c r="AP3" s="12" t="s">
        <v>57</v>
      </c>
      <c r="AQ3" s="12" t="s">
        <v>115</v>
      </c>
      <c r="AR3" s="12" t="s">
        <v>116</v>
      </c>
      <c r="AS3" s="12" t="s">
        <v>119</v>
      </c>
      <c r="AT3" s="12" t="s">
        <v>24</v>
      </c>
      <c r="AU3" s="12" t="s">
        <v>7</v>
      </c>
      <c r="AV3" s="12" t="s">
        <v>56</v>
      </c>
      <c r="AW3" s="12" t="s">
        <v>118</v>
      </c>
      <c r="AX3" s="12" t="s">
        <v>9</v>
      </c>
      <c r="AY3" s="12" t="s">
        <v>158</v>
      </c>
      <c r="AZ3" s="12" t="s">
        <v>144</v>
      </c>
      <c r="BA3" s="12" t="s">
        <v>173</v>
      </c>
      <c r="BB3" s="12" t="s">
        <v>64</v>
      </c>
      <c r="BC3" s="12" t="s">
        <v>17</v>
      </c>
      <c r="BD3" s="12" t="s">
        <v>54</v>
      </c>
      <c r="BE3" s="12" t="s">
        <v>103</v>
      </c>
      <c r="BF3" s="12" t="s">
        <v>16</v>
      </c>
      <c r="BG3" s="12" t="s">
        <v>18</v>
      </c>
      <c r="BH3" s="12" t="s">
        <v>145</v>
      </c>
      <c r="BI3" s="12" t="s">
        <v>146</v>
      </c>
      <c r="BJ3" s="12" t="s">
        <v>147</v>
      </c>
      <c r="BK3" s="12" t="s">
        <v>148</v>
      </c>
      <c r="BL3" s="12" t="s">
        <v>149</v>
      </c>
      <c r="BM3" s="12" t="s">
        <v>102</v>
      </c>
      <c r="BN3" s="12" t="s">
        <v>23</v>
      </c>
      <c r="BO3" s="12" t="s">
        <v>135</v>
      </c>
      <c r="BP3" s="12" t="s">
        <v>133</v>
      </c>
      <c r="BQ3" s="12" t="s">
        <v>94</v>
      </c>
      <c r="BR3" s="12" t="s">
        <v>95</v>
      </c>
      <c r="BS3" s="12" t="s">
        <v>30</v>
      </c>
      <c r="BT3" s="12" t="s">
        <v>138</v>
      </c>
      <c r="BU3" s="12" t="s">
        <v>139</v>
      </c>
      <c r="BV3" s="12" t="s">
        <v>137</v>
      </c>
      <c r="BW3" s="12" t="s">
        <v>121</v>
      </c>
      <c r="BX3" s="12" t="s">
        <v>136</v>
      </c>
      <c r="BY3" s="12" t="s">
        <v>140</v>
      </c>
      <c r="BZ3" s="12" t="s">
        <v>27</v>
      </c>
      <c r="CA3" s="12" t="s">
        <v>110</v>
      </c>
      <c r="CB3" s="12" t="s">
        <v>120</v>
      </c>
      <c r="CC3" s="12" t="s">
        <v>153</v>
      </c>
      <c r="CD3" s="12" t="s">
        <v>142</v>
      </c>
      <c r="CE3" s="12" t="s">
        <v>150</v>
      </c>
      <c r="CF3" s="12" t="s">
        <v>62</v>
      </c>
      <c r="CG3" s="12" t="s">
        <v>151</v>
      </c>
      <c r="CH3" s="12" t="s">
        <v>89</v>
      </c>
      <c r="CI3" s="12" t="s">
        <v>13</v>
      </c>
      <c r="CJ3" s="12" t="s">
        <v>25</v>
      </c>
      <c r="CK3" s="12" t="s">
        <v>28</v>
      </c>
      <c r="CL3" s="12" t="s">
        <v>90</v>
      </c>
      <c r="CM3" s="12" t="s">
        <v>26</v>
      </c>
      <c r="CN3" s="12" t="s">
        <v>160</v>
      </c>
      <c r="CO3" s="12" t="s">
        <v>123</v>
      </c>
      <c r="CP3" s="12" t="s">
        <v>29</v>
      </c>
      <c r="CQ3" s="12" t="s">
        <v>161</v>
      </c>
      <c r="CR3" s="12" t="s">
        <v>152</v>
      </c>
      <c r="CS3" s="12" t="s">
        <v>162</v>
      </c>
      <c r="CT3" s="12" t="s">
        <v>154</v>
      </c>
      <c r="CU3" s="12" t="s">
        <v>58</v>
      </c>
      <c r="CV3" s="12" t="s">
        <v>21</v>
      </c>
      <c r="CW3" s="12" t="s">
        <v>163</v>
      </c>
      <c r="CX3" s="12" t="s">
        <v>159</v>
      </c>
      <c r="CY3" s="12" t="s">
        <v>155</v>
      </c>
      <c r="CZ3" s="12" t="s">
        <v>20</v>
      </c>
      <c r="DA3" s="12" t="s">
        <v>164</v>
      </c>
      <c r="DB3" s="12" t="s">
        <v>165</v>
      </c>
      <c r="DC3" s="12" t="s">
        <v>22</v>
      </c>
      <c r="DD3" s="12" t="s">
        <v>134</v>
      </c>
      <c r="DE3" s="12" t="s">
        <v>70</v>
      </c>
      <c r="DF3" s="12" t="s">
        <v>72</v>
      </c>
      <c r="DG3" s="12" t="s">
        <v>47</v>
      </c>
      <c r="DH3" s="12" t="s">
        <v>48</v>
      </c>
      <c r="DI3" s="12" t="s">
        <v>36</v>
      </c>
      <c r="DJ3" s="12" t="s">
        <v>37</v>
      </c>
      <c r="DK3" s="12" t="s">
        <v>174</v>
      </c>
      <c r="DL3" s="12" t="s">
        <v>38</v>
      </c>
      <c r="DM3" s="12" t="s">
        <v>40</v>
      </c>
      <c r="DN3" s="12" t="s">
        <v>41</v>
      </c>
      <c r="DO3" s="12" t="s">
        <v>42</v>
      </c>
      <c r="DP3" s="12" t="s">
        <v>43</v>
      </c>
      <c r="DQ3" s="12" t="s">
        <v>44</v>
      </c>
      <c r="DR3" s="12" t="s">
        <v>45</v>
      </c>
      <c r="DS3" s="12" t="s">
        <v>46</v>
      </c>
      <c r="DT3" s="12" t="s">
        <v>49</v>
      </c>
      <c r="DU3" s="12" t="s">
        <v>50</v>
      </c>
      <c r="DV3" s="12" t="s">
        <v>51</v>
      </c>
      <c r="DW3" s="12" t="s">
        <v>52</v>
      </c>
      <c r="DX3" s="12" t="s">
        <v>0</v>
      </c>
      <c r="DY3" s="12" t="s">
        <v>1</v>
      </c>
      <c r="DZ3" s="12" t="s">
        <v>2</v>
      </c>
      <c r="EA3" s="12" t="s">
        <v>3</v>
      </c>
      <c r="EB3" s="12" t="s">
        <v>4</v>
      </c>
      <c r="EC3" s="12" t="s">
        <v>5</v>
      </c>
      <c r="ED3" s="12" t="s">
        <v>6</v>
      </c>
      <c r="EE3" s="12" t="s">
        <v>132</v>
      </c>
      <c r="EF3" s="12" t="s">
        <v>53</v>
      </c>
      <c r="EG3" s="12" t="s">
        <v>11</v>
      </c>
      <c r="EH3" s="13" t="s">
        <v>12</v>
      </c>
      <c r="EI3" s="14"/>
      <c r="EJ3" s="15"/>
    </row>
    <row r="4" spans="1:142">
      <c r="A4" s="16"/>
      <c r="B4" s="17"/>
      <c r="C4" s="17"/>
      <c r="D4" s="17"/>
      <c r="E4" s="18"/>
      <c r="F4" s="18"/>
      <c r="G4" s="18"/>
      <c r="H4" s="18"/>
      <c r="I4" s="17"/>
      <c r="J4" s="17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9"/>
      <c r="EI4" s="14"/>
      <c r="EJ4" s="15"/>
    </row>
    <row r="5" spans="1:142">
      <c r="A5" s="20"/>
      <c r="B5" s="21"/>
      <c r="C5" s="21"/>
      <c r="D5" s="21"/>
      <c r="E5" s="22"/>
      <c r="F5" s="22"/>
      <c r="G5" s="22"/>
      <c r="H5" s="22"/>
      <c r="I5" s="21"/>
      <c r="J5" s="21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4"/>
      <c r="EI5" s="14"/>
      <c r="EJ5" s="15"/>
    </row>
    <row r="6" spans="1:142">
      <c r="A6" s="25"/>
      <c r="B6" s="26"/>
      <c r="C6" s="26"/>
      <c r="D6" s="26"/>
      <c r="E6" s="27"/>
      <c r="F6" s="27"/>
      <c r="G6" s="27"/>
      <c r="H6" s="27"/>
      <c r="I6" s="27"/>
      <c r="J6" s="27"/>
      <c r="K6" s="28"/>
      <c r="L6" s="28"/>
      <c r="M6" s="28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30"/>
    </row>
    <row r="7" spans="1:142" s="7" customFormat="1">
      <c r="A7" s="31" t="s">
        <v>295</v>
      </c>
      <c r="B7" s="1" t="s">
        <v>182</v>
      </c>
      <c r="C7" s="1">
        <v>3.35</v>
      </c>
      <c r="D7" s="1"/>
      <c r="E7" s="32" t="s">
        <v>74</v>
      </c>
      <c r="F7" s="32" t="s">
        <v>39</v>
      </c>
      <c r="G7" s="32" t="s">
        <v>108</v>
      </c>
      <c r="H7" s="32"/>
      <c r="I7" s="32" t="s">
        <v>82</v>
      </c>
      <c r="J7" s="32">
        <f t="shared" ref="J7:J38" si="0">COUNTA(K7:EJ7)</f>
        <v>30</v>
      </c>
      <c r="K7" s="33"/>
      <c r="L7" s="33" t="s">
        <v>109</v>
      </c>
      <c r="M7" s="33"/>
      <c r="N7" s="33"/>
      <c r="O7" s="33"/>
      <c r="P7" s="33"/>
      <c r="Q7" s="33" t="s">
        <v>109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 t="s">
        <v>82</v>
      </c>
      <c r="AR7" s="33"/>
      <c r="AS7" s="33" t="s">
        <v>87</v>
      </c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 t="s">
        <v>82</v>
      </c>
      <c r="BR7" s="33"/>
      <c r="BS7" s="33"/>
      <c r="BT7" s="33"/>
      <c r="BU7" s="33"/>
      <c r="BV7" s="33"/>
      <c r="BW7" s="33"/>
      <c r="BX7" s="33" t="s">
        <v>109</v>
      </c>
      <c r="BY7" s="33"/>
      <c r="BZ7" s="33"/>
      <c r="CA7" s="33"/>
      <c r="CB7" s="33"/>
      <c r="CC7" s="33"/>
      <c r="CD7" s="33" t="s">
        <v>83</v>
      </c>
      <c r="CE7" s="33"/>
      <c r="CF7" s="33"/>
      <c r="CG7" s="33" t="s">
        <v>87</v>
      </c>
      <c r="CH7" s="33" t="s">
        <v>82</v>
      </c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 t="s">
        <v>109</v>
      </c>
      <c r="DG7" s="33" t="s">
        <v>85</v>
      </c>
      <c r="DH7" s="33" t="s">
        <v>82</v>
      </c>
      <c r="DI7" s="33" t="s">
        <v>83</v>
      </c>
      <c r="DJ7" s="33" t="s">
        <v>82</v>
      </c>
      <c r="DK7" s="33" t="s">
        <v>87</v>
      </c>
      <c r="DL7" s="33"/>
      <c r="DM7" s="33"/>
      <c r="DN7" s="33" t="s">
        <v>34</v>
      </c>
      <c r="DO7" s="33" t="s">
        <v>82</v>
      </c>
      <c r="DP7" s="33" t="s">
        <v>109</v>
      </c>
      <c r="DQ7" s="33"/>
      <c r="DR7" s="33"/>
      <c r="DS7" s="33" t="s">
        <v>82</v>
      </c>
      <c r="DT7" s="33"/>
      <c r="DU7" s="33"/>
      <c r="DV7" s="33" t="s">
        <v>82</v>
      </c>
      <c r="DW7" s="33" t="s">
        <v>82</v>
      </c>
      <c r="DX7" s="33" t="s">
        <v>34</v>
      </c>
      <c r="DY7" s="33" t="s">
        <v>83</v>
      </c>
      <c r="DZ7" s="33"/>
      <c r="EA7" s="33"/>
      <c r="EB7" s="33" t="s">
        <v>82</v>
      </c>
      <c r="EC7" s="33" t="s">
        <v>82</v>
      </c>
      <c r="ED7" s="33" t="s">
        <v>82</v>
      </c>
      <c r="EE7" s="33" t="s">
        <v>82</v>
      </c>
      <c r="EF7" s="33" t="s">
        <v>82</v>
      </c>
      <c r="EG7" s="33" t="s">
        <v>82</v>
      </c>
      <c r="EH7" s="34" t="s">
        <v>85</v>
      </c>
      <c r="EI7" s="33"/>
      <c r="EJ7" s="35"/>
      <c r="EK7" s="33"/>
      <c r="EL7" s="33"/>
    </row>
    <row r="8" spans="1:142" s="7" customFormat="1">
      <c r="A8" s="31" t="s">
        <v>296</v>
      </c>
      <c r="B8" s="1" t="s">
        <v>183</v>
      </c>
      <c r="C8" s="1">
        <v>8.83</v>
      </c>
      <c r="D8" s="1"/>
      <c r="E8" s="32" t="s">
        <v>74</v>
      </c>
      <c r="F8" s="32" t="s">
        <v>39</v>
      </c>
      <c r="G8" s="32" t="s">
        <v>108</v>
      </c>
      <c r="H8" s="32"/>
      <c r="I8" s="32" t="s">
        <v>82</v>
      </c>
      <c r="J8" s="32">
        <f t="shared" si="0"/>
        <v>24</v>
      </c>
      <c r="K8" s="33"/>
      <c r="L8" s="33"/>
      <c r="M8" s="33"/>
      <c r="N8" s="33"/>
      <c r="O8" s="33"/>
      <c r="P8" s="33"/>
      <c r="Q8" s="33" t="s">
        <v>109</v>
      </c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 t="s">
        <v>82</v>
      </c>
      <c r="AR8" s="33"/>
      <c r="AS8" s="33" t="s">
        <v>109</v>
      </c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 t="s">
        <v>34</v>
      </c>
      <c r="BR8" s="33"/>
      <c r="BS8" s="33"/>
      <c r="BT8" s="33"/>
      <c r="BU8" s="33"/>
      <c r="BV8" s="33"/>
      <c r="BW8" s="33"/>
      <c r="BX8" s="33" t="s">
        <v>82</v>
      </c>
      <c r="BY8" s="33"/>
      <c r="BZ8" s="33"/>
      <c r="CA8" s="33"/>
      <c r="CB8" s="33"/>
      <c r="CC8" s="33"/>
      <c r="CD8" s="33" t="s">
        <v>83</v>
      </c>
      <c r="CE8" s="33"/>
      <c r="CF8" s="33"/>
      <c r="CG8" s="33" t="s">
        <v>109</v>
      </c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 t="s">
        <v>109</v>
      </c>
      <c r="DG8" s="33"/>
      <c r="DH8" s="33"/>
      <c r="DI8" s="33" t="s">
        <v>109</v>
      </c>
      <c r="DJ8" s="33" t="s">
        <v>82</v>
      </c>
      <c r="DK8" s="33" t="s">
        <v>34</v>
      </c>
      <c r="DL8" s="33" t="s">
        <v>82</v>
      </c>
      <c r="DM8" s="33" t="s">
        <v>34</v>
      </c>
      <c r="DN8" s="33" t="s">
        <v>82</v>
      </c>
      <c r="DO8" s="33"/>
      <c r="DP8" s="33" t="s">
        <v>109</v>
      </c>
      <c r="DQ8" s="33" t="s">
        <v>82</v>
      </c>
      <c r="DR8" s="33" t="s">
        <v>82</v>
      </c>
      <c r="DS8" s="33" t="s">
        <v>82</v>
      </c>
      <c r="DT8" s="33"/>
      <c r="DU8" s="33" t="s">
        <v>87</v>
      </c>
      <c r="DV8" s="33"/>
      <c r="DW8" s="33" t="s">
        <v>82</v>
      </c>
      <c r="DX8" s="33"/>
      <c r="DY8" s="33" t="s">
        <v>34</v>
      </c>
      <c r="DZ8" s="33"/>
      <c r="EA8" s="33"/>
      <c r="EB8" s="33"/>
      <c r="EC8" s="33" t="s">
        <v>85</v>
      </c>
      <c r="ED8" s="33"/>
      <c r="EE8" s="36" t="s">
        <v>82</v>
      </c>
      <c r="EF8" s="33" t="s">
        <v>82</v>
      </c>
      <c r="EG8" s="33"/>
      <c r="EH8" s="34"/>
      <c r="EJ8" s="35"/>
      <c r="EK8" s="33"/>
      <c r="EL8" s="33"/>
    </row>
    <row r="9" spans="1:142" s="7" customFormat="1">
      <c r="A9" s="31" t="s">
        <v>297</v>
      </c>
      <c r="B9" s="1" t="s">
        <v>184</v>
      </c>
      <c r="C9" s="1">
        <v>21.06</v>
      </c>
      <c r="D9" s="1" t="s">
        <v>187</v>
      </c>
      <c r="E9" s="32" t="s">
        <v>74</v>
      </c>
      <c r="F9" s="32" t="s">
        <v>39</v>
      </c>
      <c r="G9" s="32" t="s">
        <v>33</v>
      </c>
      <c r="H9" s="32"/>
      <c r="I9" s="32"/>
      <c r="J9" s="32">
        <f t="shared" si="0"/>
        <v>22</v>
      </c>
      <c r="K9" s="33"/>
      <c r="L9" s="33"/>
      <c r="M9" s="33"/>
      <c r="N9" s="33"/>
      <c r="O9" s="33"/>
      <c r="P9" s="33"/>
      <c r="Q9" s="33" t="s">
        <v>82</v>
      </c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 t="s">
        <v>109</v>
      </c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 t="s">
        <v>82</v>
      </c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 t="s">
        <v>109</v>
      </c>
      <c r="CE9" s="33"/>
      <c r="CF9" s="33"/>
      <c r="CG9" s="33" t="s">
        <v>109</v>
      </c>
      <c r="CH9" s="33" t="s">
        <v>85</v>
      </c>
      <c r="CI9" s="33"/>
      <c r="CJ9" s="33"/>
      <c r="CK9" s="33"/>
      <c r="CL9" s="33"/>
      <c r="CM9" s="33" t="s">
        <v>82</v>
      </c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 t="s">
        <v>109</v>
      </c>
      <c r="DG9" s="33"/>
      <c r="DH9" s="33" t="s">
        <v>82</v>
      </c>
      <c r="DI9" s="33" t="s">
        <v>109</v>
      </c>
      <c r="DJ9" s="33" t="s">
        <v>82</v>
      </c>
      <c r="DK9" s="33" t="s">
        <v>109</v>
      </c>
      <c r="DL9" s="33" t="s">
        <v>82</v>
      </c>
      <c r="DM9" s="33" t="s">
        <v>82</v>
      </c>
      <c r="DN9" s="33" t="s">
        <v>82</v>
      </c>
      <c r="DO9" s="33"/>
      <c r="DP9" s="33" t="s">
        <v>109</v>
      </c>
      <c r="DQ9" s="33"/>
      <c r="DR9" s="33" t="s">
        <v>82</v>
      </c>
      <c r="DS9" s="33" t="s">
        <v>82</v>
      </c>
      <c r="DT9" s="33"/>
      <c r="DU9" s="33" t="s">
        <v>82</v>
      </c>
      <c r="DV9" s="33"/>
      <c r="DW9" s="33" t="s">
        <v>109</v>
      </c>
      <c r="DX9" s="33"/>
      <c r="DY9" s="33" t="s">
        <v>82</v>
      </c>
      <c r="DZ9" s="33"/>
      <c r="EA9" s="33"/>
      <c r="EB9" s="33"/>
      <c r="EC9" s="33"/>
      <c r="ED9" s="33" t="s">
        <v>82</v>
      </c>
      <c r="EE9" s="33"/>
      <c r="EF9" s="33"/>
      <c r="EG9" s="33"/>
      <c r="EH9" s="34"/>
      <c r="EJ9" s="35"/>
      <c r="EK9" s="33"/>
    </row>
    <row r="10" spans="1:142" s="7" customFormat="1">
      <c r="A10" s="31" t="s">
        <v>298</v>
      </c>
      <c r="B10" s="1" t="s">
        <v>183</v>
      </c>
      <c r="C10" s="1">
        <v>31.24</v>
      </c>
      <c r="D10" s="1"/>
      <c r="E10" s="32" t="s">
        <v>74</v>
      </c>
      <c r="F10" s="32" t="s">
        <v>39</v>
      </c>
      <c r="G10" s="32" t="s">
        <v>108</v>
      </c>
      <c r="H10" s="32"/>
      <c r="I10" s="32" t="s">
        <v>85</v>
      </c>
      <c r="J10" s="32">
        <f t="shared" si="0"/>
        <v>30</v>
      </c>
      <c r="K10" s="33"/>
      <c r="L10" s="33" t="s">
        <v>82</v>
      </c>
      <c r="M10" s="33"/>
      <c r="N10" s="33"/>
      <c r="O10" s="33"/>
      <c r="P10" s="33"/>
      <c r="Q10" s="33" t="s">
        <v>83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 t="s">
        <v>109</v>
      </c>
      <c r="AT10" s="33"/>
      <c r="AU10" s="33"/>
      <c r="AV10" s="33"/>
      <c r="AW10" s="33"/>
      <c r="AX10" s="33" t="s">
        <v>82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 t="s">
        <v>82</v>
      </c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 t="s">
        <v>34</v>
      </c>
      <c r="BY10" s="33"/>
      <c r="BZ10" s="33"/>
      <c r="CA10" s="33"/>
      <c r="CB10" s="33"/>
      <c r="CC10" s="33"/>
      <c r="CD10" s="33" t="s">
        <v>87</v>
      </c>
      <c r="CE10" s="33"/>
      <c r="CF10" s="33"/>
      <c r="CG10" s="33" t="s">
        <v>83</v>
      </c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 t="s">
        <v>82</v>
      </c>
      <c r="CX10" s="33"/>
      <c r="CY10" s="33"/>
      <c r="CZ10" s="33"/>
      <c r="DA10" s="33"/>
      <c r="DB10" s="33"/>
      <c r="DC10" s="33"/>
      <c r="DD10" s="33"/>
      <c r="DE10" s="33"/>
      <c r="DF10" s="33" t="s">
        <v>109</v>
      </c>
      <c r="DG10" s="33" t="s">
        <v>82</v>
      </c>
      <c r="DH10" s="33" t="s">
        <v>109</v>
      </c>
      <c r="DI10" s="33" t="s">
        <v>109</v>
      </c>
      <c r="DJ10" s="33" t="s">
        <v>82</v>
      </c>
      <c r="DK10" s="33" t="s">
        <v>83</v>
      </c>
      <c r="DL10" s="33" t="s">
        <v>82</v>
      </c>
      <c r="DM10" s="33"/>
      <c r="DN10" s="33"/>
      <c r="DO10" s="33" t="s">
        <v>82</v>
      </c>
      <c r="DP10" s="33" t="s">
        <v>109</v>
      </c>
      <c r="DQ10" s="33" t="s">
        <v>109</v>
      </c>
      <c r="DR10" s="33"/>
      <c r="DS10" s="33" t="s">
        <v>34</v>
      </c>
      <c r="DT10" s="33" t="s">
        <v>82</v>
      </c>
      <c r="DU10" s="33" t="s">
        <v>109</v>
      </c>
      <c r="DV10" s="33" t="s">
        <v>82</v>
      </c>
      <c r="DW10" s="33" t="s">
        <v>82</v>
      </c>
      <c r="DX10" s="33" t="s">
        <v>82</v>
      </c>
      <c r="DY10" s="33" t="s">
        <v>82</v>
      </c>
      <c r="DZ10" s="33" t="s">
        <v>82</v>
      </c>
      <c r="EA10" s="36" t="s">
        <v>85</v>
      </c>
      <c r="EB10" s="33" t="s">
        <v>82</v>
      </c>
      <c r="EC10" s="33" t="s">
        <v>82</v>
      </c>
      <c r="ED10" s="33"/>
      <c r="EE10" s="33"/>
      <c r="EF10" s="33"/>
      <c r="EG10" s="33"/>
      <c r="EH10" s="34"/>
      <c r="EJ10" s="35"/>
      <c r="EK10" s="33"/>
    </row>
    <row r="11" spans="1:142" s="7" customFormat="1">
      <c r="A11" s="31" t="s">
        <v>299</v>
      </c>
      <c r="B11" s="1" t="s">
        <v>183</v>
      </c>
      <c r="C11" s="1">
        <v>40.590000000000003</v>
      </c>
      <c r="D11" s="37"/>
      <c r="E11" s="32" t="s">
        <v>74</v>
      </c>
      <c r="F11" s="32" t="s">
        <v>39</v>
      </c>
      <c r="G11" s="32" t="s">
        <v>108</v>
      </c>
      <c r="H11" s="32"/>
      <c r="I11" s="32" t="s">
        <v>85</v>
      </c>
      <c r="J11" s="32">
        <f t="shared" si="0"/>
        <v>24</v>
      </c>
      <c r="K11" s="33"/>
      <c r="L11" s="33" t="s">
        <v>82</v>
      </c>
      <c r="M11" s="33"/>
      <c r="N11" s="33"/>
      <c r="O11" s="33"/>
      <c r="P11" s="33"/>
      <c r="Q11" s="33" t="s">
        <v>109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 t="s">
        <v>83</v>
      </c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 t="s">
        <v>82</v>
      </c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 t="s">
        <v>82</v>
      </c>
      <c r="BX11" s="33"/>
      <c r="BY11" s="33"/>
      <c r="BZ11" s="33"/>
      <c r="CA11" s="33"/>
      <c r="CB11" s="33"/>
      <c r="CC11" s="33"/>
      <c r="CD11" s="33"/>
      <c r="CE11" s="33"/>
      <c r="CF11" s="33"/>
      <c r="CG11" s="33" t="s">
        <v>83</v>
      </c>
      <c r="CH11" s="33" t="s">
        <v>82</v>
      </c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 t="s">
        <v>82</v>
      </c>
      <c r="CX11" s="33"/>
      <c r="CY11" s="33"/>
      <c r="CZ11" s="33"/>
      <c r="DA11" s="33"/>
      <c r="DB11" s="33"/>
      <c r="DC11" s="33"/>
      <c r="DD11" s="33"/>
      <c r="DE11" s="33"/>
      <c r="DF11" s="33" t="s">
        <v>83</v>
      </c>
      <c r="DG11" s="33" t="s">
        <v>82</v>
      </c>
      <c r="DH11" s="33" t="s">
        <v>82</v>
      </c>
      <c r="DI11" s="33" t="s">
        <v>82</v>
      </c>
      <c r="DJ11" s="33" t="s">
        <v>82</v>
      </c>
      <c r="DK11" s="33" t="s">
        <v>83</v>
      </c>
      <c r="DL11" s="33" t="s">
        <v>109</v>
      </c>
      <c r="DM11" s="33" t="s">
        <v>109</v>
      </c>
      <c r="DN11" s="33" t="s">
        <v>82</v>
      </c>
      <c r="DO11" s="33" t="s">
        <v>82</v>
      </c>
      <c r="DP11" s="33" t="s">
        <v>82</v>
      </c>
      <c r="DQ11" s="33" t="s">
        <v>34</v>
      </c>
      <c r="DR11" s="33" t="s">
        <v>82</v>
      </c>
      <c r="DS11" s="33" t="s">
        <v>82</v>
      </c>
      <c r="DT11" s="33" t="s">
        <v>109</v>
      </c>
      <c r="DU11" s="33" t="s">
        <v>109</v>
      </c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4"/>
      <c r="EJ11" s="35"/>
      <c r="EK11" s="33"/>
    </row>
    <row r="12" spans="1:142" s="7" customFormat="1">
      <c r="A12" s="31" t="s">
        <v>300</v>
      </c>
      <c r="B12" s="1" t="s">
        <v>185</v>
      </c>
      <c r="C12" s="1">
        <v>50.06</v>
      </c>
      <c r="D12" s="1"/>
      <c r="E12" s="32" t="s">
        <v>19</v>
      </c>
      <c r="F12" s="32" t="s">
        <v>156</v>
      </c>
      <c r="G12" s="32" t="s">
        <v>122</v>
      </c>
      <c r="H12" s="32"/>
      <c r="I12" s="32" t="s">
        <v>83</v>
      </c>
      <c r="J12" s="32">
        <f t="shared" si="0"/>
        <v>8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 t="s">
        <v>82</v>
      </c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 t="s">
        <v>82</v>
      </c>
      <c r="CE12" s="33"/>
      <c r="CF12" s="33"/>
      <c r="CG12" s="33" t="s">
        <v>82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 t="s">
        <v>82</v>
      </c>
      <c r="DG12" s="33"/>
      <c r="DH12" s="33"/>
      <c r="DI12" s="36" t="s">
        <v>82</v>
      </c>
      <c r="DJ12" s="36" t="s">
        <v>82</v>
      </c>
      <c r="DK12" s="36" t="s">
        <v>82</v>
      </c>
      <c r="DL12" s="3" t="s">
        <v>82</v>
      </c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4"/>
      <c r="EJ12" s="35"/>
      <c r="EK12" s="33"/>
    </row>
    <row r="13" spans="1:142" s="7" customFormat="1">
      <c r="A13" s="31" t="s">
        <v>301</v>
      </c>
      <c r="B13" s="38" t="s">
        <v>178</v>
      </c>
      <c r="C13" s="1">
        <v>59.38</v>
      </c>
      <c r="D13" s="1"/>
      <c r="E13" s="32" t="s">
        <v>176</v>
      </c>
      <c r="F13" s="32" t="s">
        <v>156</v>
      </c>
      <c r="G13" s="32" t="s">
        <v>122</v>
      </c>
      <c r="H13" s="32"/>
      <c r="I13" s="32" t="s">
        <v>83</v>
      </c>
      <c r="J13" s="32">
        <f t="shared" si="0"/>
        <v>3</v>
      </c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 t="s">
        <v>85</v>
      </c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 t="s">
        <v>82</v>
      </c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 t="s">
        <v>157</v>
      </c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4"/>
      <c r="EJ13" s="35"/>
    </row>
    <row r="14" spans="1:142" s="7" customFormat="1">
      <c r="A14" s="31" t="s">
        <v>302</v>
      </c>
      <c r="B14" s="1" t="s">
        <v>180</v>
      </c>
      <c r="C14" s="1">
        <v>69.010000000000005</v>
      </c>
      <c r="D14" s="1"/>
      <c r="E14" s="32" t="s">
        <v>176</v>
      </c>
      <c r="F14" s="32" t="s">
        <v>156</v>
      </c>
      <c r="G14" s="32" t="s">
        <v>122</v>
      </c>
      <c r="H14" s="32"/>
      <c r="I14" s="32" t="s">
        <v>83</v>
      </c>
      <c r="J14" s="32">
        <f t="shared" si="0"/>
        <v>5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 t="s">
        <v>82</v>
      </c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 t="s">
        <v>85</v>
      </c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 t="s">
        <v>85</v>
      </c>
      <c r="CE14" s="33"/>
      <c r="CF14" s="33"/>
      <c r="CG14" s="33" t="s">
        <v>82</v>
      </c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 t="s">
        <v>82</v>
      </c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4"/>
    </row>
    <row r="15" spans="1:142" s="7" customFormat="1">
      <c r="A15" s="31" t="s">
        <v>303</v>
      </c>
      <c r="B15" s="1" t="s">
        <v>180</v>
      </c>
      <c r="C15" s="1">
        <v>75.66</v>
      </c>
      <c r="D15" s="1"/>
      <c r="E15" s="32" t="s">
        <v>176</v>
      </c>
      <c r="F15" s="32" t="s">
        <v>156</v>
      </c>
      <c r="G15" s="32" t="s">
        <v>122</v>
      </c>
      <c r="H15" s="32"/>
      <c r="I15" s="32" t="s">
        <v>83</v>
      </c>
      <c r="J15" s="32">
        <f t="shared" si="0"/>
        <v>4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 t="s">
        <v>85</v>
      </c>
      <c r="BP15" s="33"/>
      <c r="BQ15" s="33" t="s">
        <v>85</v>
      </c>
      <c r="BR15" s="33"/>
      <c r="BS15" s="33"/>
      <c r="BT15" s="33"/>
      <c r="BU15" s="33"/>
      <c r="BV15" s="33"/>
      <c r="BW15" s="33"/>
      <c r="BX15" s="33" t="s">
        <v>85</v>
      </c>
      <c r="BY15" s="33"/>
      <c r="BZ15" s="33"/>
      <c r="CA15" s="33"/>
      <c r="CB15" s="33"/>
      <c r="CC15" s="33"/>
      <c r="CD15" s="33" t="s">
        <v>85</v>
      </c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4"/>
    </row>
    <row r="16" spans="1:142" s="7" customFormat="1">
      <c r="A16" s="31" t="s">
        <v>304</v>
      </c>
      <c r="B16" s="1" t="s">
        <v>180</v>
      </c>
      <c r="C16" s="1">
        <v>87.75</v>
      </c>
      <c r="D16" s="1"/>
      <c r="E16" s="32" t="s">
        <v>176</v>
      </c>
      <c r="F16" s="32" t="s">
        <v>156</v>
      </c>
      <c r="G16" s="32" t="s">
        <v>122</v>
      </c>
      <c r="H16" s="32"/>
      <c r="I16" s="32" t="s">
        <v>83</v>
      </c>
      <c r="J16" s="32">
        <f t="shared" si="0"/>
        <v>3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 t="s">
        <v>82</v>
      </c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 t="s">
        <v>85</v>
      </c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 t="s">
        <v>85</v>
      </c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4"/>
    </row>
    <row r="17" spans="1:138" s="7" customFormat="1">
      <c r="A17" s="31" t="s">
        <v>289</v>
      </c>
      <c r="B17" s="1" t="s">
        <v>180</v>
      </c>
      <c r="C17" s="1">
        <v>96.48</v>
      </c>
      <c r="D17" s="1"/>
      <c r="E17" s="32" t="s">
        <v>176</v>
      </c>
      <c r="F17" s="32" t="s">
        <v>156</v>
      </c>
      <c r="G17" s="32" t="s">
        <v>122</v>
      </c>
      <c r="H17" s="32"/>
      <c r="I17" s="32" t="s">
        <v>83</v>
      </c>
      <c r="J17" s="32">
        <f t="shared" si="0"/>
        <v>2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 t="s">
        <v>85</v>
      </c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 t="s">
        <v>85</v>
      </c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4"/>
    </row>
    <row r="18" spans="1:138" s="7" customFormat="1">
      <c r="A18" s="31" t="s">
        <v>290</v>
      </c>
      <c r="B18" s="1" t="s">
        <v>180</v>
      </c>
      <c r="C18" s="1">
        <v>106.24</v>
      </c>
      <c r="D18" s="1"/>
      <c r="E18" s="32" t="s">
        <v>176</v>
      </c>
      <c r="F18" s="32" t="s">
        <v>156</v>
      </c>
      <c r="G18" s="32" t="s">
        <v>122</v>
      </c>
      <c r="H18" s="32"/>
      <c r="I18" s="32" t="s">
        <v>83</v>
      </c>
      <c r="J18" s="32">
        <f t="shared" si="0"/>
        <v>4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 t="s">
        <v>85</v>
      </c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 t="s">
        <v>85</v>
      </c>
      <c r="BY18" s="33"/>
      <c r="BZ18" s="33"/>
      <c r="CA18" s="33"/>
      <c r="CB18" s="33"/>
      <c r="CC18" s="33"/>
      <c r="CD18" s="33" t="s">
        <v>85</v>
      </c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 t="s">
        <v>82</v>
      </c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4"/>
    </row>
    <row r="19" spans="1:138" s="7" customFormat="1">
      <c r="A19" s="31" t="s">
        <v>291</v>
      </c>
      <c r="B19" s="1" t="s">
        <v>180</v>
      </c>
      <c r="C19" s="1">
        <v>112.63</v>
      </c>
      <c r="D19" s="1"/>
      <c r="E19" s="32" t="s">
        <v>176</v>
      </c>
      <c r="F19" s="32" t="s">
        <v>156</v>
      </c>
      <c r="G19" s="32" t="s">
        <v>122</v>
      </c>
      <c r="H19" s="32"/>
      <c r="I19" s="32" t="s">
        <v>83</v>
      </c>
      <c r="J19" s="32">
        <f t="shared" si="0"/>
        <v>6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 t="s">
        <v>85</v>
      </c>
      <c r="AR19" s="33"/>
      <c r="AS19" s="33" t="s">
        <v>82</v>
      </c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 t="s">
        <v>85</v>
      </c>
      <c r="BH19" s="33"/>
      <c r="BI19" s="33"/>
      <c r="BJ19" s="33"/>
      <c r="BK19" s="33"/>
      <c r="BL19" s="33"/>
      <c r="BM19" s="33"/>
      <c r="BN19" s="33"/>
      <c r="BO19" s="33"/>
      <c r="BP19" s="33" t="s">
        <v>82</v>
      </c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 t="s">
        <v>82</v>
      </c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 t="s">
        <v>82</v>
      </c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4"/>
    </row>
    <row r="20" spans="1:138" s="7" customFormat="1">
      <c r="A20" s="31" t="s">
        <v>292</v>
      </c>
      <c r="B20" s="1" t="s">
        <v>180</v>
      </c>
      <c r="C20" s="1">
        <v>116.79</v>
      </c>
      <c r="D20" s="1"/>
      <c r="E20" s="32" t="s">
        <v>176</v>
      </c>
      <c r="F20" s="32" t="s">
        <v>156</v>
      </c>
      <c r="G20" s="32" t="s">
        <v>122</v>
      </c>
      <c r="H20" s="32"/>
      <c r="I20" s="32" t="s">
        <v>83</v>
      </c>
      <c r="J20" s="32">
        <f t="shared" si="0"/>
        <v>4</v>
      </c>
      <c r="K20" s="33"/>
      <c r="L20" s="33"/>
      <c r="M20" s="33"/>
      <c r="N20" s="33" t="s">
        <v>85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 t="s">
        <v>82</v>
      </c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 t="s">
        <v>82</v>
      </c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 t="s">
        <v>85</v>
      </c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4"/>
    </row>
    <row r="21" spans="1:138" s="7" customFormat="1">
      <c r="A21" s="31" t="s">
        <v>293</v>
      </c>
      <c r="B21" s="1" t="s">
        <v>180</v>
      </c>
      <c r="C21" s="1">
        <v>120.64</v>
      </c>
      <c r="D21" s="1"/>
      <c r="E21" s="32" t="s">
        <v>176</v>
      </c>
      <c r="F21" s="32" t="s">
        <v>10</v>
      </c>
      <c r="G21" s="32" t="s">
        <v>122</v>
      </c>
      <c r="H21" s="32"/>
      <c r="I21" s="32" t="s">
        <v>83</v>
      </c>
      <c r="J21" s="32">
        <f t="shared" si="0"/>
        <v>0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4"/>
    </row>
    <row r="22" spans="1:138" s="7" customFormat="1">
      <c r="A22" s="31" t="s">
        <v>294</v>
      </c>
      <c r="B22" s="1" t="s">
        <v>180</v>
      </c>
      <c r="C22" s="1">
        <v>125.93</v>
      </c>
      <c r="D22" s="1"/>
      <c r="E22" s="32" t="s">
        <v>176</v>
      </c>
      <c r="F22" s="32" t="s">
        <v>156</v>
      </c>
      <c r="G22" s="32" t="s">
        <v>122</v>
      </c>
      <c r="H22" s="32"/>
      <c r="I22" s="32" t="s">
        <v>83</v>
      </c>
      <c r="J22" s="32">
        <f t="shared" si="0"/>
        <v>12</v>
      </c>
      <c r="K22" s="33"/>
      <c r="L22" s="33"/>
      <c r="M22" s="33"/>
      <c r="N22" s="33" t="s">
        <v>85</v>
      </c>
      <c r="O22" s="33"/>
      <c r="P22" s="33"/>
      <c r="Q22" s="33" t="s">
        <v>82</v>
      </c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 t="s">
        <v>82</v>
      </c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 t="s">
        <v>85</v>
      </c>
      <c r="BP22" s="33" t="s">
        <v>85</v>
      </c>
      <c r="BQ22" s="33" t="s">
        <v>82</v>
      </c>
      <c r="BR22" s="33"/>
      <c r="BS22" s="33"/>
      <c r="BT22" s="33" t="s">
        <v>85</v>
      </c>
      <c r="BU22" s="33"/>
      <c r="BV22" s="33"/>
      <c r="BW22" s="33"/>
      <c r="BX22" s="33"/>
      <c r="BY22" s="33" t="s">
        <v>85</v>
      </c>
      <c r="BZ22" s="33"/>
      <c r="CA22" s="33"/>
      <c r="CB22" s="33"/>
      <c r="CC22" s="33"/>
      <c r="CD22" s="33" t="s">
        <v>82</v>
      </c>
      <c r="CE22" s="33" t="s">
        <v>82</v>
      </c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 t="s">
        <v>85</v>
      </c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 t="s">
        <v>82</v>
      </c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4"/>
    </row>
    <row r="23" spans="1:138" s="7" customFormat="1">
      <c r="A23" s="31" t="s">
        <v>278</v>
      </c>
      <c r="B23" s="1" t="s">
        <v>180</v>
      </c>
      <c r="C23" s="1">
        <v>128.51</v>
      </c>
      <c r="D23" s="1"/>
      <c r="E23" s="32" t="s">
        <v>176</v>
      </c>
      <c r="F23" s="32" t="s">
        <v>156</v>
      </c>
      <c r="G23" s="32" t="s">
        <v>122</v>
      </c>
      <c r="H23" s="32"/>
      <c r="I23" s="32" t="s">
        <v>83</v>
      </c>
      <c r="J23" s="32">
        <f t="shared" si="0"/>
        <v>2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 t="s">
        <v>82</v>
      </c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 t="s">
        <v>82</v>
      </c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4"/>
    </row>
    <row r="24" spans="1:138" s="7" customFormat="1">
      <c r="A24" s="31" t="s">
        <v>279</v>
      </c>
      <c r="B24" s="1" t="s">
        <v>180</v>
      </c>
      <c r="C24" s="1">
        <v>131.22999999999999</v>
      </c>
      <c r="D24" s="1" t="s">
        <v>188</v>
      </c>
      <c r="E24" s="32" t="s">
        <v>176</v>
      </c>
      <c r="F24" s="32" t="s">
        <v>10</v>
      </c>
      <c r="G24" s="32" t="s">
        <v>122</v>
      </c>
      <c r="H24" s="32"/>
      <c r="I24" s="32" t="s">
        <v>83</v>
      </c>
      <c r="J24" s="32">
        <f t="shared" si="0"/>
        <v>0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4"/>
    </row>
    <row r="25" spans="1:138" s="7" customFormat="1">
      <c r="A25" s="31" t="s">
        <v>280</v>
      </c>
      <c r="B25" s="1" t="s">
        <v>180</v>
      </c>
      <c r="C25" s="1">
        <v>135.13999999999999</v>
      </c>
      <c r="D25" s="1"/>
      <c r="E25" s="32" t="s">
        <v>176</v>
      </c>
      <c r="F25" s="32" t="s">
        <v>156</v>
      </c>
      <c r="G25" s="32" t="s">
        <v>122</v>
      </c>
      <c r="H25" s="32"/>
      <c r="I25" s="32" t="s">
        <v>83</v>
      </c>
      <c r="J25" s="32">
        <f t="shared" si="0"/>
        <v>1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 t="s">
        <v>82</v>
      </c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4"/>
    </row>
    <row r="26" spans="1:138" s="7" customFormat="1">
      <c r="A26" s="31" t="s">
        <v>281</v>
      </c>
      <c r="B26" s="1" t="s">
        <v>180</v>
      </c>
      <c r="C26" s="1">
        <v>138.72999999999999</v>
      </c>
      <c r="D26" s="1"/>
      <c r="E26" s="32" t="s">
        <v>176</v>
      </c>
      <c r="F26" s="32" t="s">
        <v>156</v>
      </c>
      <c r="G26" s="32" t="s">
        <v>122</v>
      </c>
      <c r="H26" s="32"/>
      <c r="I26" s="32" t="s">
        <v>83</v>
      </c>
      <c r="J26" s="32">
        <f t="shared" si="0"/>
        <v>4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 t="s">
        <v>82</v>
      </c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 t="s">
        <v>85</v>
      </c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 t="s">
        <v>85</v>
      </c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 t="s">
        <v>85</v>
      </c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4"/>
    </row>
    <row r="27" spans="1:138" s="7" customFormat="1">
      <c r="A27" s="31" t="s">
        <v>282</v>
      </c>
      <c r="B27" s="1" t="s">
        <v>180</v>
      </c>
      <c r="C27" s="1">
        <v>144.41999999999999</v>
      </c>
      <c r="D27" s="1"/>
      <c r="E27" s="32" t="s">
        <v>176</v>
      </c>
      <c r="F27" s="32" t="s">
        <v>156</v>
      </c>
      <c r="G27" s="32" t="s">
        <v>122</v>
      </c>
      <c r="H27" s="32"/>
      <c r="I27" s="32" t="s">
        <v>83</v>
      </c>
      <c r="J27" s="32">
        <f t="shared" si="0"/>
        <v>3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 t="s">
        <v>82</v>
      </c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 t="s">
        <v>85</v>
      </c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 t="s">
        <v>82</v>
      </c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4"/>
    </row>
    <row r="28" spans="1:138" s="7" customFormat="1">
      <c r="A28" s="31" t="s">
        <v>283</v>
      </c>
      <c r="B28" s="1" t="s">
        <v>180</v>
      </c>
      <c r="C28" s="1">
        <v>149.36000000000001</v>
      </c>
      <c r="D28" s="1"/>
      <c r="E28" s="32" t="s">
        <v>176</v>
      </c>
      <c r="F28" s="32" t="s">
        <v>156</v>
      </c>
      <c r="G28" s="32" t="s">
        <v>122</v>
      </c>
      <c r="H28" s="32"/>
      <c r="I28" s="32" t="s">
        <v>83</v>
      </c>
      <c r="J28" s="32">
        <f t="shared" si="0"/>
        <v>7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 t="s">
        <v>85</v>
      </c>
      <c r="AR28" s="33"/>
      <c r="AS28" s="33" t="s">
        <v>82</v>
      </c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 t="s">
        <v>82</v>
      </c>
      <c r="BP28" s="33" t="s">
        <v>85</v>
      </c>
      <c r="BQ28" s="33" t="s">
        <v>85</v>
      </c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 t="s">
        <v>85</v>
      </c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 t="s">
        <v>85</v>
      </c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4"/>
    </row>
    <row r="29" spans="1:138" s="7" customFormat="1">
      <c r="A29" s="31" t="s">
        <v>288</v>
      </c>
      <c r="B29" s="1" t="s">
        <v>180</v>
      </c>
      <c r="C29" s="1">
        <v>154.38</v>
      </c>
      <c r="D29" s="1"/>
      <c r="E29" s="32" t="s">
        <v>176</v>
      </c>
      <c r="F29" s="32" t="s">
        <v>156</v>
      </c>
      <c r="G29" s="32" t="s">
        <v>122</v>
      </c>
      <c r="H29" s="32"/>
      <c r="I29" s="32" t="s">
        <v>83</v>
      </c>
      <c r="J29" s="32">
        <f t="shared" si="0"/>
        <v>5</v>
      </c>
      <c r="K29" s="33"/>
      <c r="L29" s="33"/>
      <c r="M29" s="33"/>
      <c r="N29" s="33" t="s">
        <v>85</v>
      </c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 t="s">
        <v>85</v>
      </c>
      <c r="BP29" s="33" t="s">
        <v>85</v>
      </c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 t="s">
        <v>82</v>
      </c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 t="s">
        <v>82</v>
      </c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4"/>
    </row>
    <row r="30" spans="1:138" s="7" customFormat="1">
      <c r="A30" s="31" t="s">
        <v>287</v>
      </c>
      <c r="B30" s="1" t="s">
        <v>180</v>
      </c>
      <c r="C30" s="1">
        <v>158.94999999999999</v>
      </c>
      <c r="D30" s="1"/>
      <c r="E30" s="32" t="s">
        <v>176</v>
      </c>
      <c r="F30" s="32" t="s">
        <v>156</v>
      </c>
      <c r="G30" s="32" t="s">
        <v>122</v>
      </c>
      <c r="H30" s="32"/>
      <c r="I30" s="32" t="s">
        <v>83</v>
      </c>
      <c r="J30" s="32">
        <f t="shared" si="0"/>
        <v>1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 t="s">
        <v>85</v>
      </c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4"/>
    </row>
    <row r="31" spans="1:138" s="7" customFormat="1">
      <c r="A31" s="31" t="s">
        <v>286</v>
      </c>
      <c r="B31" s="1" t="s">
        <v>180</v>
      </c>
      <c r="C31" s="1">
        <v>163.9</v>
      </c>
      <c r="D31" s="1"/>
      <c r="E31" s="32" t="s">
        <v>176</v>
      </c>
      <c r="F31" s="32" t="s">
        <v>156</v>
      </c>
      <c r="G31" s="32" t="s">
        <v>122</v>
      </c>
      <c r="H31" s="32"/>
      <c r="I31" s="32" t="s">
        <v>83</v>
      </c>
      <c r="J31" s="32">
        <f t="shared" si="0"/>
        <v>3</v>
      </c>
      <c r="K31" s="33"/>
      <c r="L31" s="33"/>
      <c r="M31" s="33"/>
      <c r="N31" s="33" t="s">
        <v>85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 t="s">
        <v>82</v>
      </c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 t="s">
        <v>85</v>
      </c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4"/>
    </row>
    <row r="32" spans="1:138" s="7" customFormat="1">
      <c r="A32" s="31" t="s">
        <v>265</v>
      </c>
      <c r="B32" s="1" t="s">
        <v>180</v>
      </c>
      <c r="C32" s="1">
        <v>168.2</v>
      </c>
      <c r="D32" s="1"/>
      <c r="E32" s="32" t="s">
        <v>176</v>
      </c>
      <c r="F32" s="32" t="s">
        <v>156</v>
      </c>
      <c r="G32" s="32" t="s">
        <v>122</v>
      </c>
      <c r="H32" s="32"/>
      <c r="I32" s="32" t="s">
        <v>83</v>
      </c>
      <c r="J32" s="32">
        <f t="shared" si="0"/>
        <v>2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 t="s">
        <v>85</v>
      </c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 t="s">
        <v>85</v>
      </c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4"/>
    </row>
    <row r="33" spans="1:138" s="7" customFormat="1">
      <c r="A33" s="31" t="s">
        <v>266</v>
      </c>
      <c r="B33" s="1" t="s">
        <v>180</v>
      </c>
      <c r="C33" s="1">
        <v>171.9</v>
      </c>
      <c r="D33" s="1"/>
      <c r="E33" s="32" t="s">
        <v>176</v>
      </c>
      <c r="F33" s="32" t="s">
        <v>175</v>
      </c>
      <c r="G33" s="32" t="s">
        <v>122</v>
      </c>
      <c r="H33" s="32"/>
      <c r="I33" s="32" t="s">
        <v>83</v>
      </c>
      <c r="J33" s="32">
        <f t="shared" si="0"/>
        <v>10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 t="s">
        <v>85</v>
      </c>
      <c r="AI33" s="33"/>
      <c r="AJ33" s="33"/>
      <c r="AK33" s="33"/>
      <c r="AL33" s="33"/>
      <c r="AM33" s="33"/>
      <c r="AN33" s="33"/>
      <c r="AO33" s="33"/>
      <c r="AP33" s="33" t="s">
        <v>82</v>
      </c>
      <c r="AQ33" s="33"/>
      <c r="AR33" s="33"/>
      <c r="AS33" s="33" t="s">
        <v>82</v>
      </c>
      <c r="AT33" s="33"/>
      <c r="AU33" s="33"/>
      <c r="AV33" s="33"/>
      <c r="AW33" s="33"/>
      <c r="AX33" s="33" t="s">
        <v>82</v>
      </c>
      <c r="AY33" s="33"/>
      <c r="AZ33" s="33"/>
      <c r="BA33" s="33"/>
      <c r="BB33" s="33"/>
      <c r="BC33" s="33"/>
      <c r="BD33" s="33"/>
      <c r="BE33" s="33" t="s">
        <v>82</v>
      </c>
      <c r="BF33" s="33"/>
      <c r="BG33" s="33"/>
      <c r="BH33" s="33"/>
      <c r="BI33" s="33"/>
      <c r="BJ33" s="33"/>
      <c r="BK33" s="33"/>
      <c r="BL33" s="33"/>
      <c r="BM33" s="33"/>
      <c r="BN33" s="33"/>
      <c r="BO33" s="33" t="s">
        <v>85</v>
      </c>
      <c r="BP33" s="33"/>
      <c r="BQ33" s="33" t="s">
        <v>85</v>
      </c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 t="s">
        <v>82</v>
      </c>
      <c r="CE33" s="33"/>
      <c r="CF33" s="33"/>
      <c r="CG33" s="33" t="s">
        <v>82</v>
      </c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 t="s">
        <v>82</v>
      </c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4"/>
    </row>
    <row r="34" spans="1:138" s="7" customFormat="1">
      <c r="A34" s="31" t="s">
        <v>267</v>
      </c>
      <c r="B34" s="1" t="s">
        <v>180</v>
      </c>
      <c r="C34" s="1">
        <v>181.66</v>
      </c>
      <c r="D34" s="1"/>
      <c r="E34" s="32" t="s">
        <v>176</v>
      </c>
      <c r="F34" s="32" t="s">
        <v>175</v>
      </c>
      <c r="G34" s="32" t="s">
        <v>122</v>
      </c>
      <c r="H34" s="32"/>
      <c r="I34" s="32" t="s">
        <v>83</v>
      </c>
      <c r="J34" s="32">
        <f t="shared" si="0"/>
        <v>3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 t="s">
        <v>85</v>
      </c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 t="s">
        <v>85</v>
      </c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 t="s">
        <v>82</v>
      </c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4"/>
    </row>
    <row r="35" spans="1:138" s="7" customFormat="1">
      <c r="A35" s="31" t="s">
        <v>268</v>
      </c>
      <c r="B35" s="1" t="s">
        <v>180</v>
      </c>
      <c r="C35" s="2">
        <v>187.49</v>
      </c>
      <c r="D35" s="2"/>
      <c r="E35" s="39" t="s">
        <v>176</v>
      </c>
      <c r="F35" s="32" t="s">
        <v>175</v>
      </c>
      <c r="G35" s="32" t="s">
        <v>122</v>
      </c>
      <c r="H35" s="32"/>
      <c r="I35" s="32" t="s">
        <v>83</v>
      </c>
      <c r="J35" s="32">
        <f t="shared" si="0"/>
        <v>8</v>
      </c>
      <c r="K35" s="33"/>
      <c r="L35" s="33"/>
      <c r="M35" s="33"/>
      <c r="N35" s="33" t="s">
        <v>82</v>
      </c>
      <c r="O35" s="33"/>
      <c r="P35" s="33"/>
      <c r="Q35" s="33"/>
      <c r="R35" s="33"/>
      <c r="S35" s="33"/>
      <c r="T35" s="33"/>
      <c r="U35" s="33" t="s">
        <v>85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 t="s">
        <v>82</v>
      </c>
      <c r="AR35" s="33"/>
      <c r="AS35" s="33" t="s">
        <v>82</v>
      </c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 t="s">
        <v>82</v>
      </c>
      <c r="BP35" s="33"/>
      <c r="BQ35" s="33" t="s">
        <v>82</v>
      </c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 t="s">
        <v>82</v>
      </c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 t="s">
        <v>82</v>
      </c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4"/>
    </row>
    <row r="36" spans="1:138" s="7" customFormat="1">
      <c r="A36" s="31" t="s">
        <v>269</v>
      </c>
      <c r="B36" s="1" t="s">
        <v>180</v>
      </c>
      <c r="C36" s="1">
        <v>192.23</v>
      </c>
      <c r="D36" s="37"/>
      <c r="E36" s="32" t="s">
        <v>181</v>
      </c>
      <c r="F36" s="32"/>
      <c r="G36" s="32" t="s">
        <v>122</v>
      </c>
      <c r="H36" s="32"/>
      <c r="I36" s="32" t="s">
        <v>83</v>
      </c>
      <c r="J36" s="32">
        <f t="shared" si="0"/>
        <v>6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 t="s">
        <v>85</v>
      </c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 t="s">
        <v>82</v>
      </c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 t="s">
        <v>85</v>
      </c>
      <c r="BP36" s="33"/>
      <c r="BQ36" s="33" t="s">
        <v>82</v>
      </c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 t="s">
        <v>82</v>
      </c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 t="s">
        <v>82</v>
      </c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4"/>
    </row>
    <row r="37" spans="1:138" s="7" customFormat="1">
      <c r="A37" s="31" t="s">
        <v>270</v>
      </c>
      <c r="B37" s="1" t="s">
        <v>172</v>
      </c>
      <c r="C37" s="1">
        <v>197.22</v>
      </c>
      <c r="D37" s="1"/>
      <c r="E37" s="32" t="s">
        <v>181</v>
      </c>
      <c r="F37" s="32"/>
      <c r="G37" s="32" t="s">
        <v>122</v>
      </c>
      <c r="H37" s="32"/>
      <c r="I37" s="32" t="s">
        <v>83</v>
      </c>
      <c r="J37" s="32">
        <f t="shared" si="0"/>
        <v>7</v>
      </c>
      <c r="K37" s="33"/>
      <c r="L37" s="33"/>
      <c r="M37" s="33"/>
      <c r="N37" s="33" t="s">
        <v>82</v>
      </c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 t="s">
        <v>82</v>
      </c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 t="s">
        <v>82</v>
      </c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 t="s">
        <v>82</v>
      </c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 t="s">
        <v>85</v>
      </c>
      <c r="CV37" s="33"/>
      <c r="CW37" s="33"/>
      <c r="CX37" s="33"/>
      <c r="CY37" s="33"/>
      <c r="CZ37" s="33"/>
      <c r="DA37" s="33"/>
      <c r="DB37" s="33"/>
      <c r="DC37" s="33"/>
      <c r="DD37" s="33" t="s">
        <v>157</v>
      </c>
      <c r="DE37" s="33"/>
      <c r="DF37" s="33" t="s">
        <v>82</v>
      </c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4"/>
    </row>
    <row r="38" spans="1:138" s="7" customFormat="1">
      <c r="A38" s="31" t="s">
        <v>271</v>
      </c>
      <c r="B38" s="1" t="s">
        <v>172</v>
      </c>
      <c r="C38" s="1">
        <v>201.71</v>
      </c>
      <c r="D38" s="1"/>
      <c r="E38" s="32" t="s">
        <v>181</v>
      </c>
      <c r="F38" s="32"/>
      <c r="G38" s="32" t="s">
        <v>122</v>
      </c>
      <c r="H38" s="32" t="s">
        <v>83</v>
      </c>
      <c r="I38" s="32" t="s">
        <v>68</v>
      </c>
      <c r="J38" s="32">
        <f t="shared" si="0"/>
        <v>8</v>
      </c>
      <c r="K38" s="33"/>
      <c r="L38" s="33"/>
      <c r="M38" s="33"/>
      <c r="N38" s="33" t="s">
        <v>82</v>
      </c>
      <c r="O38" s="33"/>
      <c r="P38" s="33"/>
      <c r="Q38" s="33"/>
      <c r="R38" s="33"/>
      <c r="S38" s="33"/>
      <c r="T38" s="33"/>
      <c r="U38" s="33" t="s">
        <v>82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 t="s">
        <v>85</v>
      </c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 t="s">
        <v>82</v>
      </c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 t="s">
        <v>82</v>
      </c>
      <c r="BP38" s="33" t="s">
        <v>82</v>
      </c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 t="s">
        <v>85</v>
      </c>
      <c r="DE38" s="33"/>
      <c r="DF38" s="33" t="s">
        <v>82</v>
      </c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4"/>
    </row>
    <row r="39" spans="1:138" s="7" customFormat="1">
      <c r="A39" s="31" t="s">
        <v>272</v>
      </c>
      <c r="B39" s="1" t="s">
        <v>172</v>
      </c>
      <c r="C39" s="1">
        <v>205.81</v>
      </c>
      <c r="D39" s="1"/>
      <c r="E39" s="32" t="s">
        <v>181</v>
      </c>
      <c r="F39" s="32"/>
      <c r="G39" s="32" t="s">
        <v>122</v>
      </c>
      <c r="H39" s="32" t="s">
        <v>83</v>
      </c>
      <c r="I39" s="32" t="s">
        <v>68</v>
      </c>
      <c r="J39" s="32">
        <f t="shared" ref="J39:J70" si="1">COUNTA(K39:EJ39)</f>
        <v>4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 t="s">
        <v>82</v>
      </c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 t="s">
        <v>82</v>
      </c>
      <c r="BQ39" s="33"/>
      <c r="BR39" s="33"/>
      <c r="BS39" s="33"/>
      <c r="BT39" s="33"/>
      <c r="BU39" s="33"/>
      <c r="BV39" s="33"/>
      <c r="BW39" s="33" t="s">
        <v>82</v>
      </c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 t="s">
        <v>109</v>
      </c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4"/>
    </row>
    <row r="40" spans="1:138" s="7" customFormat="1">
      <c r="A40" s="31" t="s">
        <v>273</v>
      </c>
      <c r="B40" s="1" t="s">
        <v>172</v>
      </c>
      <c r="C40" s="1">
        <v>210.22</v>
      </c>
      <c r="D40" s="1"/>
      <c r="E40" s="32" t="s">
        <v>181</v>
      </c>
      <c r="F40" s="32"/>
      <c r="G40" s="32" t="s">
        <v>122</v>
      </c>
      <c r="H40" s="32"/>
      <c r="I40" s="32" t="s">
        <v>68</v>
      </c>
      <c r="J40" s="32">
        <f t="shared" si="1"/>
        <v>7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 t="s">
        <v>85</v>
      </c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 t="s">
        <v>82</v>
      </c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 t="s">
        <v>85</v>
      </c>
      <c r="BP40" s="33" t="s">
        <v>82</v>
      </c>
      <c r="BQ40" s="33"/>
      <c r="BR40" s="33"/>
      <c r="BS40" s="33"/>
      <c r="BT40" s="33"/>
      <c r="BU40" s="33"/>
      <c r="BV40" s="33"/>
      <c r="BW40" s="33"/>
      <c r="BX40" s="33" t="s">
        <v>82</v>
      </c>
      <c r="BY40" s="33"/>
      <c r="BZ40" s="33"/>
      <c r="CA40" s="33"/>
      <c r="CB40" s="33"/>
      <c r="CC40" s="33"/>
      <c r="CD40" s="33" t="s">
        <v>82</v>
      </c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 t="s">
        <v>82</v>
      </c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4"/>
    </row>
    <row r="41" spans="1:138" s="7" customFormat="1">
      <c r="A41" s="31" t="s">
        <v>274</v>
      </c>
      <c r="B41" s="1" t="s">
        <v>172</v>
      </c>
      <c r="C41" s="1">
        <v>215.93</v>
      </c>
      <c r="D41" s="1"/>
      <c r="E41" s="32" t="s">
        <v>181</v>
      </c>
      <c r="F41" s="32"/>
      <c r="G41" s="32" t="s">
        <v>122</v>
      </c>
      <c r="H41" s="32" t="s">
        <v>83</v>
      </c>
      <c r="I41" s="32" t="s">
        <v>68</v>
      </c>
      <c r="J41" s="32">
        <f t="shared" si="1"/>
        <v>9</v>
      </c>
      <c r="K41" s="33"/>
      <c r="L41" s="33"/>
      <c r="M41" s="33"/>
      <c r="N41" s="33" t="s">
        <v>82</v>
      </c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 t="s">
        <v>82</v>
      </c>
      <c r="AR41" s="33"/>
      <c r="AS41" s="33" t="s">
        <v>82</v>
      </c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 t="s">
        <v>34</v>
      </c>
      <c r="BF41" s="33"/>
      <c r="BG41" s="33"/>
      <c r="BH41" s="33"/>
      <c r="BI41" s="33"/>
      <c r="BJ41" s="33"/>
      <c r="BK41" s="33"/>
      <c r="BL41" s="33"/>
      <c r="BM41" s="33"/>
      <c r="BN41" s="33"/>
      <c r="BO41" s="33" t="s">
        <v>82</v>
      </c>
      <c r="BP41" s="33" t="s">
        <v>85</v>
      </c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 t="s">
        <v>82</v>
      </c>
      <c r="CC41" s="33"/>
      <c r="CD41" s="33" t="s">
        <v>82</v>
      </c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 t="s">
        <v>109</v>
      </c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4"/>
    </row>
    <row r="42" spans="1:138" s="7" customFormat="1">
      <c r="A42" s="31" t="s">
        <v>275</v>
      </c>
      <c r="B42" s="1" t="s">
        <v>172</v>
      </c>
      <c r="C42" s="1">
        <v>216.09</v>
      </c>
      <c r="D42" s="1" t="s">
        <v>189</v>
      </c>
      <c r="E42" s="32" t="s">
        <v>181</v>
      </c>
      <c r="F42" s="32"/>
      <c r="G42" s="32" t="s">
        <v>122</v>
      </c>
      <c r="H42" s="32" t="s">
        <v>83</v>
      </c>
      <c r="I42" s="32"/>
      <c r="J42" s="32">
        <f t="shared" si="1"/>
        <v>6</v>
      </c>
      <c r="K42" s="15"/>
      <c r="L42" s="15"/>
      <c r="M42" s="15"/>
      <c r="N42" s="15"/>
      <c r="O42" s="15"/>
      <c r="P42" s="15"/>
      <c r="Q42" s="33" t="s">
        <v>82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33" t="s">
        <v>82</v>
      </c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33" t="s">
        <v>82</v>
      </c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33" t="s">
        <v>82</v>
      </c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33"/>
      <c r="CX42" s="15"/>
      <c r="CY42" s="15"/>
      <c r="CZ42" s="15"/>
      <c r="DA42" s="15"/>
      <c r="DB42" s="15"/>
      <c r="DC42" s="15"/>
      <c r="DD42" s="33" t="s">
        <v>85</v>
      </c>
      <c r="DE42" s="15"/>
      <c r="DF42" s="33" t="s">
        <v>82</v>
      </c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4"/>
    </row>
    <row r="43" spans="1:138" s="7" customFormat="1">
      <c r="A43" s="31" t="s">
        <v>276</v>
      </c>
      <c r="B43" s="1" t="s">
        <v>172</v>
      </c>
      <c r="C43" s="1">
        <v>219.78</v>
      </c>
      <c r="D43" s="1"/>
      <c r="E43" s="32" t="s">
        <v>181</v>
      </c>
      <c r="F43" s="32"/>
      <c r="G43" s="32" t="s">
        <v>122</v>
      </c>
      <c r="H43" s="32" t="s">
        <v>83</v>
      </c>
      <c r="I43" s="32" t="s">
        <v>68</v>
      </c>
      <c r="J43" s="32">
        <f t="shared" si="1"/>
        <v>12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 t="s">
        <v>82</v>
      </c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 t="s">
        <v>82</v>
      </c>
      <c r="AR43" s="33"/>
      <c r="AS43" s="33" t="s">
        <v>82</v>
      </c>
      <c r="AT43" s="33"/>
      <c r="AU43" s="33"/>
      <c r="AV43" s="33"/>
      <c r="AW43" s="33"/>
      <c r="AX43" s="33" t="s">
        <v>82</v>
      </c>
      <c r="AY43" s="33"/>
      <c r="AZ43" s="33"/>
      <c r="BA43" s="33"/>
      <c r="BB43" s="33"/>
      <c r="BC43" s="33"/>
      <c r="BD43" s="33"/>
      <c r="BE43" s="33" t="s">
        <v>82</v>
      </c>
      <c r="BF43" s="33"/>
      <c r="BG43" s="33"/>
      <c r="BH43" s="33"/>
      <c r="BI43" s="33"/>
      <c r="BJ43" s="33"/>
      <c r="BK43" s="33"/>
      <c r="BL43" s="33"/>
      <c r="BM43" s="33"/>
      <c r="BN43" s="33"/>
      <c r="BO43" s="33" t="s">
        <v>82</v>
      </c>
      <c r="BP43" s="33" t="s">
        <v>82</v>
      </c>
      <c r="BQ43" s="33" t="s">
        <v>82</v>
      </c>
      <c r="BR43" s="33"/>
      <c r="BS43" s="33"/>
      <c r="BT43" s="33"/>
      <c r="BU43" s="33"/>
      <c r="BV43" s="33"/>
      <c r="BW43" s="33"/>
      <c r="BX43" s="33"/>
      <c r="BY43" s="33" t="s">
        <v>82</v>
      </c>
      <c r="BZ43" s="33"/>
      <c r="CA43" s="33"/>
      <c r="CB43" s="33" t="s">
        <v>82</v>
      </c>
      <c r="CC43" s="33"/>
      <c r="CD43" s="33" t="s">
        <v>82</v>
      </c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 t="s">
        <v>82</v>
      </c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4"/>
    </row>
    <row r="44" spans="1:138" s="7" customFormat="1">
      <c r="A44" s="31" t="s">
        <v>277</v>
      </c>
      <c r="B44" s="1" t="s">
        <v>172</v>
      </c>
      <c r="C44" s="1">
        <v>224.92</v>
      </c>
      <c r="D44" s="1"/>
      <c r="E44" s="32" t="s">
        <v>181</v>
      </c>
      <c r="F44" s="32"/>
      <c r="G44" s="32" t="s">
        <v>122</v>
      </c>
      <c r="H44" s="32" t="s">
        <v>83</v>
      </c>
      <c r="I44" s="32" t="s">
        <v>68</v>
      </c>
      <c r="J44" s="32">
        <f t="shared" si="1"/>
        <v>11</v>
      </c>
      <c r="K44" s="33"/>
      <c r="L44" s="33"/>
      <c r="M44" s="33"/>
      <c r="N44" s="33" t="s">
        <v>82</v>
      </c>
      <c r="O44" s="33"/>
      <c r="P44" s="33"/>
      <c r="Q44" s="33"/>
      <c r="R44" s="33"/>
      <c r="S44" s="33"/>
      <c r="T44" s="33"/>
      <c r="U44" s="33" t="s">
        <v>82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 t="s">
        <v>82</v>
      </c>
      <c r="AT44" s="33"/>
      <c r="AU44" s="33"/>
      <c r="AV44" s="33"/>
      <c r="AW44" s="33"/>
      <c r="AX44" s="33" t="s">
        <v>82</v>
      </c>
      <c r="AY44" s="33"/>
      <c r="AZ44" s="33"/>
      <c r="BA44" s="33"/>
      <c r="BB44" s="33"/>
      <c r="BC44" s="33" t="s">
        <v>82</v>
      </c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 t="s">
        <v>82</v>
      </c>
      <c r="BP44" s="33"/>
      <c r="BQ44" s="33"/>
      <c r="BR44" s="33"/>
      <c r="BS44" s="33"/>
      <c r="BT44" s="33"/>
      <c r="BU44" s="33"/>
      <c r="BV44" s="33"/>
      <c r="BW44" s="33"/>
      <c r="BX44" s="33" t="s">
        <v>82</v>
      </c>
      <c r="BY44" s="33"/>
      <c r="BZ44" s="33"/>
      <c r="CA44" s="33"/>
      <c r="CB44" s="33"/>
      <c r="CC44" s="33"/>
      <c r="CD44" s="33" t="s">
        <v>82</v>
      </c>
      <c r="CE44" s="33"/>
      <c r="CF44" s="33"/>
      <c r="CG44" s="33" t="s">
        <v>82</v>
      </c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 t="s">
        <v>85</v>
      </c>
      <c r="DE44" s="33"/>
      <c r="DF44" s="33" t="s">
        <v>87</v>
      </c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4"/>
    </row>
    <row r="45" spans="1:138" s="7" customFormat="1">
      <c r="A45" s="31" t="s">
        <v>284</v>
      </c>
      <c r="B45" s="1" t="s">
        <v>172</v>
      </c>
      <c r="C45" s="1">
        <v>228.6</v>
      </c>
      <c r="D45" s="1"/>
      <c r="E45" s="32" t="s">
        <v>181</v>
      </c>
      <c r="F45" s="32"/>
      <c r="G45" s="32" t="s">
        <v>122</v>
      </c>
      <c r="H45" s="32" t="s">
        <v>83</v>
      </c>
      <c r="I45" s="32" t="s">
        <v>68</v>
      </c>
      <c r="J45" s="32">
        <f t="shared" si="1"/>
        <v>5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 t="s">
        <v>82</v>
      </c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 t="s">
        <v>82</v>
      </c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 t="s">
        <v>82</v>
      </c>
      <c r="CE45" s="33" t="s">
        <v>85</v>
      </c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 t="s">
        <v>85</v>
      </c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4"/>
    </row>
    <row r="46" spans="1:138" s="7" customFormat="1">
      <c r="A46" s="31" t="s">
        <v>285</v>
      </c>
      <c r="B46" s="1" t="s">
        <v>172</v>
      </c>
      <c r="C46" s="1">
        <v>235.21</v>
      </c>
      <c r="D46" s="1"/>
      <c r="E46" s="32" t="s">
        <v>181</v>
      </c>
      <c r="F46" s="32"/>
      <c r="G46" s="32" t="s">
        <v>122</v>
      </c>
      <c r="H46" s="32" t="s">
        <v>83</v>
      </c>
      <c r="I46" s="32" t="s">
        <v>68</v>
      </c>
      <c r="J46" s="32">
        <f t="shared" si="1"/>
        <v>10</v>
      </c>
      <c r="K46" s="33"/>
      <c r="L46" s="33" t="s">
        <v>85</v>
      </c>
      <c r="M46" s="33"/>
      <c r="N46" s="33"/>
      <c r="O46" s="33"/>
      <c r="P46" s="33"/>
      <c r="Q46" s="33" t="s">
        <v>82</v>
      </c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 t="s">
        <v>82</v>
      </c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 t="s">
        <v>85</v>
      </c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 t="s">
        <v>82</v>
      </c>
      <c r="CA46" s="33"/>
      <c r="CB46" s="33"/>
      <c r="CC46" s="33"/>
      <c r="CD46" s="33" t="s">
        <v>82</v>
      </c>
      <c r="CE46" s="33" t="s">
        <v>85</v>
      </c>
      <c r="CF46" s="33"/>
      <c r="CG46" s="33" t="s">
        <v>85</v>
      </c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 t="s">
        <v>85</v>
      </c>
      <c r="DE46" s="33"/>
      <c r="DF46" s="33" t="s">
        <v>85</v>
      </c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4"/>
    </row>
    <row r="47" spans="1:138" s="7" customFormat="1">
      <c r="A47" s="31" t="s">
        <v>254</v>
      </c>
      <c r="B47" s="1" t="s">
        <v>172</v>
      </c>
      <c r="C47" s="1">
        <v>243.6</v>
      </c>
      <c r="D47" s="1"/>
      <c r="E47" s="32" t="s">
        <v>181</v>
      </c>
      <c r="F47" s="32"/>
      <c r="G47" s="32" t="s">
        <v>122</v>
      </c>
      <c r="H47" s="32" t="s">
        <v>83</v>
      </c>
      <c r="I47" s="32" t="s">
        <v>68</v>
      </c>
      <c r="J47" s="32">
        <f t="shared" si="1"/>
        <v>8</v>
      </c>
      <c r="K47" s="33"/>
      <c r="L47" s="33"/>
      <c r="M47" s="33"/>
      <c r="N47" s="33" t="s">
        <v>85</v>
      </c>
      <c r="O47" s="33"/>
      <c r="P47" s="33"/>
      <c r="Q47" s="33" t="s">
        <v>82</v>
      </c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 t="s">
        <v>82</v>
      </c>
      <c r="AR47" s="33"/>
      <c r="AS47" s="33" t="s">
        <v>82</v>
      </c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 t="s">
        <v>34</v>
      </c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 t="s">
        <v>82</v>
      </c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 t="s">
        <v>82</v>
      </c>
      <c r="CW47" s="33"/>
      <c r="CX47" s="33"/>
      <c r="CY47" s="33"/>
      <c r="CZ47" s="33"/>
      <c r="DA47" s="33"/>
      <c r="DB47" s="33"/>
      <c r="DC47" s="33"/>
      <c r="DD47" s="33"/>
      <c r="DE47" s="33"/>
      <c r="DF47" s="33" t="s">
        <v>82</v>
      </c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4"/>
    </row>
    <row r="48" spans="1:138" s="7" customFormat="1">
      <c r="A48" s="31" t="s">
        <v>255</v>
      </c>
      <c r="B48" s="1" t="s">
        <v>172</v>
      </c>
      <c r="C48" s="1">
        <v>253.03</v>
      </c>
      <c r="D48" s="1"/>
      <c r="E48" s="32" t="s">
        <v>181</v>
      </c>
      <c r="F48" s="32"/>
      <c r="G48" s="32" t="s">
        <v>122</v>
      </c>
      <c r="H48" s="32"/>
      <c r="I48" s="32" t="s">
        <v>68</v>
      </c>
      <c r="J48" s="32">
        <f t="shared" si="1"/>
        <v>4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 t="s">
        <v>82</v>
      </c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 t="s">
        <v>82</v>
      </c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 t="s">
        <v>85</v>
      </c>
      <c r="DE48" s="33"/>
      <c r="DF48" s="33" t="s">
        <v>82</v>
      </c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4"/>
    </row>
    <row r="49" spans="1:138" s="7" customFormat="1">
      <c r="A49" s="31" t="s">
        <v>256</v>
      </c>
      <c r="B49" s="1" t="s">
        <v>172</v>
      </c>
      <c r="C49" s="1">
        <v>265.11</v>
      </c>
      <c r="D49" s="1"/>
      <c r="E49" s="32" t="s">
        <v>181</v>
      </c>
      <c r="F49" s="32"/>
      <c r="G49" s="32" t="s">
        <v>122</v>
      </c>
      <c r="H49" s="32" t="s">
        <v>83</v>
      </c>
      <c r="I49" s="32" t="s">
        <v>68</v>
      </c>
      <c r="J49" s="32">
        <f t="shared" si="1"/>
        <v>8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 t="s">
        <v>82</v>
      </c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 t="s">
        <v>82</v>
      </c>
      <c r="BF49" s="33"/>
      <c r="BG49" s="33"/>
      <c r="BH49" s="33"/>
      <c r="BI49" s="33"/>
      <c r="BJ49" s="33"/>
      <c r="BK49" s="33"/>
      <c r="BL49" s="33"/>
      <c r="BM49" s="33"/>
      <c r="BN49" s="33"/>
      <c r="BO49" s="33" t="s">
        <v>82</v>
      </c>
      <c r="BP49" s="33" t="s">
        <v>82</v>
      </c>
      <c r="BQ49" s="33" t="s">
        <v>82</v>
      </c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 t="s">
        <v>82</v>
      </c>
      <c r="CV49" s="33"/>
      <c r="CW49" s="33"/>
      <c r="CX49" s="33"/>
      <c r="CY49" s="33"/>
      <c r="CZ49" s="33"/>
      <c r="DA49" s="33"/>
      <c r="DB49" s="33"/>
      <c r="DC49" s="33"/>
      <c r="DD49" s="33" t="s">
        <v>85</v>
      </c>
      <c r="DE49" s="33"/>
      <c r="DF49" s="33" t="s">
        <v>34</v>
      </c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4"/>
    </row>
    <row r="50" spans="1:138" s="7" customFormat="1">
      <c r="A50" s="31" t="s">
        <v>257</v>
      </c>
      <c r="B50" s="1" t="s">
        <v>172</v>
      </c>
      <c r="C50" s="1">
        <v>274.89999999999998</v>
      </c>
      <c r="D50" s="1"/>
      <c r="E50" s="32" t="s">
        <v>181</v>
      </c>
      <c r="F50" s="32"/>
      <c r="G50" s="32" t="s">
        <v>122</v>
      </c>
      <c r="H50" s="32" t="s">
        <v>83</v>
      </c>
      <c r="I50" s="32" t="s">
        <v>68</v>
      </c>
      <c r="J50" s="32">
        <f t="shared" si="1"/>
        <v>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33" t="s">
        <v>82</v>
      </c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33" t="s">
        <v>82</v>
      </c>
      <c r="BP50" s="15"/>
      <c r="BQ50" s="15"/>
      <c r="BR50" s="15"/>
      <c r="BS50" s="15"/>
      <c r="BT50" s="15"/>
      <c r="BU50" s="15"/>
      <c r="BV50" s="15"/>
      <c r="BW50" s="15"/>
      <c r="BX50" s="33" t="s">
        <v>82</v>
      </c>
      <c r="BY50" s="15"/>
      <c r="BZ50" s="15"/>
      <c r="CA50" s="15"/>
      <c r="CB50" s="15"/>
      <c r="CC50" s="15"/>
      <c r="CD50" s="15"/>
      <c r="CE50" s="33" t="s">
        <v>85</v>
      </c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33"/>
      <c r="CX50" s="15"/>
      <c r="CY50" s="15"/>
      <c r="CZ50" s="15"/>
      <c r="DA50" s="15"/>
      <c r="DB50" s="15"/>
      <c r="DC50" s="15"/>
      <c r="DD50" s="15"/>
      <c r="DE50" s="15"/>
      <c r="DF50" s="33" t="s">
        <v>82</v>
      </c>
      <c r="DG50" s="33" t="s">
        <v>85</v>
      </c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4"/>
    </row>
    <row r="51" spans="1:138" s="7" customFormat="1">
      <c r="A51" s="31" t="s">
        <v>258</v>
      </c>
      <c r="B51" s="1" t="s">
        <v>172</v>
      </c>
      <c r="C51" s="1">
        <v>283.36</v>
      </c>
      <c r="D51" s="1"/>
      <c r="E51" s="32" t="s">
        <v>181</v>
      </c>
      <c r="F51" s="32"/>
      <c r="G51" s="32" t="s">
        <v>122</v>
      </c>
      <c r="H51" s="32" t="s">
        <v>83</v>
      </c>
      <c r="I51" s="32" t="s">
        <v>68</v>
      </c>
      <c r="J51" s="32">
        <f t="shared" si="1"/>
        <v>6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 t="s">
        <v>82</v>
      </c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 t="s">
        <v>82</v>
      </c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 t="s">
        <v>82</v>
      </c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 t="s">
        <v>82</v>
      </c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 t="s">
        <v>85</v>
      </c>
      <c r="DE51" s="33"/>
      <c r="DF51" s="33" t="s">
        <v>82</v>
      </c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4"/>
    </row>
    <row r="52" spans="1:138" s="7" customFormat="1">
      <c r="A52" s="31" t="s">
        <v>259</v>
      </c>
      <c r="B52" s="1" t="s">
        <v>172</v>
      </c>
      <c r="C52" s="1">
        <v>295.93</v>
      </c>
      <c r="D52" s="37"/>
      <c r="E52" s="32" t="s">
        <v>181</v>
      </c>
      <c r="F52" s="32"/>
      <c r="G52" s="32" t="s">
        <v>122</v>
      </c>
      <c r="H52" s="32" t="s">
        <v>83</v>
      </c>
      <c r="I52" s="32" t="s">
        <v>68</v>
      </c>
      <c r="J52" s="32">
        <f t="shared" si="1"/>
        <v>7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 t="s">
        <v>85</v>
      </c>
      <c r="AQ52" s="33"/>
      <c r="AR52" s="33"/>
      <c r="AS52" s="33" t="s">
        <v>82</v>
      </c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 t="s">
        <v>82</v>
      </c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 t="s">
        <v>82</v>
      </c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 t="s">
        <v>82</v>
      </c>
      <c r="CW52" s="33"/>
      <c r="CX52" s="33"/>
      <c r="CY52" s="33"/>
      <c r="CZ52" s="33"/>
      <c r="DA52" s="33"/>
      <c r="DB52" s="33"/>
      <c r="DC52" s="33"/>
      <c r="DD52" s="33" t="s">
        <v>85</v>
      </c>
      <c r="DE52" s="33"/>
      <c r="DF52" s="33" t="s">
        <v>82</v>
      </c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4"/>
    </row>
    <row r="53" spans="1:138" s="7" customFormat="1">
      <c r="A53" s="31" t="s">
        <v>260</v>
      </c>
      <c r="B53" s="1" t="s">
        <v>172</v>
      </c>
      <c r="C53" s="1">
        <v>301.22000000000003</v>
      </c>
      <c r="D53" s="1"/>
      <c r="E53" s="32" t="s">
        <v>181</v>
      </c>
      <c r="F53" s="32"/>
      <c r="G53" s="32" t="s">
        <v>122</v>
      </c>
      <c r="H53" s="32" t="s">
        <v>83</v>
      </c>
      <c r="I53" s="32" t="s">
        <v>68</v>
      </c>
      <c r="J53" s="32">
        <f t="shared" si="1"/>
        <v>6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 t="s">
        <v>82</v>
      </c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 t="s">
        <v>82</v>
      </c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 t="s">
        <v>82</v>
      </c>
      <c r="CE53" s="33" t="s">
        <v>85</v>
      </c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 t="s">
        <v>85</v>
      </c>
      <c r="DE53" s="33"/>
      <c r="DF53" s="33" t="s">
        <v>82</v>
      </c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4"/>
    </row>
    <row r="54" spans="1:138" s="7" customFormat="1">
      <c r="A54" s="31" t="s">
        <v>261</v>
      </c>
      <c r="B54" s="1" t="s">
        <v>172</v>
      </c>
      <c r="C54" s="1">
        <v>303.24</v>
      </c>
      <c r="D54" s="1"/>
      <c r="E54" s="32" t="s">
        <v>181</v>
      </c>
      <c r="F54" s="32"/>
      <c r="G54" s="32" t="s">
        <v>122</v>
      </c>
      <c r="H54" s="32" t="s">
        <v>83</v>
      </c>
      <c r="I54" s="32" t="s">
        <v>68</v>
      </c>
      <c r="J54" s="32">
        <f t="shared" si="1"/>
        <v>5</v>
      </c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 t="s">
        <v>82</v>
      </c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 t="s">
        <v>85</v>
      </c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 t="s">
        <v>82</v>
      </c>
      <c r="CE54" s="33"/>
      <c r="CF54" s="33"/>
      <c r="CG54" s="33"/>
      <c r="CH54" s="33" t="s">
        <v>85</v>
      </c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 t="s">
        <v>82</v>
      </c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4"/>
    </row>
    <row r="55" spans="1:138" s="7" customFormat="1">
      <c r="A55" s="31" t="s">
        <v>262</v>
      </c>
      <c r="B55" s="1" t="s">
        <v>172</v>
      </c>
      <c r="C55" s="1">
        <v>310.45999999999998</v>
      </c>
      <c r="D55" s="1"/>
      <c r="E55" s="32" t="s">
        <v>181</v>
      </c>
      <c r="F55" s="32"/>
      <c r="G55" s="32" t="s">
        <v>122</v>
      </c>
      <c r="H55" s="32" t="s">
        <v>83</v>
      </c>
      <c r="I55" s="32" t="s">
        <v>68</v>
      </c>
      <c r="J55" s="32">
        <f t="shared" si="1"/>
        <v>6</v>
      </c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 t="s">
        <v>82</v>
      </c>
      <c r="AT55" s="33"/>
      <c r="AU55" s="33"/>
      <c r="AV55" s="33"/>
      <c r="AW55" s="33"/>
      <c r="AX55" s="33" t="s">
        <v>85</v>
      </c>
      <c r="AY55" s="33"/>
      <c r="AZ55" s="33"/>
      <c r="BA55" s="33"/>
      <c r="BB55" s="33"/>
      <c r="BC55" s="33"/>
      <c r="BD55" s="33"/>
      <c r="BE55" s="33" t="s">
        <v>82</v>
      </c>
      <c r="BF55" s="33"/>
      <c r="BG55" s="33"/>
      <c r="BH55" s="33"/>
      <c r="BI55" s="33"/>
      <c r="BJ55" s="33"/>
      <c r="BK55" s="33"/>
      <c r="BL55" s="33"/>
      <c r="BM55" s="33"/>
      <c r="BN55" s="33"/>
      <c r="BO55" s="33" t="s">
        <v>82</v>
      </c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 t="s">
        <v>82</v>
      </c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 t="s">
        <v>82</v>
      </c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4"/>
    </row>
    <row r="56" spans="1:138" s="7" customFormat="1">
      <c r="A56" s="31" t="s">
        <v>263</v>
      </c>
      <c r="B56" s="1" t="s">
        <v>172</v>
      </c>
      <c r="C56" s="1">
        <v>311.73</v>
      </c>
      <c r="D56" s="1"/>
      <c r="E56" s="32" t="s">
        <v>181</v>
      </c>
      <c r="F56" s="32"/>
      <c r="G56" s="32" t="s">
        <v>122</v>
      </c>
      <c r="H56" s="32" t="s">
        <v>83</v>
      </c>
      <c r="I56" s="32" t="s">
        <v>68</v>
      </c>
      <c r="J56" s="32">
        <f t="shared" si="1"/>
        <v>1</v>
      </c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 t="s">
        <v>85</v>
      </c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4"/>
    </row>
    <row r="57" spans="1:138" s="7" customFormat="1">
      <c r="A57" s="31" t="s">
        <v>264</v>
      </c>
      <c r="B57" s="1" t="s">
        <v>172</v>
      </c>
      <c r="C57" s="1">
        <v>319.55</v>
      </c>
      <c r="D57" s="1"/>
      <c r="E57" s="32" t="s">
        <v>181</v>
      </c>
      <c r="F57" s="32"/>
      <c r="G57" s="32" t="s">
        <v>122</v>
      </c>
      <c r="H57" s="32" t="s">
        <v>83</v>
      </c>
      <c r="I57" s="32" t="s">
        <v>68</v>
      </c>
      <c r="J57" s="32">
        <f t="shared" si="1"/>
        <v>4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 t="s">
        <v>82</v>
      </c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 t="s">
        <v>82</v>
      </c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 t="s">
        <v>85</v>
      </c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 t="s">
        <v>85</v>
      </c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4"/>
    </row>
    <row r="58" spans="1:138" s="7" customFormat="1">
      <c r="A58" s="31" t="s">
        <v>236</v>
      </c>
      <c r="B58" s="1" t="s">
        <v>172</v>
      </c>
      <c r="C58" s="1">
        <v>320.25</v>
      </c>
      <c r="D58" s="1"/>
      <c r="E58" s="32" t="s">
        <v>181</v>
      </c>
      <c r="F58" s="32" t="s">
        <v>71</v>
      </c>
      <c r="G58" s="32" t="s">
        <v>122</v>
      </c>
      <c r="H58" s="32" t="s">
        <v>83</v>
      </c>
      <c r="I58" s="32" t="s">
        <v>68</v>
      </c>
      <c r="J58" s="32">
        <f t="shared" si="1"/>
        <v>4</v>
      </c>
      <c r="K58" s="33"/>
      <c r="L58" s="33"/>
      <c r="M58" s="33"/>
      <c r="N58" s="33"/>
      <c r="O58" s="33"/>
      <c r="P58" s="33"/>
      <c r="Q58" s="33" t="s">
        <v>82</v>
      </c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 t="s">
        <v>82</v>
      </c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 t="s">
        <v>82</v>
      </c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 t="s">
        <v>82</v>
      </c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4"/>
    </row>
    <row r="59" spans="1:138" s="7" customFormat="1">
      <c r="A59" s="31" t="s">
        <v>237</v>
      </c>
      <c r="B59" s="1" t="s">
        <v>172</v>
      </c>
      <c r="C59" s="1">
        <v>329.73</v>
      </c>
      <c r="D59" s="1"/>
      <c r="E59" s="32" t="s">
        <v>181</v>
      </c>
      <c r="F59" s="32"/>
      <c r="G59" s="32" t="s">
        <v>122</v>
      </c>
      <c r="H59" s="32"/>
      <c r="I59" s="32" t="s">
        <v>68</v>
      </c>
      <c r="J59" s="32">
        <f t="shared" si="1"/>
        <v>9</v>
      </c>
      <c r="K59" s="33"/>
      <c r="L59" s="33"/>
      <c r="M59" s="33"/>
      <c r="N59" s="33" t="s">
        <v>82</v>
      </c>
      <c r="O59" s="33"/>
      <c r="P59" s="33"/>
      <c r="Q59" s="33" t="s">
        <v>82</v>
      </c>
      <c r="R59" s="33"/>
      <c r="S59" s="33"/>
      <c r="T59" s="33"/>
      <c r="U59" s="33" t="s">
        <v>85</v>
      </c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 t="s">
        <v>82</v>
      </c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 t="s">
        <v>85</v>
      </c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 t="s">
        <v>82</v>
      </c>
      <c r="CH59" s="33"/>
      <c r="CI59" s="33"/>
      <c r="CJ59" s="33"/>
      <c r="CK59" s="33"/>
      <c r="CL59" s="33"/>
      <c r="CM59" s="33"/>
      <c r="CN59" s="33"/>
      <c r="CO59" s="33" t="s">
        <v>85</v>
      </c>
      <c r="CP59" s="33"/>
      <c r="CQ59" s="33"/>
      <c r="CR59" s="33"/>
      <c r="CS59" s="33"/>
      <c r="CT59" s="33"/>
      <c r="CU59" s="33"/>
      <c r="CV59" s="33" t="s">
        <v>82</v>
      </c>
      <c r="CW59" s="33"/>
      <c r="CX59" s="33"/>
      <c r="CY59" s="33"/>
      <c r="CZ59" s="33"/>
      <c r="DA59" s="33"/>
      <c r="DB59" s="33"/>
      <c r="DC59" s="33"/>
      <c r="DD59" s="33"/>
      <c r="DE59" s="33"/>
      <c r="DF59" s="33" t="s">
        <v>82</v>
      </c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4"/>
    </row>
    <row r="60" spans="1:138" s="7" customFormat="1">
      <c r="A60" s="31" t="s">
        <v>238</v>
      </c>
      <c r="B60" s="1" t="s">
        <v>172</v>
      </c>
      <c r="C60" s="1">
        <v>331.26</v>
      </c>
      <c r="D60" s="1" t="s">
        <v>190</v>
      </c>
      <c r="E60" s="32" t="s">
        <v>181</v>
      </c>
      <c r="F60" s="32"/>
      <c r="G60" s="32" t="s">
        <v>122</v>
      </c>
      <c r="H60" s="32"/>
      <c r="I60" s="32" t="s">
        <v>68</v>
      </c>
      <c r="J60" s="32">
        <f t="shared" si="1"/>
        <v>10</v>
      </c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 t="s">
        <v>85</v>
      </c>
      <c r="AQ60" s="33"/>
      <c r="AR60" s="33"/>
      <c r="AS60" s="33" t="s">
        <v>82</v>
      </c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 t="s">
        <v>82</v>
      </c>
      <c r="BP60" s="33" t="s">
        <v>82</v>
      </c>
      <c r="BQ60" s="33" t="s">
        <v>82</v>
      </c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 t="s">
        <v>82</v>
      </c>
      <c r="CE60" s="33"/>
      <c r="CF60" s="33"/>
      <c r="CG60" s="33" t="s">
        <v>82</v>
      </c>
      <c r="CH60" s="33" t="s">
        <v>82</v>
      </c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 t="s">
        <v>82</v>
      </c>
      <c r="CV60" s="33"/>
      <c r="CW60" s="33"/>
      <c r="CX60" s="33"/>
      <c r="CY60" s="33"/>
      <c r="CZ60" s="33"/>
      <c r="DA60" s="33"/>
      <c r="DB60" s="33"/>
      <c r="DC60" s="33"/>
      <c r="DD60" s="33" t="s">
        <v>92</v>
      </c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4"/>
    </row>
    <row r="61" spans="1:138" s="7" customFormat="1">
      <c r="A61" s="31" t="s">
        <v>239</v>
      </c>
      <c r="B61" s="1" t="s">
        <v>172</v>
      </c>
      <c r="C61" s="1">
        <v>342.38</v>
      </c>
      <c r="D61" s="1"/>
      <c r="E61" s="32" t="s">
        <v>181</v>
      </c>
      <c r="F61" s="32"/>
      <c r="G61" s="32" t="s">
        <v>122</v>
      </c>
      <c r="H61" s="32"/>
      <c r="I61" s="32" t="s">
        <v>68</v>
      </c>
      <c r="J61" s="32">
        <f t="shared" si="1"/>
        <v>7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 t="s">
        <v>82</v>
      </c>
      <c r="AR61" s="33"/>
      <c r="AS61" s="33" t="s">
        <v>82</v>
      </c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 t="s">
        <v>85</v>
      </c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 t="s">
        <v>82</v>
      </c>
      <c r="CH61" s="33"/>
      <c r="CI61" s="33"/>
      <c r="CJ61" s="33"/>
      <c r="CK61" s="33"/>
      <c r="CL61" s="33"/>
      <c r="CM61" s="33"/>
      <c r="CN61" s="33"/>
      <c r="CO61" s="33" t="s">
        <v>85</v>
      </c>
      <c r="CP61" s="33"/>
      <c r="CQ61" s="33"/>
      <c r="CR61" s="33"/>
      <c r="CS61" s="33"/>
      <c r="CT61" s="33"/>
      <c r="CU61" s="33" t="s">
        <v>85</v>
      </c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 t="s">
        <v>85</v>
      </c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4"/>
    </row>
    <row r="62" spans="1:138" s="7" customFormat="1">
      <c r="A62" s="31" t="s">
        <v>240</v>
      </c>
      <c r="B62" s="1" t="s">
        <v>172</v>
      </c>
      <c r="C62" s="1">
        <v>346.15</v>
      </c>
      <c r="D62" s="1"/>
      <c r="E62" s="32" t="s">
        <v>181</v>
      </c>
      <c r="F62" s="32"/>
      <c r="G62" s="32" t="s">
        <v>122</v>
      </c>
      <c r="H62" s="32"/>
      <c r="I62" s="32"/>
      <c r="J62" s="32">
        <f t="shared" si="1"/>
        <v>7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 t="s">
        <v>82</v>
      </c>
      <c r="AQ62" s="33" t="s">
        <v>82</v>
      </c>
      <c r="AR62" s="33"/>
      <c r="AS62" s="33" t="s">
        <v>82</v>
      </c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 t="s">
        <v>82</v>
      </c>
      <c r="BF62" s="33"/>
      <c r="BG62" s="33"/>
      <c r="BH62" s="33"/>
      <c r="BI62" s="33"/>
      <c r="BJ62" s="33"/>
      <c r="BK62" s="33"/>
      <c r="BL62" s="33"/>
      <c r="BM62" s="33"/>
      <c r="BN62" s="33"/>
      <c r="BO62" s="33" t="s">
        <v>82</v>
      </c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 t="s">
        <v>82</v>
      </c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 t="s">
        <v>82</v>
      </c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4"/>
    </row>
    <row r="63" spans="1:138" s="7" customFormat="1">
      <c r="A63" s="31" t="s">
        <v>241</v>
      </c>
      <c r="B63" s="1" t="s">
        <v>172</v>
      </c>
      <c r="C63" s="1">
        <v>352.8</v>
      </c>
      <c r="D63" s="1"/>
      <c r="E63" s="32" t="s">
        <v>74</v>
      </c>
      <c r="F63" s="32"/>
      <c r="G63" s="32" t="s">
        <v>122</v>
      </c>
      <c r="H63" s="32"/>
      <c r="I63" s="32"/>
      <c r="J63" s="32">
        <f t="shared" si="1"/>
        <v>8</v>
      </c>
      <c r="K63" s="33"/>
      <c r="L63" s="33"/>
      <c r="M63" s="33"/>
      <c r="N63" s="33"/>
      <c r="O63" s="33"/>
      <c r="P63" s="33"/>
      <c r="Q63" s="33" t="s">
        <v>109</v>
      </c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 t="s">
        <v>82</v>
      </c>
      <c r="AT63" s="33"/>
      <c r="AU63" s="33"/>
      <c r="AV63" s="33"/>
      <c r="AW63" s="33"/>
      <c r="AX63" s="33"/>
      <c r="AY63" s="33"/>
      <c r="AZ63" s="33"/>
      <c r="BA63" s="33"/>
      <c r="BB63" s="33"/>
      <c r="BC63" s="33" t="s">
        <v>82</v>
      </c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 t="s">
        <v>82</v>
      </c>
      <c r="BP63" s="33"/>
      <c r="BQ63" s="33" t="s">
        <v>85</v>
      </c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 t="s">
        <v>82</v>
      </c>
      <c r="CE63" s="33"/>
      <c r="CF63" s="33"/>
      <c r="CG63" s="33"/>
      <c r="CH63" s="33" t="s">
        <v>82</v>
      </c>
      <c r="CI63" s="33"/>
      <c r="CJ63" s="33"/>
      <c r="CK63" s="33"/>
      <c r="CL63" s="33"/>
      <c r="CM63" s="33"/>
      <c r="CN63" s="33"/>
      <c r="CO63" s="33" t="s">
        <v>82</v>
      </c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4"/>
    </row>
    <row r="64" spans="1:138" s="7" customFormat="1">
      <c r="A64" s="31" t="s">
        <v>242</v>
      </c>
      <c r="B64" s="1" t="s">
        <v>172</v>
      </c>
      <c r="C64" s="1">
        <v>368.27</v>
      </c>
      <c r="D64" s="1"/>
      <c r="E64" s="32" t="s">
        <v>74</v>
      </c>
      <c r="F64" s="32"/>
      <c r="G64" s="32" t="s">
        <v>122</v>
      </c>
      <c r="H64" s="32"/>
      <c r="I64" s="32"/>
      <c r="J64" s="32">
        <f t="shared" si="1"/>
        <v>6</v>
      </c>
      <c r="K64" s="33"/>
      <c r="L64" s="33"/>
      <c r="M64" s="33"/>
      <c r="N64" s="33"/>
      <c r="O64" s="33"/>
      <c r="P64" s="33"/>
      <c r="Q64" s="33" t="s">
        <v>82</v>
      </c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 t="s">
        <v>82</v>
      </c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 t="s">
        <v>82</v>
      </c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 t="s">
        <v>85</v>
      </c>
      <c r="BQ64" s="33" t="s">
        <v>85</v>
      </c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 t="s">
        <v>85</v>
      </c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4"/>
    </row>
    <row r="65" spans="1:138" s="7" customFormat="1">
      <c r="A65" s="31" t="s">
        <v>243</v>
      </c>
      <c r="B65" s="1" t="s">
        <v>172</v>
      </c>
      <c r="C65" s="1">
        <v>370.28</v>
      </c>
      <c r="D65" s="1"/>
      <c r="E65" s="32" t="s">
        <v>74</v>
      </c>
      <c r="F65" s="32" t="s">
        <v>98</v>
      </c>
      <c r="G65" s="32" t="s">
        <v>122</v>
      </c>
      <c r="H65" s="32"/>
      <c r="I65" s="32"/>
      <c r="J65" s="32">
        <f t="shared" si="1"/>
        <v>13</v>
      </c>
      <c r="K65" s="33"/>
      <c r="L65" s="33"/>
      <c r="M65" s="33"/>
      <c r="N65" s="33" t="s">
        <v>82</v>
      </c>
      <c r="O65" s="33"/>
      <c r="P65" s="33"/>
      <c r="Q65" s="33" t="s">
        <v>109</v>
      </c>
      <c r="R65" s="33"/>
      <c r="S65" s="33"/>
      <c r="T65" s="33"/>
      <c r="U65" s="33" t="s">
        <v>85</v>
      </c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 t="s">
        <v>82</v>
      </c>
      <c r="AQ65" s="33"/>
      <c r="AR65" s="33"/>
      <c r="AS65" s="33" t="s">
        <v>82</v>
      </c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 t="s">
        <v>82</v>
      </c>
      <c r="BP65" s="33" t="s">
        <v>82</v>
      </c>
      <c r="BQ65" s="33" t="s">
        <v>82</v>
      </c>
      <c r="BR65" s="33" t="s">
        <v>85</v>
      </c>
      <c r="BS65" s="33"/>
      <c r="BT65" s="33"/>
      <c r="BU65" s="33"/>
      <c r="BV65" s="33"/>
      <c r="BW65" s="33" t="s">
        <v>82</v>
      </c>
      <c r="BX65" s="33"/>
      <c r="BY65" s="33" t="s">
        <v>82</v>
      </c>
      <c r="BZ65" s="33"/>
      <c r="CA65" s="33"/>
      <c r="CB65" s="33"/>
      <c r="CC65" s="33"/>
      <c r="CD65" s="33"/>
      <c r="CE65" s="33"/>
      <c r="CF65" s="33"/>
      <c r="CG65" s="33"/>
      <c r="CH65" s="33" t="s">
        <v>85</v>
      </c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 t="s">
        <v>82</v>
      </c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4"/>
    </row>
    <row r="66" spans="1:138" s="7" customFormat="1">
      <c r="A66" s="31" t="s">
        <v>244</v>
      </c>
      <c r="B66" s="1" t="s">
        <v>172</v>
      </c>
      <c r="C66" s="1">
        <v>389.01</v>
      </c>
      <c r="D66" s="1"/>
      <c r="E66" s="32" t="s">
        <v>74</v>
      </c>
      <c r="F66" s="32" t="s">
        <v>98</v>
      </c>
      <c r="G66" s="32" t="s">
        <v>122</v>
      </c>
      <c r="H66" s="32"/>
      <c r="I66" s="32"/>
      <c r="J66" s="32">
        <f t="shared" si="1"/>
        <v>15</v>
      </c>
      <c r="K66" s="33"/>
      <c r="L66" s="33"/>
      <c r="M66" s="33"/>
      <c r="N66" s="33" t="s">
        <v>82</v>
      </c>
      <c r="O66" s="33"/>
      <c r="P66" s="33" t="s">
        <v>85</v>
      </c>
      <c r="Q66" s="33" t="s">
        <v>82</v>
      </c>
      <c r="R66" s="33"/>
      <c r="S66" s="33"/>
      <c r="T66" s="33"/>
      <c r="U66" s="33" t="s">
        <v>82</v>
      </c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 t="s">
        <v>109</v>
      </c>
      <c r="AT66" s="33"/>
      <c r="AU66" s="33"/>
      <c r="AV66" s="33"/>
      <c r="AW66" s="33"/>
      <c r="AX66" s="33" t="s">
        <v>82</v>
      </c>
      <c r="AY66" s="33"/>
      <c r="AZ66" s="33"/>
      <c r="BA66" s="33"/>
      <c r="BB66" s="33"/>
      <c r="BC66" s="33" t="s">
        <v>82</v>
      </c>
      <c r="BD66" s="33"/>
      <c r="BE66" s="33" t="s">
        <v>82</v>
      </c>
      <c r="BF66" s="33"/>
      <c r="BG66" s="33"/>
      <c r="BH66" s="33"/>
      <c r="BI66" s="33"/>
      <c r="BJ66" s="33"/>
      <c r="BK66" s="33"/>
      <c r="BL66" s="33"/>
      <c r="BM66" s="33"/>
      <c r="BN66" s="33"/>
      <c r="BO66" s="33" t="s">
        <v>82</v>
      </c>
      <c r="BP66" s="33"/>
      <c r="BQ66" s="33"/>
      <c r="BR66" s="33"/>
      <c r="BS66" s="33"/>
      <c r="BT66" s="33"/>
      <c r="BU66" s="33"/>
      <c r="BV66" s="33"/>
      <c r="BW66" s="33"/>
      <c r="BX66" s="33"/>
      <c r="BY66" s="33" t="s">
        <v>82</v>
      </c>
      <c r="BZ66" s="33"/>
      <c r="CA66" s="33"/>
      <c r="CB66" s="33"/>
      <c r="CC66" s="33"/>
      <c r="CD66" s="33" t="s">
        <v>82</v>
      </c>
      <c r="CE66" s="33"/>
      <c r="CF66" s="33"/>
      <c r="CG66" s="33"/>
      <c r="CH66" s="33" t="s">
        <v>82</v>
      </c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 t="s">
        <v>82</v>
      </c>
      <c r="CW66" s="33"/>
      <c r="CX66" s="33"/>
      <c r="CY66" s="33"/>
      <c r="CZ66" s="33"/>
      <c r="DA66" s="33"/>
      <c r="DB66" s="33"/>
      <c r="DC66" s="33"/>
      <c r="DD66" s="33" t="s">
        <v>82</v>
      </c>
      <c r="DE66" s="33"/>
      <c r="DF66" s="33" t="s">
        <v>85</v>
      </c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4"/>
    </row>
    <row r="67" spans="1:138" s="7" customFormat="1">
      <c r="A67" s="31" t="s">
        <v>245</v>
      </c>
      <c r="B67" s="1" t="s">
        <v>172</v>
      </c>
      <c r="C67" s="1">
        <v>389.11</v>
      </c>
      <c r="D67" s="1"/>
      <c r="E67" s="32" t="s">
        <v>74</v>
      </c>
      <c r="F67" s="32" t="s">
        <v>98</v>
      </c>
      <c r="G67" s="32" t="s">
        <v>122</v>
      </c>
      <c r="H67" s="32"/>
      <c r="I67" s="32"/>
      <c r="J67" s="32">
        <f t="shared" si="1"/>
        <v>12</v>
      </c>
      <c r="K67" s="33"/>
      <c r="L67" s="33"/>
      <c r="M67" s="33"/>
      <c r="N67" s="33" t="s">
        <v>82</v>
      </c>
      <c r="O67" s="33"/>
      <c r="P67" s="33"/>
      <c r="Q67" s="33" t="s">
        <v>109</v>
      </c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 t="s">
        <v>82</v>
      </c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 t="s">
        <v>109</v>
      </c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 t="s">
        <v>85</v>
      </c>
      <c r="BF67" s="33"/>
      <c r="BG67" s="33"/>
      <c r="BH67" s="33"/>
      <c r="BI67" s="33"/>
      <c r="BJ67" s="33"/>
      <c r="BK67" s="33"/>
      <c r="BL67" s="33"/>
      <c r="BM67" s="33"/>
      <c r="BN67" s="33"/>
      <c r="BO67" s="33" t="s">
        <v>82</v>
      </c>
      <c r="BP67" s="33"/>
      <c r="BQ67" s="33"/>
      <c r="BR67" s="33"/>
      <c r="BS67" s="33"/>
      <c r="BT67" s="33" t="s">
        <v>85</v>
      </c>
      <c r="BU67" s="33"/>
      <c r="BV67" s="33" t="s">
        <v>82</v>
      </c>
      <c r="BW67" s="33"/>
      <c r="BX67" s="33" t="s">
        <v>82</v>
      </c>
      <c r="BY67" s="33" t="s">
        <v>82</v>
      </c>
      <c r="BZ67" s="33"/>
      <c r="CA67" s="33"/>
      <c r="CB67" s="33"/>
      <c r="CC67" s="33"/>
      <c r="CD67" s="33" t="s">
        <v>85</v>
      </c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 t="s">
        <v>82</v>
      </c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4"/>
    </row>
    <row r="68" spans="1:138" s="7" customFormat="1">
      <c r="A68" s="31" t="s">
        <v>246</v>
      </c>
      <c r="B68" s="1" t="s">
        <v>172</v>
      </c>
      <c r="C68" s="1">
        <v>403.25</v>
      </c>
      <c r="D68" s="1"/>
      <c r="E68" s="32" t="s">
        <v>74</v>
      </c>
      <c r="F68" s="32" t="s">
        <v>71</v>
      </c>
      <c r="G68" s="32" t="s">
        <v>122</v>
      </c>
      <c r="H68" s="32"/>
      <c r="I68" s="32"/>
      <c r="J68" s="32">
        <f t="shared" si="1"/>
        <v>13</v>
      </c>
      <c r="K68" s="33"/>
      <c r="L68" s="33"/>
      <c r="M68" s="33"/>
      <c r="N68" s="33"/>
      <c r="O68" s="33"/>
      <c r="P68" s="33"/>
      <c r="Q68" s="33" t="s">
        <v>109</v>
      </c>
      <c r="R68" s="33"/>
      <c r="S68" s="33"/>
      <c r="T68" s="33"/>
      <c r="U68" s="33" t="s">
        <v>82</v>
      </c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 t="s">
        <v>82</v>
      </c>
      <c r="AT68" s="33"/>
      <c r="AU68" s="33"/>
      <c r="AV68" s="33"/>
      <c r="AW68" s="33"/>
      <c r="AX68" s="33" t="s">
        <v>82</v>
      </c>
      <c r="AY68" s="33"/>
      <c r="AZ68" s="33"/>
      <c r="BA68" s="33"/>
      <c r="BB68" s="33"/>
      <c r="BC68" s="33"/>
      <c r="BD68" s="33"/>
      <c r="BE68" s="33" t="s">
        <v>82</v>
      </c>
      <c r="BF68" s="33"/>
      <c r="BG68" s="33"/>
      <c r="BH68" s="33"/>
      <c r="BI68" s="33"/>
      <c r="BJ68" s="33"/>
      <c r="BK68" s="33"/>
      <c r="BL68" s="33"/>
      <c r="BM68" s="33"/>
      <c r="BN68" s="33"/>
      <c r="BO68" s="33" t="s">
        <v>82</v>
      </c>
      <c r="BP68" s="33"/>
      <c r="BQ68" s="33"/>
      <c r="BR68" s="33" t="s">
        <v>85</v>
      </c>
      <c r="BS68" s="33"/>
      <c r="BT68" s="33"/>
      <c r="BU68" s="33"/>
      <c r="BV68" s="33" t="s">
        <v>82</v>
      </c>
      <c r="BW68" s="33"/>
      <c r="BX68" s="33"/>
      <c r="BY68" s="33"/>
      <c r="BZ68" s="33"/>
      <c r="CA68" s="33"/>
      <c r="CB68" s="33"/>
      <c r="CC68" s="33"/>
      <c r="CD68" s="33" t="s">
        <v>82</v>
      </c>
      <c r="CE68" s="33"/>
      <c r="CF68" s="33"/>
      <c r="CG68" s="33" t="s">
        <v>85</v>
      </c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 t="s">
        <v>82</v>
      </c>
      <c r="CW68" s="33"/>
      <c r="CX68" s="33"/>
      <c r="CY68" s="33"/>
      <c r="CZ68" s="33"/>
      <c r="DA68" s="33"/>
      <c r="DB68" s="33"/>
      <c r="DC68" s="33"/>
      <c r="DD68" s="33" t="s">
        <v>85</v>
      </c>
      <c r="DE68" s="33"/>
      <c r="DF68" s="36" t="s">
        <v>85</v>
      </c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4"/>
    </row>
    <row r="69" spans="1:138" s="7" customFormat="1">
      <c r="A69" s="31" t="s">
        <v>247</v>
      </c>
      <c r="B69" s="1" t="s">
        <v>172</v>
      </c>
      <c r="C69" s="1">
        <v>412.04</v>
      </c>
      <c r="D69" s="1"/>
      <c r="E69" s="32" t="s">
        <v>74</v>
      </c>
      <c r="F69" s="32" t="s">
        <v>71</v>
      </c>
      <c r="G69" s="32" t="s">
        <v>122</v>
      </c>
      <c r="H69" s="32"/>
      <c r="I69" s="32"/>
      <c r="J69" s="32">
        <f t="shared" si="1"/>
        <v>4</v>
      </c>
      <c r="K69" s="33"/>
      <c r="L69" s="33"/>
      <c r="M69" s="33"/>
      <c r="N69" s="33"/>
      <c r="O69" s="33"/>
      <c r="P69" s="33"/>
      <c r="Q69" s="33" t="s">
        <v>109</v>
      </c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 t="s">
        <v>85</v>
      </c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 t="s">
        <v>82</v>
      </c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 t="s">
        <v>85</v>
      </c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4"/>
    </row>
    <row r="70" spans="1:138" s="7" customFormat="1">
      <c r="A70" s="31" t="s">
        <v>248</v>
      </c>
      <c r="B70" s="1" t="s">
        <v>172</v>
      </c>
      <c r="C70" s="1">
        <v>419.53</v>
      </c>
      <c r="D70" s="37"/>
      <c r="E70" s="32" t="s">
        <v>74</v>
      </c>
      <c r="F70" s="32" t="s">
        <v>98</v>
      </c>
      <c r="G70" s="32" t="s">
        <v>122</v>
      </c>
      <c r="H70" s="32"/>
      <c r="I70" s="32"/>
      <c r="J70" s="32">
        <f t="shared" si="1"/>
        <v>13</v>
      </c>
      <c r="K70" s="33"/>
      <c r="L70" s="33"/>
      <c r="M70" s="33"/>
      <c r="N70" s="33"/>
      <c r="O70" s="33"/>
      <c r="P70" s="33"/>
      <c r="Q70" s="33" t="s">
        <v>109</v>
      </c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 t="s">
        <v>85</v>
      </c>
      <c r="AQ70" s="33"/>
      <c r="AR70" s="33"/>
      <c r="AS70" s="33" t="s">
        <v>82</v>
      </c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 t="s">
        <v>82</v>
      </c>
      <c r="BF70" s="33"/>
      <c r="BG70" s="33"/>
      <c r="BH70" s="33"/>
      <c r="BI70" s="33"/>
      <c r="BJ70" s="33"/>
      <c r="BK70" s="33"/>
      <c r="BL70" s="33"/>
      <c r="BM70" s="33"/>
      <c r="BN70" s="33"/>
      <c r="BO70" s="33" t="s">
        <v>85</v>
      </c>
      <c r="BP70" s="33" t="s">
        <v>82</v>
      </c>
      <c r="BQ70" s="33"/>
      <c r="BR70" s="33"/>
      <c r="BS70" s="33"/>
      <c r="BT70" s="33"/>
      <c r="BU70" s="33"/>
      <c r="BV70" s="33"/>
      <c r="BW70" s="33"/>
      <c r="BX70" s="33" t="s">
        <v>85</v>
      </c>
      <c r="BY70" s="33" t="s">
        <v>82</v>
      </c>
      <c r="BZ70" s="33"/>
      <c r="CA70" s="33"/>
      <c r="CB70" s="33" t="s">
        <v>82</v>
      </c>
      <c r="CC70" s="33"/>
      <c r="CD70" s="33"/>
      <c r="CE70" s="33" t="s">
        <v>85</v>
      </c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 t="s">
        <v>82</v>
      </c>
      <c r="CU70" s="33"/>
      <c r="CV70" s="33" t="s">
        <v>82</v>
      </c>
      <c r="CW70" s="33"/>
      <c r="CX70" s="33"/>
      <c r="CY70" s="33"/>
      <c r="CZ70" s="33"/>
      <c r="DA70" s="33"/>
      <c r="DB70" s="33"/>
      <c r="DC70" s="33"/>
      <c r="DD70" s="33" t="s">
        <v>82</v>
      </c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4"/>
    </row>
    <row r="71" spans="1:138" s="7" customFormat="1">
      <c r="A71" s="31" t="s">
        <v>249</v>
      </c>
      <c r="B71" s="1" t="s">
        <v>172</v>
      </c>
      <c r="C71" s="1">
        <v>429</v>
      </c>
      <c r="D71" s="1"/>
      <c r="E71" s="32" t="s">
        <v>74</v>
      </c>
      <c r="F71" s="32" t="s">
        <v>98</v>
      </c>
      <c r="G71" s="32" t="s">
        <v>122</v>
      </c>
      <c r="H71" s="32"/>
      <c r="I71" s="32"/>
      <c r="J71" s="32">
        <f t="shared" ref="J71:J102" si="2">COUNTA(K71:EJ71)</f>
        <v>13</v>
      </c>
      <c r="K71" s="33"/>
      <c r="L71" s="33" t="s">
        <v>82</v>
      </c>
      <c r="M71" s="33"/>
      <c r="N71" s="33" t="s">
        <v>34</v>
      </c>
      <c r="O71" s="33"/>
      <c r="P71" s="33" t="s">
        <v>82</v>
      </c>
      <c r="Q71" s="33" t="s">
        <v>109</v>
      </c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 t="s">
        <v>109</v>
      </c>
      <c r="AT71" s="33"/>
      <c r="AU71" s="33"/>
      <c r="AV71" s="33"/>
      <c r="AW71" s="33"/>
      <c r="AX71" s="33" t="s">
        <v>82</v>
      </c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 t="s">
        <v>82</v>
      </c>
      <c r="BQ71" s="33" t="s">
        <v>82</v>
      </c>
      <c r="BR71" s="33"/>
      <c r="BS71" s="33"/>
      <c r="BT71" s="33"/>
      <c r="BU71" s="33"/>
      <c r="BV71" s="33"/>
      <c r="BW71" s="33" t="s">
        <v>85</v>
      </c>
      <c r="BX71" s="33"/>
      <c r="BY71" s="33" t="s">
        <v>82</v>
      </c>
      <c r="BZ71" s="33"/>
      <c r="CA71" s="33"/>
      <c r="CB71" s="33"/>
      <c r="CC71" s="33"/>
      <c r="CD71" s="33" t="s">
        <v>82</v>
      </c>
      <c r="CE71" s="33"/>
      <c r="CF71" s="33"/>
      <c r="CG71" s="33"/>
      <c r="CH71" s="33" t="s">
        <v>82</v>
      </c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 t="s">
        <v>82</v>
      </c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4"/>
    </row>
    <row r="72" spans="1:138" s="7" customFormat="1">
      <c r="A72" s="31" t="s">
        <v>250</v>
      </c>
      <c r="B72" s="1" t="s">
        <v>172</v>
      </c>
      <c r="C72" s="1">
        <v>447.32</v>
      </c>
      <c r="D72" s="1"/>
      <c r="E72" s="32" t="s">
        <v>74</v>
      </c>
      <c r="F72" s="32" t="s">
        <v>98</v>
      </c>
      <c r="G72" s="32" t="s">
        <v>122</v>
      </c>
      <c r="H72" s="32"/>
      <c r="I72" s="32"/>
      <c r="J72" s="32">
        <f t="shared" si="2"/>
        <v>21</v>
      </c>
      <c r="K72" s="33"/>
      <c r="L72" s="33" t="s">
        <v>34</v>
      </c>
      <c r="M72" s="33"/>
      <c r="N72" s="33"/>
      <c r="O72" s="33"/>
      <c r="P72" s="33"/>
      <c r="Q72" s="33" t="s">
        <v>109</v>
      </c>
      <c r="R72" s="33"/>
      <c r="S72" s="33"/>
      <c r="T72" s="33"/>
      <c r="U72" s="33" t="s">
        <v>34</v>
      </c>
      <c r="V72" s="33"/>
      <c r="W72" s="33"/>
      <c r="X72" s="33"/>
      <c r="Y72" s="33"/>
      <c r="Z72" s="33"/>
      <c r="AA72" s="33"/>
      <c r="AB72" s="33"/>
      <c r="AC72" s="33"/>
      <c r="AD72" s="33" t="s">
        <v>85</v>
      </c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 t="s">
        <v>109</v>
      </c>
      <c r="AT72" s="33"/>
      <c r="AU72" s="33"/>
      <c r="AV72" s="33"/>
      <c r="AW72" s="33"/>
      <c r="AX72" s="33" t="s">
        <v>85</v>
      </c>
      <c r="AY72" s="33"/>
      <c r="AZ72" s="33"/>
      <c r="BA72" s="33"/>
      <c r="BB72" s="33"/>
      <c r="BC72" s="33"/>
      <c r="BD72" s="33"/>
      <c r="BE72" s="33" t="s">
        <v>34</v>
      </c>
      <c r="BF72" s="33"/>
      <c r="BG72" s="33"/>
      <c r="BH72" s="33"/>
      <c r="BI72" s="33"/>
      <c r="BJ72" s="33"/>
      <c r="BK72" s="33"/>
      <c r="BL72" s="33"/>
      <c r="BM72" s="33"/>
      <c r="BN72" s="33"/>
      <c r="BO72" s="33" t="s">
        <v>109</v>
      </c>
      <c r="BP72" s="33"/>
      <c r="BQ72" s="33"/>
      <c r="BR72" s="33" t="s">
        <v>82</v>
      </c>
      <c r="BS72" s="33"/>
      <c r="BT72" s="33"/>
      <c r="BU72" s="33"/>
      <c r="BV72" s="33" t="s">
        <v>82</v>
      </c>
      <c r="BW72" s="33"/>
      <c r="BX72" s="33" t="s">
        <v>34</v>
      </c>
      <c r="BY72" s="33" t="s">
        <v>82</v>
      </c>
      <c r="BZ72" s="33"/>
      <c r="CA72" s="33"/>
      <c r="CB72" s="33"/>
      <c r="CC72" s="33"/>
      <c r="CD72" s="33" t="s">
        <v>82</v>
      </c>
      <c r="CE72" s="33"/>
      <c r="CF72" s="33"/>
      <c r="CG72" s="33" t="s">
        <v>85</v>
      </c>
      <c r="CH72" s="33" t="s">
        <v>34</v>
      </c>
      <c r="CI72" s="33"/>
      <c r="CJ72" s="33"/>
      <c r="CK72" s="33" t="s">
        <v>82</v>
      </c>
      <c r="CL72" s="33"/>
      <c r="CM72" s="33"/>
      <c r="CN72" s="33"/>
      <c r="CO72" s="33"/>
      <c r="CP72" s="33" t="s">
        <v>82</v>
      </c>
      <c r="CQ72" s="33"/>
      <c r="CR72" s="33"/>
      <c r="CS72" s="33"/>
      <c r="CT72" s="33" t="s">
        <v>82</v>
      </c>
      <c r="CU72" s="33" t="s">
        <v>34</v>
      </c>
      <c r="CV72" s="33" t="s">
        <v>82</v>
      </c>
      <c r="CW72" s="33"/>
      <c r="CX72" s="33"/>
      <c r="CY72" s="33"/>
      <c r="CZ72" s="33"/>
      <c r="DA72" s="33"/>
      <c r="DB72" s="33"/>
      <c r="DC72" s="33"/>
      <c r="DD72" s="33" t="s">
        <v>82</v>
      </c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4"/>
    </row>
    <row r="73" spans="1:138" s="7" customFormat="1">
      <c r="A73" s="31" t="s">
        <v>251</v>
      </c>
      <c r="B73" s="1" t="s">
        <v>172</v>
      </c>
      <c r="C73" s="1">
        <v>451.88</v>
      </c>
      <c r="D73" s="1"/>
      <c r="E73" s="32" t="s">
        <v>74</v>
      </c>
      <c r="F73" s="32" t="s">
        <v>98</v>
      </c>
      <c r="G73" s="32" t="s">
        <v>91</v>
      </c>
      <c r="H73" s="32"/>
      <c r="I73" s="32"/>
      <c r="J73" s="32">
        <f t="shared" si="2"/>
        <v>25</v>
      </c>
      <c r="K73" s="33"/>
      <c r="L73" s="33"/>
      <c r="M73" s="33"/>
      <c r="N73" s="33"/>
      <c r="O73" s="33"/>
      <c r="P73" s="33"/>
      <c r="Q73" s="33" t="s">
        <v>109</v>
      </c>
      <c r="R73" s="33"/>
      <c r="S73" s="33"/>
      <c r="T73" s="33"/>
      <c r="U73" s="33" t="s">
        <v>34</v>
      </c>
      <c r="V73" s="33"/>
      <c r="W73" s="33"/>
      <c r="X73" s="33"/>
      <c r="Y73" s="33"/>
      <c r="Z73" s="33"/>
      <c r="AA73" s="33"/>
      <c r="AB73" s="33"/>
      <c r="AC73" s="33"/>
      <c r="AD73" s="33" t="s">
        <v>85</v>
      </c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 t="s">
        <v>82</v>
      </c>
      <c r="AR73" s="33"/>
      <c r="AS73" s="33" t="s">
        <v>109</v>
      </c>
      <c r="AT73" s="33"/>
      <c r="AU73" s="33"/>
      <c r="AV73" s="33"/>
      <c r="AW73" s="33"/>
      <c r="AX73" s="33" t="s">
        <v>85</v>
      </c>
      <c r="AY73" s="33"/>
      <c r="AZ73" s="33"/>
      <c r="BA73" s="33"/>
      <c r="BB73" s="33" t="s">
        <v>34</v>
      </c>
      <c r="BC73" s="33" t="s">
        <v>34</v>
      </c>
      <c r="BD73" s="33"/>
      <c r="BE73" s="33"/>
      <c r="BF73" s="33"/>
      <c r="BG73" s="33"/>
      <c r="BH73" s="33" t="s">
        <v>82</v>
      </c>
      <c r="BI73" s="33"/>
      <c r="BJ73" s="33"/>
      <c r="BK73" s="33"/>
      <c r="BL73" s="33"/>
      <c r="BM73" s="33"/>
      <c r="BN73" s="33"/>
      <c r="BO73" s="33" t="s">
        <v>109</v>
      </c>
      <c r="BP73" s="33"/>
      <c r="BQ73" s="33" t="s">
        <v>82</v>
      </c>
      <c r="BR73" s="33"/>
      <c r="BS73" s="33"/>
      <c r="BT73" s="33"/>
      <c r="BU73" s="33"/>
      <c r="BV73" s="33"/>
      <c r="BW73" s="33" t="s">
        <v>109</v>
      </c>
      <c r="BX73" s="33" t="s">
        <v>85</v>
      </c>
      <c r="BY73" s="33" t="s">
        <v>34</v>
      </c>
      <c r="BZ73" s="33"/>
      <c r="CA73" s="33"/>
      <c r="CB73" s="33" t="s">
        <v>82</v>
      </c>
      <c r="CC73" s="33"/>
      <c r="CD73" s="33"/>
      <c r="CE73" s="33" t="s">
        <v>82</v>
      </c>
      <c r="CF73" s="33" t="s">
        <v>82</v>
      </c>
      <c r="CG73" s="33"/>
      <c r="CH73" s="33" t="s">
        <v>82</v>
      </c>
      <c r="CI73" s="33" t="s">
        <v>34</v>
      </c>
      <c r="CJ73" s="33"/>
      <c r="CK73" s="33" t="s">
        <v>85</v>
      </c>
      <c r="CL73" s="33"/>
      <c r="CM73" s="33"/>
      <c r="CN73" s="33"/>
      <c r="CO73" s="33"/>
      <c r="CP73" s="33" t="s">
        <v>82</v>
      </c>
      <c r="CQ73" s="33"/>
      <c r="CR73" s="33"/>
      <c r="CS73" s="33"/>
      <c r="CT73" s="33"/>
      <c r="CU73" s="33" t="s">
        <v>82</v>
      </c>
      <c r="CV73" s="33" t="s">
        <v>34</v>
      </c>
      <c r="CW73" s="33"/>
      <c r="CX73" s="33"/>
      <c r="CY73" s="33"/>
      <c r="CZ73" s="33"/>
      <c r="DA73" s="33"/>
      <c r="DB73" s="33"/>
      <c r="DC73" s="33"/>
      <c r="DD73" s="33" t="s">
        <v>82</v>
      </c>
      <c r="DE73" s="33" t="s">
        <v>85</v>
      </c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4"/>
    </row>
    <row r="74" spans="1:138" s="7" customFormat="1">
      <c r="A74" s="31" t="s">
        <v>252</v>
      </c>
      <c r="B74" s="1" t="s">
        <v>172</v>
      </c>
      <c r="C74" s="1">
        <v>466.61</v>
      </c>
      <c r="D74" s="1"/>
      <c r="E74" s="32" t="s">
        <v>74</v>
      </c>
      <c r="F74" s="32" t="s">
        <v>98</v>
      </c>
      <c r="G74" s="32" t="s">
        <v>14</v>
      </c>
      <c r="H74" s="32"/>
      <c r="I74" s="32"/>
      <c r="J74" s="32">
        <f t="shared" si="2"/>
        <v>29</v>
      </c>
      <c r="K74" s="33"/>
      <c r="L74" s="33" t="s">
        <v>109</v>
      </c>
      <c r="M74" s="33"/>
      <c r="N74" s="33"/>
      <c r="O74" s="33"/>
      <c r="P74" s="33"/>
      <c r="Q74" s="33" t="s">
        <v>83</v>
      </c>
      <c r="R74" s="33"/>
      <c r="S74" s="33"/>
      <c r="T74" s="33"/>
      <c r="U74" s="33"/>
      <c r="V74" s="33" t="s">
        <v>82</v>
      </c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 t="s">
        <v>82</v>
      </c>
      <c r="AQ74" s="33"/>
      <c r="AR74" s="33"/>
      <c r="AS74" s="33" t="s">
        <v>109</v>
      </c>
      <c r="AT74" s="33"/>
      <c r="AU74" s="33"/>
      <c r="AV74" s="33"/>
      <c r="AW74" s="33"/>
      <c r="AX74" s="33" t="s">
        <v>85</v>
      </c>
      <c r="AY74" s="33"/>
      <c r="AZ74" s="33"/>
      <c r="BA74" s="33"/>
      <c r="BB74" s="33" t="s">
        <v>82</v>
      </c>
      <c r="BC74" s="33" t="s">
        <v>34</v>
      </c>
      <c r="BD74" s="33"/>
      <c r="BE74" s="33" t="s">
        <v>87</v>
      </c>
      <c r="BF74" s="33"/>
      <c r="BG74" s="33"/>
      <c r="BH74" s="33" t="s">
        <v>34</v>
      </c>
      <c r="BI74" s="33"/>
      <c r="BJ74" s="33"/>
      <c r="BK74" s="33"/>
      <c r="BL74" s="33"/>
      <c r="BM74" s="33"/>
      <c r="BN74" s="33"/>
      <c r="BO74" s="33" t="s">
        <v>87</v>
      </c>
      <c r="BP74" s="33" t="s">
        <v>82</v>
      </c>
      <c r="BQ74" s="33" t="s">
        <v>82</v>
      </c>
      <c r="BR74" s="33"/>
      <c r="BS74" s="33"/>
      <c r="BT74" s="33" t="s">
        <v>82</v>
      </c>
      <c r="BU74" s="33"/>
      <c r="BV74" s="33" t="s">
        <v>82</v>
      </c>
      <c r="BW74" s="33" t="s">
        <v>109</v>
      </c>
      <c r="BX74" s="33" t="s">
        <v>82</v>
      </c>
      <c r="BY74" s="33" t="s">
        <v>34</v>
      </c>
      <c r="BZ74" s="33"/>
      <c r="CA74" s="33"/>
      <c r="CB74" s="33"/>
      <c r="CC74" s="33"/>
      <c r="CD74" s="33" t="s">
        <v>82</v>
      </c>
      <c r="CE74" s="33" t="s">
        <v>82</v>
      </c>
      <c r="CF74" s="33"/>
      <c r="CG74" s="33" t="s">
        <v>109</v>
      </c>
      <c r="CH74" s="33" t="s">
        <v>82</v>
      </c>
      <c r="CI74" s="33" t="s">
        <v>82</v>
      </c>
      <c r="CJ74" s="33" t="s">
        <v>82</v>
      </c>
      <c r="CK74" s="33"/>
      <c r="CL74" s="33"/>
      <c r="CM74" s="33"/>
      <c r="CN74" s="33"/>
      <c r="CO74" s="33"/>
      <c r="CP74" s="33" t="s">
        <v>82</v>
      </c>
      <c r="CQ74" s="33"/>
      <c r="CR74" s="33"/>
      <c r="CS74" s="33"/>
      <c r="CT74" s="33" t="s">
        <v>82</v>
      </c>
      <c r="CU74" s="33" t="s">
        <v>82</v>
      </c>
      <c r="CV74" s="33" t="s">
        <v>34</v>
      </c>
      <c r="CW74" s="33"/>
      <c r="CX74" s="33"/>
      <c r="CY74" s="33"/>
      <c r="CZ74" s="33"/>
      <c r="DA74" s="33"/>
      <c r="DB74" s="33"/>
      <c r="DC74" s="33"/>
      <c r="DD74" s="33" t="s">
        <v>82</v>
      </c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4"/>
    </row>
    <row r="75" spans="1:138" s="7" customFormat="1">
      <c r="A75" s="31" t="s">
        <v>253</v>
      </c>
      <c r="B75" s="37" t="s">
        <v>172</v>
      </c>
      <c r="C75" s="1">
        <v>474.84</v>
      </c>
      <c r="D75" s="1"/>
      <c r="E75" s="32" t="s">
        <v>74</v>
      </c>
      <c r="F75" s="32" t="s">
        <v>98</v>
      </c>
      <c r="G75" s="32" t="s">
        <v>14</v>
      </c>
      <c r="H75" s="32"/>
      <c r="I75" s="32"/>
      <c r="J75" s="32">
        <f t="shared" si="2"/>
        <v>29</v>
      </c>
      <c r="K75" s="33"/>
      <c r="L75" s="33" t="s">
        <v>109</v>
      </c>
      <c r="M75" s="33"/>
      <c r="N75" s="33" t="s">
        <v>109</v>
      </c>
      <c r="O75" s="33"/>
      <c r="P75" s="33" t="s">
        <v>82</v>
      </c>
      <c r="Q75" s="33" t="s">
        <v>87</v>
      </c>
      <c r="R75" s="33"/>
      <c r="S75" s="33"/>
      <c r="T75" s="33"/>
      <c r="U75" s="33" t="s">
        <v>85</v>
      </c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 t="s">
        <v>109</v>
      </c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 t="s">
        <v>109</v>
      </c>
      <c r="AT75" s="33"/>
      <c r="AU75" s="33"/>
      <c r="AV75" s="33"/>
      <c r="AW75" s="33"/>
      <c r="AX75" s="33" t="s">
        <v>85</v>
      </c>
      <c r="AY75" s="33"/>
      <c r="AZ75" s="33"/>
      <c r="BA75" s="33"/>
      <c r="BB75" s="33" t="s">
        <v>82</v>
      </c>
      <c r="BC75" s="33" t="s">
        <v>109</v>
      </c>
      <c r="BD75" s="33"/>
      <c r="BE75" s="33" t="s">
        <v>34</v>
      </c>
      <c r="BF75" s="33"/>
      <c r="BG75" s="33"/>
      <c r="BH75" s="33"/>
      <c r="BI75" s="33"/>
      <c r="BJ75" s="33"/>
      <c r="BK75" s="33"/>
      <c r="BL75" s="33"/>
      <c r="BM75" s="33"/>
      <c r="BN75" s="33"/>
      <c r="BO75" s="33" t="s">
        <v>109</v>
      </c>
      <c r="BP75" s="33" t="s">
        <v>34</v>
      </c>
      <c r="BQ75" s="33" t="s">
        <v>82</v>
      </c>
      <c r="BR75" s="33" t="s">
        <v>82</v>
      </c>
      <c r="BS75" s="33"/>
      <c r="BT75" s="33" t="s">
        <v>82</v>
      </c>
      <c r="BU75" s="33"/>
      <c r="BV75" s="33"/>
      <c r="BW75" s="33" t="s">
        <v>82</v>
      </c>
      <c r="BX75" s="33" t="s">
        <v>34</v>
      </c>
      <c r="BY75" s="33" t="s">
        <v>34</v>
      </c>
      <c r="BZ75" s="33"/>
      <c r="CA75" s="33"/>
      <c r="CB75" s="33" t="s">
        <v>82</v>
      </c>
      <c r="CC75" s="33"/>
      <c r="CD75" s="33"/>
      <c r="CE75" s="33" t="s">
        <v>82</v>
      </c>
      <c r="CF75" s="33"/>
      <c r="CG75" s="33"/>
      <c r="CH75" s="33" t="s">
        <v>82</v>
      </c>
      <c r="CI75" s="33"/>
      <c r="CJ75" s="33"/>
      <c r="CK75" s="33"/>
      <c r="CL75" s="33"/>
      <c r="CM75" s="33"/>
      <c r="CN75" s="33"/>
      <c r="CO75" s="33" t="s">
        <v>82</v>
      </c>
      <c r="CP75" s="33" t="s">
        <v>82</v>
      </c>
      <c r="CQ75" s="33"/>
      <c r="CR75" s="33"/>
      <c r="CS75" s="33"/>
      <c r="CT75" s="33"/>
      <c r="CU75" s="33"/>
      <c r="CV75" s="33" t="s">
        <v>82</v>
      </c>
      <c r="CW75" s="33"/>
      <c r="CX75" s="33" t="s">
        <v>82</v>
      </c>
      <c r="CY75" s="33" t="s">
        <v>85</v>
      </c>
      <c r="CZ75" s="33"/>
      <c r="DA75" s="33"/>
      <c r="DB75" s="33"/>
      <c r="DC75" s="33" t="s">
        <v>82</v>
      </c>
      <c r="DD75" s="36" t="s">
        <v>82</v>
      </c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4"/>
    </row>
    <row r="76" spans="1:138" s="7" customFormat="1">
      <c r="A76" s="31" t="s">
        <v>205</v>
      </c>
      <c r="B76" s="1" t="s">
        <v>166</v>
      </c>
      <c r="C76" s="1">
        <v>478.74</v>
      </c>
      <c r="D76" s="1"/>
      <c r="E76" s="32" t="s">
        <v>74</v>
      </c>
      <c r="F76" s="32" t="s">
        <v>98</v>
      </c>
      <c r="G76" s="32" t="s">
        <v>122</v>
      </c>
      <c r="H76" s="32"/>
      <c r="I76" s="32"/>
      <c r="J76" s="32">
        <f t="shared" si="2"/>
        <v>11</v>
      </c>
      <c r="K76" s="33"/>
      <c r="L76" s="33" t="s">
        <v>82</v>
      </c>
      <c r="M76" s="33"/>
      <c r="N76" s="33"/>
      <c r="O76" s="33"/>
      <c r="P76" s="33"/>
      <c r="Q76" s="33" t="s">
        <v>109</v>
      </c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 t="s">
        <v>85</v>
      </c>
      <c r="AR76" s="33"/>
      <c r="AS76" s="33" t="s">
        <v>82</v>
      </c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 t="s">
        <v>82</v>
      </c>
      <c r="BP76" s="33"/>
      <c r="BQ76" s="33"/>
      <c r="BR76" s="33"/>
      <c r="BS76" s="33"/>
      <c r="BT76" s="33" t="s">
        <v>82</v>
      </c>
      <c r="BU76" s="33"/>
      <c r="BV76" s="33"/>
      <c r="BW76" s="33" t="s">
        <v>82</v>
      </c>
      <c r="BX76" s="33"/>
      <c r="BY76" s="33"/>
      <c r="BZ76" s="33"/>
      <c r="CA76" s="33"/>
      <c r="CB76" s="33" t="s">
        <v>85</v>
      </c>
      <c r="CC76" s="33"/>
      <c r="CD76" s="33"/>
      <c r="CE76" s="33"/>
      <c r="CF76" s="33"/>
      <c r="CG76" s="33"/>
      <c r="CH76" s="33" t="s">
        <v>85</v>
      </c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 t="s">
        <v>82</v>
      </c>
      <c r="CW76" s="33"/>
      <c r="CX76" s="33"/>
      <c r="CY76" s="33"/>
      <c r="CZ76" s="33"/>
      <c r="DA76" s="33"/>
      <c r="DB76" s="33"/>
      <c r="DC76" s="33" t="s">
        <v>82</v>
      </c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4"/>
    </row>
    <row r="77" spans="1:138" s="7" customFormat="1">
      <c r="A77" s="31" t="s">
        <v>206</v>
      </c>
      <c r="B77" s="1" t="s">
        <v>166</v>
      </c>
      <c r="C77" s="1">
        <v>487.09</v>
      </c>
      <c r="D77" s="1"/>
      <c r="E77" s="32" t="s">
        <v>74</v>
      </c>
      <c r="F77" s="32" t="s">
        <v>98</v>
      </c>
      <c r="G77" s="32" t="s">
        <v>122</v>
      </c>
      <c r="H77" s="32"/>
      <c r="I77" s="32"/>
      <c r="J77" s="32">
        <f t="shared" si="2"/>
        <v>21</v>
      </c>
      <c r="K77" s="33"/>
      <c r="L77" s="33" t="s">
        <v>82</v>
      </c>
      <c r="M77" s="33"/>
      <c r="N77" s="33" t="s">
        <v>109</v>
      </c>
      <c r="O77" s="33"/>
      <c r="P77" s="33"/>
      <c r="Q77" s="33" t="s">
        <v>109</v>
      </c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 t="s">
        <v>82</v>
      </c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 t="s">
        <v>109</v>
      </c>
      <c r="AT77" s="33"/>
      <c r="AU77" s="33"/>
      <c r="AV77" s="33"/>
      <c r="AW77" s="33"/>
      <c r="AX77" s="33"/>
      <c r="AY77" s="33"/>
      <c r="AZ77" s="33"/>
      <c r="BA77" s="33"/>
      <c r="BB77" s="33"/>
      <c r="BC77" s="33" t="s">
        <v>109</v>
      </c>
      <c r="BD77" s="33"/>
      <c r="BE77" s="33" t="s">
        <v>82</v>
      </c>
      <c r="BF77" s="33"/>
      <c r="BG77" s="33"/>
      <c r="BH77" s="33"/>
      <c r="BI77" s="33"/>
      <c r="BJ77" s="33"/>
      <c r="BK77" s="33"/>
      <c r="BL77" s="33"/>
      <c r="BM77" s="33"/>
      <c r="BN77" s="33"/>
      <c r="BO77" s="33" t="s">
        <v>109</v>
      </c>
      <c r="BP77" s="33" t="s">
        <v>34</v>
      </c>
      <c r="BQ77" s="33" t="s">
        <v>82</v>
      </c>
      <c r="BR77" s="33"/>
      <c r="BS77" s="33"/>
      <c r="BT77" s="33" t="s">
        <v>82</v>
      </c>
      <c r="BU77" s="33"/>
      <c r="BV77" s="33"/>
      <c r="BW77" s="33" t="s">
        <v>85</v>
      </c>
      <c r="BX77" s="33"/>
      <c r="BY77" s="33" t="s">
        <v>82</v>
      </c>
      <c r="BZ77" s="33"/>
      <c r="CA77" s="33"/>
      <c r="CB77" s="33" t="s">
        <v>82</v>
      </c>
      <c r="CC77" s="33"/>
      <c r="CD77" s="33"/>
      <c r="CE77" s="33"/>
      <c r="CF77" s="33"/>
      <c r="CG77" s="33" t="s">
        <v>82</v>
      </c>
      <c r="CH77" s="33" t="s">
        <v>82</v>
      </c>
      <c r="CI77" s="33" t="s">
        <v>82</v>
      </c>
      <c r="CJ77" s="33"/>
      <c r="CK77" s="33"/>
      <c r="CL77" s="33"/>
      <c r="CM77" s="33"/>
      <c r="CN77" s="33"/>
      <c r="CO77" s="33" t="s">
        <v>82</v>
      </c>
      <c r="CP77" s="33" t="s">
        <v>85</v>
      </c>
      <c r="CQ77" s="33"/>
      <c r="CR77" s="33"/>
      <c r="CS77" s="33"/>
      <c r="CT77" s="33"/>
      <c r="CU77" s="33"/>
      <c r="CV77" s="33" t="s">
        <v>109</v>
      </c>
      <c r="CW77" s="33"/>
      <c r="CX77" s="33"/>
      <c r="CY77" s="33"/>
      <c r="CZ77" s="33"/>
      <c r="DA77" s="33"/>
      <c r="DB77" s="33"/>
      <c r="DC77" s="36" t="s">
        <v>82</v>
      </c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4"/>
    </row>
    <row r="78" spans="1:138" s="7" customFormat="1">
      <c r="A78" s="31" t="s">
        <v>207</v>
      </c>
      <c r="B78" s="40" t="s">
        <v>166</v>
      </c>
      <c r="C78" s="1">
        <v>505.77</v>
      </c>
      <c r="D78" s="1"/>
      <c r="E78" s="32" t="s">
        <v>74</v>
      </c>
      <c r="F78" s="32" t="s">
        <v>98</v>
      </c>
      <c r="G78" s="32" t="s">
        <v>14</v>
      </c>
      <c r="H78" s="32"/>
      <c r="I78" s="32"/>
      <c r="J78" s="32">
        <f t="shared" si="2"/>
        <v>31</v>
      </c>
      <c r="K78" s="33"/>
      <c r="L78" s="33" t="s">
        <v>34</v>
      </c>
      <c r="M78" s="33"/>
      <c r="N78" s="33" t="s">
        <v>34</v>
      </c>
      <c r="O78" s="33"/>
      <c r="P78" s="33" t="s">
        <v>82</v>
      </c>
      <c r="Q78" s="33" t="s">
        <v>83</v>
      </c>
      <c r="R78" s="33"/>
      <c r="S78" s="33"/>
      <c r="T78" s="33"/>
      <c r="U78" s="33" t="s">
        <v>82</v>
      </c>
      <c r="V78" s="33"/>
      <c r="W78" s="33"/>
      <c r="X78" s="33"/>
      <c r="Y78" s="33"/>
      <c r="Z78" s="33"/>
      <c r="AA78" s="33"/>
      <c r="AB78" s="33"/>
      <c r="AC78" s="33" t="s">
        <v>85</v>
      </c>
      <c r="AD78" s="33"/>
      <c r="AE78" s="33"/>
      <c r="AF78" s="33"/>
      <c r="AG78" s="33" t="s">
        <v>34</v>
      </c>
      <c r="AH78" s="33"/>
      <c r="AI78" s="33" t="s">
        <v>85</v>
      </c>
      <c r="AJ78" s="33"/>
      <c r="AK78" s="33"/>
      <c r="AL78" s="33"/>
      <c r="AM78" s="33"/>
      <c r="AN78" s="33"/>
      <c r="AO78" s="33"/>
      <c r="AP78" s="33"/>
      <c r="AQ78" s="33" t="s">
        <v>82</v>
      </c>
      <c r="AR78" s="33"/>
      <c r="AS78" s="33" t="s">
        <v>109</v>
      </c>
      <c r="AT78" s="33"/>
      <c r="AU78" s="33" t="s">
        <v>34</v>
      </c>
      <c r="AV78" s="33"/>
      <c r="AW78" s="33"/>
      <c r="AX78" s="33" t="s">
        <v>82</v>
      </c>
      <c r="AY78" s="33"/>
      <c r="AZ78" s="33" t="s">
        <v>82</v>
      </c>
      <c r="BA78" s="33"/>
      <c r="BB78" s="33" t="s">
        <v>82</v>
      </c>
      <c r="BC78" s="33" t="s">
        <v>82</v>
      </c>
      <c r="BD78" s="33"/>
      <c r="BE78" s="33" t="s">
        <v>34</v>
      </c>
      <c r="BF78" s="33"/>
      <c r="BG78" s="33"/>
      <c r="BH78" s="33"/>
      <c r="BI78" s="33"/>
      <c r="BJ78" s="33"/>
      <c r="BK78" s="33"/>
      <c r="BL78" s="33"/>
      <c r="BM78" s="33"/>
      <c r="BN78" s="33"/>
      <c r="BO78" s="33" t="s">
        <v>109</v>
      </c>
      <c r="BP78" s="33" t="s">
        <v>109</v>
      </c>
      <c r="BQ78" s="33" t="s">
        <v>82</v>
      </c>
      <c r="BR78" s="33" t="s">
        <v>109</v>
      </c>
      <c r="BS78" s="33"/>
      <c r="BT78" s="33" t="s">
        <v>82</v>
      </c>
      <c r="BU78" s="33"/>
      <c r="BV78" s="33"/>
      <c r="BW78" s="33" t="s">
        <v>109</v>
      </c>
      <c r="BX78" s="33"/>
      <c r="BY78" s="33"/>
      <c r="BZ78" s="33"/>
      <c r="CA78" s="33"/>
      <c r="CB78" s="33"/>
      <c r="CC78" s="33"/>
      <c r="CD78" s="33" t="s">
        <v>82</v>
      </c>
      <c r="CE78" s="33"/>
      <c r="CF78" s="33"/>
      <c r="CG78" s="33"/>
      <c r="CH78" s="33"/>
      <c r="CI78" s="33" t="s">
        <v>82</v>
      </c>
      <c r="CJ78" s="33"/>
      <c r="CK78" s="33"/>
      <c r="CL78" s="33"/>
      <c r="CM78" s="33"/>
      <c r="CN78" s="33"/>
      <c r="CO78" s="33"/>
      <c r="CP78" s="33"/>
      <c r="CQ78" s="33"/>
      <c r="CR78" s="33"/>
      <c r="CS78" s="33" t="s">
        <v>85</v>
      </c>
      <c r="CT78" s="33"/>
      <c r="CU78" s="33" t="s">
        <v>82</v>
      </c>
      <c r="CV78" s="36" t="s">
        <v>109</v>
      </c>
      <c r="CW78" s="33"/>
      <c r="CX78" s="33"/>
      <c r="CY78" s="33" t="s">
        <v>82</v>
      </c>
      <c r="CZ78" s="33"/>
      <c r="DA78" s="33" t="s">
        <v>85</v>
      </c>
      <c r="DB78" s="33" t="s">
        <v>85</v>
      </c>
      <c r="DC78" s="36" t="s">
        <v>82</v>
      </c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4"/>
    </row>
    <row r="79" spans="1:138" s="7" customFormat="1">
      <c r="A79" s="31" t="s">
        <v>208</v>
      </c>
      <c r="B79" s="1" t="s">
        <v>171</v>
      </c>
      <c r="C79" s="1">
        <v>512.14</v>
      </c>
      <c r="D79" s="1"/>
      <c r="E79" s="32" t="s">
        <v>74</v>
      </c>
      <c r="F79" s="32" t="s">
        <v>98</v>
      </c>
      <c r="G79" s="32" t="s">
        <v>14</v>
      </c>
      <c r="H79" s="32"/>
      <c r="I79" s="32"/>
      <c r="J79" s="32">
        <f t="shared" si="2"/>
        <v>30</v>
      </c>
      <c r="K79" s="33"/>
      <c r="L79" s="33" t="s">
        <v>109</v>
      </c>
      <c r="M79" s="33"/>
      <c r="N79" s="33" t="s">
        <v>109</v>
      </c>
      <c r="O79" s="33"/>
      <c r="P79" s="33" t="s">
        <v>85</v>
      </c>
      <c r="Q79" s="33" t="s">
        <v>83</v>
      </c>
      <c r="R79" s="33"/>
      <c r="S79" s="33"/>
      <c r="T79" s="33"/>
      <c r="U79" s="33"/>
      <c r="V79" s="33" t="s">
        <v>82</v>
      </c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 t="s">
        <v>82</v>
      </c>
      <c r="AK79" s="33"/>
      <c r="AL79" s="33"/>
      <c r="AM79" s="33"/>
      <c r="AN79" s="33"/>
      <c r="AO79" s="33" t="s">
        <v>82</v>
      </c>
      <c r="AP79" s="33"/>
      <c r="AQ79" s="33"/>
      <c r="AR79" s="33"/>
      <c r="AS79" s="33" t="s">
        <v>109</v>
      </c>
      <c r="AT79" s="33" t="s">
        <v>82</v>
      </c>
      <c r="AU79" s="33" t="s">
        <v>34</v>
      </c>
      <c r="AV79" s="33"/>
      <c r="AW79" s="33"/>
      <c r="AX79" s="33" t="s">
        <v>82</v>
      </c>
      <c r="AY79" s="33"/>
      <c r="AZ79" s="33" t="s">
        <v>85</v>
      </c>
      <c r="BA79" s="33"/>
      <c r="BB79" s="33" t="s">
        <v>82</v>
      </c>
      <c r="BC79" s="33" t="s">
        <v>82</v>
      </c>
      <c r="BD79" s="33"/>
      <c r="BE79" s="33" t="s">
        <v>34</v>
      </c>
      <c r="BF79" s="33"/>
      <c r="BG79" s="33"/>
      <c r="BH79" s="33"/>
      <c r="BI79" s="33"/>
      <c r="BJ79" s="33"/>
      <c r="BK79" s="33"/>
      <c r="BL79" s="33"/>
      <c r="BM79" s="33"/>
      <c r="BN79" s="33"/>
      <c r="BO79" s="33" t="s">
        <v>34</v>
      </c>
      <c r="BP79" s="33" t="s">
        <v>82</v>
      </c>
      <c r="BQ79" s="33"/>
      <c r="BR79" s="33" t="s">
        <v>34</v>
      </c>
      <c r="BS79" s="33"/>
      <c r="BT79" s="33"/>
      <c r="BU79" s="33"/>
      <c r="BV79" s="33"/>
      <c r="BW79" s="33" t="s">
        <v>109</v>
      </c>
      <c r="BX79" s="33" t="s">
        <v>85</v>
      </c>
      <c r="BY79" s="33"/>
      <c r="BZ79" s="33" t="s">
        <v>82</v>
      </c>
      <c r="CA79" s="33"/>
      <c r="CB79" s="33"/>
      <c r="CC79" s="33"/>
      <c r="CD79" s="33"/>
      <c r="CE79" s="33" t="s">
        <v>82</v>
      </c>
      <c r="CF79" s="33"/>
      <c r="CG79" s="33" t="s">
        <v>34</v>
      </c>
      <c r="CH79" s="33" t="s">
        <v>109</v>
      </c>
      <c r="CI79" s="36" t="s">
        <v>82</v>
      </c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 t="s">
        <v>109</v>
      </c>
      <c r="CU79" s="36" t="s">
        <v>82</v>
      </c>
      <c r="CV79" s="33"/>
      <c r="CW79" s="33"/>
      <c r="CX79" s="33" t="s">
        <v>82</v>
      </c>
      <c r="CY79" s="33" t="s">
        <v>82</v>
      </c>
      <c r="CZ79" s="36" t="s">
        <v>85</v>
      </c>
      <c r="DA79" s="36"/>
      <c r="DB79" s="36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4"/>
    </row>
    <row r="80" spans="1:138" s="7" customFormat="1">
      <c r="A80" s="31" t="s">
        <v>209</v>
      </c>
      <c r="B80" s="40" t="s">
        <v>171</v>
      </c>
      <c r="C80" s="1">
        <v>525.24</v>
      </c>
      <c r="D80" s="1"/>
      <c r="E80" s="32" t="s">
        <v>74</v>
      </c>
      <c r="F80" s="32" t="s">
        <v>98</v>
      </c>
      <c r="G80" s="32" t="s">
        <v>14</v>
      </c>
      <c r="H80" s="32"/>
      <c r="I80" s="32"/>
      <c r="J80" s="32">
        <f t="shared" si="2"/>
        <v>31</v>
      </c>
      <c r="K80" s="15"/>
      <c r="L80" s="33" t="s">
        <v>87</v>
      </c>
      <c r="M80" s="15"/>
      <c r="N80" s="33" t="s">
        <v>109</v>
      </c>
      <c r="O80" s="15"/>
      <c r="P80" s="33" t="s">
        <v>82</v>
      </c>
      <c r="Q80" s="33" t="s">
        <v>83</v>
      </c>
      <c r="R80" s="15"/>
      <c r="S80" s="15"/>
      <c r="T80" s="15"/>
      <c r="U80" s="41" t="s">
        <v>85</v>
      </c>
      <c r="V80" s="33" t="s">
        <v>34</v>
      </c>
      <c r="W80" s="15"/>
      <c r="X80" s="15"/>
      <c r="Y80" s="15"/>
      <c r="Z80" s="15"/>
      <c r="AA80" s="15"/>
      <c r="AB80" s="15"/>
      <c r="AC80" s="15"/>
      <c r="AD80" s="33" t="s">
        <v>85</v>
      </c>
      <c r="AE80" s="15"/>
      <c r="AF80" s="15"/>
      <c r="AG80" s="33" t="s">
        <v>34</v>
      </c>
      <c r="AH80" s="15"/>
      <c r="AI80" s="15"/>
      <c r="AJ80" s="33" t="s">
        <v>82</v>
      </c>
      <c r="AK80" s="15"/>
      <c r="AL80" s="15"/>
      <c r="AM80" s="15"/>
      <c r="AN80" s="15"/>
      <c r="AO80" s="15"/>
      <c r="AP80" s="15"/>
      <c r="AQ80" s="15"/>
      <c r="AR80" s="15"/>
      <c r="AS80" s="33" t="s">
        <v>109</v>
      </c>
      <c r="AT80" s="15"/>
      <c r="AU80" s="33" t="s">
        <v>34</v>
      </c>
      <c r="AV80" s="15"/>
      <c r="AW80" s="15"/>
      <c r="AX80" s="15"/>
      <c r="AY80" s="15"/>
      <c r="AZ80" s="33" t="s">
        <v>34</v>
      </c>
      <c r="BA80" s="15"/>
      <c r="BB80" s="33" t="s">
        <v>82</v>
      </c>
      <c r="BC80" s="33" t="s">
        <v>34</v>
      </c>
      <c r="BD80" s="15"/>
      <c r="BE80" s="33" t="s">
        <v>82</v>
      </c>
      <c r="BF80" s="15"/>
      <c r="BG80" s="15"/>
      <c r="BH80" s="15"/>
      <c r="BI80" s="15"/>
      <c r="BJ80" s="15"/>
      <c r="BK80" s="15"/>
      <c r="BL80" s="15"/>
      <c r="BM80" s="15"/>
      <c r="BN80" s="15"/>
      <c r="BO80" s="33" t="s">
        <v>109</v>
      </c>
      <c r="BP80" s="33" t="s">
        <v>82</v>
      </c>
      <c r="BQ80" s="15"/>
      <c r="BR80" s="33" t="s">
        <v>109</v>
      </c>
      <c r="BS80" s="15"/>
      <c r="BT80" s="15"/>
      <c r="BU80" s="15"/>
      <c r="BV80" s="33" t="s">
        <v>82</v>
      </c>
      <c r="BW80" s="33" t="s">
        <v>109</v>
      </c>
      <c r="BX80" s="15"/>
      <c r="BY80" s="33" t="s">
        <v>34</v>
      </c>
      <c r="BZ80" s="33" t="s">
        <v>82</v>
      </c>
      <c r="CA80" s="33"/>
      <c r="CB80" s="33" t="s">
        <v>85</v>
      </c>
      <c r="CC80" s="33"/>
      <c r="CD80" s="15"/>
      <c r="CE80" s="33" t="s">
        <v>85</v>
      </c>
      <c r="CF80" s="15"/>
      <c r="CG80" s="33" t="s">
        <v>82</v>
      </c>
      <c r="CH80" s="33" t="s">
        <v>34</v>
      </c>
      <c r="CI80" s="33" t="s">
        <v>82</v>
      </c>
      <c r="CJ80" s="15"/>
      <c r="CK80" s="15"/>
      <c r="CL80" s="15"/>
      <c r="CM80" s="15"/>
      <c r="CN80" s="15"/>
      <c r="CO80" s="15"/>
      <c r="CP80" s="15"/>
      <c r="CQ80" s="15"/>
      <c r="CR80" s="33"/>
      <c r="CS80" s="15"/>
      <c r="CT80" s="36" t="s">
        <v>85</v>
      </c>
      <c r="CU80" s="33" t="s">
        <v>82</v>
      </c>
      <c r="CV80" s="33"/>
      <c r="CW80" s="33"/>
      <c r="CX80" s="33" t="s">
        <v>82</v>
      </c>
      <c r="CY80" s="33" t="s">
        <v>82</v>
      </c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4"/>
    </row>
    <row r="81" spans="1:138" s="7" customFormat="1">
      <c r="A81" s="31" t="s">
        <v>210</v>
      </c>
      <c r="B81" s="42" t="s">
        <v>167</v>
      </c>
      <c r="C81" s="1">
        <v>534.92999999999995</v>
      </c>
      <c r="D81" s="1"/>
      <c r="E81" s="32" t="s">
        <v>74</v>
      </c>
      <c r="F81" s="32" t="s">
        <v>98</v>
      </c>
      <c r="G81" s="32" t="s">
        <v>91</v>
      </c>
      <c r="H81" s="32"/>
      <c r="I81" s="32"/>
      <c r="J81" s="32">
        <f t="shared" si="2"/>
        <v>35</v>
      </c>
      <c r="K81" s="15"/>
      <c r="L81" s="33" t="s">
        <v>82</v>
      </c>
      <c r="M81" s="15"/>
      <c r="N81" s="15"/>
      <c r="O81" s="15"/>
      <c r="P81" s="15"/>
      <c r="Q81" s="33" t="s">
        <v>109</v>
      </c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33" t="s">
        <v>85</v>
      </c>
      <c r="AE81" s="15"/>
      <c r="AF81" s="15"/>
      <c r="AG81" s="33" t="s">
        <v>82</v>
      </c>
      <c r="AH81" s="15"/>
      <c r="AI81" s="15"/>
      <c r="AJ81" s="33" t="s">
        <v>82</v>
      </c>
      <c r="AK81" s="15"/>
      <c r="AL81" s="15"/>
      <c r="AM81" s="15"/>
      <c r="AN81" s="15"/>
      <c r="AO81" s="15"/>
      <c r="AP81" s="15"/>
      <c r="AQ81" s="33" t="s">
        <v>82</v>
      </c>
      <c r="AR81" s="15"/>
      <c r="AS81" s="33" t="s">
        <v>109</v>
      </c>
      <c r="AT81" s="15"/>
      <c r="AU81" s="33" t="s">
        <v>82</v>
      </c>
      <c r="AV81" s="15"/>
      <c r="AW81" s="15"/>
      <c r="AX81" s="33" t="s">
        <v>85</v>
      </c>
      <c r="AY81" s="15"/>
      <c r="AZ81" s="15"/>
      <c r="BA81" s="15"/>
      <c r="BB81" s="15"/>
      <c r="BC81" s="33" t="s">
        <v>82</v>
      </c>
      <c r="BD81" s="15"/>
      <c r="BE81" s="15"/>
      <c r="BF81" s="15"/>
      <c r="BG81" s="33" t="s">
        <v>34</v>
      </c>
      <c r="BH81" s="33" t="s">
        <v>34</v>
      </c>
      <c r="BI81" s="15"/>
      <c r="BJ81" s="15"/>
      <c r="BK81" s="15"/>
      <c r="BL81" s="15"/>
      <c r="BM81" s="33" t="s">
        <v>85</v>
      </c>
      <c r="BN81" s="15"/>
      <c r="BO81" s="33" t="s">
        <v>34</v>
      </c>
      <c r="BP81" s="33" t="s">
        <v>34</v>
      </c>
      <c r="BQ81" s="33" t="s">
        <v>85</v>
      </c>
      <c r="BR81" s="33" t="s">
        <v>82</v>
      </c>
      <c r="BS81" s="15"/>
      <c r="BT81" s="33" t="s">
        <v>85</v>
      </c>
      <c r="BU81" s="33" t="s">
        <v>85</v>
      </c>
      <c r="BV81" s="33" t="s">
        <v>82</v>
      </c>
      <c r="BW81" s="33" t="s">
        <v>82</v>
      </c>
      <c r="BX81" s="15"/>
      <c r="BY81" s="15"/>
      <c r="BZ81" s="33" t="s">
        <v>85</v>
      </c>
      <c r="CA81" s="15"/>
      <c r="CB81" s="33" t="s">
        <v>82</v>
      </c>
      <c r="CC81" s="33" t="s">
        <v>85</v>
      </c>
      <c r="CD81" s="33" t="s">
        <v>34</v>
      </c>
      <c r="CE81" s="33" t="s">
        <v>82</v>
      </c>
      <c r="CF81" s="33" t="s">
        <v>82</v>
      </c>
      <c r="CG81" s="33"/>
      <c r="CH81" s="33" t="s">
        <v>82</v>
      </c>
      <c r="CI81" s="33" t="s">
        <v>82</v>
      </c>
      <c r="CJ81" s="15"/>
      <c r="CK81" s="33" t="s">
        <v>82</v>
      </c>
      <c r="CL81" s="15"/>
      <c r="CM81" s="15"/>
      <c r="CN81" s="15"/>
      <c r="CO81" s="33" t="s">
        <v>82</v>
      </c>
      <c r="CP81" s="33" t="s">
        <v>82</v>
      </c>
      <c r="CQ81" s="33"/>
      <c r="CR81" s="33"/>
      <c r="CS81" s="33"/>
      <c r="CT81" s="33"/>
      <c r="CU81" s="36" t="s">
        <v>82</v>
      </c>
      <c r="CV81" s="36" t="s">
        <v>82</v>
      </c>
      <c r="CW81" s="33" t="s">
        <v>85</v>
      </c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4"/>
    </row>
    <row r="82" spans="1:138" s="7" customFormat="1">
      <c r="A82" s="31" t="s">
        <v>211</v>
      </c>
      <c r="B82" s="1" t="s">
        <v>168</v>
      </c>
      <c r="C82" s="1">
        <v>535.23</v>
      </c>
      <c r="D82" s="1"/>
      <c r="E82" s="32" t="s">
        <v>74</v>
      </c>
      <c r="F82" s="32" t="s">
        <v>98</v>
      </c>
      <c r="G82" s="32" t="s">
        <v>14</v>
      </c>
      <c r="H82" s="32"/>
      <c r="I82" s="32"/>
      <c r="J82" s="32">
        <f t="shared" si="2"/>
        <v>31</v>
      </c>
      <c r="K82" s="33"/>
      <c r="L82" s="33" t="s">
        <v>82</v>
      </c>
      <c r="M82" s="33"/>
      <c r="N82" s="33" t="s">
        <v>34</v>
      </c>
      <c r="O82" s="33"/>
      <c r="P82" s="33" t="s">
        <v>82</v>
      </c>
      <c r="Q82" s="33" t="s">
        <v>34</v>
      </c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 t="s">
        <v>109</v>
      </c>
      <c r="AT82" s="33"/>
      <c r="AU82" s="33" t="s">
        <v>82</v>
      </c>
      <c r="AV82" s="33"/>
      <c r="AW82" s="33"/>
      <c r="AX82" s="33"/>
      <c r="AY82" s="33"/>
      <c r="AZ82" s="33" t="s">
        <v>82</v>
      </c>
      <c r="BA82" s="33"/>
      <c r="BB82" s="33" t="s">
        <v>82</v>
      </c>
      <c r="BC82" s="33" t="s">
        <v>34</v>
      </c>
      <c r="BD82" s="33"/>
      <c r="BE82" s="33" t="s">
        <v>82</v>
      </c>
      <c r="BF82" s="33"/>
      <c r="BG82" s="33"/>
      <c r="BH82" s="33" t="s">
        <v>82</v>
      </c>
      <c r="BI82" s="33"/>
      <c r="BJ82" s="33"/>
      <c r="BK82" s="33"/>
      <c r="BL82" s="33"/>
      <c r="BM82" s="33"/>
      <c r="BN82" s="33"/>
      <c r="BO82" s="33" t="s">
        <v>109</v>
      </c>
      <c r="BP82" s="33" t="s">
        <v>34</v>
      </c>
      <c r="BQ82" s="33"/>
      <c r="BR82" s="33" t="s">
        <v>82</v>
      </c>
      <c r="BS82" s="33"/>
      <c r="BT82" s="33" t="s">
        <v>34</v>
      </c>
      <c r="BU82" s="33"/>
      <c r="BV82" s="33"/>
      <c r="BW82" s="33"/>
      <c r="BX82" s="33" t="s">
        <v>82</v>
      </c>
      <c r="BY82" s="33"/>
      <c r="BZ82" s="33" t="s">
        <v>82</v>
      </c>
      <c r="CA82" s="33"/>
      <c r="CB82" s="33" t="s">
        <v>82</v>
      </c>
      <c r="CC82" s="33"/>
      <c r="CD82" s="33" t="s">
        <v>82</v>
      </c>
      <c r="CE82" s="33" t="s">
        <v>82</v>
      </c>
      <c r="CF82" s="33" t="s">
        <v>82</v>
      </c>
      <c r="CG82" s="33" t="s">
        <v>82</v>
      </c>
      <c r="CH82" s="33" t="s">
        <v>82</v>
      </c>
      <c r="CI82" s="33" t="s">
        <v>34</v>
      </c>
      <c r="CJ82" s="33" t="s">
        <v>34</v>
      </c>
      <c r="CK82" s="33" t="s">
        <v>82</v>
      </c>
      <c r="CL82" s="33"/>
      <c r="CM82" s="33" t="s">
        <v>82</v>
      </c>
      <c r="CN82" s="33"/>
      <c r="CO82" s="33" t="s">
        <v>82</v>
      </c>
      <c r="CP82" s="33"/>
      <c r="CQ82" s="33" t="s">
        <v>85</v>
      </c>
      <c r="CR82" s="33"/>
      <c r="CS82" s="33" t="s">
        <v>85</v>
      </c>
      <c r="CT82" s="33" t="s">
        <v>85</v>
      </c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4"/>
    </row>
    <row r="83" spans="1:138" s="7" customFormat="1">
      <c r="A83" s="31" t="s">
        <v>212</v>
      </c>
      <c r="B83" s="1" t="s">
        <v>168</v>
      </c>
      <c r="C83" s="1">
        <v>551.20000000000005</v>
      </c>
      <c r="D83" s="1"/>
      <c r="E83" s="32" t="s">
        <v>74</v>
      </c>
      <c r="F83" s="32" t="s">
        <v>98</v>
      </c>
      <c r="G83" s="32" t="s">
        <v>14</v>
      </c>
      <c r="H83" s="32"/>
      <c r="I83" s="32"/>
      <c r="J83" s="32">
        <f t="shared" si="2"/>
        <v>39</v>
      </c>
      <c r="K83" s="33"/>
      <c r="L83" s="33" t="s">
        <v>82</v>
      </c>
      <c r="M83" s="33"/>
      <c r="N83" s="33" t="s">
        <v>82</v>
      </c>
      <c r="O83" s="33"/>
      <c r="P83" s="33" t="s">
        <v>34</v>
      </c>
      <c r="Q83" s="33" t="s">
        <v>109</v>
      </c>
      <c r="R83" s="33"/>
      <c r="S83" s="33"/>
      <c r="T83" s="33"/>
      <c r="U83" s="33" t="s">
        <v>85</v>
      </c>
      <c r="V83" s="33" t="s">
        <v>82</v>
      </c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 t="s">
        <v>109</v>
      </c>
      <c r="AH83" s="33"/>
      <c r="AI83" s="33"/>
      <c r="AJ83" s="33" t="s">
        <v>109</v>
      </c>
      <c r="AK83" s="33"/>
      <c r="AL83" s="33"/>
      <c r="AM83" s="33"/>
      <c r="AN83" s="33" t="s">
        <v>82</v>
      </c>
      <c r="AO83" s="33"/>
      <c r="AP83" s="33"/>
      <c r="AQ83" s="33"/>
      <c r="AR83" s="33" t="s">
        <v>82</v>
      </c>
      <c r="AS83" s="33"/>
      <c r="AT83" s="33"/>
      <c r="AU83" s="33" t="s">
        <v>82</v>
      </c>
      <c r="AV83" s="33"/>
      <c r="AW83" s="33"/>
      <c r="AX83" s="33"/>
      <c r="AY83" s="33"/>
      <c r="AZ83" s="33"/>
      <c r="BA83" s="33"/>
      <c r="BB83" s="33" t="s">
        <v>82</v>
      </c>
      <c r="BC83" s="33" t="s">
        <v>34</v>
      </c>
      <c r="BD83" s="33"/>
      <c r="BE83" s="33" t="s">
        <v>34</v>
      </c>
      <c r="BF83" s="33"/>
      <c r="BG83" s="33" t="s">
        <v>34</v>
      </c>
      <c r="BH83" s="33" t="s">
        <v>34</v>
      </c>
      <c r="BI83" s="33" t="s">
        <v>82</v>
      </c>
      <c r="BJ83" s="33"/>
      <c r="BK83" s="33"/>
      <c r="BL83" s="33"/>
      <c r="BM83" s="33" t="s">
        <v>85</v>
      </c>
      <c r="BN83" s="33"/>
      <c r="BO83" s="33" t="s">
        <v>109</v>
      </c>
      <c r="BP83" s="33" t="s">
        <v>82</v>
      </c>
      <c r="BQ83" s="33" t="s">
        <v>109</v>
      </c>
      <c r="BR83" s="33"/>
      <c r="BS83" s="33"/>
      <c r="BT83" s="33" t="s">
        <v>34</v>
      </c>
      <c r="BU83" s="33" t="s">
        <v>85</v>
      </c>
      <c r="BV83" s="33"/>
      <c r="BW83" s="33" t="s">
        <v>34</v>
      </c>
      <c r="BX83" s="33" t="s">
        <v>85</v>
      </c>
      <c r="BY83" s="33"/>
      <c r="BZ83" s="33" t="s">
        <v>34</v>
      </c>
      <c r="CA83" s="33"/>
      <c r="CB83" s="33" t="s">
        <v>82</v>
      </c>
      <c r="CC83" s="33"/>
      <c r="CD83" s="33" t="s">
        <v>109</v>
      </c>
      <c r="CE83" s="33" t="s">
        <v>34</v>
      </c>
      <c r="CF83" s="33" t="s">
        <v>82</v>
      </c>
      <c r="CG83" s="36" t="s">
        <v>82</v>
      </c>
      <c r="CH83" s="33" t="s">
        <v>82</v>
      </c>
      <c r="CI83" s="33" t="s">
        <v>34</v>
      </c>
      <c r="CJ83" s="33" t="s">
        <v>82</v>
      </c>
      <c r="CK83" s="33" t="s">
        <v>85</v>
      </c>
      <c r="CL83" s="33" t="s">
        <v>85</v>
      </c>
      <c r="CM83" s="33" t="s">
        <v>82</v>
      </c>
      <c r="CN83" s="33"/>
      <c r="CO83" s="33" t="s">
        <v>82</v>
      </c>
      <c r="CP83" s="33"/>
      <c r="CQ83" s="33"/>
      <c r="CR83" s="33" t="s">
        <v>85</v>
      </c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4"/>
    </row>
    <row r="84" spans="1:138" s="7" customFormat="1">
      <c r="A84" s="31" t="s">
        <v>213</v>
      </c>
      <c r="B84" s="1" t="s">
        <v>168</v>
      </c>
      <c r="C84" s="1">
        <v>561.59</v>
      </c>
      <c r="D84" s="1" t="s">
        <v>191</v>
      </c>
      <c r="E84" s="32" t="s">
        <v>74</v>
      </c>
      <c r="F84" s="32" t="s">
        <v>98</v>
      </c>
      <c r="G84" s="32" t="s">
        <v>14</v>
      </c>
      <c r="H84" s="32"/>
      <c r="I84" s="32"/>
      <c r="J84" s="32">
        <f t="shared" si="2"/>
        <v>28</v>
      </c>
      <c r="K84" s="33"/>
      <c r="L84" s="33" t="s">
        <v>82</v>
      </c>
      <c r="M84" s="33"/>
      <c r="N84" s="33" t="s">
        <v>82</v>
      </c>
      <c r="O84" s="33"/>
      <c r="P84" s="33" t="s">
        <v>82</v>
      </c>
      <c r="Q84" s="33" t="s">
        <v>87</v>
      </c>
      <c r="R84" s="33"/>
      <c r="S84" s="33"/>
      <c r="T84" s="33"/>
      <c r="U84" s="33" t="s">
        <v>82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 t="s">
        <v>109</v>
      </c>
      <c r="AH84" s="33"/>
      <c r="AI84" s="33"/>
      <c r="AJ84" s="33" t="s">
        <v>109</v>
      </c>
      <c r="AK84" s="33"/>
      <c r="AL84" s="33"/>
      <c r="AM84" s="33"/>
      <c r="AN84" s="33"/>
      <c r="AO84" s="33"/>
      <c r="AP84" s="33"/>
      <c r="AQ84" s="33" t="s">
        <v>82</v>
      </c>
      <c r="AR84" s="33" t="s">
        <v>82</v>
      </c>
      <c r="AS84" s="33" t="s">
        <v>34</v>
      </c>
      <c r="AT84" s="33"/>
      <c r="AU84" s="33"/>
      <c r="AV84" s="33"/>
      <c r="AW84" s="33"/>
      <c r="AX84" s="33"/>
      <c r="AY84" s="33"/>
      <c r="AZ84" s="33"/>
      <c r="BA84" s="33"/>
      <c r="BB84" s="33" t="s">
        <v>82</v>
      </c>
      <c r="BC84" s="33" t="s">
        <v>34</v>
      </c>
      <c r="BD84" s="33"/>
      <c r="BE84" s="33"/>
      <c r="BF84" s="33"/>
      <c r="BG84" s="33"/>
      <c r="BH84" s="33" t="s">
        <v>34</v>
      </c>
      <c r="BI84" s="33"/>
      <c r="BJ84" s="33"/>
      <c r="BK84" s="33"/>
      <c r="BL84" s="33"/>
      <c r="BM84" s="33"/>
      <c r="BN84" s="33"/>
      <c r="BO84" s="33" t="s">
        <v>109</v>
      </c>
      <c r="BP84" s="33" t="s">
        <v>85</v>
      </c>
      <c r="BQ84" s="33" t="s">
        <v>34</v>
      </c>
      <c r="BR84" s="33"/>
      <c r="BS84" s="33"/>
      <c r="BT84" s="33" t="s">
        <v>82</v>
      </c>
      <c r="BU84" s="33" t="s">
        <v>85</v>
      </c>
      <c r="BV84" s="33"/>
      <c r="BW84" s="33" t="s">
        <v>82</v>
      </c>
      <c r="BX84" s="33"/>
      <c r="BY84" s="33"/>
      <c r="BZ84" s="33" t="s">
        <v>82</v>
      </c>
      <c r="CA84" s="33"/>
      <c r="CB84" s="33" t="s">
        <v>82</v>
      </c>
      <c r="CC84" s="33"/>
      <c r="CD84" s="33" t="s">
        <v>34</v>
      </c>
      <c r="CE84" s="33"/>
      <c r="CF84" s="33"/>
      <c r="CG84" s="33"/>
      <c r="CH84" s="33" t="s">
        <v>82</v>
      </c>
      <c r="CI84" s="33" t="s">
        <v>34</v>
      </c>
      <c r="CJ84" s="33"/>
      <c r="CK84" s="33" t="s">
        <v>85</v>
      </c>
      <c r="CL84" s="33"/>
      <c r="CM84" s="33"/>
      <c r="CN84" s="33"/>
      <c r="CO84" s="36" t="s">
        <v>85</v>
      </c>
      <c r="CP84" s="33" t="s">
        <v>85</v>
      </c>
      <c r="CQ84" s="33" t="s">
        <v>85</v>
      </c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4"/>
    </row>
    <row r="85" spans="1:138" s="7" customFormat="1">
      <c r="A85" s="31" t="s">
        <v>214</v>
      </c>
      <c r="B85" s="40" t="s">
        <v>168</v>
      </c>
      <c r="C85" s="1">
        <v>566.24</v>
      </c>
      <c r="D85" s="1"/>
      <c r="E85" s="32" t="s">
        <v>74</v>
      </c>
      <c r="F85" s="32" t="s">
        <v>98</v>
      </c>
      <c r="G85" s="32" t="s">
        <v>14</v>
      </c>
      <c r="H85" s="32"/>
      <c r="I85" s="32"/>
      <c r="J85" s="32">
        <f t="shared" si="2"/>
        <v>31</v>
      </c>
      <c r="K85" s="33"/>
      <c r="L85" s="33" t="s">
        <v>82</v>
      </c>
      <c r="M85" s="33"/>
      <c r="N85" s="33" t="s">
        <v>82</v>
      </c>
      <c r="O85" s="33"/>
      <c r="P85" s="33" t="s">
        <v>82</v>
      </c>
      <c r="Q85" s="33" t="s">
        <v>109</v>
      </c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 t="s">
        <v>109</v>
      </c>
      <c r="AH85" s="33"/>
      <c r="AI85" s="33"/>
      <c r="AJ85" s="33" t="s">
        <v>82</v>
      </c>
      <c r="AK85" s="33"/>
      <c r="AL85" s="33"/>
      <c r="AM85" s="33"/>
      <c r="AN85" s="33"/>
      <c r="AO85" s="33" t="s">
        <v>85</v>
      </c>
      <c r="AP85" s="33"/>
      <c r="AQ85" s="33" t="s">
        <v>82</v>
      </c>
      <c r="AR85" s="33" t="s">
        <v>82</v>
      </c>
      <c r="AS85" s="33" t="s">
        <v>109</v>
      </c>
      <c r="AT85" s="33"/>
      <c r="AU85" s="33" t="s">
        <v>82</v>
      </c>
      <c r="AV85" s="33"/>
      <c r="AW85" s="33"/>
      <c r="AX85" s="33"/>
      <c r="AY85" s="33" t="s">
        <v>82</v>
      </c>
      <c r="AZ85" s="33"/>
      <c r="BA85" s="33"/>
      <c r="BB85" s="33"/>
      <c r="BC85" s="33" t="s">
        <v>109</v>
      </c>
      <c r="BD85" s="33"/>
      <c r="BE85" s="33"/>
      <c r="BF85" s="33"/>
      <c r="BG85" s="33"/>
      <c r="BH85" s="33" t="s">
        <v>34</v>
      </c>
      <c r="BI85" s="33"/>
      <c r="BJ85" s="33"/>
      <c r="BK85" s="33"/>
      <c r="BL85" s="33"/>
      <c r="BM85" s="33"/>
      <c r="BN85" s="33"/>
      <c r="BO85" s="33" t="s">
        <v>100</v>
      </c>
      <c r="BP85" s="33" t="s">
        <v>34</v>
      </c>
      <c r="BQ85" s="33"/>
      <c r="BR85" s="33" t="s">
        <v>82</v>
      </c>
      <c r="BS85" s="33"/>
      <c r="BT85" s="33" t="s">
        <v>109</v>
      </c>
      <c r="BU85" s="33"/>
      <c r="BV85" s="33"/>
      <c r="BW85" s="33" t="s">
        <v>82</v>
      </c>
      <c r="BX85" s="33"/>
      <c r="BY85" s="33"/>
      <c r="BZ85" s="33" t="s">
        <v>82</v>
      </c>
      <c r="CA85" s="33"/>
      <c r="CB85" s="33" t="s">
        <v>34</v>
      </c>
      <c r="CC85" s="33" t="s">
        <v>85</v>
      </c>
      <c r="CD85" s="33" t="s">
        <v>34</v>
      </c>
      <c r="CE85" s="33" t="s">
        <v>82</v>
      </c>
      <c r="CF85" s="33" t="s">
        <v>82</v>
      </c>
      <c r="CG85" s="33"/>
      <c r="CH85" s="33"/>
      <c r="CI85" s="33" t="s">
        <v>109</v>
      </c>
      <c r="CJ85" s="33" t="s">
        <v>82</v>
      </c>
      <c r="CK85" s="33" t="s">
        <v>85</v>
      </c>
      <c r="CL85" s="33"/>
      <c r="CM85" s="33" t="s">
        <v>82</v>
      </c>
      <c r="CN85" s="33" t="s">
        <v>85</v>
      </c>
      <c r="CO85" s="33" t="s">
        <v>34</v>
      </c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4"/>
    </row>
    <row r="86" spans="1:138" s="7" customFormat="1">
      <c r="A86" s="31" t="s">
        <v>215</v>
      </c>
      <c r="B86" s="1" t="s">
        <v>169</v>
      </c>
      <c r="C86" s="1">
        <v>580</v>
      </c>
      <c r="D86" s="1"/>
      <c r="E86" s="32" t="s">
        <v>74</v>
      </c>
      <c r="F86" s="32" t="s">
        <v>98</v>
      </c>
      <c r="G86" s="32" t="s">
        <v>14</v>
      </c>
      <c r="H86" s="32"/>
      <c r="I86" s="32"/>
      <c r="J86" s="32">
        <f t="shared" si="2"/>
        <v>26</v>
      </c>
      <c r="K86" s="33"/>
      <c r="L86" s="33" t="s">
        <v>109</v>
      </c>
      <c r="M86" s="33"/>
      <c r="N86" s="33" t="s">
        <v>82</v>
      </c>
      <c r="O86" s="33"/>
      <c r="P86" s="33" t="s">
        <v>85</v>
      </c>
      <c r="Q86" s="33" t="s">
        <v>109</v>
      </c>
      <c r="R86" s="33"/>
      <c r="S86" s="33"/>
      <c r="T86" s="33"/>
      <c r="U86" s="33" t="s">
        <v>82</v>
      </c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 t="s">
        <v>34</v>
      </c>
      <c r="AH86" s="33"/>
      <c r="AI86" s="33"/>
      <c r="AJ86" s="33"/>
      <c r="AK86" s="33"/>
      <c r="AL86" s="33"/>
      <c r="AM86" s="33"/>
      <c r="AN86" s="33"/>
      <c r="AO86" s="33"/>
      <c r="AP86" s="33"/>
      <c r="AQ86" s="33" t="s">
        <v>82</v>
      </c>
      <c r="AR86" s="33"/>
      <c r="AS86" s="33" t="s">
        <v>109</v>
      </c>
      <c r="AT86" s="33" t="s">
        <v>85</v>
      </c>
      <c r="AU86" s="33"/>
      <c r="AV86" s="33"/>
      <c r="AW86" s="33"/>
      <c r="AX86" s="33"/>
      <c r="AY86" s="33"/>
      <c r="AZ86" s="33" t="s">
        <v>85</v>
      </c>
      <c r="BA86" s="33"/>
      <c r="BB86" s="33"/>
      <c r="BC86" s="33" t="s">
        <v>34</v>
      </c>
      <c r="BD86" s="33"/>
      <c r="BE86" s="33"/>
      <c r="BF86" s="33"/>
      <c r="BG86" s="33"/>
      <c r="BH86" s="33" t="s">
        <v>82</v>
      </c>
      <c r="BI86" s="33"/>
      <c r="BJ86" s="33"/>
      <c r="BK86" s="33"/>
      <c r="BL86" s="33"/>
      <c r="BM86" s="33"/>
      <c r="BN86" s="33"/>
      <c r="BO86" s="33" t="s">
        <v>109</v>
      </c>
      <c r="BP86" s="33" t="s">
        <v>109</v>
      </c>
      <c r="BQ86" s="33" t="s">
        <v>85</v>
      </c>
      <c r="BR86" s="33" t="s">
        <v>82</v>
      </c>
      <c r="BS86" s="33"/>
      <c r="BT86" s="33" t="s">
        <v>34</v>
      </c>
      <c r="BU86" s="33"/>
      <c r="BV86" s="33"/>
      <c r="BW86" s="33"/>
      <c r="BX86" s="33"/>
      <c r="BY86" s="33"/>
      <c r="BZ86" s="33" t="s">
        <v>82</v>
      </c>
      <c r="CA86" s="33"/>
      <c r="CB86" s="33" t="s">
        <v>34</v>
      </c>
      <c r="CC86" s="33"/>
      <c r="CD86" s="33" t="s">
        <v>34</v>
      </c>
      <c r="CE86" s="33" t="s">
        <v>34</v>
      </c>
      <c r="CF86" s="33" t="s">
        <v>82</v>
      </c>
      <c r="CG86" s="33"/>
      <c r="CH86" s="33" t="s">
        <v>82</v>
      </c>
      <c r="CI86" s="33" t="s">
        <v>109</v>
      </c>
      <c r="CJ86" s="33" t="s">
        <v>82</v>
      </c>
      <c r="CK86" s="33"/>
      <c r="CL86" s="33"/>
      <c r="CM86" s="33" t="s">
        <v>82</v>
      </c>
      <c r="CN86" s="33"/>
      <c r="CO86" s="33"/>
      <c r="CP86" s="36"/>
      <c r="CQ86" s="36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4"/>
    </row>
    <row r="87" spans="1:138" s="7" customFormat="1">
      <c r="A87" s="31" t="s">
        <v>216</v>
      </c>
      <c r="B87" s="1" t="s">
        <v>169</v>
      </c>
      <c r="C87" s="1">
        <v>590.1</v>
      </c>
      <c r="D87" s="1"/>
      <c r="E87" s="32" t="s">
        <v>74</v>
      </c>
      <c r="F87" s="32" t="s">
        <v>98</v>
      </c>
      <c r="G87" s="32" t="s">
        <v>32</v>
      </c>
      <c r="H87" s="32"/>
      <c r="I87" s="32"/>
      <c r="J87" s="32">
        <f t="shared" si="2"/>
        <v>31</v>
      </c>
      <c r="K87" s="33"/>
      <c r="L87" s="33" t="s">
        <v>82</v>
      </c>
      <c r="M87" s="33"/>
      <c r="N87" s="33" t="s">
        <v>82</v>
      </c>
      <c r="O87" s="33"/>
      <c r="P87" s="33" t="s">
        <v>87</v>
      </c>
      <c r="Q87" s="33" t="s">
        <v>109</v>
      </c>
      <c r="R87" s="33"/>
      <c r="S87" s="33"/>
      <c r="T87" s="33"/>
      <c r="U87" s="33" t="s">
        <v>82</v>
      </c>
      <c r="V87" s="33" t="s">
        <v>82</v>
      </c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 t="s">
        <v>109</v>
      </c>
      <c r="AH87" s="33"/>
      <c r="AI87" s="33"/>
      <c r="AJ87" s="33" t="s">
        <v>34</v>
      </c>
      <c r="AK87" s="33"/>
      <c r="AL87" s="33"/>
      <c r="AM87" s="33"/>
      <c r="AN87" s="33"/>
      <c r="AO87" s="33" t="s">
        <v>82</v>
      </c>
      <c r="AP87" s="33"/>
      <c r="AQ87" s="33" t="s">
        <v>82</v>
      </c>
      <c r="AR87" s="33"/>
      <c r="AS87" s="33" t="s">
        <v>109</v>
      </c>
      <c r="AT87" s="33"/>
      <c r="AU87" s="33"/>
      <c r="AV87" s="33"/>
      <c r="AW87" s="33"/>
      <c r="AX87" s="33"/>
      <c r="AY87" s="33"/>
      <c r="AZ87" s="33" t="s">
        <v>82</v>
      </c>
      <c r="BA87" s="33"/>
      <c r="BB87" s="33" t="s">
        <v>82</v>
      </c>
      <c r="BC87" s="33" t="s">
        <v>34</v>
      </c>
      <c r="BD87" s="33"/>
      <c r="BE87" s="33" t="s">
        <v>82</v>
      </c>
      <c r="BF87" s="33"/>
      <c r="BG87" s="33"/>
      <c r="BH87" s="33"/>
      <c r="BI87" s="33"/>
      <c r="BJ87" s="33"/>
      <c r="BK87" s="33"/>
      <c r="BL87" s="33"/>
      <c r="BM87" s="33"/>
      <c r="BN87" s="33" t="s">
        <v>85</v>
      </c>
      <c r="BO87" s="33" t="s">
        <v>109</v>
      </c>
      <c r="BP87" s="33" t="s">
        <v>85</v>
      </c>
      <c r="BQ87" s="33"/>
      <c r="BR87" s="33" t="s">
        <v>82</v>
      </c>
      <c r="BS87" s="33" t="s">
        <v>82</v>
      </c>
      <c r="BT87" s="33"/>
      <c r="BU87" s="33" t="s">
        <v>82</v>
      </c>
      <c r="BV87" s="33"/>
      <c r="BW87" s="33"/>
      <c r="BX87" s="33"/>
      <c r="BY87" s="33"/>
      <c r="BZ87" s="33" t="s">
        <v>82</v>
      </c>
      <c r="CA87" s="33"/>
      <c r="CB87" s="33" t="s">
        <v>82</v>
      </c>
      <c r="CC87" s="33"/>
      <c r="CD87" s="33" t="s">
        <v>82</v>
      </c>
      <c r="CE87" s="33" t="s">
        <v>82</v>
      </c>
      <c r="CF87" s="33" t="s">
        <v>82</v>
      </c>
      <c r="CG87" s="33"/>
      <c r="CH87" s="33" t="s">
        <v>82</v>
      </c>
      <c r="CI87" s="33" t="s">
        <v>34</v>
      </c>
      <c r="CJ87" s="33" t="s">
        <v>82</v>
      </c>
      <c r="CK87" s="33" t="s">
        <v>82</v>
      </c>
      <c r="CL87" s="33" t="s">
        <v>82</v>
      </c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4"/>
    </row>
    <row r="88" spans="1:138" s="7" customFormat="1">
      <c r="A88" s="31" t="s">
        <v>217</v>
      </c>
      <c r="B88" s="1" t="s">
        <v>169</v>
      </c>
      <c r="C88" s="1">
        <v>595.24</v>
      </c>
      <c r="D88" s="1"/>
      <c r="E88" s="32" t="s">
        <v>74</v>
      </c>
      <c r="F88" s="32" t="s">
        <v>98</v>
      </c>
      <c r="G88" s="32" t="s">
        <v>33</v>
      </c>
      <c r="H88" s="32"/>
      <c r="I88" s="32"/>
      <c r="J88" s="32">
        <f t="shared" si="2"/>
        <v>25</v>
      </c>
      <c r="K88" s="33"/>
      <c r="L88" s="33" t="s">
        <v>34</v>
      </c>
      <c r="M88" s="33"/>
      <c r="N88" s="33" t="s">
        <v>109</v>
      </c>
      <c r="O88" s="33"/>
      <c r="P88" s="33" t="s">
        <v>109</v>
      </c>
      <c r="Q88" s="33" t="s">
        <v>109</v>
      </c>
      <c r="R88" s="33"/>
      <c r="S88" s="33"/>
      <c r="T88" s="33"/>
      <c r="U88" s="33" t="s">
        <v>82</v>
      </c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 t="s">
        <v>82</v>
      </c>
      <c r="AK88" s="33"/>
      <c r="AL88" s="33" t="s">
        <v>92</v>
      </c>
      <c r="AM88" s="33"/>
      <c r="AN88" s="33"/>
      <c r="AO88" s="33"/>
      <c r="AP88" s="33"/>
      <c r="AQ88" s="33" t="s">
        <v>82</v>
      </c>
      <c r="AR88" s="33"/>
      <c r="AS88" s="33" t="s">
        <v>109</v>
      </c>
      <c r="AT88" s="33"/>
      <c r="AU88" s="33"/>
      <c r="AV88" s="33"/>
      <c r="AW88" s="33"/>
      <c r="AX88" s="33" t="s">
        <v>85</v>
      </c>
      <c r="AY88" s="33" t="s">
        <v>82</v>
      </c>
      <c r="AZ88" s="33" t="s">
        <v>109</v>
      </c>
      <c r="BA88" s="33"/>
      <c r="BB88" s="33" t="s">
        <v>82</v>
      </c>
      <c r="BC88" s="33" t="s">
        <v>109</v>
      </c>
      <c r="BD88" s="33"/>
      <c r="BE88" s="33" t="s">
        <v>82</v>
      </c>
      <c r="BF88" s="33"/>
      <c r="BG88" s="33"/>
      <c r="BH88" s="33"/>
      <c r="BI88" s="33"/>
      <c r="BJ88" s="33"/>
      <c r="BK88" s="33"/>
      <c r="BL88" s="33"/>
      <c r="BM88" s="33"/>
      <c r="BN88" s="33"/>
      <c r="BO88" s="33" t="s">
        <v>109</v>
      </c>
      <c r="BP88" s="33"/>
      <c r="BQ88" s="33"/>
      <c r="BR88" s="33"/>
      <c r="BS88" s="33"/>
      <c r="BT88" s="33"/>
      <c r="BU88" s="33" t="s">
        <v>82</v>
      </c>
      <c r="BV88" s="33"/>
      <c r="BW88" s="33" t="s">
        <v>85</v>
      </c>
      <c r="BX88" s="33" t="s">
        <v>85</v>
      </c>
      <c r="BY88" s="33"/>
      <c r="BZ88" s="33"/>
      <c r="CA88" s="33" t="s">
        <v>82</v>
      </c>
      <c r="CB88" s="33" t="s">
        <v>82</v>
      </c>
      <c r="CC88" s="33"/>
      <c r="CD88" s="33" t="s">
        <v>82</v>
      </c>
      <c r="CE88" s="33"/>
      <c r="CF88" s="33" t="s">
        <v>82</v>
      </c>
      <c r="CG88" s="33"/>
      <c r="CH88" s="33" t="s">
        <v>82</v>
      </c>
      <c r="CI88" s="33" t="s">
        <v>85</v>
      </c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4"/>
    </row>
    <row r="89" spans="1:138" s="7" customFormat="1">
      <c r="A89" s="31" t="s">
        <v>218</v>
      </c>
      <c r="B89" s="1" t="s">
        <v>169</v>
      </c>
      <c r="C89" s="1">
        <v>608.78</v>
      </c>
      <c r="D89" s="1"/>
      <c r="E89" s="32" t="s">
        <v>74</v>
      </c>
      <c r="F89" s="32" t="s">
        <v>98</v>
      </c>
      <c r="G89" s="32" t="s">
        <v>33</v>
      </c>
      <c r="H89" s="32"/>
      <c r="I89" s="32"/>
      <c r="J89" s="32">
        <f t="shared" si="2"/>
        <v>27</v>
      </c>
      <c r="K89" s="33"/>
      <c r="L89" s="33"/>
      <c r="M89" s="33"/>
      <c r="N89" s="33" t="s">
        <v>109</v>
      </c>
      <c r="O89" s="33"/>
      <c r="P89" s="33" t="s">
        <v>34</v>
      </c>
      <c r="Q89" s="33" t="s">
        <v>109</v>
      </c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 t="s">
        <v>85</v>
      </c>
      <c r="AD89" s="33" t="s">
        <v>85</v>
      </c>
      <c r="AE89" s="33"/>
      <c r="AF89" s="33"/>
      <c r="AG89" s="33" t="s">
        <v>109</v>
      </c>
      <c r="AH89" s="33"/>
      <c r="AI89" s="33"/>
      <c r="AJ89" s="33" t="s">
        <v>82</v>
      </c>
      <c r="AK89" s="33"/>
      <c r="AL89" s="33"/>
      <c r="AM89" s="33"/>
      <c r="AN89" s="33"/>
      <c r="AO89" s="33"/>
      <c r="AP89" s="33"/>
      <c r="AQ89" s="33" t="s">
        <v>82</v>
      </c>
      <c r="AR89" s="33"/>
      <c r="AS89" s="33" t="s">
        <v>109</v>
      </c>
      <c r="AT89" s="33"/>
      <c r="AU89" s="33"/>
      <c r="AV89" s="33"/>
      <c r="AW89" s="33"/>
      <c r="AX89" s="33" t="s">
        <v>82</v>
      </c>
      <c r="AY89" s="33" t="s">
        <v>34</v>
      </c>
      <c r="AZ89" s="33" t="s">
        <v>82</v>
      </c>
      <c r="BA89" s="33"/>
      <c r="BB89" s="33"/>
      <c r="BC89" s="33" t="s">
        <v>109</v>
      </c>
      <c r="BD89" s="33"/>
      <c r="BE89" s="33" t="s">
        <v>82</v>
      </c>
      <c r="BF89" s="33"/>
      <c r="BG89" s="33"/>
      <c r="BH89" s="33" t="s">
        <v>82</v>
      </c>
      <c r="BI89" s="33"/>
      <c r="BJ89" s="33"/>
      <c r="BK89" s="33"/>
      <c r="BL89" s="33"/>
      <c r="BM89" s="33"/>
      <c r="BN89" s="33"/>
      <c r="BO89" s="33" t="s">
        <v>109</v>
      </c>
      <c r="BP89" s="33" t="s">
        <v>85</v>
      </c>
      <c r="BQ89" s="33"/>
      <c r="BR89" s="33"/>
      <c r="BS89" s="33"/>
      <c r="BT89" s="33"/>
      <c r="BU89" s="33" t="s">
        <v>85</v>
      </c>
      <c r="BV89" s="33" t="s">
        <v>82</v>
      </c>
      <c r="BW89" s="33" t="s">
        <v>82</v>
      </c>
      <c r="BX89" s="33"/>
      <c r="BY89" s="33" t="s">
        <v>82</v>
      </c>
      <c r="BZ89" s="33"/>
      <c r="CA89" s="33"/>
      <c r="CB89" s="33" t="s">
        <v>82</v>
      </c>
      <c r="CC89" s="33"/>
      <c r="CD89" s="33" t="s">
        <v>82</v>
      </c>
      <c r="CE89" s="33" t="s">
        <v>85</v>
      </c>
      <c r="CF89" s="36" t="s">
        <v>85</v>
      </c>
      <c r="CG89" s="33" t="s">
        <v>85</v>
      </c>
      <c r="CH89" s="33" t="s">
        <v>82</v>
      </c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4"/>
    </row>
    <row r="90" spans="1:138" s="7" customFormat="1">
      <c r="A90" s="31" t="s">
        <v>219</v>
      </c>
      <c r="B90" s="1" t="s">
        <v>169</v>
      </c>
      <c r="C90" s="1">
        <v>614.48</v>
      </c>
      <c r="D90" s="1"/>
      <c r="E90" s="32" t="s">
        <v>74</v>
      </c>
      <c r="F90" s="32" t="s">
        <v>98</v>
      </c>
      <c r="G90" s="32" t="s">
        <v>122</v>
      </c>
      <c r="H90" s="32"/>
      <c r="I90" s="32"/>
      <c r="J90" s="32">
        <f t="shared" si="2"/>
        <v>13</v>
      </c>
      <c r="K90" s="33"/>
      <c r="L90" s="33" t="s">
        <v>82</v>
      </c>
      <c r="M90" s="33"/>
      <c r="N90" s="33" t="s">
        <v>85</v>
      </c>
      <c r="O90" s="33"/>
      <c r="P90" s="33"/>
      <c r="Q90" s="33" t="s">
        <v>109</v>
      </c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 t="s">
        <v>85</v>
      </c>
      <c r="AJ90" s="33" t="s">
        <v>82</v>
      </c>
      <c r="AK90" s="33"/>
      <c r="AL90" s="33"/>
      <c r="AM90" s="33"/>
      <c r="AN90" s="33"/>
      <c r="AO90" s="33"/>
      <c r="AP90" s="33"/>
      <c r="AQ90" s="33"/>
      <c r="AR90" s="33"/>
      <c r="AS90" s="33" t="s">
        <v>82</v>
      </c>
      <c r="AT90" s="33"/>
      <c r="AU90" s="33"/>
      <c r="AV90" s="33"/>
      <c r="AW90" s="33"/>
      <c r="AX90" s="33"/>
      <c r="AY90" s="33" t="s">
        <v>82</v>
      </c>
      <c r="AZ90" s="33"/>
      <c r="BA90" s="33"/>
      <c r="BB90" s="33"/>
      <c r="BC90" s="33"/>
      <c r="BD90" s="33"/>
      <c r="BE90" s="33"/>
      <c r="BF90" s="33"/>
      <c r="BG90" s="33"/>
      <c r="BH90" s="33" t="s">
        <v>34</v>
      </c>
      <c r="BI90" s="33" t="s">
        <v>109</v>
      </c>
      <c r="BJ90" s="33"/>
      <c r="BK90" s="33"/>
      <c r="BL90" s="33"/>
      <c r="BM90" s="33"/>
      <c r="BN90" s="33"/>
      <c r="BO90" s="33" t="s">
        <v>82</v>
      </c>
      <c r="BP90" s="33"/>
      <c r="BQ90" s="33"/>
      <c r="BR90" s="33" t="s">
        <v>85</v>
      </c>
      <c r="BS90" s="33"/>
      <c r="BT90" s="33"/>
      <c r="BU90" s="33" t="s">
        <v>85</v>
      </c>
      <c r="BV90" s="33"/>
      <c r="BW90" s="33"/>
      <c r="BX90" s="33"/>
      <c r="BY90" s="33"/>
      <c r="BZ90" s="33"/>
      <c r="CA90" s="33"/>
      <c r="CB90" s="33" t="s">
        <v>82</v>
      </c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4"/>
    </row>
    <row r="91" spans="1:138" s="7" customFormat="1">
      <c r="A91" s="31" t="s">
        <v>220</v>
      </c>
      <c r="B91" s="1" t="s">
        <v>169</v>
      </c>
      <c r="C91" s="1">
        <v>624.66</v>
      </c>
      <c r="D91" s="1"/>
      <c r="E91" s="32" t="s">
        <v>74</v>
      </c>
      <c r="F91" s="32" t="s">
        <v>98</v>
      </c>
      <c r="G91" s="32" t="s">
        <v>33</v>
      </c>
      <c r="H91" s="32"/>
      <c r="I91" s="32"/>
      <c r="J91" s="32">
        <f t="shared" si="2"/>
        <v>25</v>
      </c>
      <c r="K91" s="33"/>
      <c r="L91" s="33" t="s">
        <v>109</v>
      </c>
      <c r="M91" s="33"/>
      <c r="N91" s="33" t="s">
        <v>34</v>
      </c>
      <c r="O91" s="33"/>
      <c r="P91" s="33" t="s">
        <v>109</v>
      </c>
      <c r="Q91" s="33" t="s">
        <v>82</v>
      </c>
      <c r="R91" s="33"/>
      <c r="S91" s="33"/>
      <c r="T91" s="33"/>
      <c r="U91" s="33"/>
      <c r="V91" s="33" t="s">
        <v>34</v>
      </c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 t="s">
        <v>109</v>
      </c>
      <c r="AH91" s="33"/>
      <c r="AI91" s="33" t="s">
        <v>34</v>
      </c>
      <c r="AJ91" s="33" t="s">
        <v>82</v>
      </c>
      <c r="AK91" s="33"/>
      <c r="AL91" s="33"/>
      <c r="AM91" s="33"/>
      <c r="AN91" s="33"/>
      <c r="AO91" s="33" t="s">
        <v>85</v>
      </c>
      <c r="AP91" s="33"/>
      <c r="AQ91" s="33" t="s">
        <v>82</v>
      </c>
      <c r="AR91" s="33" t="s">
        <v>82</v>
      </c>
      <c r="AS91" s="33" t="s">
        <v>109</v>
      </c>
      <c r="AT91" s="33"/>
      <c r="AU91" s="33" t="s">
        <v>82</v>
      </c>
      <c r="AV91" s="33"/>
      <c r="AW91" s="33"/>
      <c r="AX91" s="33"/>
      <c r="AY91" s="33"/>
      <c r="AZ91" s="33"/>
      <c r="BA91" s="33"/>
      <c r="BB91" s="33"/>
      <c r="BC91" s="33" t="s">
        <v>109</v>
      </c>
      <c r="BD91" s="33"/>
      <c r="BE91" s="33" t="s">
        <v>82</v>
      </c>
      <c r="BF91" s="33"/>
      <c r="BG91" s="33"/>
      <c r="BH91" s="33"/>
      <c r="BI91" s="33"/>
      <c r="BJ91" s="33"/>
      <c r="BK91" s="33"/>
      <c r="BL91" s="33" t="s">
        <v>34</v>
      </c>
      <c r="BM91" s="33"/>
      <c r="BN91" s="33"/>
      <c r="BO91" s="33" t="s">
        <v>34</v>
      </c>
      <c r="BP91" s="33"/>
      <c r="BQ91" s="33"/>
      <c r="BR91" s="33"/>
      <c r="BS91" s="33"/>
      <c r="BT91" s="33" t="s">
        <v>109</v>
      </c>
      <c r="BU91" s="33"/>
      <c r="BV91" s="33" t="s">
        <v>82</v>
      </c>
      <c r="BW91" s="33" t="s">
        <v>82</v>
      </c>
      <c r="BX91" s="33"/>
      <c r="BY91" s="33" t="s">
        <v>82</v>
      </c>
      <c r="BZ91" s="33"/>
      <c r="CA91" s="33"/>
      <c r="CB91" s="33" t="s">
        <v>34</v>
      </c>
      <c r="CC91" s="33"/>
      <c r="CD91" s="33" t="s">
        <v>85</v>
      </c>
      <c r="CE91" s="33" t="s">
        <v>82</v>
      </c>
      <c r="CF91" s="33" t="s">
        <v>82</v>
      </c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4"/>
    </row>
    <row r="92" spans="1:138" s="7" customFormat="1">
      <c r="A92" s="31" t="s">
        <v>221</v>
      </c>
      <c r="B92" s="40" t="s">
        <v>169</v>
      </c>
      <c r="C92" s="1">
        <v>632.36</v>
      </c>
      <c r="D92" s="1"/>
      <c r="E92" s="32" t="s">
        <v>74</v>
      </c>
      <c r="F92" s="32" t="s">
        <v>98</v>
      </c>
      <c r="G92" s="32" t="s">
        <v>33</v>
      </c>
      <c r="H92" s="32"/>
      <c r="I92" s="32"/>
      <c r="J92" s="32">
        <f t="shared" si="2"/>
        <v>24</v>
      </c>
      <c r="K92" s="33"/>
      <c r="L92" s="33" t="s">
        <v>109</v>
      </c>
      <c r="M92" s="33"/>
      <c r="N92" s="33" t="s">
        <v>82</v>
      </c>
      <c r="O92" s="33"/>
      <c r="P92" s="33" t="s">
        <v>85</v>
      </c>
      <c r="Q92" s="33" t="s">
        <v>82</v>
      </c>
      <c r="R92" s="33"/>
      <c r="S92" s="33"/>
      <c r="T92" s="33"/>
      <c r="U92" s="33" t="s">
        <v>82</v>
      </c>
      <c r="V92" s="33" t="s">
        <v>82</v>
      </c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 t="s">
        <v>109</v>
      </c>
      <c r="AH92" s="33"/>
      <c r="AI92" s="33" t="s">
        <v>85</v>
      </c>
      <c r="AJ92" s="33"/>
      <c r="AK92" s="33"/>
      <c r="AL92" s="33"/>
      <c r="AM92" s="33"/>
      <c r="AN92" s="33"/>
      <c r="AO92" s="33"/>
      <c r="AP92" s="33"/>
      <c r="AQ92" s="33" t="s">
        <v>82</v>
      </c>
      <c r="AR92" s="33"/>
      <c r="AS92" s="33" t="s">
        <v>109</v>
      </c>
      <c r="AT92" s="33"/>
      <c r="AU92" s="33" t="s">
        <v>82</v>
      </c>
      <c r="AV92" s="33"/>
      <c r="AW92" s="33"/>
      <c r="AX92" s="33"/>
      <c r="AY92" s="33"/>
      <c r="AZ92" s="33"/>
      <c r="BA92" s="33"/>
      <c r="BB92" s="33" t="s">
        <v>82</v>
      </c>
      <c r="BC92" s="33" t="s">
        <v>109</v>
      </c>
      <c r="BD92" s="33"/>
      <c r="BE92" s="33" t="s">
        <v>82</v>
      </c>
      <c r="BF92" s="33"/>
      <c r="BG92" s="33"/>
      <c r="BH92" s="33" t="s">
        <v>82</v>
      </c>
      <c r="BI92" s="33" t="s">
        <v>82</v>
      </c>
      <c r="BJ92" s="33" t="s">
        <v>34</v>
      </c>
      <c r="BK92" s="33"/>
      <c r="BL92" s="33"/>
      <c r="BM92" s="33"/>
      <c r="BN92" s="33"/>
      <c r="BO92" s="33" t="s">
        <v>82</v>
      </c>
      <c r="BP92" s="33"/>
      <c r="BQ92" s="33"/>
      <c r="BR92" s="33" t="s">
        <v>82</v>
      </c>
      <c r="BS92" s="33"/>
      <c r="BT92" s="33"/>
      <c r="BU92" s="33"/>
      <c r="BV92" s="33"/>
      <c r="BW92" s="33"/>
      <c r="BX92" s="33"/>
      <c r="BY92" s="33" t="s">
        <v>34</v>
      </c>
      <c r="BZ92" s="33"/>
      <c r="CA92" s="33"/>
      <c r="CB92" s="33" t="s">
        <v>82</v>
      </c>
      <c r="CC92" s="33"/>
      <c r="CD92" s="33" t="s">
        <v>82</v>
      </c>
      <c r="CE92" s="33" t="s">
        <v>85</v>
      </c>
      <c r="CF92" s="33" t="s">
        <v>85</v>
      </c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4"/>
    </row>
    <row r="93" spans="1:138" s="7" customFormat="1">
      <c r="A93" s="31" t="s">
        <v>204</v>
      </c>
      <c r="B93" s="1" t="s">
        <v>170</v>
      </c>
      <c r="C93" s="1">
        <v>644.82000000000005</v>
      </c>
      <c r="D93" s="1"/>
      <c r="E93" s="32" t="s">
        <v>74</v>
      </c>
      <c r="F93" s="32" t="s">
        <v>98</v>
      </c>
      <c r="G93" s="32" t="s">
        <v>33</v>
      </c>
      <c r="H93" s="32"/>
      <c r="I93" s="32"/>
      <c r="J93" s="32">
        <f t="shared" si="2"/>
        <v>27</v>
      </c>
      <c r="K93" s="33"/>
      <c r="L93" s="33" t="s">
        <v>109</v>
      </c>
      <c r="M93" s="33"/>
      <c r="N93" s="33" t="s">
        <v>109</v>
      </c>
      <c r="O93" s="33"/>
      <c r="P93" s="33" t="s">
        <v>82</v>
      </c>
      <c r="Q93" s="33" t="s">
        <v>109</v>
      </c>
      <c r="R93" s="33"/>
      <c r="S93" s="33"/>
      <c r="T93" s="33"/>
      <c r="U93" s="33"/>
      <c r="V93" s="33" t="s">
        <v>82</v>
      </c>
      <c r="W93" s="33"/>
      <c r="X93" s="33"/>
      <c r="Y93" s="33"/>
      <c r="Z93" s="33"/>
      <c r="AA93" s="33"/>
      <c r="AB93" s="33" t="s">
        <v>82</v>
      </c>
      <c r="AC93" s="33" t="s">
        <v>82</v>
      </c>
      <c r="AD93" s="33"/>
      <c r="AE93" s="33"/>
      <c r="AF93" s="33"/>
      <c r="AG93" s="33" t="s">
        <v>109</v>
      </c>
      <c r="AH93" s="33"/>
      <c r="AI93" s="33" t="s">
        <v>82</v>
      </c>
      <c r="AJ93" s="33" t="s">
        <v>109</v>
      </c>
      <c r="AK93" s="33"/>
      <c r="AL93" s="33"/>
      <c r="AM93" s="33"/>
      <c r="AN93" s="33"/>
      <c r="AO93" s="33"/>
      <c r="AP93" s="33"/>
      <c r="AQ93" s="33" t="s">
        <v>82</v>
      </c>
      <c r="AR93" s="33" t="s">
        <v>34</v>
      </c>
      <c r="AS93" s="33" t="s">
        <v>109</v>
      </c>
      <c r="AT93" s="33"/>
      <c r="AU93" s="33"/>
      <c r="AV93" s="33"/>
      <c r="AW93" s="33"/>
      <c r="AX93" s="33"/>
      <c r="AY93" s="33"/>
      <c r="AZ93" s="33" t="s">
        <v>82</v>
      </c>
      <c r="BA93" s="33"/>
      <c r="BB93" s="33"/>
      <c r="BC93" s="33" t="s">
        <v>34</v>
      </c>
      <c r="BD93" s="33" t="s">
        <v>82</v>
      </c>
      <c r="BE93" s="33" t="s">
        <v>82</v>
      </c>
      <c r="BF93" s="33"/>
      <c r="BG93" s="33"/>
      <c r="BH93" s="33"/>
      <c r="BI93" s="33"/>
      <c r="BJ93" s="33"/>
      <c r="BK93" s="33" t="s">
        <v>85</v>
      </c>
      <c r="BL93" s="33"/>
      <c r="BM93" s="33" t="s">
        <v>82</v>
      </c>
      <c r="BN93" s="33" t="s">
        <v>85</v>
      </c>
      <c r="BO93" s="33" t="s">
        <v>34</v>
      </c>
      <c r="BP93" s="33"/>
      <c r="BQ93" s="33"/>
      <c r="BR93" s="33" t="s">
        <v>82</v>
      </c>
      <c r="BS93" s="33"/>
      <c r="BT93" s="33"/>
      <c r="BU93" s="33"/>
      <c r="BV93" s="33" t="s">
        <v>82</v>
      </c>
      <c r="BW93" s="33" t="s">
        <v>82</v>
      </c>
      <c r="BX93" s="33"/>
      <c r="BY93" s="33" t="s">
        <v>82</v>
      </c>
      <c r="BZ93" s="33"/>
      <c r="CA93" s="33"/>
      <c r="CB93" s="36" t="s">
        <v>85</v>
      </c>
      <c r="CC93" s="33"/>
      <c r="CD93" s="36" t="s">
        <v>82</v>
      </c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4"/>
    </row>
    <row r="94" spans="1:138" s="7" customFormat="1">
      <c r="A94" s="31" t="s">
        <v>222</v>
      </c>
      <c r="B94" s="1" t="s">
        <v>170</v>
      </c>
      <c r="C94" s="1">
        <v>654.9</v>
      </c>
      <c r="D94" s="1"/>
      <c r="E94" s="32" t="s">
        <v>74</v>
      </c>
      <c r="F94" s="32" t="s">
        <v>98</v>
      </c>
      <c r="G94" s="32" t="s">
        <v>32</v>
      </c>
      <c r="H94" s="32"/>
      <c r="I94" s="32"/>
      <c r="J94" s="32">
        <f t="shared" si="2"/>
        <v>19</v>
      </c>
      <c r="K94" s="33"/>
      <c r="L94" s="33" t="s">
        <v>109</v>
      </c>
      <c r="M94" s="33"/>
      <c r="N94" s="33" t="s">
        <v>34</v>
      </c>
      <c r="O94" s="33"/>
      <c r="P94" s="33"/>
      <c r="Q94" s="33" t="s">
        <v>109</v>
      </c>
      <c r="R94" s="33"/>
      <c r="S94" s="33"/>
      <c r="T94" s="33"/>
      <c r="U94" s="33" t="s">
        <v>82</v>
      </c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 t="s">
        <v>109</v>
      </c>
      <c r="AH94" s="33"/>
      <c r="AI94" s="33"/>
      <c r="AJ94" s="33" t="s">
        <v>82</v>
      </c>
      <c r="AK94" s="33"/>
      <c r="AL94" s="33" t="s">
        <v>85</v>
      </c>
      <c r="AM94" s="33"/>
      <c r="AN94" s="33" t="s">
        <v>82</v>
      </c>
      <c r="AO94" s="33"/>
      <c r="AP94" s="33" t="s">
        <v>34</v>
      </c>
      <c r="AQ94" s="33"/>
      <c r="AR94" s="33" t="s">
        <v>82</v>
      </c>
      <c r="AS94" s="33" t="s">
        <v>109</v>
      </c>
      <c r="AT94" s="33"/>
      <c r="AU94" s="33"/>
      <c r="AV94" s="33"/>
      <c r="AW94" s="33"/>
      <c r="AX94" s="33"/>
      <c r="AY94" s="33" t="s">
        <v>109</v>
      </c>
      <c r="AZ94" s="33"/>
      <c r="BA94" s="33"/>
      <c r="BB94" s="33"/>
      <c r="BC94" s="33" t="s">
        <v>82</v>
      </c>
      <c r="BD94" s="33"/>
      <c r="BE94" s="33" t="s">
        <v>82</v>
      </c>
      <c r="BF94" s="33"/>
      <c r="BG94" s="33"/>
      <c r="BH94" s="33" t="s">
        <v>82</v>
      </c>
      <c r="BI94" s="33"/>
      <c r="BJ94" s="33"/>
      <c r="BK94" s="33"/>
      <c r="BL94" s="33"/>
      <c r="BM94" s="33"/>
      <c r="BN94" s="33" t="s">
        <v>82</v>
      </c>
      <c r="BO94" s="33" t="s">
        <v>82</v>
      </c>
      <c r="BP94" s="33"/>
      <c r="BQ94" s="33"/>
      <c r="BR94" s="33"/>
      <c r="BS94" s="33"/>
      <c r="BT94" s="33"/>
      <c r="BU94" s="33"/>
      <c r="BV94" s="33"/>
      <c r="BW94" s="33"/>
      <c r="BX94" s="33" t="s">
        <v>82</v>
      </c>
      <c r="BY94" s="33"/>
      <c r="BZ94" s="33"/>
      <c r="CA94" s="33"/>
      <c r="CB94" s="33"/>
      <c r="CC94" s="33"/>
      <c r="CD94" s="36" t="s">
        <v>82</v>
      </c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4"/>
    </row>
    <row r="95" spans="1:138" s="7" customFormat="1">
      <c r="A95" s="31" t="s">
        <v>223</v>
      </c>
      <c r="B95" s="1" t="s">
        <v>170</v>
      </c>
      <c r="C95" s="1">
        <v>661.24</v>
      </c>
      <c r="D95" s="1"/>
      <c r="E95" s="32" t="s">
        <v>74</v>
      </c>
      <c r="F95" s="32" t="s">
        <v>98</v>
      </c>
      <c r="G95" s="32" t="s">
        <v>32</v>
      </c>
      <c r="H95" s="32"/>
      <c r="I95" s="32"/>
      <c r="J95" s="32">
        <f t="shared" si="2"/>
        <v>27</v>
      </c>
      <c r="K95" s="33"/>
      <c r="L95" s="33" t="s">
        <v>82</v>
      </c>
      <c r="M95" s="33"/>
      <c r="N95" s="33" t="s">
        <v>34</v>
      </c>
      <c r="O95" s="33"/>
      <c r="P95" s="33" t="s">
        <v>85</v>
      </c>
      <c r="Q95" s="33" t="s">
        <v>87</v>
      </c>
      <c r="R95" s="33"/>
      <c r="S95" s="33"/>
      <c r="T95" s="33"/>
      <c r="U95" s="33" t="s">
        <v>85</v>
      </c>
      <c r="V95" s="33"/>
      <c r="W95" s="33"/>
      <c r="X95" s="33"/>
      <c r="Y95" s="33"/>
      <c r="Z95" s="33" t="s">
        <v>82</v>
      </c>
      <c r="AA95" s="33"/>
      <c r="AB95" s="33"/>
      <c r="AC95" s="33"/>
      <c r="AD95" s="33"/>
      <c r="AE95" s="33"/>
      <c r="AF95" s="33"/>
      <c r="AG95" s="33" t="s">
        <v>109</v>
      </c>
      <c r="AH95" s="33"/>
      <c r="AI95" s="33" t="s">
        <v>82</v>
      </c>
      <c r="AJ95" s="33"/>
      <c r="AK95" s="33"/>
      <c r="AL95" s="33" t="s">
        <v>85</v>
      </c>
      <c r="AM95" s="33" t="s">
        <v>82</v>
      </c>
      <c r="AN95" s="33" t="s">
        <v>85</v>
      </c>
      <c r="AO95" s="33"/>
      <c r="AP95" s="33"/>
      <c r="AQ95" s="33" t="s">
        <v>82</v>
      </c>
      <c r="AR95" s="33" t="s">
        <v>109</v>
      </c>
      <c r="AS95" s="33" t="s">
        <v>109</v>
      </c>
      <c r="AT95" s="33"/>
      <c r="AU95" s="33" t="s">
        <v>82</v>
      </c>
      <c r="AV95" s="33"/>
      <c r="AW95" s="33"/>
      <c r="AX95" s="33"/>
      <c r="AY95" s="33"/>
      <c r="AZ95" s="33" t="s">
        <v>82</v>
      </c>
      <c r="BA95" s="33"/>
      <c r="BB95" s="33" t="s">
        <v>34</v>
      </c>
      <c r="BC95" s="33"/>
      <c r="BD95" s="33" t="s">
        <v>82</v>
      </c>
      <c r="BE95" s="33" t="s">
        <v>34</v>
      </c>
      <c r="BF95" s="33" t="s">
        <v>34</v>
      </c>
      <c r="BG95" s="33"/>
      <c r="BH95" s="33" t="s">
        <v>82</v>
      </c>
      <c r="BI95" s="33"/>
      <c r="BJ95" s="33"/>
      <c r="BK95" s="33"/>
      <c r="BL95" s="33"/>
      <c r="BM95" s="33"/>
      <c r="BN95" s="33"/>
      <c r="BO95" s="33" t="s">
        <v>34</v>
      </c>
      <c r="BP95" s="33"/>
      <c r="BQ95" s="33"/>
      <c r="BR95" s="33"/>
      <c r="BS95" s="33"/>
      <c r="BT95" s="33"/>
      <c r="BU95" s="33"/>
      <c r="BV95" s="33"/>
      <c r="BW95" s="33"/>
      <c r="BX95" s="33"/>
      <c r="BY95" s="33" t="s">
        <v>82</v>
      </c>
      <c r="BZ95" s="33" t="s">
        <v>85</v>
      </c>
      <c r="CA95" s="33" t="s">
        <v>85</v>
      </c>
      <c r="CB95" s="33" t="s">
        <v>85</v>
      </c>
      <c r="CC95" s="33" t="s">
        <v>157</v>
      </c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4"/>
    </row>
    <row r="96" spans="1:138" s="7" customFormat="1">
      <c r="A96" s="31" t="s">
        <v>224</v>
      </c>
      <c r="B96" s="1" t="s">
        <v>170</v>
      </c>
      <c r="C96" s="1">
        <v>670.99</v>
      </c>
      <c r="D96" s="1"/>
      <c r="E96" s="32" t="s">
        <v>74</v>
      </c>
      <c r="F96" s="32" t="s">
        <v>98</v>
      </c>
      <c r="G96" s="32" t="s">
        <v>32</v>
      </c>
      <c r="H96" s="32"/>
      <c r="I96" s="32"/>
      <c r="J96" s="32">
        <f t="shared" si="2"/>
        <v>22</v>
      </c>
      <c r="K96" s="33"/>
      <c r="L96" s="33" t="s">
        <v>85</v>
      </c>
      <c r="M96" s="33"/>
      <c r="N96" s="33" t="s">
        <v>82</v>
      </c>
      <c r="O96" s="33"/>
      <c r="P96" s="33"/>
      <c r="Q96" s="33" t="s">
        <v>109</v>
      </c>
      <c r="R96" s="33"/>
      <c r="S96" s="33"/>
      <c r="T96" s="33"/>
      <c r="U96" s="33" t="s">
        <v>85</v>
      </c>
      <c r="V96" s="33" t="s">
        <v>82</v>
      </c>
      <c r="W96" s="33"/>
      <c r="X96" s="33"/>
      <c r="Y96" s="33"/>
      <c r="Z96" s="33"/>
      <c r="AA96" s="33"/>
      <c r="AB96" s="33"/>
      <c r="AC96" s="33" t="s">
        <v>82</v>
      </c>
      <c r="AD96" s="33" t="s">
        <v>85</v>
      </c>
      <c r="AE96" s="33"/>
      <c r="AF96" s="33"/>
      <c r="AG96" s="33" t="s">
        <v>109</v>
      </c>
      <c r="AH96" s="33"/>
      <c r="AI96" s="33" t="s">
        <v>82</v>
      </c>
      <c r="AJ96" s="33"/>
      <c r="AK96" s="33"/>
      <c r="AL96" s="33"/>
      <c r="AM96" s="33"/>
      <c r="AN96" s="33" t="s">
        <v>82</v>
      </c>
      <c r="AO96" s="33" t="s">
        <v>85</v>
      </c>
      <c r="AP96" s="33"/>
      <c r="AQ96" s="33" t="s">
        <v>82</v>
      </c>
      <c r="AR96" s="33"/>
      <c r="AS96" s="33" t="s">
        <v>109</v>
      </c>
      <c r="AT96" s="33"/>
      <c r="AU96" s="33"/>
      <c r="AV96" s="33"/>
      <c r="AW96" s="33"/>
      <c r="AX96" s="33"/>
      <c r="AY96" s="33" t="s">
        <v>85</v>
      </c>
      <c r="AZ96" s="33"/>
      <c r="BA96" s="33"/>
      <c r="BB96" s="33"/>
      <c r="BC96" s="33" t="s">
        <v>109</v>
      </c>
      <c r="BD96" s="33"/>
      <c r="BE96" s="33" t="s">
        <v>82</v>
      </c>
      <c r="BF96" s="33"/>
      <c r="BG96" s="33"/>
      <c r="BH96" s="33" t="s">
        <v>82</v>
      </c>
      <c r="BI96" s="33"/>
      <c r="BJ96" s="33"/>
      <c r="BK96" s="33"/>
      <c r="BL96" s="33"/>
      <c r="BM96" s="33" t="s">
        <v>82</v>
      </c>
      <c r="BN96" s="33"/>
      <c r="BO96" s="33" t="s">
        <v>34</v>
      </c>
      <c r="BP96" s="33" t="s">
        <v>85</v>
      </c>
      <c r="BQ96" s="33"/>
      <c r="BR96" s="33"/>
      <c r="BS96" s="33"/>
      <c r="BT96" s="33"/>
      <c r="BU96" s="33"/>
      <c r="BV96" s="33"/>
      <c r="BW96" s="33"/>
      <c r="BX96" s="33"/>
      <c r="BY96" s="33" t="s">
        <v>85</v>
      </c>
      <c r="BZ96" s="36" t="s">
        <v>85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4"/>
    </row>
    <row r="97" spans="1:138" s="7" customFormat="1">
      <c r="A97" s="31" t="s">
        <v>225</v>
      </c>
      <c r="B97" s="1" t="s">
        <v>170</v>
      </c>
      <c r="C97" s="1">
        <v>681.95</v>
      </c>
      <c r="D97" s="1"/>
      <c r="E97" s="32" t="s">
        <v>74</v>
      </c>
      <c r="F97" s="32" t="s">
        <v>98</v>
      </c>
      <c r="G97" s="32" t="s">
        <v>33</v>
      </c>
      <c r="H97" s="32"/>
      <c r="I97" s="32"/>
      <c r="J97" s="32">
        <f t="shared" si="2"/>
        <v>31</v>
      </c>
      <c r="K97" s="33"/>
      <c r="L97" s="33"/>
      <c r="M97" s="33"/>
      <c r="N97" s="33" t="s">
        <v>109</v>
      </c>
      <c r="O97" s="33"/>
      <c r="P97" s="33" t="s">
        <v>34</v>
      </c>
      <c r="Q97" s="33" t="s">
        <v>109</v>
      </c>
      <c r="R97" s="33" t="s">
        <v>85</v>
      </c>
      <c r="S97" s="33"/>
      <c r="T97" s="33"/>
      <c r="U97" s="33"/>
      <c r="V97" s="33" t="s">
        <v>109</v>
      </c>
      <c r="W97" s="33"/>
      <c r="X97" s="33"/>
      <c r="Y97" s="33"/>
      <c r="Z97" s="33"/>
      <c r="AA97" s="33"/>
      <c r="AB97" s="33"/>
      <c r="AC97" s="33" t="s">
        <v>82</v>
      </c>
      <c r="AD97" s="33"/>
      <c r="AE97" s="33"/>
      <c r="AF97" s="33" t="s">
        <v>109</v>
      </c>
      <c r="AG97" s="33" t="s">
        <v>87</v>
      </c>
      <c r="AH97" s="33"/>
      <c r="AI97" s="33" t="s">
        <v>34</v>
      </c>
      <c r="AJ97" s="33" t="s">
        <v>82</v>
      </c>
      <c r="AK97" s="33"/>
      <c r="AL97" s="33"/>
      <c r="AM97" s="33"/>
      <c r="AN97" s="33"/>
      <c r="AO97" s="33"/>
      <c r="AP97" s="33" t="s">
        <v>82</v>
      </c>
      <c r="AQ97" s="33" t="s">
        <v>82</v>
      </c>
      <c r="AR97" s="33" t="s">
        <v>34</v>
      </c>
      <c r="AS97" s="33" t="s">
        <v>109</v>
      </c>
      <c r="AT97" s="33"/>
      <c r="AU97" s="33" t="s">
        <v>34</v>
      </c>
      <c r="AV97" s="33"/>
      <c r="AW97" s="33"/>
      <c r="AX97" s="33"/>
      <c r="AY97" s="33" t="s">
        <v>82</v>
      </c>
      <c r="AZ97" s="33"/>
      <c r="BA97" s="33"/>
      <c r="BB97" s="33" t="s">
        <v>34</v>
      </c>
      <c r="BC97" s="33" t="s">
        <v>87</v>
      </c>
      <c r="BD97" s="33"/>
      <c r="BE97" s="33" t="s">
        <v>34</v>
      </c>
      <c r="BF97" s="33"/>
      <c r="BG97" s="33" t="s">
        <v>82</v>
      </c>
      <c r="BH97" s="33" t="s">
        <v>34</v>
      </c>
      <c r="BI97" s="33" t="s">
        <v>109</v>
      </c>
      <c r="BJ97" s="33"/>
      <c r="BK97" s="33"/>
      <c r="BL97" s="33"/>
      <c r="BM97" s="33"/>
      <c r="BN97" s="33"/>
      <c r="BO97" s="33" t="s">
        <v>34</v>
      </c>
      <c r="BP97" s="33"/>
      <c r="BQ97" s="33" t="s">
        <v>85</v>
      </c>
      <c r="BR97" s="33" t="s">
        <v>82</v>
      </c>
      <c r="BS97" s="33" t="s">
        <v>85</v>
      </c>
      <c r="BT97" s="33" t="s">
        <v>82</v>
      </c>
      <c r="BU97" s="33" t="s">
        <v>82</v>
      </c>
      <c r="BV97" s="33" t="s">
        <v>34</v>
      </c>
      <c r="BW97" s="33" t="s">
        <v>82</v>
      </c>
      <c r="BX97" s="33" t="s">
        <v>82</v>
      </c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4"/>
    </row>
    <row r="98" spans="1:138" s="7" customFormat="1">
      <c r="A98" s="31" t="s">
        <v>226</v>
      </c>
      <c r="B98" s="37" t="s">
        <v>170</v>
      </c>
      <c r="C98" s="1">
        <v>695.01</v>
      </c>
      <c r="D98" s="1"/>
      <c r="E98" s="32" t="s">
        <v>74</v>
      </c>
      <c r="F98" s="32" t="s">
        <v>98</v>
      </c>
      <c r="G98" s="32" t="s">
        <v>33</v>
      </c>
      <c r="H98" s="32"/>
      <c r="I98" s="32" t="s">
        <v>85</v>
      </c>
      <c r="J98" s="32">
        <f t="shared" si="2"/>
        <v>41</v>
      </c>
      <c r="K98" s="33" t="s">
        <v>82</v>
      </c>
      <c r="L98" s="33" t="s">
        <v>109</v>
      </c>
      <c r="M98" s="33"/>
      <c r="N98" s="33"/>
      <c r="O98" s="33"/>
      <c r="P98" s="33" t="s">
        <v>85</v>
      </c>
      <c r="Q98" s="33" t="s">
        <v>109</v>
      </c>
      <c r="R98" s="33" t="s">
        <v>85</v>
      </c>
      <c r="S98" s="33" t="s">
        <v>34</v>
      </c>
      <c r="T98" s="33"/>
      <c r="U98" s="33" t="s">
        <v>85</v>
      </c>
      <c r="V98" s="33" t="s">
        <v>34</v>
      </c>
      <c r="W98" s="33"/>
      <c r="X98" s="33"/>
      <c r="Y98" s="33" t="s">
        <v>82</v>
      </c>
      <c r="Z98" s="33" t="s">
        <v>85</v>
      </c>
      <c r="AA98" s="33"/>
      <c r="AB98" s="33"/>
      <c r="AC98" s="33" t="s">
        <v>82</v>
      </c>
      <c r="AD98" s="33"/>
      <c r="AE98" s="33"/>
      <c r="AF98" s="33" t="s">
        <v>34</v>
      </c>
      <c r="AG98" s="33" t="s">
        <v>87</v>
      </c>
      <c r="AH98" s="33" t="s">
        <v>82</v>
      </c>
      <c r="AI98" s="33"/>
      <c r="AJ98" s="33" t="s">
        <v>82</v>
      </c>
      <c r="AK98" s="33"/>
      <c r="AL98" s="33"/>
      <c r="AM98" s="33"/>
      <c r="AN98" s="33" t="s">
        <v>82</v>
      </c>
      <c r="AO98" s="33" t="s">
        <v>82</v>
      </c>
      <c r="AP98" s="33"/>
      <c r="AQ98" s="33" t="s">
        <v>34</v>
      </c>
      <c r="AR98" s="33" t="s">
        <v>82</v>
      </c>
      <c r="AS98" s="33" t="s">
        <v>34</v>
      </c>
      <c r="AT98" s="33" t="s">
        <v>82</v>
      </c>
      <c r="AU98" s="33" t="s">
        <v>34</v>
      </c>
      <c r="AV98" s="33"/>
      <c r="AW98" s="33" t="s">
        <v>85</v>
      </c>
      <c r="AX98" s="33"/>
      <c r="AY98" s="33" t="s">
        <v>109</v>
      </c>
      <c r="AZ98" s="33" t="s">
        <v>82</v>
      </c>
      <c r="BA98" s="33"/>
      <c r="BB98" s="33" t="s">
        <v>82</v>
      </c>
      <c r="BC98" s="33" t="s">
        <v>34</v>
      </c>
      <c r="BD98" s="33"/>
      <c r="BE98" s="33" t="s">
        <v>82</v>
      </c>
      <c r="BF98" s="33" t="s">
        <v>82</v>
      </c>
      <c r="BG98" s="33" t="s">
        <v>82</v>
      </c>
      <c r="BH98" s="33" t="s">
        <v>82</v>
      </c>
      <c r="BI98" s="33" t="s">
        <v>82</v>
      </c>
      <c r="BJ98" s="33" t="s">
        <v>82</v>
      </c>
      <c r="BK98" s="33"/>
      <c r="BL98" s="33" t="s">
        <v>85</v>
      </c>
      <c r="BM98" s="33" t="s">
        <v>34</v>
      </c>
      <c r="BN98" s="33"/>
      <c r="BO98" s="33" t="s">
        <v>82</v>
      </c>
      <c r="BP98" s="33" t="s">
        <v>82</v>
      </c>
      <c r="BQ98" s="33"/>
      <c r="BR98" s="33" t="s">
        <v>82</v>
      </c>
      <c r="BS98" s="33"/>
      <c r="BT98" s="33" t="s">
        <v>82</v>
      </c>
      <c r="BU98" s="33"/>
      <c r="BV98" s="33" t="s">
        <v>82</v>
      </c>
      <c r="BW98" s="33" t="s">
        <v>82</v>
      </c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4"/>
    </row>
    <row r="99" spans="1:138" s="7" customFormat="1">
      <c r="A99" s="31" t="s">
        <v>227</v>
      </c>
      <c r="B99" s="1" t="s">
        <v>305</v>
      </c>
      <c r="C99" s="1">
        <v>702.42</v>
      </c>
      <c r="D99" s="1"/>
      <c r="E99" s="32" t="s">
        <v>74</v>
      </c>
      <c r="F99" s="32" t="s">
        <v>98</v>
      </c>
      <c r="G99" s="32" t="s">
        <v>33</v>
      </c>
      <c r="H99" s="32"/>
      <c r="I99" s="32"/>
      <c r="J99" s="32">
        <f t="shared" si="2"/>
        <v>28</v>
      </c>
      <c r="K99" s="33"/>
      <c r="L99" s="33" t="s">
        <v>109</v>
      </c>
      <c r="M99" s="33"/>
      <c r="N99" s="33" t="s">
        <v>82</v>
      </c>
      <c r="O99" s="33"/>
      <c r="P99" s="33" t="s">
        <v>34</v>
      </c>
      <c r="Q99" s="33" t="s">
        <v>34</v>
      </c>
      <c r="R99" s="33" t="s">
        <v>109</v>
      </c>
      <c r="S99" s="33" t="s">
        <v>34</v>
      </c>
      <c r="T99" s="33"/>
      <c r="U99" s="33"/>
      <c r="V99" s="33" t="s">
        <v>109</v>
      </c>
      <c r="W99" s="33"/>
      <c r="X99" s="33" t="s">
        <v>85</v>
      </c>
      <c r="Y99" s="33"/>
      <c r="Z99" s="33"/>
      <c r="AA99" s="33"/>
      <c r="AB99" s="33"/>
      <c r="AC99" s="33" t="s">
        <v>82</v>
      </c>
      <c r="AD99" s="33"/>
      <c r="AE99" s="33"/>
      <c r="AF99" s="33" t="s">
        <v>109</v>
      </c>
      <c r="AG99" s="33" t="s">
        <v>109</v>
      </c>
      <c r="AH99" s="33" t="s">
        <v>82</v>
      </c>
      <c r="AI99" s="33" t="s">
        <v>109</v>
      </c>
      <c r="AJ99" s="33" t="s">
        <v>109</v>
      </c>
      <c r="AK99" s="33"/>
      <c r="AL99" s="33"/>
      <c r="AM99" s="33" t="s">
        <v>109</v>
      </c>
      <c r="AN99" s="33" t="s">
        <v>82</v>
      </c>
      <c r="AO99" s="33"/>
      <c r="AP99" s="33" t="s">
        <v>109</v>
      </c>
      <c r="AQ99" s="33" t="s">
        <v>82</v>
      </c>
      <c r="AR99" s="33"/>
      <c r="AS99" s="33" t="s">
        <v>82</v>
      </c>
      <c r="AT99" s="33"/>
      <c r="AU99" s="33"/>
      <c r="AV99" s="33"/>
      <c r="AW99" s="33"/>
      <c r="AX99" s="33"/>
      <c r="AY99" s="33" t="s">
        <v>34</v>
      </c>
      <c r="AZ99" s="33"/>
      <c r="BA99" s="33"/>
      <c r="BB99" s="33"/>
      <c r="BC99" s="33" t="s">
        <v>82</v>
      </c>
      <c r="BD99" s="33"/>
      <c r="BE99" s="33"/>
      <c r="BF99" s="33" t="s">
        <v>82</v>
      </c>
      <c r="BG99" s="33"/>
      <c r="BH99" s="33"/>
      <c r="BI99" s="33"/>
      <c r="BJ99" s="33"/>
      <c r="BK99" s="33"/>
      <c r="BL99" s="33"/>
      <c r="BM99" s="33"/>
      <c r="BN99" s="33"/>
      <c r="BO99" s="33" t="s">
        <v>82</v>
      </c>
      <c r="BP99" s="33" t="s">
        <v>85</v>
      </c>
      <c r="BQ99" s="33" t="s">
        <v>82</v>
      </c>
      <c r="BR99" s="33" t="s">
        <v>82</v>
      </c>
      <c r="BS99" s="33" t="s">
        <v>85</v>
      </c>
      <c r="BT99" s="33" t="s">
        <v>82</v>
      </c>
      <c r="BU99" s="36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4"/>
    </row>
    <row r="100" spans="1:138" s="7" customFormat="1">
      <c r="A100" s="31" t="s">
        <v>228</v>
      </c>
      <c r="B100" s="1" t="s">
        <v>305</v>
      </c>
      <c r="C100" s="1">
        <v>711.4</v>
      </c>
      <c r="D100" s="1"/>
      <c r="E100" s="32" t="s">
        <v>74</v>
      </c>
      <c r="F100" s="32" t="s">
        <v>98</v>
      </c>
      <c r="G100" s="32" t="s">
        <v>14</v>
      </c>
      <c r="H100" s="32"/>
      <c r="I100" s="32"/>
      <c r="J100" s="32">
        <f t="shared" si="2"/>
        <v>31</v>
      </c>
      <c r="K100" s="15"/>
      <c r="L100" s="33" t="s">
        <v>83</v>
      </c>
      <c r="M100" s="15"/>
      <c r="N100" s="33" t="s">
        <v>109</v>
      </c>
      <c r="O100" s="15"/>
      <c r="P100" s="33" t="s">
        <v>82</v>
      </c>
      <c r="Q100" s="15"/>
      <c r="R100" s="41" t="s">
        <v>82</v>
      </c>
      <c r="S100" s="33" t="s">
        <v>82</v>
      </c>
      <c r="T100" s="15"/>
      <c r="U100" s="33" t="s">
        <v>82</v>
      </c>
      <c r="V100" s="33" t="s">
        <v>85</v>
      </c>
      <c r="W100" s="15"/>
      <c r="X100" s="33" t="s">
        <v>83</v>
      </c>
      <c r="Y100" s="15"/>
      <c r="Z100" s="15"/>
      <c r="AA100" s="15"/>
      <c r="AB100" s="15"/>
      <c r="AC100" s="15"/>
      <c r="AD100" s="15"/>
      <c r="AE100" s="15"/>
      <c r="AF100" s="15"/>
      <c r="AG100" s="33" t="s">
        <v>109</v>
      </c>
      <c r="AH100" s="15"/>
      <c r="AI100" s="33" t="s">
        <v>82</v>
      </c>
      <c r="AJ100" s="33" t="s">
        <v>109</v>
      </c>
      <c r="AK100" s="15"/>
      <c r="AL100" s="33" t="s">
        <v>82</v>
      </c>
      <c r="AM100" s="15"/>
      <c r="AN100" s="33" t="s">
        <v>82</v>
      </c>
      <c r="AO100" s="33" t="s">
        <v>109</v>
      </c>
      <c r="AP100" s="33" t="s">
        <v>109</v>
      </c>
      <c r="AQ100" s="33" t="s">
        <v>82</v>
      </c>
      <c r="AR100" s="41" t="s">
        <v>82</v>
      </c>
      <c r="AS100" s="15"/>
      <c r="AT100" s="33"/>
      <c r="AU100" s="33"/>
      <c r="AV100" s="33" t="s">
        <v>83</v>
      </c>
      <c r="AW100" s="15"/>
      <c r="AX100" s="33"/>
      <c r="AY100" s="33" t="s">
        <v>82</v>
      </c>
      <c r="AZ100" s="33" t="s">
        <v>82</v>
      </c>
      <c r="BA100" s="33"/>
      <c r="BB100" s="33"/>
      <c r="BC100" s="33" t="s">
        <v>109</v>
      </c>
      <c r="BD100" s="33"/>
      <c r="BE100" s="33" t="s">
        <v>34</v>
      </c>
      <c r="BF100" s="33" t="s">
        <v>82</v>
      </c>
      <c r="BG100" s="33"/>
      <c r="BH100" s="33" t="s">
        <v>82</v>
      </c>
      <c r="BI100" s="33" t="s">
        <v>82</v>
      </c>
      <c r="BJ100" s="33" t="s">
        <v>82</v>
      </c>
      <c r="BK100" s="33" t="s">
        <v>82</v>
      </c>
      <c r="BL100" s="33" t="s">
        <v>82</v>
      </c>
      <c r="BM100" s="33" t="s">
        <v>82</v>
      </c>
      <c r="BN100" s="33" t="s">
        <v>85</v>
      </c>
      <c r="BO100" s="33" t="s">
        <v>82</v>
      </c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4"/>
    </row>
    <row r="101" spans="1:138" s="7" customFormat="1">
      <c r="A101" s="31" t="s">
        <v>229</v>
      </c>
      <c r="B101" s="1" t="s">
        <v>305</v>
      </c>
      <c r="C101" s="1">
        <v>724.62</v>
      </c>
      <c r="D101" s="37"/>
      <c r="E101" s="32" t="s">
        <v>97</v>
      </c>
      <c r="F101" s="32" t="s">
        <v>15</v>
      </c>
      <c r="G101" s="32" t="s">
        <v>108</v>
      </c>
      <c r="H101" s="32"/>
      <c r="I101" s="32"/>
      <c r="J101" s="32">
        <f t="shared" si="2"/>
        <v>29</v>
      </c>
      <c r="K101" s="33"/>
      <c r="L101" s="33" t="s">
        <v>87</v>
      </c>
      <c r="M101" s="33"/>
      <c r="N101" s="33" t="s">
        <v>109</v>
      </c>
      <c r="O101" s="33"/>
      <c r="P101" s="33" t="s">
        <v>82</v>
      </c>
      <c r="Q101" s="33" t="s">
        <v>82</v>
      </c>
      <c r="R101" s="33" t="s">
        <v>82</v>
      </c>
      <c r="S101" s="33" t="s">
        <v>109</v>
      </c>
      <c r="T101" s="33"/>
      <c r="U101" s="33" t="s">
        <v>82</v>
      </c>
      <c r="V101" s="33" t="s">
        <v>82</v>
      </c>
      <c r="W101" s="33"/>
      <c r="X101" s="33" t="s">
        <v>109</v>
      </c>
      <c r="Y101" s="33"/>
      <c r="Z101" s="33"/>
      <c r="AA101" s="33"/>
      <c r="AB101" s="33" t="s">
        <v>82</v>
      </c>
      <c r="AC101" s="33" t="s">
        <v>82</v>
      </c>
      <c r="AD101" s="33"/>
      <c r="AE101" s="33"/>
      <c r="AF101" s="33" t="s">
        <v>34</v>
      </c>
      <c r="AG101" s="33" t="s">
        <v>87</v>
      </c>
      <c r="AH101" s="33"/>
      <c r="AI101" s="33" t="s">
        <v>82</v>
      </c>
      <c r="AJ101" s="33" t="s">
        <v>82</v>
      </c>
      <c r="AK101" s="33"/>
      <c r="AL101" s="33"/>
      <c r="AM101" s="33"/>
      <c r="AN101" s="33"/>
      <c r="AO101" s="33" t="s">
        <v>82</v>
      </c>
      <c r="AP101" s="33" t="s">
        <v>82</v>
      </c>
      <c r="AQ101" s="33"/>
      <c r="AR101" s="33"/>
      <c r="AS101" s="33" t="s">
        <v>34</v>
      </c>
      <c r="AT101" s="33"/>
      <c r="AU101" s="33" t="s">
        <v>82</v>
      </c>
      <c r="AV101" s="33" t="s">
        <v>82</v>
      </c>
      <c r="AW101" s="33"/>
      <c r="AX101" s="33"/>
      <c r="AY101" s="33" t="s">
        <v>82</v>
      </c>
      <c r="AZ101" s="33" t="s">
        <v>82</v>
      </c>
      <c r="BA101" s="33"/>
      <c r="BB101" s="33"/>
      <c r="BC101" s="33" t="s">
        <v>87</v>
      </c>
      <c r="BD101" s="33"/>
      <c r="BE101" s="33" t="s">
        <v>34</v>
      </c>
      <c r="BF101" s="36" t="s">
        <v>82</v>
      </c>
      <c r="BG101" s="33" t="s">
        <v>82</v>
      </c>
      <c r="BH101" s="33" t="s">
        <v>34</v>
      </c>
      <c r="BI101" s="33" t="s">
        <v>82</v>
      </c>
      <c r="BJ101" s="33" t="s">
        <v>82</v>
      </c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4"/>
    </row>
    <row r="102" spans="1:138" s="7" customFormat="1">
      <c r="A102" s="31" t="s">
        <v>230</v>
      </c>
      <c r="B102" s="1" t="s">
        <v>305</v>
      </c>
      <c r="C102" s="1">
        <v>731.96</v>
      </c>
      <c r="D102" s="1"/>
      <c r="E102" s="32" t="s">
        <v>97</v>
      </c>
      <c r="F102" s="32" t="s">
        <v>107</v>
      </c>
      <c r="G102" s="32" t="s">
        <v>108</v>
      </c>
      <c r="H102" s="32"/>
      <c r="I102" s="32"/>
      <c r="J102" s="32">
        <f t="shared" si="2"/>
        <v>18</v>
      </c>
      <c r="K102" s="33" t="s">
        <v>82</v>
      </c>
      <c r="L102" s="33" t="s">
        <v>83</v>
      </c>
      <c r="M102" s="33"/>
      <c r="N102" s="33" t="s">
        <v>82</v>
      </c>
      <c r="O102" s="33"/>
      <c r="P102" s="33" t="s">
        <v>82</v>
      </c>
      <c r="Q102" s="33"/>
      <c r="R102" s="33" t="s">
        <v>34</v>
      </c>
      <c r="S102" s="33" t="s">
        <v>109</v>
      </c>
      <c r="T102" s="33"/>
      <c r="U102" s="33" t="s">
        <v>82</v>
      </c>
      <c r="V102" s="33"/>
      <c r="W102" s="33"/>
      <c r="X102" s="33" t="s">
        <v>83</v>
      </c>
      <c r="Y102" s="33"/>
      <c r="Z102" s="33"/>
      <c r="AA102" s="33"/>
      <c r="AB102" s="33" t="s">
        <v>82</v>
      </c>
      <c r="AC102" s="33" t="s">
        <v>82</v>
      </c>
      <c r="AD102" s="33"/>
      <c r="AE102" s="33"/>
      <c r="AF102" s="33" t="s">
        <v>109</v>
      </c>
      <c r="AG102" s="33" t="s">
        <v>82</v>
      </c>
      <c r="AH102" s="33"/>
      <c r="AI102" s="33" t="s">
        <v>82</v>
      </c>
      <c r="AJ102" s="33" t="s">
        <v>82</v>
      </c>
      <c r="AK102" s="33"/>
      <c r="AL102" s="33"/>
      <c r="AM102" s="33"/>
      <c r="AN102" s="33"/>
      <c r="AO102" s="33"/>
      <c r="AP102" s="33" t="s">
        <v>82</v>
      </c>
      <c r="AQ102" s="33"/>
      <c r="AR102" s="33"/>
      <c r="AS102" s="33"/>
      <c r="AT102" s="33"/>
      <c r="AU102" s="33"/>
      <c r="AV102" s="36" t="s">
        <v>109</v>
      </c>
      <c r="AW102" s="33"/>
      <c r="AX102" s="33"/>
      <c r="AY102" s="33" t="s">
        <v>82</v>
      </c>
      <c r="AZ102" s="33"/>
      <c r="BA102" s="33" t="s">
        <v>85</v>
      </c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4"/>
    </row>
    <row r="103" spans="1:138" s="7" customFormat="1">
      <c r="A103" s="31" t="s">
        <v>231</v>
      </c>
      <c r="B103" s="1" t="s">
        <v>305</v>
      </c>
      <c r="C103" s="1">
        <v>741.26</v>
      </c>
      <c r="D103" s="1"/>
      <c r="E103" s="32" t="s">
        <v>97</v>
      </c>
      <c r="F103" s="32" t="s">
        <v>128</v>
      </c>
      <c r="G103" s="32" t="s">
        <v>14</v>
      </c>
      <c r="H103" s="32"/>
      <c r="I103" s="32"/>
      <c r="J103" s="32">
        <f t="shared" ref="J103:J115" si="3">COUNTA(K103:EJ103)</f>
        <v>26</v>
      </c>
      <c r="K103" s="33" t="s">
        <v>82</v>
      </c>
      <c r="L103" s="33" t="s">
        <v>82</v>
      </c>
      <c r="M103" s="33"/>
      <c r="N103" s="33"/>
      <c r="O103" s="33"/>
      <c r="P103" s="33" t="s">
        <v>34</v>
      </c>
      <c r="Q103" s="33" t="s">
        <v>82</v>
      </c>
      <c r="R103" s="33"/>
      <c r="S103" s="33"/>
      <c r="T103" s="33"/>
      <c r="U103" s="33" t="s">
        <v>85</v>
      </c>
      <c r="V103" s="33" t="s">
        <v>34</v>
      </c>
      <c r="W103" s="33"/>
      <c r="X103" s="33" t="s">
        <v>82</v>
      </c>
      <c r="Y103" s="33" t="s">
        <v>82</v>
      </c>
      <c r="Z103" s="33"/>
      <c r="AA103" s="33"/>
      <c r="AB103" s="33"/>
      <c r="AC103" s="33"/>
      <c r="AD103" s="33"/>
      <c r="AE103" s="33" t="s">
        <v>82</v>
      </c>
      <c r="AF103" s="33" t="s">
        <v>34</v>
      </c>
      <c r="AG103" s="33" t="s">
        <v>34</v>
      </c>
      <c r="AH103" s="33" t="s">
        <v>85</v>
      </c>
      <c r="AI103" s="33"/>
      <c r="AJ103" s="33"/>
      <c r="AK103" s="33" t="s">
        <v>34</v>
      </c>
      <c r="AL103" s="33"/>
      <c r="AM103" s="33"/>
      <c r="AN103" s="33" t="s">
        <v>82</v>
      </c>
      <c r="AO103" s="33" t="s">
        <v>82</v>
      </c>
      <c r="AP103" s="33"/>
      <c r="AQ103" s="33" t="s">
        <v>85</v>
      </c>
      <c r="AR103" s="33" t="s">
        <v>82</v>
      </c>
      <c r="AS103" s="33" t="s">
        <v>82</v>
      </c>
      <c r="AT103" s="33"/>
      <c r="AU103" s="33" t="s">
        <v>82</v>
      </c>
      <c r="AV103" s="36" t="s">
        <v>82</v>
      </c>
      <c r="AW103" s="33"/>
      <c r="AX103" s="33"/>
      <c r="AY103" s="33" t="s">
        <v>82</v>
      </c>
      <c r="AZ103" s="33" t="s">
        <v>82</v>
      </c>
      <c r="BA103" s="33" t="s">
        <v>82</v>
      </c>
      <c r="BB103" s="33" t="s">
        <v>82</v>
      </c>
      <c r="BC103" s="33" t="s">
        <v>82</v>
      </c>
      <c r="BD103" s="33" t="s">
        <v>55</v>
      </c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4"/>
    </row>
    <row r="104" spans="1:138" s="7" customFormat="1">
      <c r="A104" s="31" t="s">
        <v>235</v>
      </c>
      <c r="B104" s="1" t="s">
        <v>305</v>
      </c>
      <c r="C104" s="1">
        <v>751.17</v>
      </c>
      <c r="D104" s="1"/>
      <c r="E104" s="32" t="s">
        <v>97</v>
      </c>
      <c r="F104" s="32" t="s">
        <v>98</v>
      </c>
      <c r="G104" s="32" t="s">
        <v>14</v>
      </c>
      <c r="H104" s="32"/>
      <c r="I104" s="32"/>
      <c r="J104" s="32">
        <f t="shared" si="3"/>
        <v>24</v>
      </c>
      <c r="K104" s="33" t="s">
        <v>82</v>
      </c>
      <c r="L104" s="33"/>
      <c r="M104" s="33"/>
      <c r="N104" s="33"/>
      <c r="O104" s="33"/>
      <c r="P104" s="33" t="s">
        <v>8</v>
      </c>
      <c r="Q104" s="33"/>
      <c r="R104" s="33" t="s">
        <v>82</v>
      </c>
      <c r="S104" s="33" t="s">
        <v>82</v>
      </c>
      <c r="T104" s="33"/>
      <c r="U104" s="33" t="s">
        <v>82</v>
      </c>
      <c r="V104" s="33"/>
      <c r="W104" s="33" t="s">
        <v>85</v>
      </c>
      <c r="X104" s="33" t="s">
        <v>85</v>
      </c>
      <c r="Y104" s="33" t="s">
        <v>82</v>
      </c>
      <c r="Z104" s="33"/>
      <c r="AA104" s="33"/>
      <c r="AB104" s="33"/>
      <c r="AC104" s="33" t="s">
        <v>85</v>
      </c>
      <c r="AD104" s="33"/>
      <c r="AE104" s="33"/>
      <c r="AF104" s="33"/>
      <c r="AG104" s="33" t="s">
        <v>34</v>
      </c>
      <c r="AH104" s="33"/>
      <c r="AI104" s="33"/>
      <c r="AJ104" s="33"/>
      <c r="AK104" s="33"/>
      <c r="AL104" s="33" t="s">
        <v>82</v>
      </c>
      <c r="AM104" s="33"/>
      <c r="AN104" s="33" t="s">
        <v>87</v>
      </c>
      <c r="AO104" s="33" t="s">
        <v>34</v>
      </c>
      <c r="AP104" s="33" t="s">
        <v>82</v>
      </c>
      <c r="AQ104" s="36" t="s">
        <v>34</v>
      </c>
      <c r="AR104" s="36" t="s">
        <v>34</v>
      </c>
      <c r="AS104" s="36" t="s">
        <v>82</v>
      </c>
      <c r="AT104" s="36" t="s">
        <v>85</v>
      </c>
      <c r="AU104" s="36" t="s">
        <v>34</v>
      </c>
      <c r="AV104" s="36" t="s">
        <v>85</v>
      </c>
      <c r="AW104" s="33" t="s">
        <v>85</v>
      </c>
      <c r="AX104" s="33" t="s">
        <v>85</v>
      </c>
      <c r="AY104" s="33" t="s">
        <v>82</v>
      </c>
      <c r="AZ104" s="36" t="s">
        <v>82</v>
      </c>
      <c r="BA104" s="36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4"/>
    </row>
    <row r="105" spans="1:138" s="7" customFormat="1">
      <c r="A105" s="31" t="s">
        <v>203</v>
      </c>
      <c r="B105" s="1" t="s">
        <v>306</v>
      </c>
      <c r="C105" s="1">
        <v>760.37</v>
      </c>
      <c r="D105" s="1"/>
      <c r="E105" s="32" t="s">
        <v>97</v>
      </c>
      <c r="F105" s="32" t="s">
        <v>98</v>
      </c>
      <c r="G105" s="32" t="s">
        <v>14</v>
      </c>
      <c r="H105" s="32"/>
      <c r="I105" s="32"/>
      <c r="J105" s="32">
        <f t="shared" si="3"/>
        <v>24</v>
      </c>
      <c r="K105" s="33" t="s">
        <v>85</v>
      </c>
      <c r="L105" s="33" t="s">
        <v>82</v>
      </c>
      <c r="M105" s="33"/>
      <c r="N105" s="33" t="s">
        <v>85</v>
      </c>
      <c r="O105" s="33"/>
      <c r="P105" s="33" t="s">
        <v>109</v>
      </c>
      <c r="Q105" s="33" t="s">
        <v>82</v>
      </c>
      <c r="R105" s="33" t="s">
        <v>109</v>
      </c>
      <c r="S105" s="33" t="s">
        <v>109</v>
      </c>
      <c r="T105" s="33"/>
      <c r="U105" s="33" t="s">
        <v>82</v>
      </c>
      <c r="V105" s="33" t="s">
        <v>109</v>
      </c>
      <c r="W105" s="33" t="s">
        <v>82</v>
      </c>
      <c r="X105" s="33" t="s">
        <v>85</v>
      </c>
      <c r="Y105" s="33" t="s">
        <v>82</v>
      </c>
      <c r="Z105" s="33"/>
      <c r="AA105" s="33"/>
      <c r="AB105" s="33" t="s">
        <v>82</v>
      </c>
      <c r="AC105" s="33" t="s">
        <v>82</v>
      </c>
      <c r="AD105" s="33"/>
      <c r="AE105" s="33" t="s">
        <v>34</v>
      </c>
      <c r="AF105" s="33"/>
      <c r="AG105" s="33" t="s">
        <v>85</v>
      </c>
      <c r="AH105" s="33" t="s">
        <v>85</v>
      </c>
      <c r="AI105" s="33" t="s">
        <v>82</v>
      </c>
      <c r="AJ105" s="33"/>
      <c r="AK105" s="33" t="s">
        <v>100</v>
      </c>
      <c r="AL105" s="33" t="s">
        <v>82</v>
      </c>
      <c r="AM105" s="33" t="s">
        <v>34</v>
      </c>
      <c r="AN105" s="33" t="s">
        <v>85</v>
      </c>
      <c r="AO105" s="33" t="s">
        <v>82</v>
      </c>
      <c r="AP105" s="33" t="s">
        <v>85</v>
      </c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4"/>
    </row>
    <row r="106" spans="1:138" s="7" customFormat="1">
      <c r="A106" s="31" t="s">
        <v>234</v>
      </c>
      <c r="B106" s="1" t="s">
        <v>306</v>
      </c>
      <c r="C106" s="1">
        <v>769.74</v>
      </c>
      <c r="D106" s="1" t="s">
        <v>192</v>
      </c>
      <c r="E106" s="32" t="s">
        <v>106</v>
      </c>
      <c r="F106" s="32" t="s">
        <v>98</v>
      </c>
      <c r="G106" s="32" t="s">
        <v>14</v>
      </c>
      <c r="H106" s="32"/>
      <c r="I106" s="32"/>
      <c r="J106" s="32">
        <f t="shared" si="3"/>
        <v>14</v>
      </c>
      <c r="K106" s="33" t="s">
        <v>34</v>
      </c>
      <c r="L106" s="33" t="s">
        <v>82</v>
      </c>
      <c r="M106" s="33"/>
      <c r="N106" s="33" t="s">
        <v>82</v>
      </c>
      <c r="O106" s="33"/>
      <c r="P106" s="33" t="s">
        <v>82</v>
      </c>
      <c r="Q106" s="33" t="s">
        <v>82</v>
      </c>
      <c r="R106" s="33" t="s">
        <v>109</v>
      </c>
      <c r="S106" s="33" t="s">
        <v>109</v>
      </c>
      <c r="T106" s="33"/>
      <c r="U106" s="33" t="s">
        <v>82</v>
      </c>
      <c r="V106" s="33" t="s">
        <v>34</v>
      </c>
      <c r="W106" s="33" t="s">
        <v>82</v>
      </c>
      <c r="X106" s="33" t="s">
        <v>34</v>
      </c>
      <c r="Y106" s="33" t="s">
        <v>82</v>
      </c>
      <c r="Z106" s="33"/>
      <c r="AA106" s="33" t="s">
        <v>85</v>
      </c>
      <c r="AB106" s="33" t="s">
        <v>82</v>
      </c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4"/>
    </row>
    <row r="107" spans="1:138" s="7" customFormat="1">
      <c r="A107" s="31" t="s">
        <v>233</v>
      </c>
      <c r="B107" s="1" t="s">
        <v>306</v>
      </c>
      <c r="C107" s="1">
        <v>779.57</v>
      </c>
      <c r="D107" s="1"/>
      <c r="E107" s="32" t="s">
        <v>106</v>
      </c>
      <c r="F107" s="32" t="s">
        <v>59</v>
      </c>
      <c r="G107" s="32" t="s">
        <v>93</v>
      </c>
      <c r="H107" s="32"/>
      <c r="I107" s="32"/>
      <c r="J107" s="32">
        <f t="shared" si="3"/>
        <v>20</v>
      </c>
      <c r="K107" s="33" t="s">
        <v>109</v>
      </c>
      <c r="L107" s="33" t="s">
        <v>34</v>
      </c>
      <c r="M107" s="33"/>
      <c r="N107" s="33"/>
      <c r="O107" s="33"/>
      <c r="P107" s="33" t="s">
        <v>109</v>
      </c>
      <c r="Q107" s="33"/>
      <c r="R107" s="33" t="s">
        <v>83</v>
      </c>
      <c r="S107" s="33"/>
      <c r="T107" s="33" t="s">
        <v>109</v>
      </c>
      <c r="U107" s="33" t="s">
        <v>34</v>
      </c>
      <c r="V107" s="33" t="s">
        <v>34</v>
      </c>
      <c r="W107" s="33" t="s">
        <v>85</v>
      </c>
      <c r="X107" s="33" t="s">
        <v>34</v>
      </c>
      <c r="Y107" s="33" t="s">
        <v>82</v>
      </c>
      <c r="Z107" s="33"/>
      <c r="AA107" s="33" t="s">
        <v>82</v>
      </c>
      <c r="AB107" s="33" t="s">
        <v>82</v>
      </c>
      <c r="AC107" s="33"/>
      <c r="AD107" s="33" t="s">
        <v>85</v>
      </c>
      <c r="AE107" s="33" t="s">
        <v>109</v>
      </c>
      <c r="AF107" s="33" t="s">
        <v>34</v>
      </c>
      <c r="AG107" s="33" t="s">
        <v>85</v>
      </c>
      <c r="AH107" s="33" t="s">
        <v>85</v>
      </c>
      <c r="AI107" s="33" t="s">
        <v>85</v>
      </c>
      <c r="AJ107" s="33" t="s">
        <v>85</v>
      </c>
      <c r="AK107" s="33" t="s">
        <v>109</v>
      </c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4"/>
    </row>
    <row r="108" spans="1:138" s="7" customFormat="1">
      <c r="A108" s="31" t="s">
        <v>232</v>
      </c>
      <c r="B108" s="1" t="s">
        <v>306</v>
      </c>
      <c r="C108" s="1">
        <v>791.39</v>
      </c>
      <c r="D108" s="1"/>
      <c r="E108" s="32" t="s">
        <v>106</v>
      </c>
      <c r="F108" s="32" t="s">
        <v>107</v>
      </c>
      <c r="G108" s="32" t="s">
        <v>93</v>
      </c>
      <c r="H108" s="32"/>
      <c r="I108" s="32"/>
      <c r="J108" s="32">
        <f t="shared" si="3"/>
        <v>13</v>
      </c>
      <c r="K108" s="33" t="s">
        <v>82</v>
      </c>
      <c r="L108" s="33"/>
      <c r="M108" s="33"/>
      <c r="N108" s="33"/>
      <c r="O108" s="33"/>
      <c r="P108" s="33" t="s">
        <v>83</v>
      </c>
      <c r="Q108" s="33" t="s">
        <v>85</v>
      </c>
      <c r="R108" s="33" t="s">
        <v>109</v>
      </c>
      <c r="S108" s="33" t="s">
        <v>82</v>
      </c>
      <c r="T108" s="33" t="s">
        <v>34</v>
      </c>
      <c r="U108" s="33" t="s">
        <v>34</v>
      </c>
      <c r="V108" s="33" t="s">
        <v>83</v>
      </c>
      <c r="W108" s="33" t="s">
        <v>82</v>
      </c>
      <c r="X108" s="33" t="s">
        <v>109</v>
      </c>
      <c r="Y108" s="33"/>
      <c r="Z108" s="33"/>
      <c r="AA108" s="33"/>
      <c r="AB108" s="33" t="s">
        <v>85</v>
      </c>
      <c r="AC108" s="33" t="s">
        <v>82</v>
      </c>
      <c r="AD108" s="33"/>
      <c r="AE108" s="33"/>
      <c r="AF108" s="33" t="s">
        <v>109</v>
      </c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4"/>
    </row>
    <row r="109" spans="1:138" s="7" customFormat="1">
      <c r="A109" s="31" t="s">
        <v>202</v>
      </c>
      <c r="B109" s="1" t="s">
        <v>306</v>
      </c>
      <c r="C109" s="1">
        <v>800.52</v>
      </c>
      <c r="D109" s="1"/>
      <c r="E109" s="32" t="s">
        <v>106</v>
      </c>
      <c r="F109" s="32" t="s">
        <v>107</v>
      </c>
      <c r="G109" s="32" t="s">
        <v>108</v>
      </c>
      <c r="H109" s="32"/>
      <c r="I109" s="32"/>
      <c r="J109" s="32">
        <f t="shared" si="3"/>
        <v>10</v>
      </c>
      <c r="K109" s="33" t="s">
        <v>82</v>
      </c>
      <c r="L109" s="33" t="s">
        <v>85</v>
      </c>
      <c r="M109" s="33"/>
      <c r="N109" s="33"/>
      <c r="O109" s="33"/>
      <c r="P109" s="33" t="s">
        <v>83</v>
      </c>
      <c r="Q109" s="33"/>
      <c r="R109" s="33" t="s">
        <v>109</v>
      </c>
      <c r="S109" s="33" t="s">
        <v>82</v>
      </c>
      <c r="T109" s="33"/>
      <c r="U109" s="33" t="s">
        <v>109</v>
      </c>
      <c r="V109" s="33" t="s">
        <v>83</v>
      </c>
      <c r="W109" s="33"/>
      <c r="X109" s="33" t="s">
        <v>83</v>
      </c>
      <c r="Y109" s="33"/>
      <c r="Z109" s="33"/>
      <c r="AA109" s="33"/>
      <c r="AB109" s="33" t="s">
        <v>109</v>
      </c>
      <c r="AC109" s="33"/>
      <c r="AD109" s="33"/>
      <c r="AE109" s="33"/>
      <c r="AF109" s="33" t="s">
        <v>83</v>
      </c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4"/>
    </row>
    <row r="110" spans="1:138" s="7" customFormat="1">
      <c r="A110" s="31" t="s">
        <v>201</v>
      </c>
      <c r="B110" s="1" t="s">
        <v>306</v>
      </c>
      <c r="C110" s="1">
        <v>815.52</v>
      </c>
      <c r="D110" s="37"/>
      <c r="E110" s="32" t="s">
        <v>81</v>
      </c>
      <c r="F110" s="32" t="s">
        <v>98</v>
      </c>
      <c r="G110" s="32" t="s">
        <v>32</v>
      </c>
      <c r="H110" s="32"/>
      <c r="I110" s="32"/>
      <c r="J110" s="32">
        <f t="shared" si="3"/>
        <v>12</v>
      </c>
      <c r="K110" s="33" t="s">
        <v>82</v>
      </c>
      <c r="L110" s="33"/>
      <c r="M110" s="33"/>
      <c r="N110" s="33"/>
      <c r="O110" s="33"/>
      <c r="P110" s="33" t="s">
        <v>85</v>
      </c>
      <c r="Q110" s="33" t="s">
        <v>34</v>
      </c>
      <c r="R110" s="33" t="s">
        <v>83</v>
      </c>
      <c r="S110" s="33"/>
      <c r="T110" s="33" t="s">
        <v>34</v>
      </c>
      <c r="U110" s="33" t="s">
        <v>34</v>
      </c>
      <c r="V110" s="33" t="s">
        <v>82</v>
      </c>
      <c r="W110" s="33"/>
      <c r="X110" s="33" t="s">
        <v>85</v>
      </c>
      <c r="Y110" s="33" t="s">
        <v>82</v>
      </c>
      <c r="Z110" s="33" t="s">
        <v>85</v>
      </c>
      <c r="AA110" s="33"/>
      <c r="AB110" s="33"/>
      <c r="AC110" s="33"/>
      <c r="AD110" s="33"/>
      <c r="AE110" s="33" t="s">
        <v>82</v>
      </c>
      <c r="AF110" s="33" t="s">
        <v>82</v>
      </c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4"/>
    </row>
    <row r="111" spans="1:138" s="7" customFormat="1">
      <c r="A111" s="31" t="s">
        <v>200</v>
      </c>
      <c r="B111" s="1" t="s">
        <v>306</v>
      </c>
      <c r="C111" s="1">
        <v>820.4</v>
      </c>
      <c r="D111" s="1"/>
      <c r="E111" s="32" t="s">
        <v>81</v>
      </c>
      <c r="F111" s="32" t="s">
        <v>98</v>
      </c>
      <c r="G111" s="32" t="s">
        <v>33</v>
      </c>
      <c r="H111" s="32"/>
      <c r="I111" s="32"/>
      <c r="J111" s="32">
        <f t="shared" si="3"/>
        <v>13</v>
      </c>
      <c r="K111" s="33" t="s">
        <v>82</v>
      </c>
      <c r="L111" s="33"/>
      <c r="M111" s="33"/>
      <c r="N111" s="33"/>
      <c r="O111" s="33"/>
      <c r="P111" s="33" t="s">
        <v>85</v>
      </c>
      <c r="Q111" s="33"/>
      <c r="R111" s="33" t="s">
        <v>83</v>
      </c>
      <c r="S111" s="33" t="s">
        <v>82</v>
      </c>
      <c r="T111" s="33" t="s">
        <v>83</v>
      </c>
      <c r="U111" s="33" t="s">
        <v>82</v>
      </c>
      <c r="V111" s="33"/>
      <c r="W111" s="33" t="s">
        <v>82</v>
      </c>
      <c r="X111" s="33"/>
      <c r="Y111" s="33" t="s">
        <v>85</v>
      </c>
      <c r="Z111" s="33" t="s">
        <v>85</v>
      </c>
      <c r="AA111" s="33" t="s">
        <v>87</v>
      </c>
      <c r="AB111" s="33" t="s">
        <v>85</v>
      </c>
      <c r="AC111" s="33" t="s">
        <v>85</v>
      </c>
      <c r="AD111" s="33" t="s">
        <v>85</v>
      </c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4"/>
    </row>
    <row r="112" spans="1:138" s="7" customFormat="1">
      <c r="A112" s="31" t="s">
        <v>199</v>
      </c>
      <c r="B112" s="1" t="s">
        <v>306</v>
      </c>
      <c r="C112" s="2">
        <v>827.4</v>
      </c>
      <c r="D112" s="1" t="s">
        <v>194</v>
      </c>
      <c r="E112" s="39" t="s">
        <v>193</v>
      </c>
      <c r="F112" s="32" t="s">
        <v>75</v>
      </c>
      <c r="G112" s="32" t="s">
        <v>33</v>
      </c>
      <c r="H112" s="32"/>
      <c r="I112" s="32"/>
      <c r="J112" s="32">
        <f t="shared" si="3"/>
        <v>12</v>
      </c>
      <c r="K112" s="33" t="s">
        <v>68</v>
      </c>
      <c r="L112" s="33"/>
      <c r="M112" s="33"/>
      <c r="N112" s="33"/>
      <c r="O112" s="33"/>
      <c r="P112" s="33" t="s">
        <v>68</v>
      </c>
      <c r="Q112" s="33" t="s">
        <v>68</v>
      </c>
      <c r="R112" s="33" t="s">
        <v>68</v>
      </c>
      <c r="S112" s="33" t="s">
        <v>68</v>
      </c>
      <c r="T112" s="33" t="s">
        <v>68</v>
      </c>
      <c r="U112" s="33" t="s">
        <v>68</v>
      </c>
      <c r="V112" s="33" t="s">
        <v>68</v>
      </c>
      <c r="W112" s="33" t="s">
        <v>68</v>
      </c>
      <c r="X112" s="36" t="s">
        <v>68</v>
      </c>
      <c r="Y112" s="36" t="s">
        <v>68</v>
      </c>
      <c r="Z112" s="33" t="s">
        <v>85</v>
      </c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4"/>
    </row>
    <row r="113" spans="1:138" s="48" customFormat="1">
      <c r="A113" s="43" t="s">
        <v>198</v>
      </c>
      <c r="B113" s="44" t="s">
        <v>92</v>
      </c>
      <c r="C113" s="44">
        <v>840.72</v>
      </c>
      <c r="D113" s="44"/>
      <c r="E113" s="45" t="s">
        <v>193</v>
      </c>
      <c r="F113" s="45" t="s">
        <v>75</v>
      </c>
      <c r="G113" s="45" t="s">
        <v>32</v>
      </c>
      <c r="H113" s="45"/>
      <c r="I113" s="45" t="s">
        <v>83</v>
      </c>
      <c r="J113" s="32">
        <f t="shared" si="3"/>
        <v>9</v>
      </c>
      <c r="K113" s="46" t="s">
        <v>68</v>
      </c>
      <c r="L113" s="46" t="s">
        <v>68</v>
      </c>
      <c r="M113" s="46" t="s">
        <v>68</v>
      </c>
      <c r="N113" s="33"/>
      <c r="O113" s="33"/>
      <c r="P113" s="33" t="s">
        <v>68</v>
      </c>
      <c r="Q113" s="33" t="s">
        <v>68</v>
      </c>
      <c r="R113" s="33" t="s">
        <v>68</v>
      </c>
      <c r="S113" s="33" t="s">
        <v>68</v>
      </c>
      <c r="T113" s="33"/>
      <c r="U113" s="33" t="s">
        <v>68</v>
      </c>
      <c r="V113" s="33" t="s">
        <v>68</v>
      </c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7"/>
    </row>
    <row r="114" spans="1:138">
      <c r="A114" s="49" t="s">
        <v>197</v>
      </c>
      <c r="B114" s="50" t="s">
        <v>307</v>
      </c>
      <c r="C114" s="50">
        <v>847.02</v>
      </c>
      <c r="D114" s="50"/>
      <c r="E114" s="45" t="s">
        <v>193</v>
      </c>
      <c r="F114" s="51" t="s">
        <v>177</v>
      </c>
      <c r="G114" s="51" t="s">
        <v>32</v>
      </c>
      <c r="H114" s="51"/>
      <c r="I114" s="51" t="s">
        <v>83</v>
      </c>
      <c r="J114" s="32">
        <f t="shared" si="3"/>
        <v>9</v>
      </c>
      <c r="K114" s="14" t="s">
        <v>68</v>
      </c>
      <c r="L114" s="14" t="s">
        <v>68</v>
      </c>
      <c r="M114" s="14" t="s">
        <v>68</v>
      </c>
      <c r="N114" s="33"/>
      <c r="O114" s="33" t="s">
        <v>68</v>
      </c>
      <c r="P114" s="33" t="s">
        <v>68</v>
      </c>
      <c r="Q114" s="33" t="s">
        <v>68</v>
      </c>
      <c r="R114" s="33" t="s">
        <v>68</v>
      </c>
      <c r="S114" s="33" t="s">
        <v>68</v>
      </c>
      <c r="T114" s="33" t="s">
        <v>68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52"/>
    </row>
    <row r="115" spans="1:138" s="48" customFormat="1" ht="16.2" thickBot="1">
      <c r="A115" s="53" t="s">
        <v>196</v>
      </c>
      <c r="B115" s="54" t="s">
        <v>92</v>
      </c>
      <c r="C115" s="54">
        <v>854.77</v>
      </c>
      <c r="D115" s="54"/>
      <c r="E115" s="55" t="s">
        <v>193</v>
      </c>
      <c r="F115" s="56" t="s">
        <v>177</v>
      </c>
      <c r="G115" s="55" t="s">
        <v>32</v>
      </c>
      <c r="H115" s="55"/>
      <c r="I115" s="55" t="s">
        <v>83</v>
      </c>
      <c r="J115" s="57">
        <f t="shared" si="3"/>
        <v>4</v>
      </c>
      <c r="K115" s="58" t="s">
        <v>68</v>
      </c>
      <c r="L115" s="58" t="s">
        <v>68</v>
      </c>
      <c r="M115" s="58" t="s">
        <v>68</v>
      </c>
      <c r="N115" s="59" t="s">
        <v>68</v>
      </c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60"/>
    </row>
    <row r="116" spans="1:138">
      <c r="J116" s="7"/>
    </row>
    <row r="117" spans="1:138" ht="118.8">
      <c r="A117" s="61" t="s">
        <v>308</v>
      </c>
    </row>
    <row r="123" spans="1:138">
      <c r="B123" s="6"/>
      <c r="C123" s="6"/>
      <c r="D123" s="6"/>
    </row>
    <row r="124" spans="1:138">
      <c r="B124" s="6"/>
      <c r="C124" s="6"/>
      <c r="D124" s="6"/>
    </row>
    <row r="125" spans="1:138">
      <c r="B125" s="6"/>
      <c r="C125" s="6"/>
      <c r="D125" s="6"/>
    </row>
    <row r="126" spans="1:138">
      <c r="B126" s="6"/>
      <c r="C126" s="6"/>
      <c r="D126" s="6"/>
    </row>
    <row r="127" spans="1:138">
      <c r="B127" s="6"/>
      <c r="C127" s="6"/>
      <c r="D127" s="6"/>
    </row>
    <row r="128" spans="1:138">
      <c r="B128" s="6"/>
      <c r="C128" s="6"/>
      <c r="D128" s="6"/>
    </row>
    <row r="129" spans="2:4">
      <c r="B129" s="6"/>
      <c r="C129" s="6"/>
      <c r="D129" s="6"/>
    </row>
    <row r="130" spans="2:4">
      <c r="B130" s="6"/>
      <c r="C130" s="6"/>
      <c r="D130" s="6"/>
    </row>
    <row r="131" spans="2:4">
      <c r="B131" s="6"/>
      <c r="C131" s="6"/>
      <c r="D131" s="6"/>
    </row>
    <row r="132" spans="2:4">
      <c r="B132" s="6"/>
      <c r="C132" s="6"/>
      <c r="D132" s="6"/>
    </row>
    <row r="133" spans="2:4">
      <c r="B133" s="6"/>
      <c r="C133" s="6"/>
      <c r="D133" s="6"/>
    </row>
    <row r="134" spans="2:4">
      <c r="B134" s="6"/>
      <c r="C134" s="6"/>
      <c r="D134" s="6"/>
    </row>
    <row r="135" spans="2:4">
      <c r="B135" s="6"/>
      <c r="C135" s="6"/>
      <c r="D135" s="6"/>
    </row>
    <row r="136" spans="2:4">
      <c r="B136" s="6"/>
      <c r="C136" s="6"/>
      <c r="D136" s="6"/>
    </row>
    <row r="137" spans="2:4">
      <c r="B137" s="6"/>
      <c r="C137" s="6"/>
      <c r="D137" s="6"/>
    </row>
    <row r="138" spans="2:4">
      <c r="B138" s="6"/>
      <c r="C138" s="6"/>
      <c r="D138" s="6"/>
    </row>
    <row r="139" spans="2:4">
      <c r="B139" s="6"/>
      <c r="C139" s="6"/>
      <c r="D139" s="6"/>
    </row>
    <row r="140" spans="2:4">
      <c r="B140" s="6"/>
      <c r="C140" s="6"/>
      <c r="D140" s="6"/>
    </row>
    <row r="141" spans="2:4">
      <c r="B141" s="6"/>
      <c r="C141" s="6"/>
      <c r="D141" s="6"/>
    </row>
    <row r="142" spans="2:4">
      <c r="B142" s="6"/>
      <c r="C142" s="6"/>
      <c r="D142" s="6"/>
    </row>
    <row r="143" spans="2:4">
      <c r="B143" s="6"/>
      <c r="C143" s="6"/>
      <c r="D143" s="6"/>
    </row>
    <row r="144" spans="2:4">
      <c r="B144" s="6"/>
      <c r="C144" s="6"/>
      <c r="D144" s="6"/>
    </row>
    <row r="145" spans="2:4">
      <c r="B145" s="6"/>
      <c r="C145" s="6"/>
      <c r="D145" s="6"/>
    </row>
    <row r="146" spans="2:4">
      <c r="B146" s="6"/>
      <c r="C146" s="6"/>
      <c r="D146" s="6"/>
    </row>
    <row r="147" spans="2:4">
      <c r="B147" s="6"/>
      <c r="C147" s="6"/>
      <c r="D147" s="6"/>
    </row>
    <row r="148" spans="2:4">
      <c r="B148" s="6"/>
      <c r="C148" s="6"/>
      <c r="D148" s="6"/>
    </row>
    <row r="149" spans="2:4">
      <c r="B149" s="6"/>
      <c r="C149" s="6"/>
      <c r="D149" s="6"/>
    </row>
    <row r="150" spans="2:4">
      <c r="B150" s="6"/>
      <c r="C150" s="6"/>
      <c r="D150" s="6"/>
    </row>
    <row r="151" spans="2:4">
      <c r="B151" s="6"/>
      <c r="C151" s="6"/>
      <c r="D151" s="6"/>
    </row>
    <row r="152" spans="2:4">
      <c r="B152" s="6"/>
      <c r="C152" s="6"/>
      <c r="D152" s="6"/>
    </row>
    <row r="153" spans="2:4">
      <c r="B153" s="6"/>
      <c r="C153" s="6"/>
      <c r="D153" s="6"/>
    </row>
    <row r="154" spans="2:4">
      <c r="B154" s="6"/>
      <c r="C154" s="6"/>
      <c r="D154" s="6"/>
    </row>
    <row r="155" spans="2:4">
      <c r="B155" s="6"/>
      <c r="C155" s="6"/>
      <c r="D155" s="6"/>
    </row>
    <row r="156" spans="2:4">
      <c r="B156" s="6"/>
      <c r="C156" s="6"/>
      <c r="D156" s="6"/>
    </row>
    <row r="157" spans="2:4">
      <c r="B157" s="6"/>
      <c r="C157" s="6"/>
      <c r="D157" s="6"/>
    </row>
    <row r="158" spans="2:4">
      <c r="B158" s="6"/>
      <c r="C158" s="6"/>
      <c r="D158" s="6"/>
    </row>
    <row r="159" spans="2:4">
      <c r="B159" s="6"/>
      <c r="C159" s="6"/>
      <c r="D159" s="6"/>
    </row>
    <row r="160" spans="2:4">
      <c r="B160" s="6"/>
      <c r="C160" s="6"/>
      <c r="D160" s="6"/>
    </row>
    <row r="161" spans="2:4">
      <c r="B161" s="6"/>
      <c r="C161" s="6"/>
      <c r="D161" s="6"/>
    </row>
    <row r="162" spans="2:4">
      <c r="B162" s="6"/>
      <c r="C162" s="6"/>
      <c r="D162" s="6"/>
    </row>
    <row r="163" spans="2:4">
      <c r="B163" s="6"/>
      <c r="C163" s="6"/>
      <c r="D163" s="6"/>
    </row>
    <row r="164" spans="2:4">
      <c r="B164" s="6"/>
      <c r="C164" s="6"/>
      <c r="D164" s="6"/>
    </row>
    <row r="165" spans="2:4">
      <c r="B165" s="6"/>
      <c r="C165" s="6"/>
      <c r="D165" s="6"/>
    </row>
    <row r="166" spans="2:4">
      <c r="B166" s="6"/>
      <c r="C166" s="6"/>
      <c r="D166" s="6"/>
    </row>
    <row r="167" spans="2:4">
      <c r="B167" s="6"/>
      <c r="C167" s="6"/>
      <c r="D167" s="6"/>
    </row>
    <row r="168" spans="2:4">
      <c r="B168" s="6"/>
      <c r="C168" s="6"/>
      <c r="D168" s="6"/>
    </row>
    <row r="169" spans="2:4">
      <c r="B169" s="6"/>
      <c r="C169" s="6"/>
      <c r="D169" s="6"/>
    </row>
    <row r="170" spans="2:4">
      <c r="B170" s="6"/>
      <c r="C170" s="6"/>
      <c r="D170" s="6"/>
    </row>
    <row r="171" spans="2:4">
      <c r="B171" s="6"/>
      <c r="C171" s="6"/>
      <c r="D171" s="6"/>
    </row>
    <row r="172" spans="2:4">
      <c r="B172" s="6"/>
      <c r="C172" s="6"/>
      <c r="D172" s="6"/>
    </row>
    <row r="173" spans="2:4">
      <c r="B173" s="6"/>
      <c r="C173" s="6"/>
      <c r="D173" s="6"/>
    </row>
    <row r="174" spans="2:4">
      <c r="B174" s="6"/>
      <c r="C174" s="6"/>
      <c r="D174" s="6"/>
    </row>
    <row r="175" spans="2:4">
      <c r="B175" s="6"/>
      <c r="C175" s="6"/>
      <c r="D175" s="6"/>
    </row>
    <row r="176" spans="2:4">
      <c r="B176" s="6"/>
      <c r="C176" s="6"/>
      <c r="D176" s="6"/>
    </row>
    <row r="177" spans="2:4">
      <c r="B177" s="6"/>
      <c r="C177" s="6"/>
      <c r="D177" s="6"/>
    </row>
    <row r="178" spans="2:4">
      <c r="B178" s="6"/>
      <c r="C178" s="6"/>
      <c r="D178" s="6"/>
    </row>
    <row r="179" spans="2:4">
      <c r="B179" s="6"/>
      <c r="C179" s="6"/>
      <c r="D179" s="6"/>
    </row>
    <row r="180" spans="2:4">
      <c r="B180" s="6"/>
      <c r="C180" s="6"/>
      <c r="D180" s="6"/>
    </row>
    <row r="181" spans="2:4">
      <c r="B181" s="6"/>
      <c r="C181" s="6"/>
      <c r="D181" s="6"/>
    </row>
    <row r="182" spans="2:4">
      <c r="B182" s="6"/>
      <c r="C182" s="6"/>
      <c r="D182" s="6"/>
    </row>
    <row r="183" spans="2:4">
      <c r="B183" s="6"/>
      <c r="C183" s="6"/>
      <c r="D183" s="6"/>
    </row>
    <row r="184" spans="2:4">
      <c r="B184" s="6"/>
      <c r="C184" s="6"/>
      <c r="D184" s="6"/>
    </row>
    <row r="185" spans="2:4">
      <c r="B185" s="6"/>
      <c r="C185" s="6"/>
      <c r="D185" s="6"/>
    </row>
    <row r="186" spans="2:4">
      <c r="B186" s="6"/>
      <c r="C186" s="6"/>
      <c r="D186" s="6"/>
    </row>
    <row r="187" spans="2:4">
      <c r="B187" s="6"/>
      <c r="C187" s="6"/>
      <c r="D187" s="6"/>
    </row>
    <row r="188" spans="2:4">
      <c r="B188" s="6"/>
      <c r="C188" s="6"/>
      <c r="D188" s="6"/>
    </row>
    <row r="189" spans="2:4">
      <c r="B189" s="6"/>
      <c r="C189" s="6"/>
      <c r="D189" s="6"/>
    </row>
    <row r="190" spans="2:4">
      <c r="B190" s="6"/>
      <c r="C190" s="6"/>
      <c r="D190" s="6"/>
    </row>
    <row r="191" spans="2:4">
      <c r="B191" s="6"/>
      <c r="C191" s="6"/>
      <c r="D191" s="6"/>
    </row>
    <row r="192" spans="2:4">
      <c r="B192" s="6"/>
      <c r="C192" s="6"/>
      <c r="D192" s="6"/>
    </row>
    <row r="193" spans="2:4">
      <c r="B193" s="6"/>
      <c r="C193" s="6"/>
      <c r="D193" s="6"/>
    </row>
    <row r="194" spans="2:4">
      <c r="B194" s="6"/>
      <c r="C194" s="6"/>
      <c r="D194" s="6"/>
    </row>
    <row r="195" spans="2:4">
      <c r="B195" s="6"/>
      <c r="C195" s="6"/>
      <c r="D195" s="6"/>
    </row>
    <row r="196" spans="2:4">
      <c r="B196" s="6"/>
      <c r="C196" s="6"/>
      <c r="D196" s="6"/>
    </row>
    <row r="197" spans="2:4">
      <c r="B197" s="6"/>
      <c r="C197" s="6"/>
      <c r="D197" s="6"/>
    </row>
    <row r="198" spans="2:4">
      <c r="B198" s="6"/>
      <c r="C198" s="6"/>
      <c r="D198" s="6"/>
    </row>
    <row r="199" spans="2:4">
      <c r="B199" s="6"/>
      <c r="C199" s="6"/>
      <c r="D199" s="6"/>
    </row>
    <row r="200" spans="2:4">
      <c r="B200" s="6"/>
      <c r="C200" s="6"/>
      <c r="D200" s="6"/>
    </row>
    <row r="201" spans="2:4">
      <c r="B201" s="6"/>
      <c r="C201" s="6"/>
      <c r="D201" s="6"/>
    </row>
    <row r="202" spans="2:4">
      <c r="B202" s="6"/>
      <c r="C202" s="6"/>
      <c r="D202" s="6"/>
    </row>
    <row r="203" spans="2:4">
      <c r="B203" s="6"/>
      <c r="C203" s="6"/>
      <c r="D203" s="6"/>
    </row>
    <row r="204" spans="2:4">
      <c r="B204" s="6"/>
      <c r="C204" s="6"/>
      <c r="D204" s="6"/>
    </row>
    <row r="205" spans="2:4">
      <c r="B205" s="6"/>
      <c r="C205" s="6"/>
      <c r="D205" s="6"/>
    </row>
    <row r="206" spans="2:4">
      <c r="B206" s="6"/>
      <c r="C206" s="6"/>
      <c r="D206" s="6"/>
    </row>
    <row r="207" spans="2:4">
      <c r="B207" s="6"/>
      <c r="C207" s="6"/>
      <c r="D207" s="6"/>
    </row>
    <row r="208" spans="2:4">
      <c r="B208" s="6"/>
      <c r="C208" s="6"/>
      <c r="D208" s="6"/>
    </row>
    <row r="209" spans="2:4">
      <c r="B209" s="6"/>
      <c r="C209" s="6"/>
      <c r="D209" s="6"/>
    </row>
    <row r="210" spans="2:4">
      <c r="B210" s="6"/>
      <c r="C210" s="6"/>
      <c r="D210" s="6"/>
    </row>
    <row r="211" spans="2:4">
      <c r="B211" s="6"/>
      <c r="C211" s="6"/>
      <c r="D211" s="6"/>
    </row>
    <row r="212" spans="2:4">
      <c r="B212" s="6"/>
      <c r="C212" s="6"/>
      <c r="D212" s="6"/>
    </row>
    <row r="213" spans="2:4">
      <c r="B213" s="6"/>
      <c r="C213" s="6"/>
      <c r="D213" s="6"/>
    </row>
    <row r="214" spans="2:4">
      <c r="B214" s="6"/>
      <c r="C214" s="6"/>
      <c r="D214" s="6"/>
    </row>
    <row r="215" spans="2:4">
      <c r="B215" s="6"/>
      <c r="C215" s="6"/>
      <c r="D215" s="6"/>
    </row>
    <row r="216" spans="2:4">
      <c r="B216" s="6"/>
      <c r="C216" s="6"/>
      <c r="D216" s="6"/>
    </row>
    <row r="217" spans="2:4">
      <c r="B217" s="6"/>
      <c r="C217" s="6"/>
      <c r="D217" s="6"/>
    </row>
    <row r="218" spans="2:4">
      <c r="B218" s="6"/>
      <c r="C218" s="6"/>
      <c r="D218" s="6"/>
    </row>
    <row r="219" spans="2:4">
      <c r="B219" s="6"/>
      <c r="C219" s="6"/>
      <c r="D219" s="6"/>
    </row>
    <row r="220" spans="2:4">
      <c r="B220" s="6"/>
      <c r="C220" s="6"/>
      <c r="D220" s="6"/>
    </row>
    <row r="221" spans="2:4">
      <c r="B221" s="6"/>
      <c r="C221" s="6"/>
      <c r="D221" s="6"/>
    </row>
    <row r="222" spans="2:4">
      <c r="B222" s="6"/>
      <c r="C222" s="6"/>
      <c r="D222" s="6"/>
    </row>
    <row r="223" spans="2:4">
      <c r="B223" s="6"/>
      <c r="C223" s="6"/>
      <c r="D223" s="6"/>
    </row>
    <row r="224" spans="2:4">
      <c r="B224" s="6"/>
      <c r="C224" s="6"/>
      <c r="D224" s="6"/>
    </row>
    <row r="225" spans="2:4">
      <c r="B225" s="6"/>
      <c r="C225" s="6"/>
      <c r="D225" s="6"/>
    </row>
    <row r="226" spans="2:4">
      <c r="B226" s="6"/>
      <c r="C226" s="6"/>
      <c r="D226" s="6"/>
    </row>
    <row r="227" spans="2:4">
      <c r="B227" s="6"/>
      <c r="C227" s="6"/>
      <c r="D227" s="6"/>
    </row>
    <row r="228" spans="2:4">
      <c r="B228" s="6"/>
      <c r="C228" s="6"/>
      <c r="D228" s="6"/>
    </row>
    <row r="229" spans="2:4">
      <c r="B229" s="6"/>
      <c r="C229" s="6"/>
      <c r="D229" s="6"/>
    </row>
    <row r="230" spans="2:4">
      <c r="B230" s="6"/>
      <c r="C230" s="6"/>
      <c r="D230" s="6"/>
    </row>
    <row r="231" spans="2:4">
      <c r="B231" s="6"/>
      <c r="C231" s="6"/>
      <c r="D231" s="6"/>
    </row>
    <row r="232" spans="2:4">
      <c r="B232" s="6"/>
      <c r="C232" s="6"/>
      <c r="D232" s="6"/>
    </row>
    <row r="233" spans="2:4">
      <c r="B233" s="6"/>
      <c r="C233" s="6"/>
      <c r="D233" s="6"/>
    </row>
    <row r="234" spans="2:4">
      <c r="B234" s="6"/>
      <c r="C234" s="6"/>
      <c r="D234" s="6"/>
    </row>
    <row r="235" spans="2:4">
      <c r="B235" s="6"/>
      <c r="C235" s="6"/>
      <c r="D235" s="6"/>
    </row>
    <row r="236" spans="2:4">
      <c r="B236" s="6"/>
      <c r="C236" s="6"/>
      <c r="D236" s="6"/>
    </row>
    <row r="237" spans="2:4">
      <c r="B237" s="6"/>
      <c r="C237" s="6"/>
      <c r="D237" s="6"/>
    </row>
    <row r="238" spans="2:4">
      <c r="B238" s="6"/>
      <c r="C238" s="6"/>
      <c r="D238" s="6"/>
    </row>
    <row r="239" spans="2:4">
      <c r="B239" s="6"/>
      <c r="C239" s="6"/>
      <c r="D239" s="6"/>
    </row>
    <row r="240" spans="2:4">
      <c r="B240" s="6"/>
      <c r="C240" s="6"/>
      <c r="D240" s="6"/>
    </row>
    <row r="241" spans="2:4">
      <c r="B241" s="6"/>
      <c r="C241" s="6"/>
      <c r="D241" s="6"/>
    </row>
    <row r="242" spans="2:4">
      <c r="B242" s="6"/>
      <c r="C242" s="6"/>
      <c r="D242" s="6"/>
    </row>
    <row r="243" spans="2:4">
      <c r="B243" s="6"/>
      <c r="C243" s="6"/>
      <c r="D243" s="6"/>
    </row>
    <row r="244" spans="2:4">
      <c r="B244" s="6"/>
      <c r="C244" s="6"/>
      <c r="D244" s="6"/>
    </row>
    <row r="245" spans="2:4">
      <c r="B245" s="6"/>
      <c r="C245" s="6"/>
      <c r="D245" s="6"/>
    </row>
    <row r="246" spans="2:4">
      <c r="B246" s="6"/>
      <c r="C246" s="6"/>
      <c r="D246" s="6"/>
    </row>
    <row r="247" spans="2:4">
      <c r="B247" s="6"/>
      <c r="C247" s="6"/>
      <c r="D247" s="6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52BC-0506-7F46-A482-13CA86DF0E27}">
  <dimension ref="A1:FJ116"/>
  <sheetViews>
    <sheetView workbookViewId="0">
      <selection activeCell="D3" sqref="D3"/>
    </sheetView>
  </sheetViews>
  <sheetFormatPr defaultColWidth="10.796875" defaultRowHeight="15.6"/>
  <cols>
    <col min="1" max="1" width="30.19921875" customWidth="1"/>
    <col min="3" max="3" width="19" bestFit="1" customWidth="1"/>
    <col min="4" max="4" width="18.296875" bestFit="1" customWidth="1"/>
    <col min="5" max="5" width="18" bestFit="1" customWidth="1"/>
    <col min="6" max="6" width="13.796875" bestFit="1" customWidth="1"/>
    <col min="7" max="9" width="5.796875" bestFit="1" customWidth="1"/>
    <col min="10" max="16" width="4.5" bestFit="1" customWidth="1"/>
    <col min="17" max="17" width="4.5" customWidth="1"/>
    <col min="18" max="20" width="4.5" bestFit="1" customWidth="1"/>
    <col min="21" max="21" width="4.5" customWidth="1"/>
    <col min="22" max="43" width="5.796875" style="63" customWidth="1"/>
    <col min="44" max="44" width="7" style="63" bestFit="1" customWidth="1"/>
    <col min="45" max="46" width="6" style="63" bestFit="1" customWidth="1"/>
    <col min="47" max="47" width="9.296875" style="63" bestFit="1" customWidth="1"/>
    <col min="48" max="54" width="6" style="63" bestFit="1" customWidth="1"/>
    <col min="55" max="55" width="7" style="63" bestFit="1" customWidth="1"/>
    <col min="56" max="66" width="6" style="63" bestFit="1" customWidth="1"/>
    <col min="67" max="67" width="9.296875" style="63" bestFit="1" customWidth="1"/>
    <col min="68" max="73" width="6" style="63" bestFit="1" customWidth="1"/>
    <col min="74" max="74" width="8.19921875" style="63" bestFit="1" customWidth="1"/>
    <col min="75" max="80" width="6" style="63" bestFit="1" customWidth="1"/>
    <col min="81" max="81" width="8.19921875" style="63" bestFit="1" customWidth="1"/>
    <col min="82" max="83" width="6" style="63" bestFit="1" customWidth="1"/>
    <col min="84" max="84" width="6" style="63" customWidth="1"/>
    <col min="85" max="88" width="6" style="63" bestFit="1" customWidth="1"/>
    <col min="89" max="89" width="8.19921875" style="63" bestFit="1" customWidth="1"/>
    <col min="90" max="90" width="6" style="63" bestFit="1" customWidth="1"/>
    <col min="91" max="91" width="8.19921875" style="63" bestFit="1" customWidth="1"/>
    <col min="92" max="96" width="6" style="63" bestFit="1" customWidth="1"/>
    <col min="97" max="97" width="8.19921875" style="63" bestFit="1" customWidth="1"/>
    <col min="98" max="100" width="6" style="63" bestFit="1" customWidth="1"/>
    <col min="101" max="101" width="9.296875" style="63" bestFit="1" customWidth="1"/>
    <col min="102" max="107" width="6" style="63" bestFit="1" customWidth="1"/>
    <col min="108" max="108" width="9.296875" style="63" bestFit="1" customWidth="1"/>
    <col min="109" max="111" width="6" style="63" bestFit="1" customWidth="1"/>
    <col min="112" max="112" width="8.19921875" style="63" bestFit="1" customWidth="1"/>
    <col min="113" max="114" width="6" style="63" bestFit="1" customWidth="1"/>
    <col min="115" max="115" width="7" style="63" bestFit="1" customWidth="1"/>
    <col min="116" max="123" width="6" style="63" bestFit="1" customWidth="1"/>
    <col min="124" max="124" width="8.19921875" style="63" bestFit="1" customWidth="1"/>
    <col min="125" max="131" width="6" style="63" bestFit="1" customWidth="1"/>
    <col min="132" max="139" width="6" bestFit="1" customWidth="1"/>
    <col min="140" max="140" width="7" bestFit="1" customWidth="1"/>
    <col min="141" max="146" width="6" bestFit="1" customWidth="1"/>
    <col min="147" max="148" width="6" customWidth="1"/>
    <col min="149" max="149" width="7" bestFit="1" customWidth="1"/>
    <col min="150" max="150" width="8.19921875" bestFit="1" customWidth="1"/>
    <col min="151" max="166" width="6" bestFit="1" customWidth="1"/>
    <col min="167" max="171" width="8" bestFit="1" customWidth="1"/>
  </cols>
  <sheetData>
    <row r="1" spans="1:166" ht="24.6">
      <c r="A1" s="62" t="s">
        <v>686</v>
      </c>
    </row>
    <row r="2" spans="1:166" ht="31.2" thickBot="1">
      <c r="A2" s="64"/>
    </row>
    <row r="3" spans="1:166" ht="409.6" thickBot="1">
      <c r="A3" s="65" t="s">
        <v>65</v>
      </c>
      <c r="B3" s="11" t="s">
        <v>195</v>
      </c>
      <c r="C3" s="11" t="s">
        <v>67</v>
      </c>
      <c r="D3" s="11" t="s">
        <v>69</v>
      </c>
      <c r="E3" s="11" t="s">
        <v>66</v>
      </c>
      <c r="F3" s="11" t="s">
        <v>31</v>
      </c>
      <c r="G3" s="66" t="s">
        <v>309</v>
      </c>
      <c r="H3" s="67" t="s">
        <v>310</v>
      </c>
      <c r="I3" s="68" t="s">
        <v>311</v>
      </c>
      <c r="J3" s="69" t="s">
        <v>73</v>
      </c>
      <c r="K3" s="69" t="s">
        <v>35</v>
      </c>
      <c r="L3" s="69" t="s">
        <v>312</v>
      </c>
      <c r="M3" s="69" t="s">
        <v>313</v>
      </c>
      <c r="N3" s="69" t="s">
        <v>314</v>
      </c>
      <c r="O3" s="70" t="s">
        <v>315</v>
      </c>
      <c r="P3" s="71" t="s">
        <v>316</v>
      </c>
      <c r="Q3" s="66" t="s">
        <v>317</v>
      </c>
      <c r="R3" s="66" t="s">
        <v>318</v>
      </c>
      <c r="S3" s="66" t="s">
        <v>319</v>
      </c>
      <c r="T3" s="66" t="s">
        <v>320</v>
      </c>
      <c r="U3" s="72" t="s">
        <v>321</v>
      </c>
      <c r="V3" s="73" t="s">
        <v>322</v>
      </c>
      <c r="W3" s="67" t="s">
        <v>323</v>
      </c>
      <c r="X3" s="67" t="s">
        <v>324</v>
      </c>
      <c r="Y3" s="67" t="s">
        <v>325</v>
      </c>
      <c r="Z3" s="67" t="s">
        <v>326</v>
      </c>
      <c r="AA3" s="67" t="s">
        <v>327</v>
      </c>
      <c r="AB3" s="67" t="s">
        <v>328</v>
      </c>
      <c r="AC3" s="67" t="s">
        <v>329</v>
      </c>
      <c r="AD3" s="67" t="s">
        <v>330</v>
      </c>
      <c r="AE3" s="67" t="s">
        <v>331</v>
      </c>
      <c r="AF3" s="67" t="s">
        <v>332</v>
      </c>
      <c r="AG3" s="67" t="s">
        <v>333</v>
      </c>
      <c r="AH3" s="67" t="s">
        <v>334</v>
      </c>
      <c r="AI3" s="67" t="s">
        <v>335</v>
      </c>
      <c r="AJ3" s="67" t="s">
        <v>336</v>
      </c>
      <c r="AK3" s="67" t="s">
        <v>337</v>
      </c>
      <c r="AL3" s="67" t="s">
        <v>338</v>
      </c>
      <c r="AM3" s="67" t="s">
        <v>339</v>
      </c>
      <c r="AN3" s="67" t="s">
        <v>340</v>
      </c>
      <c r="AO3" s="67" t="s">
        <v>341</v>
      </c>
      <c r="AP3" s="67" t="s">
        <v>342</v>
      </c>
      <c r="AQ3" s="74" t="s">
        <v>343</v>
      </c>
      <c r="AR3" s="75" t="s">
        <v>344</v>
      </c>
      <c r="AS3" s="68" t="s">
        <v>345</v>
      </c>
      <c r="AT3" s="68" t="s">
        <v>346</v>
      </c>
      <c r="AU3" s="68" t="s">
        <v>347</v>
      </c>
      <c r="AV3" s="68" t="s">
        <v>348</v>
      </c>
      <c r="AW3" s="68" t="s">
        <v>349</v>
      </c>
      <c r="AX3" s="68" t="s">
        <v>350</v>
      </c>
      <c r="AY3" s="68" t="s">
        <v>351</v>
      </c>
      <c r="AZ3" s="68" t="s">
        <v>352</v>
      </c>
      <c r="BA3" s="68" t="s">
        <v>353</v>
      </c>
      <c r="BB3" s="68" t="s">
        <v>354</v>
      </c>
      <c r="BC3" s="68" t="s">
        <v>355</v>
      </c>
      <c r="BD3" s="68" t="s">
        <v>356</v>
      </c>
      <c r="BE3" s="68" t="s">
        <v>357</v>
      </c>
      <c r="BF3" s="68" t="s">
        <v>358</v>
      </c>
      <c r="BG3" s="68" t="s">
        <v>359</v>
      </c>
      <c r="BH3" s="68" t="s">
        <v>360</v>
      </c>
      <c r="BI3" s="68" t="s">
        <v>361</v>
      </c>
      <c r="BJ3" s="68" t="s">
        <v>362</v>
      </c>
      <c r="BK3" s="68" t="s">
        <v>363</v>
      </c>
      <c r="BL3" s="68" t="s">
        <v>364</v>
      </c>
      <c r="BM3" s="68" t="s">
        <v>365</v>
      </c>
      <c r="BN3" s="68" t="s">
        <v>366</v>
      </c>
      <c r="BO3" s="68" t="s">
        <v>367</v>
      </c>
      <c r="BP3" s="68" t="s">
        <v>368</v>
      </c>
      <c r="BQ3" s="68" t="s">
        <v>369</v>
      </c>
      <c r="BR3" s="68" t="s">
        <v>370</v>
      </c>
      <c r="BS3" s="68" t="s">
        <v>371</v>
      </c>
      <c r="BT3" s="68" t="s">
        <v>372</v>
      </c>
      <c r="BU3" s="68" t="s">
        <v>373</v>
      </c>
      <c r="BV3" s="68" t="s">
        <v>374</v>
      </c>
      <c r="BW3" s="68" t="s">
        <v>375</v>
      </c>
      <c r="BX3" s="68" t="s">
        <v>376</v>
      </c>
      <c r="BY3" s="68" t="s">
        <v>377</v>
      </c>
      <c r="BZ3" s="68" t="s">
        <v>378</v>
      </c>
      <c r="CA3" s="68" t="s">
        <v>379</v>
      </c>
      <c r="CB3" s="68" t="s">
        <v>380</v>
      </c>
      <c r="CC3" s="68" t="s">
        <v>381</v>
      </c>
      <c r="CD3" s="68" t="s">
        <v>382</v>
      </c>
      <c r="CE3" s="68" t="s">
        <v>383</v>
      </c>
      <c r="CF3" s="68" t="s">
        <v>384</v>
      </c>
      <c r="CG3" s="68" t="s">
        <v>385</v>
      </c>
      <c r="CH3" s="68" t="s">
        <v>386</v>
      </c>
      <c r="CI3" s="68" t="s">
        <v>387</v>
      </c>
      <c r="CJ3" s="68" t="s">
        <v>388</v>
      </c>
      <c r="CK3" s="68" t="s">
        <v>389</v>
      </c>
      <c r="CL3" s="68" t="s">
        <v>390</v>
      </c>
      <c r="CM3" s="68" t="s">
        <v>391</v>
      </c>
      <c r="CN3" s="68" t="s">
        <v>392</v>
      </c>
      <c r="CO3" s="68" t="s">
        <v>393</v>
      </c>
      <c r="CP3" s="68" t="s">
        <v>394</v>
      </c>
      <c r="CQ3" s="68" t="s">
        <v>395</v>
      </c>
      <c r="CR3" s="68" t="s">
        <v>396</v>
      </c>
      <c r="CS3" s="68" t="s">
        <v>397</v>
      </c>
      <c r="CT3" s="68" t="s">
        <v>398</v>
      </c>
      <c r="CU3" s="68" t="s">
        <v>399</v>
      </c>
      <c r="CV3" s="68" t="s">
        <v>400</v>
      </c>
      <c r="CW3" s="68" t="s">
        <v>401</v>
      </c>
      <c r="CX3" s="68" t="s">
        <v>402</v>
      </c>
      <c r="CY3" s="68" t="s">
        <v>403</v>
      </c>
      <c r="CZ3" s="68" t="s">
        <v>404</v>
      </c>
      <c r="DA3" s="68" t="s">
        <v>405</v>
      </c>
      <c r="DB3" s="68" t="s">
        <v>406</v>
      </c>
      <c r="DC3" s="68" t="s">
        <v>407</v>
      </c>
      <c r="DD3" s="68" t="s">
        <v>408</v>
      </c>
      <c r="DE3" s="68" t="s">
        <v>409</v>
      </c>
      <c r="DF3" s="68" t="s">
        <v>410</v>
      </c>
      <c r="DG3" s="68" t="s">
        <v>411</v>
      </c>
      <c r="DH3" s="68" t="s">
        <v>412</v>
      </c>
      <c r="DI3" s="76" t="s">
        <v>413</v>
      </c>
      <c r="DJ3" s="68" t="s">
        <v>414</v>
      </c>
      <c r="DK3" s="68" t="s">
        <v>415</v>
      </c>
      <c r="DL3" s="68" t="s">
        <v>416</v>
      </c>
      <c r="DM3" s="68" t="s">
        <v>417</v>
      </c>
      <c r="DN3" s="76" t="s">
        <v>418</v>
      </c>
      <c r="DO3" s="68" t="s">
        <v>419</v>
      </c>
      <c r="DP3" s="68" t="s">
        <v>420</v>
      </c>
      <c r="DQ3" s="68" t="s">
        <v>421</v>
      </c>
      <c r="DR3" s="68" t="s">
        <v>422</v>
      </c>
      <c r="DS3" s="68" t="s">
        <v>423</v>
      </c>
      <c r="DT3" s="68" t="s">
        <v>424</v>
      </c>
      <c r="DU3" s="68" t="s">
        <v>425</v>
      </c>
      <c r="DV3" s="68" t="s">
        <v>426</v>
      </c>
      <c r="DW3" s="68" t="s">
        <v>427</v>
      </c>
      <c r="DX3" s="68" t="s">
        <v>428</v>
      </c>
      <c r="DY3" s="68" t="s">
        <v>429</v>
      </c>
      <c r="DZ3" s="68" t="s">
        <v>430</v>
      </c>
      <c r="EA3" s="68" t="s">
        <v>431</v>
      </c>
      <c r="EB3" s="68" t="s">
        <v>432</v>
      </c>
      <c r="EC3" s="68" t="s">
        <v>433</v>
      </c>
      <c r="ED3" s="68" t="s">
        <v>434</v>
      </c>
      <c r="EE3" s="68" t="s">
        <v>418</v>
      </c>
      <c r="EF3" s="68" t="s">
        <v>435</v>
      </c>
      <c r="EG3" s="68" t="s">
        <v>436</v>
      </c>
      <c r="EH3" s="68" t="s">
        <v>437</v>
      </c>
      <c r="EI3" s="68" t="s">
        <v>438</v>
      </c>
      <c r="EJ3" s="68" t="s">
        <v>439</v>
      </c>
      <c r="EK3" s="68" t="s">
        <v>440</v>
      </c>
      <c r="EL3" s="68" t="s">
        <v>441</v>
      </c>
      <c r="EM3" s="68" t="s">
        <v>442</v>
      </c>
      <c r="EN3" s="68" t="s">
        <v>443</v>
      </c>
      <c r="EO3" s="68" t="s">
        <v>444</v>
      </c>
      <c r="EP3" s="76" t="s">
        <v>445</v>
      </c>
      <c r="EQ3" s="68" t="s">
        <v>446</v>
      </c>
      <c r="ER3" s="68" t="s">
        <v>447</v>
      </c>
      <c r="ES3" s="68" t="s">
        <v>448</v>
      </c>
      <c r="ET3" s="68" t="s">
        <v>449</v>
      </c>
      <c r="EU3" s="68" t="s">
        <v>450</v>
      </c>
      <c r="EV3" s="68" t="s">
        <v>451</v>
      </c>
      <c r="EW3" s="68" t="s">
        <v>452</v>
      </c>
      <c r="EX3" s="68" t="s">
        <v>452</v>
      </c>
      <c r="EY3" s="68" t="s">
        <v>453</v>
      </c>
      <c r="EZ3" s="68" t="s">
        <v>454</v>
      </c>
      <c r="FA3" s="68" t="s">
        <v>455</v>
      </c>
      <c r="FB3" s="68" t="s">
        <v>456</v>
      </c>
      <c r="FC3" s="68" t="s">
        <v>457</v>
      </c>
      <c r="FD3" s="68" t="s">
        <v>458</v>
      </c>
      <c r="FE3" s="68" t="s">
        <v>459</v>
      </c>
      <c r="FF3" s="68" t="s">
        <v>460</v>
      </c>
      <c r="FG3" s="68" t="s">
        <v>461</v>
      </c>
      <c r="FH3" s="68" t="s">
        <v>462</v>
      </c>
      <c r="FI3" s="68" t="s">
        <v>463</v>
      </c>
      <c r="FJ3" s="77" t="s">
        <v>464</v>
      </c>
    </row>
    <row r="4" spans="1:166">
      <c r="A4" s="78" t="s">
        <v>465</v>
      </c>
      <c r="B4" s="79"/>
      <c r="C4" s="79"/>
      <c r="D4" s="79"/>
      <c r="E4" s="79"/>
      <c r="F4" s="79"/>
      <c r="G4" s="80"/>
      <c r="H4" s="81"/>
      <c r="I4" s="82"/>
      <c r="J4" s="79"/>
      <c r="K4" s="79"/>
      <c r="L4" s="79"/>
      <c r="M4" s="79"/>
      <c r="N4" s="79"/>
      <c r="O4" s="79"/>
      <c r="P4" s="80">
        <v>0</v>
      </c>
      <c r="Q4" s="80">
        <v>0</v>
      </c>
      <c r="R4" s="80">
        <v>0</v>
      </c>
      <c r="S4" s="80">
        <v>0</v>
      </c>
      <c r="T4" s="80">
        <v>0</v>
      </c>
      <c r="U4" s="80">
        <v>0</v>
      </c>
      <c r="V4" s="83">
        <v>1</v>
      </c>
      <c r="W4" s="83">
        <v>0</v>
      </c>
      <c r="X4" s="83">
        <v>25</v>
      </c>
      <c r="Y4" s="83">
        <v>5</v>
      </c>
      <c r="Z4" s="83">
        <v>10</v>
      </c>
      <c r="AA4" s="83">
        <v>0</v>
      </c>
      <c r="AB4" s="83">
        <v>0</v>
      </c>
      <c r="AC4" s="83">
        <v>0</v>
      </c>
      <c r="AD4" s="83">
        <v>10</v>
      </c>
      <c r="AE4" s="83">
        <v>35</v>
      </c>
      <c r="AF4" s="83">
        <v>1</v>
      </c>
      <c r="AG4" s="83"/>
      <c r="AH4" s="83">
        <v>31.8</v>
      </c>
      <c r="AI4" s="83">
        <v>0</v>
      </c>
      <c r="AJ4" s="83">
        <v>45</v>
      </c>
      <c r="AK4" s="83"/>
      <c r="AL4" s="83">
        <v>10</v>
      </c>
      <c r="AM4" s="83">
        <v>1</v>
      </c>
      <c r="AN4" s="83">
        <v>10</v>
      </c>
      <c r="AO4" s="83">
        <v>30</v>
      </c>
      <c r="AP4" s="83">
        <v>0</v>
      </c>
      <c r="AQ4" s="83"/>
      <c r="AR4" s="84">
        <v>12.81</v>
      </c>
      <c r="AS4" s="84">
        <v>1</v>
      </c>
      <c r="AT4" s="85">
        <v>100</v>
      </c>
      <c r="AU4" s="85">
        <v>164.7</v>
      </c>
      <c r="AV4" s="85">
        <v>55</v>
      </c>
      <c r="AW4" s="85">
        <v>2</v>
      </c>
      <c r="AX4" s="84"/>
      <c r="AY4" s="85">
        <v>174</v>
      </c>
      <c r="AZ4" s="85">
        <v>50</v>
      </c>
      <c r="BA4" s="85">
        <v>30</v>
      </c>
      <c r="BB4" s="85">
        <v>50</v>
      </c>
      <c r="BC4" s="85">
        <v>29.28</v>
      </c>
      <c r="BD4" s="85">
        <v>100</v>
      </c>
      <c r="BE4" s="84">
        <v>10</v>
      </c>
      <c r="BF4" s="85">
        <v>30</v>
      </c>
      <c r="BG4" s="85">
        <v>15</v>
      </c>
      <c r="BH4" s="85">
        <v>15</v>
      </c>
      <c r="BI4" s="85">
        <v>20</v>
      </c>
      <c r="BJ4" s="84">
        <v>20</v>
      </c>
      <c r="BK4" s="85">
        <v>5</v>
      </c>
      <c r="BL4" s="84">
        <v>50</v>
      </c>
      <c r="BM4" s="85">
        <v>110</v>
      </c>
      <c r="BN4" s="84"/>
      <c r="BO4" s="85">
        <v>236.07</v>
      </c>
      <c r="BP4" s="85">
        <v>5</v>
      </c>
      <c r="BQ4" s="84">
        <v>100</v>
      </c>
      <c r="BR4" s="84">
        <v>100</v>
      </c>
      <c r="BS4" s="84">
        <v>146</v>
      </c>
      <c r="BT4" s="85">
        <v>2</v>
      </c>
      <c r="BU4" s="85">
        <v>8</v>
      </c>
      <c r="BV4" s="85">
        <v>175.68</v>
      </c>
      <c r="BW4" s="85">
        <v>12</v>
      </c>
      <c r="BX4" s="85">
        <v>350</v>
      </c>
      <c r="BY4" s="85">
        <v>19</v>
      </c>
      <c r="BZ4" s="85">
        <v>200</v>
      </c>
      <c r="CA4" s="85">
        <v>90</v>
      </c>
      <c r="CB4" s="85">
        <v>110</v>
      </c>
      <c r="CC4" s="85">
        <v>173.85</v>
      </c>
      <c r="CD4" s="85">
        <v>16</v>
      </c>
      <c r="CE4" s="84">
        <v>3.66</v>
      </c>
      <c r="CF4" s="85">
        <v>300</v>
      </c>
      <c r="CG4" s="84">
        <v>22</v>
      </c>
      <c r="CH4" s="84">
        <v>0</v>
      </c>
      <c r="CI4" s="84">
        <v>16</v>
      </c>
      <c r="CJ4" s="85">
        <v>30</v>
      </c>
      <c r="CK4" s="85">
        <v>400</v>
      </c>
      <c r="CL4" s="84">
        <v>70</v>
      </c>
      <c r="CM4" s="84">
        <v>24.38</v>
      </c>
      <c r="CN4" s="84"/>
      <c r="CO4" s="85">
        <v>20</v>
      </c>
      <c r="CP4" s="84">
        <v>275</v>
      </c>
      <c r="CQ4" s="84">
        <v>50</v>
      </c>
      <c r="CR4" s="84">
        <v>5</v>
      </c>
      <c r="CS4" s="85">
        <v>550</v>
      </c>
      <c r="CT4" s="85">
        <v>22</v>
      </c>
      <c r="CU4" s="85">
        <v>400</v>
      </c>
      <c r="CV4" s="85">
        <v>12</v>
      </c>
      <c r="CW4" s="85">
        <v>2</v>
      </c>
      <c r="CX4" s="85">
        <v>100</v>
      </c>
      <c r="CY4" s="84">
        <v>20</v>
      </c>
      <c r="CZ4" s="84">
        <v>200</v>
      </c>
      <c r="DA4" s="84">
        <v>30</v>
      </c>
      <c r="DB4" s="85">
        <v>50</v>
      </c>
      <c r="DC4" s="84">
        <v>110</v>
      </c>
      <c r="DD4" s="85">
        <v>100</v>
      </c>
      <c r="DE4" s="84">
        <v>100</v>
      </c>
      <c r="DF4" s="84">
        <v>200</v>
      </c>
      <c r="DG4" s="85">
        <v>350</v>
      </c>
      <c r="DH4" s="85">
        <v>274.05</v>
      </c>
      <c r="DI4" s="84"/>
      <c r="DJ4" s="85">
        <v>130</v>
      </c>
      <c r="DK4" s="85">
        <v>3.66</v>
      </c>
      <c r="DL4" s="85">
        <v>18</v>
      </c>
      <c r="DM4" s="84">
        <v>344</v>
      </c>
      <c r="DN4" s="84"/>
      <c r="DO4" s="84">
        <v>200</v>
      </c>
      <c r="DP4" s="85">
        <v>27</v>
      </c>
      <c r="DQ4" s="85">
        <v>30</v>
      </c>
      <c r="DR4" s="84">
        <v>30</v>
      </c>
      <c r="DS4" s="84">
        <v>24</v>
      </c>
      <c r="DT4" s="84">
        <v>80.77</v>
      </c>
      <c r="DU4" s="85">
        <v>100</v>
      </c>
      <c r="DV4" s="84">
        <v>200</v>
      </c>
      <c r="DW4" s="85">
        <v>1</v>
      </c>
      <c r="DX4" s="84"/>
      <c r="DY4" s="84">
        <v>20</v>
      </c>
      <c r="DZ4" s="84">
        <v>25</v>
      </c>
      <c r="EA4" s="84">
        <v>12</v>
      </c>
      <c r="EB4" s="82">
        <v>87</v>
      </c>
      <c r="EC4" s="82">
        <v>3</v>
      </c>
      <c r="ED4" s="82">
        <v>6</v>
      </c>
      <c r="EE4" s="86">
        <v>99</v>
      </c>
      <c r="EF4" s="82">
        <v>130</v>
      </c>
      <c r="EG4" s="82">
        <v>100</v>
      </c>
      <c r="EH4" s="82">
        <v>16</v>
      </c>
      <c r="EI4" s="82"/>
      <c r="EJ4" s="82">
        <v>164.5</v>
      </c>
      <c r="EK4" s="82"/>
      <c r="EL4" s="82">
        <v>0</v>
      </c>
      <c r="EM4" s="82"/>
      <c r="EN4" s="82">
        <v>8</v>
      </c>
      <c r="EO4" s="82">
        <v>18.3</v>
      </c>
      <c r="EP4" s="82"/>
      <c r="EQ4" s="82">
        <v>0.3</v>
      </c>
      <c r="ER4" s="82">
        <v>0.3</v>
      </c>
      <c r="ES4" s="82">
        <v>56.39</v>
      </c>
      <c r="ET4" s="82">
        <v>207.26</v>
      </c>
      <c r="EU4" s="82">
        <v>19</v>
      </c>
      <c r="EV4" s="82">
        <v>70</v>
      </c>
      <c r="EW4" s="82">
        <v>86</v>
      </c>
      <c r="EX4" s="82">
        <v>86</v>
      </c>
      <c r="EY4" s="82"/>
      <c r="EZ4" s="82">
        <v>30</v>
      </c>
      <c r="FA4" s="82">
        <v>16</v>
      </c>
      <c r="FB4" s="82">
        <v>30</v>
      </c>
      <c r="FC4" s="82">
        <v>500</v>
      </c>
      <c r="FD4" s="82">
        <v>11</v>
      </c>
      <c r="FE4" s="82">
        <v>230</v>
      </c>
      <c r="FF4" s="82">
        <v>110</v>
      </c>
      <c r="FG4" s="82">
        <v>40</v>
      </c>
      <c r="FH4" s="82">
        <v>11</v>
      </c>
      <c r="FI4" s="82">
        <v>10</v>
      </c>
      <c r="FJ4" s="87"/>
    </row>
    <row r="5" spans="1:166">
      <c r="A5" s="88" t="s">
        <v>466</v>
      </c>
      <c r="B5" s="89"/>
      <c r="C5" s="89"/>
      <c r="D5" s="89"/>
      <c r="E5" s="89"/>
      <c r="F5" s="89"/>
      <c r="G5" s="90"/>
      <c r="H5" s="91"/>
      <c r="I5" s="92"/>
      <c r="J5" s="89"/>
      <c r="K5" s="89"/>
      <c r="L5" s="89"/>
      <c r="M5" s="89"/>
      <c r="N5" s="89"/>
      <c r="O5" s="89"/>
      <c r="P5" s="90">
        <v>15</v>
      </c>
      <c r="Q5" s="90">
        <v>29</v>
      </c>
      <c r="R5" s="90">
        <v>40</v>
      </c>
      <c r="S5" s="90">
        <v>40</v>
      </c>
      <c r="T5" s="90">
        <v>18</v>
      </c>
      <c r="U5" s="90">
        <v>10</v>
      </c>
      <c r="V5" s="93">
        <v>200</v>
      </c>
      <c r="W5" s="93">
        <v>80</v>
      </c>
      <c r="X5" s="93">
        <v>130</v>
      </c>
      <c r="Y5" s="93">
        <v>110</v>
      </c>
      <c r="Z5" s="93">
        <v>80</v>
      </c>
      <c r="AA5" s="93">
        <v>100</v>
      </c>
      <c r="AB5" s="93">
        <v>90</v>
      </c>
      <c r="AC5" s="93">
        <v>80</v>
      </c>
      <c r="AD5" s="93">
        <v>120</v>
      </c>
      <c r="AE5" s="93">
        <v>93</v>
      </c>
      <c r="AF5" s="93">
        <v>324</v>
      </c>
      <c r="AG5" s="93"/>
      <c r="AH5" s="93">
        <v>207.26</v>
      </c>
      <c r="AI5" s="93">
        <v>100</v>
      </c>
      <c r="AJ5" s="93">
        <v>120</v>
      </c>
      <c r="AK5" s="93"/>
      <c r="AL5" s="93">
        <v>100</v>
      </c>
      <c r="AM5" s="93">
        <v>183</v>
      </c>
      <c r="AN5" s="93">
        <v>95.05</v>
      </c>
      <c r="AO5" s="93">
        <v>131.62</v>
      </c>
      <c r="AP5" s="93">
        <v>135</v>
      </c>
      <c r="AQ5" s="93"/>
      <c r="AR5" s="94">
        <v>2740</v>
      </c>
      <c r="AS5" s="94">
        <v>1941</v>
      </c>
      <c r="AT5" s="95">
        <v>1000</v>
      </c>
      <c r="AU5" s="95">
        <v>3248.25</v>
      </c>
      <c r="AV5" s="95">
        <v>1500</v>
      </c>
      <c r="AW5" s="95">
        <v>3850</v>
      </c>
      <c r="AX5" s="94"/>
      <c r="AY5" s="95">
        <v>3027</v>
      </c>
      <c r="AZ5" s="95">
        <v>3500</v>
      </c>
      <c r="BA5" s="95">
        <v>2000</v>
      </c>
      <c r="BB5" s="95">
        <v>4000</v>
      </c>
      <c r="BC5" s="95">
        <v>5014</v>
      </c>
      <c r="BD5" s="95">
        <v>3000</v>
      </c>
      <c r="BE5" s="94">
        <v>742</v>
      </c>
      <c r="BF5" s="95">
        <v>4000</v>
      </c>
      <c r="BG5" s="95">
        <v>3000</v>
      </c>
      <c r="BH5" s="95">
        <v>3000</v>
      </c>
      <c r="BI5" s="94">
        <v>4000</v>
      </c>
      <c r="BJ5" s="94">
        <v>600</v>
      </c>
      <c r="BK5" s="95">
        <v>1163</v>
      </c>
      <c r="BL5" s="94">
        <v>4000</v>
      </c>
      <c r="BM5" s="95">
        <v>4680</v>
      </c>
      <c r="BN5" s="94"/>
      <c r="BO5" s="95">
        <v>2516.25</v>
      </c>
      <c r="BP5" s="95">
        <v>5550</v>
      </c>
      <c r="BQ5" s="94">
        <v>2000</v>
      </c>
      <c r="BR5" s="94">
        <v>600</v>
      </c>
      <c r="BS5" s="94">
        <v>796</v>
      </c>
      <c r="BT5" s="95">
        <v>3190</v>
      </c>
      <c r="BU5" s="95">
        <v>3488</v>
      </c>
      <c r="BV5" s="95">
        <v>2891.4</v>
      </c>
      <c r="BW5" s="95">
        <v>3283</v>
      </c>
      <c r="BX5" s="95">
        <v>4045</v>
      </c>
      <c r="BY5" s="95">
        <v>823</v>
      </c>
      <c r="BZ5" s="95">
        <v>1000</v>
      </c>
      <c r="CA5" s="95">
        <v>4680</v>
      </c>
      <c r="CB5" s="95">
        <v>830</v>
      </c>
      <c r="CC5" s="95">
        <v>1100</v>
      </c>
      <c r="CD5" s="95">
        <v>3237</v>
      </c>
      <c r="CE5" s="94">
        <v>769</v>
      </c>
      <c r="CF5" s="95">
        <v>2000</v>
      </c>
      <c r="CG5" s="94">
        <v>2950</v>
      </c>
      <c r="CH5" s="94">
        <v>915</v>
      </c>
      <c r="CI5" s="94">
        <v>1361</v>
      </c>
      <c r="CJ5" s="95">
        <v>2000</v>
      </c>
      <c r="CK5" s="95">
        <v>713.17</v>
      </c>
      <c r="CL5" s="94">
        <v>1000</v>
      </c>
      <c r="CM5" s="94">
        <v>271.27</v>
      </c>
      <c r="CN5" s="94"/>
      <c r="CO5" s="95">
        <v>1000</v>
      </c>
      <c r="CP5" s="94">
        <v>4000</v>
      </c>
      <c r="CQ5" s="94">
        <v>742</v>
      </c>
      <c r="CR5" s="94">
        <v>500</v>
      </c>
      <c r="CS5" s="95">
        <v>5032.5</v>
      </c>
      <c r="CT5" s="95">
        <v>1360</v>
      </c>
      <c r="CU5" s="95">
        <v>4160</v>
      </c>
      <c r="CV5" s="95">
        <v>4680</v>
      </c>
      <c r="CW5" s="95">
        <v>1158.95</v>
      </c>
      <c r="CX5" s="95">
        <v>4000</v>
      </c>
      <c r="CY5" s="94">
        <v>2000</v>
      </c>
      <c r="CZ5" s="94">
        <v>2000</v>
      </c>
      <c r="DA5" s="94">
        <v>500</v>
      </c>
      <c r="DB5" s="95">
        <v>4000</v>
      </c>
      <c r="DC5" s="94">
        <v>3632</v>
      </c>
      <c r="DD5" s="95">
        <v>5718.85</v>
      </c>
      <c r="DE5" s="94">
        <v>1000</v>
      </c>
      <c r="DF5" s="94">
        <v>2000</v>
      </c>
      <c r="DG5" s="95">
        <v>2540</v>
      </c>
      <c r="DH5" s="95">
        <v>3037.8</v>
      </c>
      <c r="DI5" s="94"/>
      <c r="DJ5" s="95">
        <v>1570</v>
      </c>
      <c r="DK5" s="95">
        <v>768.6</v>
      </c>
      <c r="DL5" s="95">
        <v>3550</v>
      </c>
      <c r="DM5" s="94">
        <v>1760</v>
      </c>
      <c r="DN5" s="94"/>
      <c r="DO5" s="94">
        <v>5000</v>
      </c>
      <c r="DP5" s="95">
        <v>3251</v>
      </c>
      <c r="DQ5" s="95">
        <v>1000</v>
      </c>
      <c r="DR5" s="94">
        <v>500</v>
      </c>
      <c r="DS5" s="94">
        <v>2980</v>
      </c>
      <c r="DT5" s="94">
        <v>473.45</v>
      </c>
      <c r="DU5" s="95">
        <v>2000</v>
      </c>
      <c r="DV5" s="94">
        <v>600</v>
      </c>
      <c r="DW5" s="95">
        <v>3237</v>
      </c>
      <c r="DX5" s="94"/>
      <c r="DY5" s="94">
        <v>2000</v>
      </c>
      <c r="DZ5" s="94">
        <v>600</v>
      </c>
      <c r="EA5" s="94">
        <v>2092</v>
      </c>
      <c r="EB5" s="92">
        <v>487</v>
      </c>
      <c r="EC5" s="92">
        <v>1000</v>
      </c>
      <c r="ED5" s="92">
        <v>420</v>
      </c>
      <c r="EE5" s="96">
        <v>4680</v>
      </c>
      <c r="EF5" s="92">
        <v>2379</v>
      </c>
      <c r="EG5" s="92">
        <v>2000</v>
      </c>
      <c r="EH5" s="92">
        <v>446</v>
      </c>
      <c r="EI5" s="92"/>
      <c r="EJ5" s="92">
        <v>2528</v>
      </c>
      <c r="EK5" s="92"/>
      <c r="EL5" s="92">
        <v>914</v>
      </c>
      <c r="EM5" s="92"/>
      <c r="EN5" s="92">
        <v>640</v>
      </c>
      <c r="EO5" s="92">
        <v>5490</v>
      </c>
      <c r="EP5" s="92"/>
      <c r="EQ5" s="92">
        <v>495</v>
      </c>
      <c r="ER5" s="92">
        <v>495</v>
      </c>
      <c r="ES5" s="92">
        <v>1813</v>
      </c>
      <c r="ET5" s="92">
        <v>600</v>
      </c>
      <c r="EU5" s="92">
        <v>853</v>
      </c>
      <c r="EV5" s="92">
        <v>620</v>
      </c>
      <c r="EW5" s="92">
        <v>600</v>
      </c>
      <c r="EX5" s="92">
        <v>600</v>
      </c>
      <c r="EY5" s="92"/>
      <c r="EZ5" s="92">
        <v>2000</v>
      </c>
      <c r="FA5" s="92">
        <v>768</v>
      </c>
      <c r="FB5" s="92">
        <v>5000</v>
      </c>
      <c r="FC5" s="92">
        <v>2000</v>
      </c>
      <c r="FD5" s="92">
        <v>3488</v>
      </c>
      <c r="FE5" s="92">
        <v>3650</v>
      </c>
      <c r="FF5" s="92">
        <v>3515</v>
      </c>
      <c r="FG5" s="92">
        <v>4440</v>
      </c>
      <c r="FH5" s="92">
        <v>966</v>
      </c>
      <c r="FI5" s="92">
        <v>1650</v>
      </c>
      <c r="FJ5" s="97"/>
    </row>
    <row r="6" spans="1:166">
      <c r="A6" s="154" t="s">
        <v>685</v>
      </c>
      <c r="B6" s="155"/>
      <c r="C6" s="155"/>
      <c r="D6" s="155"/>
      <c r="E6" s="155"/>
      <c r="F6" s="155"/>
      <c r="G6" s="156" t="s">
        <v>682</v>
      </c>
      <c r="H6" s="157" t="s">
        <v>683</v>
      </c>
      <c r="I6" s="158" t="s">
        <v>684</v>
      </c>
      <c r="J6" s="155"/>
      <c r="K6" s="155"/>
      <c r="L6" s="155"/>
      <c r="M6" s="155"/>
      <c r="N6" s="155"/>
      <c r="O6" s="155"/>
      <c r="P6" s="156" t="s">
        <v>682</v>
      </c>
      <c r="Q6" s="156" t="s">
        <v>682</v>
      </c>
      <c r="R6" s="156" t="s">
        <v>682</v>
      </c>
      <c r="S6" s="156" t="s">
        <v>682</v>
      </c>
      <c r="T6" s="156" t="s">
        <v>682</v>
      </c>
      <c r="U6" s="156" t="s">
        <v>682</v>
      </c>
      <c r="V6" s="157" t="s">
        <v>683</v>
      </c>
      <c r="W6" s="157" t="s">
        <v>683</v>
      </c>
      <c r="X6" s="157" t="s">
        <v>683</v>
      </c>
      <c r="Y6" s="157" t="s">
        <v>683</v>
      </c>
      <c r="Z6" s="157" t="s">
        <v>683</v>
      </c>
      <c r="AA6" s="157" t="s">
        <v>683</v>
      </c>
      <c r="AB6" s="157" t="s">
        <v>683</v>
      </c>
      <c r="AC6" s="157" t="s">
        <v>683</v>
      </c>
      <c r="AD6" s="157" t="s">
        <v>683</v>
      </c>
      <c r="AE6" s="157" t="s">
        <v>683</v>
      </c>
      <c r="AF6" s="157" t="s">
        <v>683</v>
      </c>
      <c r="AG6" s="157" t="s">
        <v>683</v>
      </c>
      <c r="AH6" s="157" t="s">
        <v>683</v>
      </c>
      <c r="AI6" s="157" t="s">
        <v>683</v>
      </c>
      <c r="AJ6" s="157" t="s">
        <v>683</v>
      </c>
      <c r="AK6" s="157" t="s">
        <v>683</v>
      </c>
      <c r="AL6" s="157" t="s">
        <v>683</v>
      </c>
      <c r="AM6" s="157" t="s">
        <v>683</v>
      </c>
      <c r="AN6" s="157" t="s">
        <v>683</v>
      </c>
      <c r="AO6" s="157" t="s">
        <v>683</v>
      </c>
      <c r="AP6" s="157" t="s">
        <v>683</v>
      </c>
      <c r="AQ6" s="157" t="s">
        <v>683</v>
      </c>
      <c r="AR6" s="159" t="s">
        <v>684</v>
      </c>
      <c r="AS6" s="159" t="s">
        <v>684</v>
      </c>
      <c r="AT6" s="159" t="s">
        <v>684</v>
      </c>
      <c r="AU6" s="159" t="s">
        <v>684</v>
      </c>
      <c r="AV6" s="159" t="s">
        <v>684</v>
      </c>
      <c r="AW6" s="159" t="s">
        <v>684</v>
      </c>
      <c r="AX6" s="159" t="s">
        <v>684</v>
      </c>
      <c r="AY6" s="159" t="s">
        <v>684</v>
      </c>
      <c r="AZ6" s="159" t="s">
        <v>684</v>
      </c>
      <c r="BA6" s="159" t="s">
        <v>684</v>
      </c>
      <c r="BB6" s="159" t="s">
        <v>684</v>
      </c>
      <c r="BC6" s="159" t="s">
        <v>684</v>
      </c>
      <c r="BD6" s="159" t="s">
        <v>684</v>
      </c>
      <c r="BE6" s="159" t="s">
        <v>684</v>
      </c>
      <c r="BF6" s="159" t="s">
        <v>684</v>
      </c>
      <c r="BG6" s="159" t="s">
        <v>684</v>
      </c>
      <c r="BH6" s="159" t="s">
        <v>684</v>
      </c>
      <c r="BI6" s="159" t="s">
        <v>684</v>
      </c>
      <c r="BJ6" s="159" t="s">
        <v>684</v>
      </c>
      <c r="BK6" s="159" t="s">
        <v>684</v>
      </c>
      <c r="BL6" s="159" t="s">
        <v>684</v>
      </c>
      <c r="BM6" s="159" t="s">
        <v>684</v>
      </c>
      <c r="BN6" s="159" t="s">
        <v>684</v>
      </c>
      <c r="BO6" s="159" t="s">
        <v>684</v>
      </c>
      <c r="BP6" s="159" t="s">
        <v>684</v>
      </c>
      <c r="BQ6" s="159" t="s">
        <v>684</v>
      </c>
      <c r="BR6" s="159" t="s">
        <v>684</v>
      </c>
      <c r="BS6" s="159" t="s">
        <v>684</v>
      </c>
      <c r="BT6" s="159" t="s">
        <v>684</v>
      </c>
      <c r="BU6" s="159" t="s">
        <v>684</v>
      </c>
      <c r="BV6" s="159" t="s">
        <v>684</v>
      </c>
      <c r="BW6" s="159" t="s">
        <v>684</v>
      </c>
      <c r="BX6" s="159" t="s">
        <v>684</v>
      </c>
      <c r="BY6" s="159" t="s">
        <v>684</v>
      </c>
      <c r="BZ6" s="159" t="s">
        <v>684</v>
      </c>
      <c r="CA6" s="159" t="s">
        <v>684</v>
      </c>
      <c r="CB6" s="159" t="s">
        <v>684</v>
      </c>
      <c r="CC6" s="159" t="s">
        <v>684</v>
      </c>
      <c r="CD6" s="159" t="s">
        <v>684</v>
      </c>
      <c r="CE6" s="159" t="s">
        <v>684</v>
      </c>
      <c r="CF6" s="159" t="s">
        <v>684</v>
      </c>
      <c r="CG6" s="159" t="s">
        <v>684</v>
      </c>
      <c r="CH6" s="159" t="s">
        <v>684</v>
      </c>
      <c r="CI6" s="159" t="s">
        <v>684</v>
      </c>
      <c r="CJ6" s="159" t="s">
        <v>684</v>
      </c>
      <c r="CK6" s="159" t="s">
        <v>684</v>
      </c>
      <c r="CL6" s="159" t="s">
        <v>684</v>
      </c>
      <c r="CM6" s="159" t="s">
        <v>684</v>
      </c>
      <c r="CN6" s="159" t="s">
        <v>684</v>
      </c>
      <c r="CO6" s="159" t="s">
        <v>684</v>
      </c>
      <c r="CP6" s="159" t="s">
        <v>684</v>
      </c>
      <c r="CQ6" s="159" t="s">
        <v>684</v>
      </c>
      <c r="CR6" s="159" t="s">
        <v>684</v>
      </c>
      <c r="CS6" s="159" t="s">
        <v>684</v>
      </c>
      <c r="CT6" s="159" t="s">
        <v>684</v>
      </c>
      <c r="CU6" s="159" t="s">
        <v>684</v>
      </c>
      <c r="CV6" s="159" t="s">
        <v>684</v>
      </c>
      <c r="CW6" s="159" t="s">
        <v>684</v>
      </c>
      <c r="CX6" s="159" t="s">
        <v>684</v>
      </c>
      <c r="CY6" s="159" t="s">
        <v>684</v>
      </c>
      <c r="CZ6" s="159" t="s">
        <v>684</v>
      </c>
      <c r="DA6" s="159" t="s">
        <v>684</v>
      </c>
      <c r="DB6" s="159" t="s">
        <v>684</v>
      </c>
      <c r="DC6" s="159" t="s">
        <v>684</v>
      </c>
      <c r="DD6" s="159" t="s">
        <v>684</v>
      </c>
      <c r="DE6" s="159" t="s">
        <v>684</v>
      </c>
      <c r="DF6" s="159" t="s">
        <v>684</v>
      </c>
      <c r="DG6" s="159" t="s">
        <v>684</v>
      </c>
      <c r="DH6" s="159" t="s">
        <v>684</v>
      </c>
      <c r="DI6" s="159" t="s">
        <v>684</v>
      </c>
      <c r="DJ6" s="159" t="s">
        <v>684</v>
      </c>
      <c r="DK6" s="159" t="s">
        <v>684</v>
      </c>
      <c r="DL6" s="159" t="s">
        <v>684</v>
      </c>
      <c r="DM6" s="159" t="s">
        <v>684</v>
      </c>
      <c r="DN6" s="159" t="s">
        <v>684</v>
      </c>
      <c r="DO6" s="159" t="s">
        <v>684</v>
      </c>
      <c r="DP6" s="159" t="s">
        <v>684</v>
      </c>
      <c r="DQ6" s="159" t="s">
        <v>684</v>
      </c>
      <c r="DR6" s="159" t="s">
        <v>684</v>
      </c>
      <c r="DS6" s="159" t="s">
        <v>684</v>
      </c>
      <c r="DT6" s="159" t="s">
        <v>684</v>
      </c>
      <c r="DU6" s="159" t="s">
        <v>684</v>
      </c>
      <c r="DV6" s="159" t="s">
        <v>684</v>
      </c>
      <c r="DW6" s="159" t="s">
        <v>684</v>
      </c>
      <c r="DX6" s="159" t="s">
        <v>684</v>
      </c>
      <c r="DY6" s="159" t="s">
        <v>684</v>
      </c>
      <c r="DZ6" s="159" t="s">
        <v>684</v>
      </c>
      <c r="EA6" s="159" t="s">
        <v>684</v>
      </c>
      <c r="EB6" s="159" t="s">
        <v>684</v>
      </c>
      <c r="EC6" s="159" t="s">
        <v>684</v>
      </c>
      <c r="ED6" s="159" t="s">
        <v>684</v>
      </c>
      <c r="EE6" s="159" t="s">
        <v>684</v>
      </c>
      <c r="EF6" s="159" t="s">
        <v>684</v>
      </c>
      <c r="EG6" s="159" t="s">
        <v>684</v>
      </c>
      <c r="EH6" s="159" t="s">
        <v>684</v>
      </c>
      <c r="EI6" s="159" t="s">
        <v>684</v>
      </c>
      <c r="EJ6" s="159" t="s">
        <v>684</v>
      </c>
      <c r="EK6" s="159" t="s">
        <v>684</v>
      </c>
      <c r="EL6" s="159" t="s">
        <v>684</v>
      </c>
      <c r="EM6" s="159" t="s">
        <v>684</v>
      </c>
      <c r="EN6" s="159" t="s">
        <v>684</v>
      </c>
      <c r="EO6" s="159" t="s">
        <v>684</v>
      </c>
      <c r="EP6" s="159" t="s">
        <v>684</v>
      </c>
      <c r="EQ6" s="159" t="s">
        <v>684</v>
      </c>
      <c r="ER6" s="159" t="s">
        <v>684</v>
      </c>
      <c r="ES6" s="159" t="s">
        <v>684</v>
      </c>
      <c r="ET6" s="159" t="s">
        <v>684</v>
      </c>
      <c r="EU6" s="159" t="s">
        <v>684</v>
      </c>
      <c r="EV6" s="159" t="s">
        <v>684</v>
      </c>
      <c r="EW6" s="159" t="s">
        <v>684</v>
      </c>
      <c r="EX6" s="159" t="s">
        <v>684</v>
      </c>
      <c r="EY6" s="159" t="s">
        <v>684</v>
      </c>
      <c r="EZ6" s="159" t="s">
        <v>684</v>
      </c>
      <c r="FA6" s="159" t="s">
        <v>684</v>
      </c>
      <c r="FB6" s="159" t="s">
        <v>684</v>
      </c>
      <c r="FC6" s="159" t="s">
        <v>684</v>
      </c>
      <c r="FD6" s="159" t="s">
        <v>684</v>
      </c>
      <c r="FE6" s="159" t="s">
        <v>684</v>
      </c>
      <c r="FF6" s="159" t="s">
        <v>684</v>
      </c>
      <c r="FG6" s="159" t="s">
        <v>684</v>
      </c>
      <c r="FH6" s="159" t="s">
        <v>684</v>
      </c>
      <c r="FI6" s="159" t="s">
        <v>684</v>
      </c>
      <c r="FJ6" s="159" t="s">
        <v>684</v>
      </c>
    </row>
    <row r="7" spans="1:166">
      <c r="A7" s="98" t="s">
        <v>295</v>
      </c>
      <c r="B7" s="50">
        <v>3.35</v>
      </c>
      <c r="C7" s="105" t="s">
        <v>182</v>
      </c>
      <c r="D7" t="s">
        <v>74</v>
      </c>
      <c r="E7" t="s">
        <v>39</v>
      </c>
      <c r="F7" t="s">
        <v>108</v>
      </c>
      <c r="G7" s="99">
        <f>COUNTA(P7:U7)</f>
        <v>2</v>
      </c>
      <c r="H7" s="100">
        <f t="shared" ref="H7:H70" si="0">COUNTA(V7:AQ7)</f>
        <v>5</v>
      </c>
      <c r="I7" s="101">
        <v>14</v>
      </c>
      <c r="K7" t="s">
        <v>82</v>
      </c>
      <c r="P7" s="99"/>
      <c r="Q7" s="99"/>
      <c r="R7" s="99"/>
      <c r="S7" s="99" t="s">
        <v>68</v>
      </c>
      <c r="T7" s="99"/>
      <c r="U7" s="99" t="s">
        <v>68</v>
      </c>
      <c r="V7" s="102" t="s">
        <v>68</v>
      </c>
      <c r="W7" s="102"/>
      <c r="X7" s="102"/>
      <c r="Y7" s="102"/>
      <c r="Z7" s="102"/>
      <c r="AA7" s="102"/>
      <c r="AB7" s="102"/>
      <c r="AC7" s="102"/>
      <c r="AD7" s="102" t="s">
        <v>68</v>
      </c>
      <c r="AE7" s="102"/>
      <c r="AF7" s="102"/>
      <c r="AG7" s="102" t="s">
        <v>68</v>
      </c>
      <c r="AH7" s="102"/>
      <c r="AI7" s="102"/>
      <c r="AJ7" s="102"/>
      <c r="AK7" s="102"/>
      <c r="AL7" s="102"/>
      <c r="AM7" s="102"/>
      <c r="AN7" s="102" t="s">
        <v>68</v>
      </c>
      <c r="AO7" s="102"/>
      <c r="AP7" s="102"/>
      <c r="AQ7" s="102" t="s">
        <v>68</v>
      </c>
      <c r="AR7" s="103"/>
      <c r="AS7" s="103"/>
      <c r="AT7" s="103"/>
      <c r="AU7" s="103" t="s">
        <v>68</v>
      </c>
      <c r="AV7" s="103"/>
      <c r="AW7" s="103" t="s">
        <v>68</v>
      </c>
      <c r="AX7" s="103"/>
      <c r="AY7" s="103"/>
      <c r="AZ7" s="103"/>
      <c r="BA7" s="103"/>
      <c r="BB7" s="103" t="s">
        <v>68</v>
      </c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 t="s">
        <v>68</v>
      </c>
      <c r="BP7" s="103" t="s">
        <v>68</v>
      </c>
      <c r="BQ7" s="103"/>
      <c r="BR7" s="103"/>
      <c r="BS7" s="103"/>
      <c r="BT7" s="103"/>
      <c r="BU7" s="103"/>
      <c r="BV7" s="103"/>
      <c r="BW7" s="103" t="s">
        <v>68</v>
      </c>
      <c r="BX7" s="103"/>
      <c r="BY7" s="103"/>
      <c r="BZ7" s="103"/>
      <c r="CA7" s="103"/>
      <c r="CB7" s="103"/>
      <c r="CC7" s="103"/>
      <c r="CD7" s="103" t="s">
        <v>68</v>
      </c>
      <c r="CE7" s="103"/>
      <c r="CF7" s="103" t="s">
        <v>68</v>
      </c>
      <c r="CG7" s="103"/>
      <c r="CH7" s="103" t="s">
        <v>68</v>
      </c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 t="s">
        <v>68</v>
      </c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 t="s">
        <v>68</v>
      </c>
      <c r="EW7" s="101"/>
      <c r="EX7" s="101"/>
      <c r="EY7" s="101" t="s">
        <v>68</v>
      </c>
      <c r="EZ7" s="101" t="s">
        <v>68</v>
      </c>
      <c r="FA7" s="101"/>
      <c r="FB7" s="101"/>
      <c r="FC7" s="101"/>
      <c r="FD7" s="101"/>
      <c r="FE7" s="101"/>
      <c r="FF7" s="101"/>
      <c r="FG7" s="101"/>
      <c r="FH7" s="101"/>
      <c r="FI7" s="101"/>
      <c r="FJ7" s="104" t="s">
        <v>68</v>
      </c>
    </row>
    <row r="8" spans="1:166">
      <c r="A8" s="98" t="s">
        <v>296</v>
      </c>
      <c r="B8" s="50">
        <v>8.83</v>
      </c>
      <c r="C8" s="105" t="s">
        <v>183</v>
      </c>
      <c r="D8" t="s">
        <v>74</v>
      </c>
      <c r="E8" t="s">
        <v>39</v>
      </c>
      <c r="F8" t="s">
        <v>108</v>
      </c>
      <c r="G8" s="99">
        <f t="shared" ref="G8:G71" si="1">COUNTA(P8:U8)</f>
        <v>1</v>
      </c>
      <c r="H8" s="100">
        <f t="shared" si="0"/>
        <v>4</v>
      </c>
      <c r="I8" s="101">
        <v>31</v>
      </c>
      <c r="K8" t="s">
        <v>82</v>
      </c>
      <c r="L8" t="s">
        <v>68</v>
      </c>
      <c r="N8" t="s">
        <v>68</v>
      </c>
      <c r="P8" s="99"/>
      <c r="Q8" s="99" t="s">
        <v>68</v>
      </c>
      <c r="R8" s="99"/>
      <c r="S8" s="99"/>
      <c r="T8" s="99"/>
      <c r="U8" s="99"/>
      <c r="V8" s="102"/>
      <c r="W8" s="102"/>
      <c r="X8" s="102"/>
      <c r="Y8" s="102"/>
      <c r="Z8" s="102"/>
      <c r="AA8" s="102"/>
      <c r="AB8" s="102"/>
      <c r="AC8" s="102"/>
      <c r="AD8" s="102" t="s">
        <v>68</v>
      </c>
      <c r="AE8" s="102"/>
      <c r="AF8" s="102"/>
      <c r="AG8" s="102"/>
      <c r="AH8" s="102"/>
      <c r="AI8" s="102" t="s">
        <v>68</v>
      </c>
      <c r="AJ8" s="102"/>
      <c r="AK8" s="102"/>
      <c r="AL8" s="102"/>
      <c r="AM8" s="102"/>
      <c r="AN8" s="102" t="s">
        <v>68</v>
      </c>
      <c r="AO8" s="102"/>
      <c r="AP8" s="102" t="s">
        <v>68</v>
      </c>
      <c r="AQ8" s="102"/>
      <c r="AR8" s="103"/>
      <c r="AS8" s="103"/>
      <c r="AT8" s="103" t="s">
        <v>68</v>
      </c>
      <c r="AU8" s="103" t="s">
        <v>68</v>
      </c>
      <c r="AV8" s="103" t="s">
        <v>68</v>
      </c>
      <c r="AW8" s="103" t="s">
        <v>68</v>
      </c>
      <c r="AX8" s="103"/>
      <c r="AY8" s="103"/>
      <c r="AZ8" s="103"/>
      <c r="BA8" s="103"/>
      <c r="BB8" s="103"/>
      <c r="BC8" s="103" t="s">
        <v>68</v>
      </c>
      <c r="BD8" s="103"/>
      <c r="BE8" s="103"/>
      <c r="BF8" s="103"/>
      <c r="BG8" s="103"/>
      <c r="BH8" s="103" t="s">
        <v>68</v>
      </c>
      <c r="BI8" s="103"/>
      <c r="BJ8" s="103"/>
      <c r="BK8" s="103"/>
      <c r="BL8" s="103" t="s">
        <v>68</v>
      </c>
      <c r="BM8" s="103"/>
      <c r="BN8" s="103"/>
      <c r="BO8" s="103" t="s">
        <v>68</v>
      </c>
      <c r="BP8" s="103"/>
      <c r="BQ8" s="103"/>
      <c r="BR8" s="103"/>
      <c r="BS8" s="103"/>
      <c r="BT8" s="103"/>
      <c r="BU8" s="103"/>
      <c r="BV8" s="103"/>
      <c r="BW8" s="103" t="s">
        <v>68</v>
      </c>
      <c r="BX8" s="103" t="s">
        <v>68</v>
      </c>
      <c r="BY8" s="103" t="s">
        <v>68</v>
      </c>
      <c r="BZ8" s="103"/>
      <c r="CA8" s="103"/>
      <c r="CB8" s="103"/>
      <c r="CC8" s="103" t="s">
        <v>68</v>
      </c>
      <c r="CD8" s="103"/>
      <c r="CE8" s="103" t="s">
        <v>68</v>
      </c>
      <c r="CF8" s="103" t="s">
        <v>68</v>
      </c>
      <c r="CG8" s="103"/>
      <c r="CH8" s="103"/>
      <c r="CI8" s="103"/>
      <c r="CJ8" s="103" t="s">
        <v>68</v>
      </c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 t="s">
        <v>68</v>
      </c>
      <c r="CX8" s="103"/>
      <c r="CY8" s="103"/>
      <c r="CZ8" s="103"/>
      <c r="DA8" s="103"/>
      <c r="DB8" s="103"/>
      <c r="DC8" s="103"/>
      <c r="DD8" s="103"/>
      <c r="DE8" s="103"/>
      <c r="DF8" s="103"/>
      <c r="DG8" s="103" t="s">
        <v>68</v>
      </c>
      <c r="DH8" s="103"/>
      <c r="DI8" s="103"/>
      <c r="DJ8" s="103"/>
      <c r="DK8" s="103"/>
      <c r="DL8" s="103" t="s">
        <v>68</v>
      </c>
      <c r="DM8" s="103"/>
      <c r="DN8" s="103"/>
      <c r="DO8" s="103"/>
      <c r="DP8" s="103" t="s">
        <v>68</v>
      </c>
      <c r="DQ8" s="103"/>
      <c r="DR8" s="103"/>
      <c r="DS8" s="103"/>
      <c r="DT8" s="103"/>
      <c r="DU8" s="103" t="s">
        <v>68</v>
      </c>
      <c r="DV8" s="103"/>
      <c r="DW8" s="103"/>
      <c r="DX8" s="103"/>
      <c r="DY8" s="103"/>
      <c r="DZ8" s="103" t="s">
        <v>68</v>
      </c>
      <c r="EA8" s="103"/>
      <c r="EB8" s="101"/>
      <c r="EC8" s="101"/>
      <c r="ED8" s="101"/>
      <c r="EE8" s="101"/>
      <c r="EF8" s="101" t="s">
        <v>68</v>
      </c>
      <c r="EG8" s="101"/>
      <c r="EH8" s="101"/>
      <c r="EI8" s="101"/>
      <c r="EJ8" s="101" t="s">
        <v>68</v>
      </c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 t="s">
        <v>68</v>
      </c>
      <c r="FA8" s="101"/>
      <c r="FB8" s="101"/>
      <c r="FC8" s="101" t="s">
        <v>68</v>
      </c>
      <c r="FD8" s="101" t="s">
        <v>68</v>
      </c>
      <c r="FE8" s="101" t="s">
        <v>68</v>
      </c>
      <c r="FF8" s="101" t="s">
        <v>68</v>
      </c>
      <c r="FG8" s="101" t="s">
        <v>68</v>
      </c>
      <c r="FH8" s="101" t="s">
        <v>68</v>
      </c>
      <c r="FI8" s="101" t="s">
        <v>68</v>
      </c>
      <c r="FJ8" s="104"/>
    </row>
    <row r="9" spans="1:166">
      <c r="A9" s="98" t="s">
        <v>297</v>
      </c>
      <c r="B9" s="50">
        <v>21.06</v>
      </c>
      <c r="C9" s="105" t="s">
        <v>184</v>
      </c>
      <c r="D9" t="s">
        <v>74</v>
      </c>
      <c r="E9" t="s">
        <v>39</v>
      </c>
      <c r="F9" t="s">
        <v>33</v>
      </c>
      <c r="G9" s="99">
        <f t="shared" si="1"/>
        <v>2</v>
      </c>
      <c r="H9" s="100">
        <f t="shared" si="0"/>
        <v>3</v>
      </c>
      <c r="I9" s="101">
        <v>11</v>
      </c>
      <c r="N9" t="s">
        <v>68</v>
      </c>
      <c r="P9" s="99"/>
      <c r="Q9" s="99"/>
      <c r="R9" s="99"/>
      <c r="S9" s="99"/>
      <c r="T9" s="99" t="s">
        <v>68</v>
      </c>
      <c r="U9" s="99" t="s">
        <v>68</v>
      </c>
      <c r="V9" s="102"/>
      <c r="W9" s="102"/>
      <c r="X9" s="102" t="s">
        <v>68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 t="s">
        <v>68</v>
      </c>
      <c r="AK9" s="102"/>
      <c r="AL9" s="102"/>
      <c r="AM9" s="102"/>
      <c r="AN9" s="102" t="s">
        <v>68</v>
      </c>
      <c r="AO9" s="102"/>
      <c r="AP9" s="102"/>
      <c r="AQ9" s="102"/>
      <c r="AR9" s="103"/>
      <c r="AS9" s="103"/>
      <c r="AT9" s="103" t="s">
        <v>68</v>
      </c>
      <c r="AU9" s="103"/>
      <c r="AV9" s="103"/>
      <c r="AW9" s="103"/>
      <c r="AX9" s="103"/>
      <c r="AY9" s="103"/>
      <c r="AZ9" s="103" t="s">
        <v>68</v>
      </c>
      <c r="BA9" s="103"/>
      <c r="BB9" s="103" t="s">
        <v>68</v>
      </c>
      <c r="BC9" s="103"/>
      <c r="BD9" s="103"/>
      <c r="BE9" s="103" t="s">
        <v>68</v>
      </c>
      <c r="BF9" s="103"/>
      <c r="BG9" s="103"/>
      <c r="BH9" s="103"/>
      <c r="BI9" s="103"/>
      <c r="BJ9" s="103"/>
      <c r="BK9" s="103" t="s">
        <v>68</v>
      </c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 t="s">
        <v>68</v>
      </c>
      <c r="BY9" s="103"/>
      <c r="BZ9" s="103"/>
      <c r="CA9" s="103"/>
      <c r="CB9" s="103"/>
      <c r="CC9" s="103"/>
      <c r="CD9" s="103"/>
      <c r="CE9" s="103"/>
      <c r="CF9" s="103"/>
      <c r="CG9" s="103"/>
      <c r="CH9" s="103" t="s">
        <v>68</v>
      </c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 t="s">
        <v>68</v>
      </c>
      <c r="CW9" s="103" t="s">
        <v>68</v>
      </c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 t="s">
        <v>68</v>
      </c>
      <c r="EA9" s="103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 t="s">
        <v>68</v>
      </c>
      <c r="FB9" s="101"/>
      <c r="FC9" s="101"/>
      <c r="FD9" s="101"/>
      <c r="FE9" s="101"/>
      <c r="FF9" s="101"/>
      <c r="FG9" s="101"/>
      <c r="FH9" s="101"/>
      <c r="FI9" s="101"/>
      <c r="FJ9" s="104"/>
    </row>
    <row r="10" spans="1:166">
      <c r="A10" s="98" t="s">
        <v>298</v>
      </c>
      <c r="B10" s="50">
        <v>31.24</v>
      </c>
      <c r="C10" s="105" t="s">
        <v>183</v>
      </c>
      <c r="D10" t="s">
        <v>74</v>
      </c>
      <c r="E10" t="s">
        <v>39</v>
      </c>
      <c r="F10" t="s">
        <v>108</v>
      </c>
      <c r="G10" s="99">
        <f t="shared" si="1"/>
        <v>0</v>
      </c>
      <c r="H10" s="100">
        <f t="shared" si="0"/>
        <v>5</v>
      </c>
      <c r="I10" s="101">
        <v>26</v>
      </c>
      <c r="K10" t="s">
        <v>85</v>
      </c>
      <c r="P10" s="99"/>
      <c r="Q10" s="99"/>
      <c r="R10" s="99"/>
      <c r="S10" s="99"/>
      <c r="T10" s="99"/>
      <c r="U10" s="99"/>
      <c r="V10" s="102"/>
      <c r="W10" s="102"/>
      <c r="X10" s="102" t="s">
        <v>68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 t="s">
        <v>68</v>
      </c>
      <c r="AJ10" s="102" t="s">
        <v>68</v>
      </c>
      <c r="AK10" s="102"/>
      <c r="AL10" s="102"/>
      <c r="AM10" s="102"/>
      <c r="AN10" s="102" t="s">
        <v>68</v>
      </c>
      <c r="AO10" s="102" t="s">
        <v>68</v>
      </c>
      <c r="AP10" s="102"/>
      <c r="AQ10" s="102"/>
      <c r="AR10" s="103"/>
      <c r="AS10" s="103"/>
      <c r="AT10" s="103" t="s">
        <v>68</v>
      </c>
      <c r="AU10" s="103"/>
      <c r="AV10" s="103" t="s">
        <v>68</v>
      </c>
      <c r="AW10" s="103" t="s">
        <v>68</v>
      </c>
      <c r="AX10" s="103"/>
      <c r="AY10" s="103"/>
      <c r="AZ10" s="103"/>
      <c r="BA10" s="103"/>
      <c r="BB10" s="103" t="s">
        <v>68</v>
      </c>
      <c r="BC10" s="103"/>
      <c r="BD10" s="103"/>
      <c r="BE10" s="103" t="s">
        <v>68</v>
      </c>
      <c r="BF10" s="103"/>
      <c r="BG10" s="103"/>
      <c r="BH10" s="103"/>
      <c r="BI10" s="103"/>
      <c r="BJ10" s="103"/>
      <c r="BK10" s="103"/>
      <c r="BL10" s="103"/>
      <c r="BM10" s="103"/>
      <c r="BN10" s="103"/>
      <c r="BO10" s="103" t="s">
        <v>68</v>
      </c>
      <c r="BP10" s="103" t="s">
        <v>68</v>
      </c>
      <c r="BQ10" s="103"/>
      <c r="BR10" s="103"/>
      <c r="BS10" s="103"/>
      <c r="BT10" s="103"/>
      <c r="BU10" s="103"/>
      <c r="BV10" s="103"/>
      <c r="BW10" s="103" t="s">
        <v>68</v>
      </c>
      <c r="BX10" s="103" t="s">
        <v>68</v>
      </c>
      <c r="BY10" s="103"/>
      <c r="BZ10" s="103"/>
      <c r="CA10" s="103"/>
      <c r="CB10" s="103"/>
      <c r="CC10" s="103" t="s">
        <v>68</v>
      </c>
      <c r="CD10" s="103"/>
      <c r="CE10" s="103" t="s">
        <v>68</v>
      </c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 t="s">
        <v>68</v>
      </c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 t="s">
        <v>68</v>
      </c>
      <c r="DI10" s="103"/>
      <c r="DJ10" s="103"/>
      <c r="DK10" s="103" t="s">
        <v>68</v>
      </c>
      <c r="DL10" s="103"/>
      <c r="DM10" s="103"/>
      <c r="DN10" s="103"/>
      <c r="DO10" s="103"/>
      <c r="DP10" s="103"/>
      <c r="DQ10" s="103" t="s">
        <v>68</v>
      </c>
      <c r="DR10" s="103"/>
      <c r="DS10" s="103"/>
      <c r="DT10" s="103"/>
      <c r="DU10" s="103"/>
      <c r="DV10" s="103"/>
      <c r="DW10" s="103" t="s">
        <v>68</v>
      </c>
      <c r="DX10" s="103" t="s">
        <v>68</v>
      </c>
      <c r="DY10" s="103"/>
      <c r="DZ10" s="103" t="s">
        <v>68</v>
      </c>
      <c r="EA10" s="103" t="s">
        <v>68</v>
      </c>
      <c r="EB10" s="101"/>
      <c r="EC10" s="101"/>
      <c r="ED10" s="101"/>
      <c r="EE10" s="101"/>
      <c r="EF10" s="101"/>
      <c r="EG10" s="101"/>
      <c r="EH10" s="101"/>
      <c r="EI10" s="101" t="s">
        <v>68</v>
      </c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 t="s">
        <v>68</v>
      </c>
      <c r="EW10" s="101"/>
      <c r="EX10" s="101"/>
      <c r="EY10" s="101" t="s">
        <v>68</v>
      </c>
      <c r="EZ10" s="101" t="s">
        <v>68</v>
      </c>
      <c r="FA10" s="101" t="s">
        <v>68</v>
      </c>
      <c r="FB10" s="101" t="s">
        <v>68</v>
      </c>
      <c r="FC10" s="101"/>
      <c r="FD10" s="101"/>
      <c r="FE10" s="101"/>
      <c r="FF10" s="101"/>
      <c r="FG10" s="101"/>
      <c r="FH10" s="101"/>
      <c r="FI10" s="101"/>
      <c r="FJ10" s="104"/>
    </row>
    <row r="11" spans="1:166">
      <c r="A11" s="98" t="s">
        <v>299</v>
      </c>
      <c r="B11" s="50">
        <v>40.590000000000003</v>
      </c>
      <c r="C11" s="105" t="s">
        <v>183</v>
      </c>
      <c r="D11" t="s">
        <v>74</v>
      </c>
      <c r="E11" t="s">
        <v>39</v>
      </c>
      <c r="F11" t="s">
        <v>108</v>
      </c>
      <c r="G11" s="99">
        <f t="shared" si="1"/>
        <v>2</v>
      </c>
      <c r="H11" s="100">
        <f t="shared" si="0"/>
        <v>3</v>
      </c>
      <c r="I11" s="101">
        <v>12</v>
      </c>
      <c r="K11" t="s">
        <v>85</v>
      </c>
      <c r="P11" s="99" t="s">
        <v>68</v>
      </c>
      <c r="Q11" s="99"/>
      <c r="R11" s="99"/>
      <c r="S11" s="99" t="s">
        <v>68</v>
      </c>
      <c r="T11" s="99"/>
      <c r="U11" s="99"/>
      <c r="V11" s="102" t="s">
        <v>68</v>
      </c>
      <c r="W11" s="102"/>
      <c r="X11" s="102" t="s">
        <v>68</v>
      </c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 t="s">
        <v>68</v>
      </c>
      <c r="AO11" s="102"/>
      <c r="AP11" s="102"/>
      <c r="AQ11" s="102"/>
      <c r="AR11" s="103"/>
      <c r="AS11" s="103"/>
      <c r="AT11" s="103"/>
      <c r="AU11" s="103"/>
      <c r="AV11" s="103" t="s">
        <v>68</v>
      </c>
      <c r="AW11" s="103" t="s">
        <v>68</v>
      </c>
      <c r="AX11" s="103"/>
      <c r="AY11" s="103"/>
      <c r="AZ11" s="103"/>
      <c r="BA11" s="103"/>
      <c r="BB11" s="103"/>
      <c r="BC11" s="103"/>
      <c r="BD11" s="103" t="s">
        <v>68</v>
      </c>
      <c r="BE11" s="103"/>
      <c r="BF11" s="103"/>
      <c r="BG11" s="103"/>
      <c r="BH11" s="103" t="s">
        <v>68</v>
      </c>
      <c r="BI11" s="103"/>
      <c r="BJ11" s="103"/>
      <c r="BK11" s="103" t="s">
        <v>68</v>
      </c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 t="s">
        <v>68</v>
      </c>
      <c r="CF11" s="103"/>
      <c r="CG11" s="103"/>
      <c r="CH11" s="103" t="s">
        <v>68</v>
      </c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 t="s">
        <v>68</v>
      </c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 t="s">
        <v>68</v>
      </c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 t="s">
        <v>68</v>
      </c>
      <c r="DY11" s="103"/>
      <c r="DZ11" s="103"/>
      <c r="EA11" s="103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 t="s">
        <v>68</v>
      </c>
      <c r="EW11" s="101" t="s">
        <v>68</v>
      </c>
      <c r="EX11" s="101" t="s">
        <v>68</v>
      </c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4"/>
    </row>
    <row r="12" spans="1:166">
      <c r="A12" s="98" t="s">
        <v>300</v>
      </c>
      <c r="B12" s="50">
        <v>50.06</v>
      </c>
      <c r="C12" s="105" t="s">
        <v>185</v>
      </c>
      <c r="D12" t="s">
        <v>467</v>
      </c>
      <c r="E12" t="s">
        <v>156</v>
      </c>
      <c r="F12" t="s">
        <v>122</v>
      </c>
      <c r="G12" s="99">
        <f t="shared" si="1"/>
        <v>0</v>
      </c>
      <c r="H12" s="100">
        <f t="shared" si="0"/>
        <v>5</v>
      </c>
      <c r="I12" s="101">
        <v>0</v>
      </c>
      <c r="K12" t="s">
        <v>83</v>
      </c>
      <c r="P12" s="99"/>
      <c r="Q12" s="99"/>
      <c r="R12" s="99"/>
      <c r="S12" s="99"/>
      <c r="T12" s="99"/>
      <c r="U12" s="99"/>
      <c r="V12" s="102" t="s">
        <v>68</v>
      </c>
      <c r="W12" s="102"/>
      <c r="X12" s="102"/>
      <c r="Y12" s="102" t="s">
        <v>68</v>
      </c>
      <c r="Z12" s="102" t="s">
        <v>68</v>
      </c>
      <c r="AA12" s="102"/>
      <c r="AB12" s="102" t="s">
        <v>68</v>
      </c>
      <c r="AC12" s="102"/>
      <c r="AD12" s="102"/>
      <c r="AE12" s="102"/>
      <c r="AF12" s="102"/>
      <c r="AG12" s="102"/>
      <c r="AH12" s="102"/>
      <c r="AI12" s="102"/>
      <c r="AJ12" s="102" t="s">
        <v>68</v>
      </c>
      <c r="AK12" s="102"/>
      <c r="AL12" s="102"/>
      <c r="AM12" s="102"/>
      <c r="AN12" s="102"/>
      <c r="AO12" s="102"/>
      <c r="AP12" s="102"/>
      <c r="AQ12" s="102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4"/>
    </row>
    <row r="13" spans="1:166">
      <c r="A13" s="98" t="s">
        <v>301</v>
      </c>
      <c r="B13" s="106">
        <v>59.38</v>
      </c>
      <c r="C13" s="107" t="s">
        <v>178</v>
      </c>
      <c r="D13" t="s">
        <v>176</v>
      </c>
      <c r="E13" t="s">
        <v>10</v>
      </c>
      <c r="F13" t="s">
        <v>122</v>
      </c>
      <c r="G13" s="99">
        <f t="shared" si="1"/>
        <v>0</v>
      </c>
      <c r="H13" s="100">
        <f t="shared" si="0"/>
        <v>5</v>
      </c>
      <c r="I13" s="101">
        <v>2</v>
      </c>
      <c r="K13" t="s">
        <v>83</v>
      </c>
      <c r="L13" t="s">
        <v>68</v>
      </c>
      <c r="P13" s="99"/>
      <c r="Q13" s="99"/>
      <c r="R13" s="99"/>
      <c r="S13" s="99"/>
      <c r="T13" s="99"/>
      <c r="U13" s="99"/>
      <c r="V13" s="102" t="s">
        <v>68</v>
      </c>
      <c r="W13" s="102"/>
      <c r="X13" s="102"/>
      <c r="Y13" s="102" t="s">
        <v>68</v>
      </c>
      <c r="Z13" s="102" t="s">
        <v>68</v>
      </c>
      <c r="AA13" s="102"/>
      <c r="AB13" s="102" t="s">
        <v>68</v>
      </c>
      <c r="AC13" s="102"/>
      <c r="AD13" s="102"/>
      <c r="AE13" s="102"/>
      <c r="AF13" s="102"/>
      <c r="AG13" s="102"/>
      <c r="AH13" s="102"/>
      <c r="AI13" s="102"/>
      <c r="AJ13" s="102" t="s">
        <v>68</v>
      </c>
      <c r="AK13" s="102"/>
      <c r="AL13" s="102"/>
      <c r="AM13" s="102"/>
      <c r="AN13" s="102"/>
      <c r="AO13" s="102"/>
      <c r="AP13" s="102"/>
      <c r="AQ13" s="102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 t="s">
        <v>68</v>
      </c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 t="s">
        <v>68</v>
      </c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4"/>
    </row>
    <row r="14" spans="1:166">
      <c r="A14" s="98" t="s">
        <v>302</v>
      </c>
      <c r="B14" s="106">
        <v>69.010000000000005</v>
      </c>
      <c r="C14" s="108" t="s">
        <v>468</v>
      </c>
      <c r="D14" t="s">
        <v>176</v>
      </c>
      <c r="E14" t="s">
        <v>10</v>
      </c>
      <c r="F14" t="s">
        <v>122</v>
      </c>
      <c r="G14" s="99">
        <f t="shared" si="1"/>
        <v>0</v>
      </c>
      <c r="H14" s="100">
        <f t="shared" si="0"/>
        <v>4</v>
      </c>
      <c r="I14" s="101">
        <v>3</v>
      </c>
      <c r="K14" t="s">
        <v>83</v>
      </c>
      <c r="L14" t="s">
        <v>68</v>
      </c>
      <c r="P14" s="99"/>
      <c r="Q14" s="99"/>
      <c r="R14" s="99"/>
      <c r="S14" s="99"/>
      <c r="T14" s="99"/>
      <c r="U14" s="99"/>
      <c r="V14" s="102" t="s">
        <v>68</v>
      </c>
      <c r="W14" s="102"/>
      <c r="X14" s="102"/>
      <c r="Y14" s="102"/>
      <c r="Z14" s="102" t="s">
        <v>68</v>
      </c>
      <c r="AA14" s="102"/>
      <c r="AB14" s="102" t="s">
        <v>68</v>
      </c>
      <c r="AC14" s="102"/>
      <c r="AD14" s="102"/>
      <c r="AE14" s="102"/>
      <c r="AF14" s="102"/>
      <c r="AG14" s="102"/>
      <c r="AH14" s="102"/>
      <c r="AI14" s="102"/>
      <c r="AJ14" s="102" t="s">
        <v>68</v>
      </c>
      <c r="AK14" s="102"/>
      <c r="AL14" s="102"/>
      <c r="AM14" s="102"/>
      <c r="AN14" s="102"/>
      <c r="AO14" s="102"/>
      <c r="AP14" s="102"/>
      <c r="AQ14" s="102"/>
      <c r="AR14" s="103"/>
      <c r="AS14" s="103"/>
      <c r="AT14" s="103"/>
      <c r="AU14" s="103" t="s">
        <v>68</v>
      </c>
      <c r="AV14" s="103"/>
      <c r="AW14" s="103"/>
      <c r="AX14" s="103"/>
      <c r="AY14" s="103"/>
      <c r="AZ14" s="103"/>
      <c r="BA14" s="103"/>
      <c r="BB14" s="103"/>
      <c r="BC14" s="103" t="s">
        <v>68</v>
      </c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 t="s">
        <v>68</v>
      </c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 t="s">
        <v>68</v>
      </c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4"/>
    </row>
    <row r="15" spans="1:166">
      <c r="A15" s="98" t="s">
        <v>303</v>
      </c>
      <c r="B15" s="106">
        <v>75.66</v>
      </c>
      <c r="C15" s="108" t="s">
        <v>468</v>
      </c>
      <c r="D15" t="s">
        <v>176</v>
      </c>
      <c r="E15" t="s">
        <v>10</v>
      </c>
      <c r="F15" t="s">
        <v>122</v>
      </c>
      <c r="G15" s="99">
        <f t="shared" si="1"/>
        <v>1</v>
      </c>
      <c r="H15" s="100">
        <f t="shared" si="0"/>
        <v>5</v>
      </c>
      <c r="I15" s="101">
        <v>3</v>
      </c>
      <c r="K15" t="s">
        <v>83</v>
      </c>
      <c r="L15" t="s">
        <v>68</v>
      </c>
      <c r="P15" s="99"/>
      <c r="Q15" s="99"/>
      <c r="R15" s="99" t="s">
        <v>68</v>
      </c>
      <c r="S15" s="99"/>
      <c r="T15" s="99"/>
      <c r="U15" s="99"/>
      <c r="V15" s="102" t="s">
        <v>68</v>
      </c>
      <c r="W15" s="102"/>
      <c r="X15" s="102"/>
      <c r="Y15" s="102" t="s">
        <v>68</v>
      </c>
      <c r="Z15" s="102" t="s">
        <v>68</v>
      </c>
      <c r="AA15" s="102"/>
      <c r="AB15" s="102" t="s">
        <v>68</v>
      </c>
      <c r="AC15" s="102"/>
      <c r="AD15" s="102"/>
      <c r="AE15" s="102"/>
      <c r="AF15" s="102"/>
      <c r="AG15" s="102"/>
      <c r="AH15" s="102"/>
      <c r="AI15" s="102"/>
      <c r="AJ15" s="102" t="s">
        <v>68</v>
      </c>
      <c r="AK15" s="102"/>
      <c r="AL15" s="102"/>
      <c r="AM15" s="102"/>
      <c r="AN15" s="102"/>
      <c r="AO15" s="102"/>
      <c r="AP15" s="102"/>
      <c r="AQ15" s="102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 t="s">
        <v>68</v>
      </c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1"/>
      <c r="EC15" s="101"/>
      <c r="ED15" s="101"/>
      <c r="EE15" s="101"/>
      <c r="EF15" s="101"/>
      <c r="EG15" s="101"/>
      <c r="EH15" s="101"/>
      <c r="EI15" s="101"/>
      <c r="EJ15" s="101" t="s">
        <v>68</v>
      </c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 t="s">
        <v>68</v>
      </c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4"/>
    </row>
    <row r="16" spans="1:166">
      <c r="A16" s="98" t="s">
        <v>304</v>
      </c>
      <c r="B16" s="106">
        <v>87.75</v>
      </c>
      <c r="C16" s="108" t="s">
        <v>468</v>
      </c>
      <c r="D16" t="s">
        <v>176</v>
      </c>
      <c r="E16" t="s">
        <v>10</v>
      </c>
      <c r="F16" t="s">
        <v>122</v>
      </c>
      <c r="G16" s="99">
        <f t="shared" si="1"/>
        <v>0</v>
      </c>
      <c r="H16" s="100">
        <f t="shared" si="0"/>
        <v>5</v>
      </c>
      <c r="I16" s="101">
        <v>2</v>
      </c>
      <c r="K16" t="s">
        <v>83</v>
      </c>
      <c r="P16" s="99"/>
      <c r="Q16" s="99"/>
      <c r="R16" s="99"/>
      <c r="S16" s="99"/>
      <c r="T16" s="99"/>
      <c r="U16" s="99"/>
      <c r="V16" s="102" t="s">
        <v>469</v>
      </c>
      <c r="W16" s="102"/>
      <c r="X16" s="102"/>
      <c r="Y16" s="102" t="s">
        <v>68</v>
      </c>
      <c r="Z16" s="102" t="s">
        <v>469</v>
      </c>
      <c r="AA16" s="102"/>
      <c r="AB16" s="102" t="s">
        <v>68</v>
      </c>
      <c r="AC16" s="102"/>
      <c r="AD16" s="102"/>
      <c r="AE16" s="102"/>
      <c r="AF16" s="102"/>
      <c r="AG16" s="102"/>
      <c r="AH16" s="102"/>
      <c r="AI16" s="102"/>
      <c r="AJ16" s="102" t="s">
        <v>68</v>
      </c>
      <c r="AK16" s="102"/>
      <c r="AL16" s="102"/>
      <c r="AM16" s="102"/>
      <c r="AN16" s="102"/>
      <c r="AO16" s="102"/>
      <c r="AP16" s="102"/>
      <c r="AQ16" s="102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 t="s">
        <v>68</v>
      </c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 t="s">
        <v>68</v>
      </c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 t="s">
        <v>68</v>
      </c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4"/>
    </row>
    <row r="17" spans="1:166">
      <c r="A17" s="98" t="s">
        <v>289</v>
      </c>
      <c r="B17" s="106">
        <v>96.48</v>
      </c>
      <c r="C17" s="108" t="s">
        <v>468</v>
      </c>
      <c r="D17" t="s">
        <v>176</v>
      </c>
      <c r="E17" t="s">
        <v>10</v>
      </c>
      <c r="F17" t="s">
        <v>122</v>
      </c>
      <c r="G17" s="99">
        <f t="shared" si="1"/>
        <v>0</v>
      </c>
      <c r="H17" s="100">
        <f t="shared" si="0"/>
        <v>4</v>
      </c>
      <c r="I17" s="101">
        <v>0</v>
      </c>
      <c r="K17" t="s">
        <v>83</v>
      </c>
      <c r="P17" s="99"/>
      <c r="Q17" s="99"/>
      <c r="R17" s="99"/>
      <c r="S17" s="99"/>
      <c r="T17" s="99"/>
      <c r="U17" s="99"/>
      <c r="V17" s="102" t="s">
        <v>68</v>
      </c>
      <c r="W17" s="102"/>
      <c r="X17" s="102"/>
      <c r="Y17" s="102"/>
      <c r="Z17" s="102" t="s">
        <v>68</v>
      </c>
      <c r="AA17" s="102"/>
      <c r="AB17" s="102" t="s">
        <v>68</v>
      </c>
      <c r="AC17" s="102"/>
      <c r="AD17" s="102"/>
      <c r="AE17" s="102"/>
      <c r="AF17" s="102"/>
      <c r="AG17" s="102"/>
      <c r="AH17" s="102"/>
      <c r="AI17" s="102"/>
      <c r="AJ17" s="102" t="s">
        <v>68</v>
      </c>
      <c r="AK17" s="102"/>
      <c r="AL17" s="102"/>
      <c r="AM17" s="102"/>
      <c r="AN17" s="102"/>
      <c r="AO17" s="102"/>
      <c r="AP17" s="102"/>
      <c r="AQ17" s="102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4"/>
    </row>
    <row r="18" spans="1:166">
      <c r="A18" s="98" t="s">
        <v>290</v>
      </c>
      <c r="B18" s="106">
        <v>106.24</v>
      </c>
      <c r="C18" s="108" t="s">
        <v>468</v>
      </c>
      <c r="D18" t="s">
        <v>176</v>
      </c>
      <c r="E18" t="s">
        <v>10</v>
      </c>
      <c r="F18" t="s">
        <v>122</v>
      </c>
      <c r="G18" s="99">
        <f t="shared" si="1"/>
        <v>0</v>
      </c>
      <c r="H18" s="100">
        <f t="shared" si="0"/>
        <v>6</v>
      </c>
      <c r="I18" s="101">
        <v>1</v>
      </c>
      <c r="K18" t="s">
        <v>83</v>
      </c>
      <c r="L18" t="s">
        <v>68</v>
      </c>
      <c r="P18" s="99"/>
      <c r="Q18" s="99"/>
      <c r="R18" s="99"/>
      <c r="S18" s="99"/>
      <c r="T18" s="99"/>
      <c r="U18" s="99"/>
      <c r="V18" s="102" t="s">
        <v>68</v>
      </c>
      <c r="W18" s="102"/>
      <c r="X18" s="102"/>
      <c r="Y18" s="102"/>
      <c r="Z18" s="102" t="s">
        <v>68</v>
      </c>
      <c r="AA18" s="102"/>
      <c r="AB18" s="102" t="s">
        <v>68</v>
      </c>
      <c r="AC18" s="102"/>
      <c r="AD18" s="102" t="s">
        <v>68</v>
      </c>
      <c r="AE18" s="102"/>
      <c r="AF18" s="102"/>
      <c r="AG18" s="102"/>
      <c r="AH18" s="102"/>
      <c r="AI18" s="102"/>
      <c r="AJ18" s="102" t="s">
        <v>68</v>
      </c>
      <c r="AK18" s="102"/>
      <c r="AL18" s="102"/>
      <c r="AM18" s="102" t="s">
        <v>68</v>
      </c>
      <c r="AN18" s="102"/>
      <c r="AO18" s="102"/>
      <c r="AP18" s="102"/>
      <c r="AQ18" s="102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 t="s">
        <v>68</v>
      </c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4"/>
    </row>
    <row r="19" spans="1:166">
      <c r="A19" s="98" t="s">
        <v>291</v>
      </c>
      <c r="B19" s="106">
        <v>112.63</v>
      </c>
      <c r="C19" s="108" t="s">
        <v>468</v>
      </c>
      <c r="D19" t="s">
        <v>176</v>
      </c>
      <c r="E19" t="s">
        <v>10</v>
      </c>
      <c r="F19" t="s">
        <v>122</v>
      </c>
      <c r="G19" s="99">
        <f t="shared" si="1"/>
        <v>0</v>
      </c>
      <c r="H19" s="100">
        <f t="shared" si="0"/>
        <v>3</v>
      </c>
      <c r="I19" s="101">
        <v>2</v>
      </c>
      <c r="K19" t="s">
        <v>83</v>
      </c>
      <c r="P19" s="99"/>
      <c r="Q19" s="99"/>
      <c r="R19" s="99"/>
      <c r="S19" s="99"/>
      <c r="T19" s="99"/>
      <c r="U19" s="99"/>
      <c r="V19" s="102" t="s">
        <v>68</v>
      </c>
      <c r="W19" s="102"/>
      <c r="X19" s="102"/>
      <c r="Y19" s="102"/>
      <c r="Z19" s="102" t="s">
        <v>68</v>
      </c>
      <c r="AA19" s="102"/>
      <c r="AB19" s="102" t="s">
        <v>68</v>
      </c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3"/>
      <c r="AS19" s="103"/>
      <c r="AT19" s="103"/>
      <c r="AU19" s="103" t="s">
        <v>68</v>
      </c>
      <c r="AV19" s="103"/>
      <c r="AW19" s="103"/>
      <c r="AX19" s="103"/>
      <c r="AY19" s="103"/>
      <c r="AZ19" s="103"/>
      <c r="BA19" s="103" t="s">
        <v>68</v>
      </c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4"/>
    </row>
    <row r="20" spans="1:166">
      <c r="A20" s="109" t="s">
        <v>292</v>
      </c>
      <c r="B20" s="106">
        <v>116.79</v>
      </c>
      <c r="C20" s="108" t="s">
        <v>468</v>
      </c>
      <c r="D20" t="s">
        <v>176</v>
      </c>
      <c r="E20" t="s">
        <v>10</v>
      </c>
      <c r="F20" t="s">
        <v>122</v>
      </c>
      <c r="G20" s="99">
        <f t="shared" si="1"/>
        <v>0</v>
      </c>
      <c r="H20" s="100">
        <f t="shared" si="0"/>
        <v>6</v>
      </c>
      <c r="I20" s="101">
        <v>3</v>
      </c>
      <c r="K20" t="s">
        <v>83</v>
      </c>
      <c r="P20" s="99"/>
      <c r="Q20" s="99"/>
      <c r="R20" s="99"/>
      <c r="S20" s="99"/>
      <c r="T20" s="99"/>
      <c r="U20" s="99"/>
      <c r="V20" s="102" t="s">
        <v>68</v>
      </c>
      <c r="W20" s="102"/>
      <c r="X20" s="102"/>
      <c r="Y20" s="102" t="s">
        <v>68</v>
      </c>
      <c r="Z20" s="102" t="s">
        <v>68</v>
      </c>
      <c r="AA20" s="102"/>
      <c r="AB20" s="102" t="s">
        <v>68</v>
      </c>
      <c r="AC20" s="102"/>
      <c r="AD20" s="102" t="s">
        <v>68</v>
      </c>
      <c r="AE20" s="102"/>
      <c r="AF20" s="102"/>
      <c r="AG20" s="102"/>
      <c r="AH20" s="102"/>
      <c r="AI20" s="102"/>
      <c r="AJ20" s="102" t="s">
        <v>68</v>
      </c>
      <c r="AK20" s="102"/>
      <c r="AL20" s="102"/>
      <c r="AM20" s="102"/>
      <c r="AN20" s="102"/>
      <c r="AO20" s="102"/>
      <c r="AP20" s="102"/>
      <c r="AQ20" s="102"/>
      <c r="AR20" s="103"/>
      <c r="AS20" s="103"/>
      <c r="AT20" s="103"/>
      <c r="AU20" s="103" t="s">
        <v>68</v>
      </c>
      <c r="AV20" s="103"/>
      <c r="AW20" s="103"/>
      <c r="AX20" s="103"/>
      <c r="AY20" s="103"/>
      <c r="AZ20" s="103"/>
      <c r="BA20" s="103"/>
      <c r="BB20" s="103" t="s">
        <v>68</v>
      </c>
      <c r="BC20" s="103"/>
      <c r="BD20" s="103"/>
      <c r="BE20" s="103"/>
      <c r="BF20" s="103"/>
      <c r="BG20" s="103"/>
      <c r="BH20" s="103"/>
      <c r="BI20" s="103" t="s">
        <v>68</v>
      </c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4"/>
    </row>
    <row r="21" spans="1:166">
      <c r="A21" s="109" t="s">
        <v>293</v>
      </c>
      <c r="B21" s="106">
        <v>120.64</v>
      </c>
      <c r="C21" s="108" t="s">
        <v>468</v>
      </c>
      <c r="D21" t="s">
        <v>176</v>
      </c>
      <c r="E21" t="s">
        <v>10</v>
      </c>
      <c r="F21" t="s">
        <v>122</v>
      </c>
      <c r="G21" s="99">
        <f t="shared" si="1"/>
        <v>0</v>
      </c>
      <c r="H21" s="100">
        <f t="shared" si="0"/>
        <v>5</v>
      </c>
      <c r="I21" s="101">
        <v>0</v>
      </c>
      <c r="K21" t="s">
        <v>83</v>
      </c>
      <c r="L21" t="s">
        <v>68</v>
      </c>
      <c r="P21" s="99"/>
      <c r="Q21" s="99"/>
      <c r="R21" s="99"/>
      <c r="S21" s="99"/>
      <c r="T21" s="99"/>
      <c r="U21" s="99"/>
      <c r="V21" s="102" t="s">
        <v>68</v>
      </c>
      <c r="W21" s="102"/>
      <c r="X21" s="102"/>
      <c r="Y21" s="102"/>
      <c r="Z21" s="102" t="s">
        <v>68</v>
      </c>
      <c r="AA21" s="102"/>
      <c r="AB21" s="102" t="s">
        <v>68</v>
      </c>
      <c r="AC21" s="102"/>
      <c r="AD21" s="102" t="s">
        <v>68</v>
      </c>
      <c r="AE21" s="102"/>
      <c r="AF21" s="102"/>
      <c r="AG21" s="102"/>
      <c r="AH21" s="102"/>
      <c r="AI21" s="102"/>
      <c r="AJ21" s="102" t="s">
        <v>68</v>
      </c>
      <c r="AK21" s="102"/>
      <c r="AL21" s="102"/>
      <c r="AM21" s="102"/>
      <c r="AN21" s="102"/>
      <c r="AO21" s="102"/>
      <c r="AP21" s="102"/>
      <c r="AQ21" s="102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1"/>
      <c r="FF21" s="101"/>
      <c r="FG21" s="101"/>
      <c r="FH21" s="101"/>
      <c r="FI21" s="101"/>
      <c r="FJ21" s="104"/>
    </row>
    <row r="22" spans="1:166">
      <c r="A22" s="109" t="s">
        <v>294</v>
      </c>
      <c r="B22" s="106">
        <v>125.93</v>
      </c>
      <c r="C22" s="108" t="s">
        <v>468</v>
      </c>
      <c r="D22" t="s">
        <v>176</v>
      </c>
      <c r="E22" t="s">
        <v>156</v>
      </c>
      <c r="F22" t="s">
        <v>122</v>
      </c>
      <c r="G22" s="99">
        <f t="shared" si="1"/>
        <v>0</v>
      </c>
      <c r="H22" s="100">
        <f t="shared" si="0"/>
        <v>5</v>
      </c>
      <c r="I22" s="101">
        <v>7</v>
      </c>
      <c r="K22" t="s">
        <v>83</v>
      </c>
      <c r="L22" t="s">
        <v>68</v>
      </c>
      <c r="P22" s="99"/>
      <c r="Q22" s="99"/>
      <c r="R22" s="99"/>
      <c r="S22" s="99"/>
      <c r="T22" s="99"/>
      <c r="U22" s="99"/>
      <c r="V22" s="102" t="s">
        <v>68</v>
      </c>
      <c r="W22" s="102"/>
      <c r="X22" s="102"/>
      <c r="Y22" s="102" t="s">
        <v>68</v>
      </c>
      <c r="Z22" s="102" t="s">
        <v>68</v>
      </c>
      <c r="AA22" s="102"/>
      <c r="AB22" s="102" t="s">
        <v>68</v>
      </c>
      <c r="AC22" s="102"/>
      <c r="AD22" s="102" t="s">
        <v>68</v>
      </c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3"/>
      <c r="AS22" s="103"/>
      <c r="AT22" s="103" t="s">
        <v>68</v>
      </c>
      <c r="AU22" s="103" t="s">
        <v>68</v>
      </c>
      <c r="AV22" s="103"/>
      <c r="AW22" s="103"/>
      <c r="AX22" s="103" t="s">
        <v>68</v>
      </c>
      <c r="AY22" s="103"/>
      <c r="AZ22" s="103"/>
      <c r="BA22" s="103"/>
      <c r="BB22" s="103" t="s">
        <v>68</v>
      </c>
      <c r="BC22" s="103" t="s">
        <v>68</v>
      </c>
      <c r="BD22" s="103"/>
      <c r="BE22" s="103"/>
      <c r="BF22" s="103"/>
      <c r="BG22" s="103"/>
      <c r="BH22" s="103"/>
      <c r="BI22" s="103" t="s">
        <v>68</v>
      </c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 t="s">
        <v>68</v>
      </c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4"/>
    </row>
    <row r="23" spans="1:166">
      <c r="A23" s="109" t="s">
        <v>278</v>
      </c>
      <c r="B23" s="106">
        <v>128.51</v>
      </c>
      <c r="C23" s="108" t="s">
        <v>468</v>
      </c>
      <c r="D23" t="s">
        <v>176</v>
      </c>
      <c r="E23" t="s">
        <v>10</v>
      </c>
      <c r="F23" t="s">
        <v>122</v>
      </c>
      <c r="G23" s="99">
        <f t="shared" si="1"/>
        <v>0</v>
      </c>
      <c r="H23" s="100">
        <f t="shared" si="0"/>
        <v>6</v>
      </c>
      <c r="I23" s="101">
        <v>0</v>
      </c>
      <c r="K23" t="s">
        <v>83</v>
      </c>
      <c r="L23" t="s">
        <v>68</v>
      </c>
      <c r="P23" s="99"/>
      <c r="Q23" s="99"/>
      <c r="R23" s="99"/>
      <c r="S23" s="99"/>
      <c r="T23" s="99"/>
      <c r="U23" s="99"/>
      <c r="V23" s="102" t="s">
        <v>68</v>
      </c>
      <c r="W23" s="102"/>
      <c r="X23" s="102"/>
      <c r="Y23" s="102" t="s">
        <v>68</v>
      </c>
      <c r="Z23" s="102" t="s">
        <v>68</v>
      </c>
      <c r="AA23" s="102"/>
      <c r="AB23" s="102" t="s">
        <v>68</v>
      </c>
      <c r="AC23" s="102"/>
      <c r="AD23" s="102" t="s">
        <v>68</v>
      </c>
      <c r="AE23" s="102"/>
      <c r="AF23" s="102"/>
      <c r="AG23" s="102"/>
      <c r="AH23" s="102"/>
      <c r="AI23" s="102"/>
      <c r="AJ23" s="102" t="s">
        <v>68</v>
      </c>
      <c r="AK23" s="102"/>
      <c r="AL23" s="102"/>
      <c r="AM23" s="102"/>
      <c r="AN23" s="102"/>
      <c r="AO23" s="102"/>
      <c r="AP23" s="102"/>
      <c r="AQ23" s="102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4"/>
    </row>
    <row r="24" spans="1:166">
      <c r="A24" s="109" t="s">
        <v>279</v>
      </c>
      <c r="B24" s="106">
        <v>131.22999999999999</v>
      </c>
      <c r="C24" s="108" t="s">
        <v>468</v>
      </c>
      <c r="D24" t="s">
        <v>176</v>
      </c>
      <c r="E24" t="s">
        <v>10</v>
      </c>
      <c r="F24" t="s">
        <v>122</v>
      </c>
      <c r="G24" s="99">
        <f t="shared" si="1"/>
        <v>0</v>
      </c>
      <c r="H24" s="100">
        <f t="shared" si="0"/>
        <v>5</v>
      </c>
      <c r="I24" s="101">
        <v>0</v>
      </c>
      <c r="K24" t="s">
        <v>83</v>
      </c>
      <c r="L24" t="s">
        <v>68</v>
      </c>
      <c r="P24" s="99"/>
      <c r="Q24" s="99"/>
      <c r="R24" s="99"/>
      <c r="S24" s="99"/>
      <c r="T24" s="99"/>
      <c r="U24" s="99"/>
      <c r="V24" s="102" t="s">
        <v>68</v>
      </c>
      <c r="W24" s="102"/>
      <c r="X24" s="102"/>
      <c r="Y24" s="102"/>
      <c r="Z24" s="102" t="s">
        <v>68</v>
      </c>
      <c r="AA24" s="102"/>
      <c r="AB24" s="102" t="s">
        <v>68</v>
      </c>
      <c r="AC24" s="102"/>
      <c r="AD24" s="102" t="s">
        <v>68</v>
      </c>
      <c r="AE24" s="102"/>
      <c r="AF24" s="102"/>
      <c r="AG24" s="102"/>
      <c r="AH24" s="102"/>
      <c r="AI24" s="102"/>
      <c r="AJ24" s="102" t="s">
        <v>68</v>
      </c>
      <c r="AK24" s="102"/>
      <c r="AL24" s="102"/>
      <c r="AM24" s="102"/>
      <c r="AN24" s="102"/>
      <c r="AO24" s="102"/>
      <c r="AP24" s="102"/>
      <c r="AQ24" s="102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4"/>
    </row>
    <row r="25" spans="1:166">
      <c r="A25" s="109" t="s">
        <v>470</v>
      </c>
      <c r="B25" s="106">
        <v>135.13999999999999</v>
      </c>
      <c r="C25" s="108" t="s">
        <v>468</v>
      </c>
      <c r="D25" t="s">
        <v>176</v>
      </c>
      <c r="E25" t="s">
        <v>10</v>
      </c>
      <c r="F25" t="s">
        <v>122</v>
      </c>
      <c r="G25" s="99">
        <f t="shared" si="1"/>
        <v>0</v>
      </c>
      <c r="H25" s="100">
        <f t="shared" si="0"/>
        <v>5</v>
      </c>
      <c r="I25" s="101">
        <v>1</v>
      </c>
      <c r="K25" t="s">
        <v>83</v>
      </c>
      <c r="L25" t="s">
        <v>68</v>
      </c>
      <c r="P25" s="99"/>
      <c r="Q25" s="99"/>
      <c r="R25" s="99"/>
      <c r="S25" s="99"/>
      <c r="T25" s="99"/>
      <c r="U25" s="99"/>
      <c r="V25" s="102" t="s">
        <v>68</v>
      </c>
      <c r="W25" s="102"/>
      <c r="X25" s="102"/>
      <c r="Y25" s="102"/>
      <c r="Z25" s="102" t="s">
        <v>68</v>
      </c>
      <c r="AA25" s="102"/>
      <c r="AB25" s="102" t="s">
        <v>68</v>
      </c>
      <c r="AC25" s="102"/>
      <c r="AD25" s="102" t="s">
        <v>68</v>
      </c>
      <c r="AE25" s="102"/>
      <c r="AF25" s="102"/>
      <c r="AG25" s="102"/>
      <c r="AH25" s="102"/>
      <c r="AI25" s="102"/>
      <c r="AJ25" s="102" t="s">
        <v>68</v>
      </c>
      <c r="AK25" s="102"/>
      <c r="AL25" s="102"/>
      <c r="AM25" s="102"/>
      <c r="AN25" s="102"/>
      <c r="AO25" s="102"/>
      <c r="AP25" s="102"/>
      <c r="AQ25" s="102"/>
      <c r="AR25" s="103"/>
      <c r="AS25" s="103"/>
      <c r="AT25" s="103"/>
      <c r="AU25" s="103" t="s">
        <v>68</v>
      </c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  <c r="ES25" s="101"/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1"/>
      <c r="FF25" s="101"/>
      <c r="FG25" s="101"/>
      <c r="FH25" s="101"/>
      <c r="FI25" s="101"/>
      <c r="FJ25" s="104"/>
    </row>
    <row r="26" spans="1:166">
      <c r="A26" s="109" t="s">
        <v>281</v>
      </c>
      <c r="B26" s="106">
        <v>138.72999999999999</v>
      </c>
      <c r="C26" s="108" t="s">
        <v>468</v>
      </c>
      <c r="D26" t="s">
        <v>176</v>
      </c>
      <c r="E26" t="s">
        <v>156</v>
      </c>
      <c r="F26" t="s">
        <v>122</v>
      </c>
      <c r="G26" s="99">
        <f t="shared" si="1"/>
        <v>0</v>
      </c>
      <c r="H26" s="100">
        <f t="shared" si="0"/>
        <v>5</v>
      </c>
      <c r="I26" s="101">
        <v>0</v>
      </c>
      <c r="K26" t="s">
        <v>83</v>
      </c>
      <c r="P26" s="99"/>
      <c r="Q26" s="99"/>
      <c r="R26" s="99"/>
      <c r="S26" s="99"/>
      <c r="T26" s="99"/>
      <c r="U26" s="99"/>
      <c r="V26" s="102" t="s">
        <v>68</v>
      </c>
      <c r="W26" s="102"/>
      <c r="X26" s="102"/>
      <c r="Y26" s="102"/>
      <c r="Z26" s="102" t="s">
        <v>68</v>
      </c>
      <c r="AA26" s="102"/>
      <c r="AB26" s="102" t="s">
        <v>68</v>
      </c>
      <c r="AC26" s="102"/>
      <c r="AD26" s="102" t="s">
        <v>68</v>
      </c>
      <c r="AE26" s="102"/>
      <c r="AF26" s="102"/>
      <c r="AG26" s="102"/>
      <c r="AH26" s="102"/>
      <c r="AI26" s="102"/>
      <c r="AJ26" s="102" t="s">
        <v>68</v>
      </c>
      <c r="AK26" s="102"/>
      <c r="AL26" s="102"/>
      <c r="AM26" s="102"/>
      <c r="AN26" s="102"/>
      <c r="AO26" s="102"/>
      <c r="AP26" s="102"/>
      <c r="AQ26" s="102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1"/>
      <c r="FJ26" s="104"/>
    </row>
    <row r="27" spans="1:166">
      <c r="A27" s="109" t="s">
        <v>282</v>
      </c>
      <c r="B27" s="106">
        <v>144.41999999999999</v>
      </c>
      <c r="C27" s="108" t="s">
        <v>468</v>
      </c>
      <c r="D27" t="s">
        <v>176</v>
      </c>
      <c r="E27" t="s">
        <v>10</v>
      </c>
      <c r="F27" t="s">
        <v>122</v>
      </c>
      <c r="G27" s="99">
        <f t="shared" si="1"/>
        <v>0</v>
      </c>
      <c r="H27" s="100">
        <f t="shared" si="0"/>
        <v>6</v>
      </c>
      <c r="I27" s="101">
        <v>1</v>
      </c>
      <c r="K27" t="s">
        <v>83</v>
      </c>
      <c r="P27" s="99"/>
      <c r="Q27" s="99"/>
      <c r="R27" s="99"/>
      <c r="S27" s="99"/>
      <c r="T27" s="99"/>
      <c r="U27" s="99"/>
      <c r="V27" s="102" t="s">
        <v>68</v>
      </c>
      <c r="W27" s="102"/>
      <c r="X27" s="102"/>
      <c r="Y27" s="102" t="s">
        <v>68</v>
      </c>
      <c r="Z27" s="102" t="s">
        <v>68</v>
      </c>
      <c r="AA27" s="102"/>
      <c r="AB27" s="102" t="s">
        <v>68</v>
      </c>
      <c r="AC27" s="102"/>
      <c r="AD27" s="102" t="s">
        <v>68</v>
      </c>
      <c r="AE27" s="102"/>
      <c r="AF27" s="102"/>
      <c r="AG27" s="102"/>
      <c r="AH27" s="102"/>
      <c r="AI27" s="102"/>
      <c r="AJ27" s="102" t="s">
        <v>68</v>
      </c>
      <c r="AK27" s="102"/>
      <c r="AL27" s="102"/>
      <c r="AM27" s="102"/>
      <c r="AN27" s="102"/>
      <c r="AO27" s="102"/>
      <c r="AP27" s="102"/>
      <c r="AQ27" s="102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 t="s">
        <v>68</v>
      </c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1"/>
      <c r="FJ27" s="104"/>
    </row>
    <row r="28" spans="1:166">
      <c r="A28" s="109" t="s">
        <v>283</v>
      </c>
      <c r="B28" s="106">
        <v>149.36000000000001</v>
      </c>
      <c r="C28" s="108" t="s">
        <v>468</v>
      </c>
      <c r="D28" t="s">
        <v>176</v>
      </c>
      <c r="E28" t="s">
        <v>156</v>
      </c>
      <c r="F28" t="s">
        <v>122</v>
      </c>
      <c r="G28" s="99">
        <f t="shared" si="1"/>
        <v>0</v>
      </c>
      <c r="H28" s="100">
        <f t="shared" si="0"/>
        <v>4</v>
      </c>
      <c r="I28" s="101">
        <v>0</v>
      </c>
      <c r="K28" t="s">
        <v>83</v>
      </c>
      <c r="P28" s="99"/>
      <c r="Q28" s="99"/>
      <c r="R28" s="99"/>
      <c r="S28" s="99"/>
      <c r="T28" s="99"/>
      <c r="U28" s="99"/>
      <c r="V28" s="102" t="s">
        <v>68</v>
      </c>
      <c r="W28" s="102"/>
      <c r="X28" s="102"/>
      <c r="Y28" s="102" t="s">
        <v>68</v>
      </c>
      <c r="Z28" s="102"/>
      <c r="AA28" s="102"/>
      <c r="AB28" s="102" t="s">
        <v>68</v>
      </c>
      <c r="AC28" s="102"/>
      <c r="AD28" s="102"/>
      <c r="AE28" s="102"/>
      <c r="AF28" s="102"/>
      <c r="AG28" s="102"/>
      <c r="AH28" s="102"/>
      <c r="AI28" s="102"/>
      <c r="AJ28" s="102" t="s">
        <v>68</v>
      </c>
      <c r="AK28" s="102"/>
      <c r="AL28" s="102"/>
      <c r="AM28" s="102"/>
      <c r="AN28" s="102"/>
      <c r="AO28" s="102"/>
      <c r="AP28" s="102"/>
      <c r="AQ28" s="102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1"/>
      <c r="FJ28" s="104"/>
    </row>
    <row r="29" spans="1:166">
      <c r="A29" s="109" t="s">
        <v>288</v>
      </c>
      <c r="B29" s="106">
        <v>154.38</v>
      </c>
      <c r="C29" s="108" t="s">
        <v>468</v>
      </c>
      <c r="D29" t="s">
        <v>176</v>
      </c>
      <c r="E29" t="s">
        <v>10</v>
      </c>
      <c r="F29" t="s">
        <v>122</v>
      </c>
      <c r="G29" s="99">
        <f t="shared" si="1"/>
        <v>0</v>
      </c>
      <c r="H29" s="100">
        <f t="shared" si="0"/>
        <v>5</v>
      </c>
      <c r="I29" s="101">
        <v>3</v>
      </c>
      <c r="K29" t="s">
        <v>83</v>
      </c>
      <c r="P29" s="99"/>
      <c r="Q29" s="99"/>
      <c r="R29" s="99"/>
      <c r="S29" s="99"/>
      <c r="T29" s="99"/>
      <c r="U29" s="99"/>
      <c r="V29" s="102" t="s">
        <v>68</v>
      </c>
      <c r="W29" s="102"/>
      <c r="X29" s="102"/>
      <c r="Y29" s="102"/>
      <c r="Z29" s="102" t="s">
        <v>68</v>
      </c>
      <c r="AA29" s="102"/>
      <c r="AB29" s="102" t="s">
        <v>68</v>
      </c>
      <c r="AC29" s="102"/>
      <c r="AD29" s="102" t="s">
        <v>68</v>
      </c>
      <c r="AE29" s="102"/>
      <c r="AF29" s="102"/>
      <c r="AG29" s="102"/>
      <c r="AH29" s="102"/>
      <c r="AI29" s="102"/>
      <c r="AJ29" s="102" t="s">
        <v>68</v>
      </c>
      <c r="AK29" s="102"/>
      <c r="AL29" s="102"/>
      <c r="AM29" s="102"/>
      <c r="AN29" s="102"/>
      <c r="AO29" s="102"/>
      <c r="AP29" s="102"/>
      <c r="AQ29" s="102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 t="s">
        <v>68</v>
      </c>
      <c r="BC29" s="103" t="s">
        <v>68</v>
      </c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 t="s">
        <v>68</v>
      </c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4"/>
    </row>
    <row r="30" spans="1:166">
      <c r="A30" s="109" t="s">
        <v>287</v>
      </c>
      <c r="B30" s="106">
        <v>158.94999999999999</v>
      </c>
      <c r="C30" s="108" t="s">
        <v>468</v>
      </c>
      <c r="D30" t="s">
        <v>176</v>
      </c>
      <c r="E30" t="s">
        <v>156</v>
      </c>
      <c r="F30" t="s">
        <v>122</v>
      </c>
      <c r="G30" s="99">
        <f t="shared" si="1"/>
        <v>0</v>
      </c>
      <c r="H30" s="100">
        <f t="shared" si="0"/>
        <v>3</v>
      </c>
      <c r="I30" s="101">
        <v>0</v>
      </c>
      <c r="K30" t="s">
        <v>83</v>
      </c>
      <c r="P30" s="99"/>
      <c r="Q30" s="99"/>
      <c r="R30" s="99"/>
      <c r="S30" s="99"/>
      <c r="T30" s="99"/>
      <c r="U30" s="99"/>
      <c r="V30" s="102"/>
      <c r="W30" s="102"/>
      <c r="X30" s="102"/>
      <c r="Y30" s="102" t="s">
        <v>68</v>
      </c>
      <c r="Z30" s="102"/>
      <c r="AA30" s="102"/>
      <c r="AB30" s="102" t="s">
        <v>68</v>
      </c>
      <c r="AC30" s="102"/>
      <c r="AD30" s="102"/>
      <c r="AE30" s="102"/>
      <c r="AF30" s="102"/>
      <c r="AG30" s="102"/>
      <c r="AH30" s="102"/>
      <c r="AI30" s="102"/>
      <c r="AJ30" s="102" t="s">
        <v>68</v>
      </c>
      <c r="AK30" s="102"/>
      <c r="AL30" s="102"/>
      <c r="AM30" s="102"/>
      <c r="AN30" s="102"/>
      <c r="AO30" s="102"/>
      <c r="AP30" s="102"/>
      <c r="AQ30" s="102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4"/>
    </row>
    <row r="31" spans="1:166">
      <c r="A31" s="109" t="s">
        <v>286</v>
      </c>
      <c r="B31" s="106">
        <v>163.9</v>
      </c>
      <c r="C31" s="108" t="s">
        <v>468</v>
      </c>
      <c r="D31" t="s">
        <v>176</v>
      </c>
      <c r="E31" t="s">
        <v>10</v>
      </c>
      <c r="F31" t="s">
        <v>122</v>
      </c>
      <c r="G31" s="99">
        <f t="shared" si="1"/>
        <v>0</v>
      </c>
      <c r="H31" s="100">
        <f t="shared" si="0"/>
        <v>7</v>
      </c>
      <c r="I31" s="101">
        <v>2</v>
      </c>
      <c r="K31" t="s">
        <v>83</v>
      </c>
      <c r="P31" s="99"/>
      <c r="Q31" s="99"/>
      <c r="R31" s="99"/>
      <c r="S31" s="99"/>
      <c r="T31" s="99"/>
      <c r="U31" s="99"/>
      <c r="V31" s="102" t="s">
        <v>68</v>
      </c>
      <c r="W31" s="102"/>
      <c r="X31" s="102"/>
      <c r="Y31" s="102"/>
      <c r="Z31" s="102" t="s">
        <v>68</v>
      </c>
      <c r="AA31" s="102"/>
      <c r="AB31" s="102" t="s">
        <v>68</v>
      </c>
      <c r="AC31" s="102"/>
      <c r="AD31" s="102" t="s">
        <v>68</v>
      </c>
      <c r="AE31" s="102"/>
      <c r="AF31" s="102"/>
      <c r="AG31" s="102" t="s">
        <v>68</v>
      </c>
      <c r="AH31" s="102"/>
      <c r="AI31" s="102"/>
      <c r="AJ31" s="102" t="s">
        <v>68</v>
      </c>
      <c r="AK31" s="102"/>
      <c r="AL31" s="102" t="s">
        <v>68</v>
      </c>
      <c r="AM31" s="102"/>
      <c r="AN31" s="102"/>
      <c r="AO31" s="102"/>
      <c r="AP31" s="102"/>
      <c r="AQ31" s="102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 t="s">
        <v>68</v>
      </c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 t="s">
        <v>68</v>
      </c>
      <c r="ER31" s="101"/>
      <c r="ES31" s="101" t="s">
        <v>68</v>
      </c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4"/>
    </row>
    <row r="32" spans="1:166">
      <c r="A32" s="109" t="s">
        <v>265</v>
      </c>
      <c r="B32" s="106">
        <v>168.2</v>
      </c>
      <c r="C32" s="108" t="s">
        <v>468</v>
      </c>
      <c r="D32" t="s">
        <v>176</v>
      </c>
      <c r="E32" t="s">
        <v>10</v>
      </c>
      <c r="F32" t="s">
        <v>122</v>
      </c>
      <c r="G32" s="99">
        <f t="shared" si="1"/>
        <v>0</v>
      </c>
      <c r="H32" s="100">
        <f t="shared" si="0"/>
        <v>4</v>
      </c>
      <c r="I32" s="101">
        <v>0</v>
      </c>
      <c r="K32" t="s">
        <v>83</v>
      </c>
      <c r="P32" s="99"/>
      <c r="Q32" s="99"/>
      <c r="R32" s="99"/>
      <c r="S32" s="99"/>
      <c r="T32" s="99"/>
      <c r="U32" s="99"/>
      <c r="V32" s="102" t="s">
        <v>68</v>
      </c>
      <c r="W32" s="102"/>
      <c r="X32" s="102"/>
      <c r="Y32" s="102" t="s">
        <v>68</v>
      </c>
      <c r="Z32" s="102"/>
      <c r="AA32" s="102"/>
      <c r="AB32" s="102" t="s">
        <v>68</v>
      </c>
      <c r="AC32" s="102"/>
      <c r="AD32" s="102"/>
      <c r="AE32" s="102"/>
      <c r="AF32" s="102"/>
      <c r="AG32" s="102"/>
      <c r="AH32" s="102"/>
      <c r="AI32" s="102"/>
      <c r="AJ32" s="102" t="s">
        <v>68</v>
      </c>
      <c r="AK32" s="102"/>
      <c r="AL32" s="102"/>
      <c r="AM32" s="102"/>
      <c r="AN32" s="102"/>
      <c r="AO32" s="102"/>
      <c r="AP32" s="102"/>
      <c r="AQ32" s="102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4"/>
    </row>
    <row r="33" spans="1:166">
      <c r="A33" s="109" t="s">
        <v>266</v>
      </c>
      <c r="B33" s="106">
        <v>171.9</v>
      </c>
      <c r="C33" s="108" t="s">
        <v>468</v>
      </c>
      <c r="D33" t="s">
        <v>176</v>
      </c>
      <c r="E33" t="s">
        <v>471</v>
      </c>
      <c r="F33" t="s">
        <v>122</v>
      </c>
      <c r="G33" s="99">
        <f t="shared" si="1"/>
        <v>0</v>
      </c>
      <c r="H33" s="100">
        <f t="shared" si="0"/>
        <v>7</v>
      </c>
      <c r="I33" s="101">
        <v>0</v>
      </c>
      <c r="K33" t="s">
        <v>83</v>
      </c>
      <c r="P33" s="99"/>
      <c r="Q33" s="99"/>
      <c r="R33" s="99"/>
      <c r="S33" s="99"/>
      <c r="T33" s="99"/>
      <c r="U33" s="99"/>
      <c r="V33" s="102" t="s">
        <v>68</v>
      </c>
      <c r="W33" s="102"/>
      <c r="X33" s="102" t="s">
        <v>68</v>
      </c>
      <c r="Y33" s="102" t="s">
        <v>68</v>
      </c>
      <c r="Z33" s="102" t="s">
        <v>68</v>
      </c>
      <c r="AA33" s="102"/>
      <c r="AB33" s="102" t="s">
        <v>68</v>
      </c>
      <c r="AC33" s="102"/>
      <c r="AD33" s="102" t="s">
        <v>68</v>
      </c>
      <c r="AE33" s="102"/>
      <c r="AF33" s="102"/>
      <c r="AG33" s="102"/>
      <c r="AH33" s="102"/>
      <c r="AI33" s="102"/>
      <c r="AJ33" s="102" t="s">
        <v>68</v>
      </c>
      <c r="AK33" s="102"/>
      <c r="AL33" s="102"/>
      <c r="AM33" s="102"/>
      <c r="AN33" s="102"/>
      <c r="AO33" s="102"/>
      <c r="AP33" s="102"/>
      <c r="AQ33" s="102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4"/>
    </row>
    <row r="34" spans="1:166">
      <c r="A34" s="109" t="s">
        <v>267</v>
      </c>
      <c r="B34" s="106">
        <v>181.66</v>
      </c>
      <c r="C34" s="108" t="s">
        <v>468</v>
      </c>
      <c r="D34" t="s">
        <v>176</v>
      </c>
      <c r="E34" t="s">
        <v>471</v>
      </c>
      <c r="F34" t="s">
        <v>122</v>
      </c>
      <c r="G34" s="99">
        <f t="shared" si="1"/>
        <v>0</v>
      </c>
      <c r="H34" s="100">
        <f t="shared" si="0"/>
        <v>5</v>
      </c>
      <c r="I34" s="101">
        <v>4</v>
      </c>
      <c r="K34" t="s">
        <v>83</v>
      </c>
      <c r="P34" s="99"/>
      <c r="Q34" s="99"/>
      <c r="R34" s="99"/>
      <c r="S34" s="99"/>
      <c r="T34" s="99"/>
      <c r="U34" s="99"/>
      <c r="V34" s="102" t="s">
        <v>68</v>
      </c>
      <c r="W34" s="102"/>
      <c r="X34" s="102"/>
      <c r="Y34" s="102" t="s">
        <v>68</v>
      </c>
      <c r="Z34" s="102" t="s">
        <v>68</v>
      </c>
      <c r="AA34" s="102"/>
      <c r="AB34" s="102" t="s">
        <v>68</v>
      </c>
      <c r="AC34" s="102"/>
      <c r="AD34" s="102"/>
      <c r="AE34" s="102"/>
      <c r="AF34" s="102"/>
      <c r="AG34" s="102"/>
      <c r="AH34" s="102"/>
      <c r="AI34" s="102"/>
      <c r="AJ34" s="102" t="s">
        <v>68</v>
      </c>
      <c r="AK34" s="102"/>
      <c r="AL34" s="102"/>
      <c r="AM34" s="102"/>
      <c r="AN34" s="102"/>
      <c r="AO34" s="102"/>
      <c r="AP34" s="102"/>
      <c r="AQ34" s="102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 t="s">
        <v>68</v>
      </c>
      <c r="BJ34" s="103" t="s">
        <v>68</v>
      </c>
      <c r="BK34" s="103"/>
      <c r="BL34" s="103"/>
      <c r="BM34" s="103"/>
      <c r="BN34" s="103"/>
      <c r="BO34" s="103"/>
      <c r="BP34" s="103" t="s">
        <v>68</v>
      </c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 t="s">
        <v>68</v>
      </c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4"/>
    </row>
    <row r="35" spans="1:166">
      <c r="A35" s="109" t="s">
        <v>268</v>
      </c>
      <c r="B35" s="110">
        <v>187.49</v>
      </c>
      <c r="C35" s="108" t="s">
        <v>468</v>
      </c>
      <c r="D35" t="s">
        <v>176</v>
      </c>
      <c r="E35" t="s">
        <v>471</v>
      </c>
      <c r="F35" t="s">
        <v>122</v>
      </c>
      <c r="G35" s="99">
        <f t="shared" si="1"/>
        <v>0</v>
      </c>
      <c r="H35" s="100">
        <f t="shared" si="0"/>
        <v>4</v>
      </c>
      <c r="I35" s="101">
        <v>0</v>
      </c>
      <c r="K35" t="s">
        <v>83</v>
      </c>
      <c r="L35" t="s">
        <v>68</v>
      </c>
      <c r="P35" s="99"/>
      <c r="Q35" s="99"/>
      <c r="R35" s="99"/>
      <c r="S35" s="99"/>
      <c r="T35" s="99"/>
      <c r="U35" s="99"/>
      <c r="V35" s="102" t="s">
        <v>68</v>
      </c>
      <c r="W35" s="102"/>
      <c r="X35" s="102"/>
      <c r="Y35" s="102" t="s">
        <v>68</v>
      </c>
      <c r="Z35" s="102"/>
      <c r="AA35" s="102"/>
      <c r="AB35" s="102" t="s">
        <v>68</v>
      </c>
      <c r="AC35" s="102"/>
      <c r="AD35" s="102"/>
      <c r="AE35" s="102"/>
      <c r="AF35" s="102"/>
      <c r="AG35" s="102"/>
      <c r="AH35" s="102"/>
      <c r="AI35" s="102"/>
      <c r="AJ35" s="102" t="s">
        <v>68</v>
      </c>
      <c r="AK35" s="102"/>
      <c r="AL35" s="102"/>
      <c r="AM35" s="102"/>
      <c r="AN35" s="102"/>
      <c r="AO35" s="102"/>
      <c r="AP35" s="102"/>
      <c r="AQ35" s="102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4"/>
    </row>
    <row r="36" spans="1:166">
      <c r="A36" s="109" t="s">
        <v>269</v>
      </c>
      <c r="B36" s="106">
        <v>192.23</v>
      </c>
      <c r="C36" s="108" t="s">
        <v>468</v>
      </c>
      <c r="D36" t="s">
        <v>176</v>
      </c>
      <c r="F36" t="s">
        <v>122</v>
      </c>
      <c r="G36" s="99">
        <f t="shared" si="1"/>
        <v>0</v>
      </c>
      <c r="H36" s="100">
        <f t="shared" si="0"/>
        <v>7</v>
      </c>
      <c r="I36" s="101">
        <v>1</v>
      </c>
      <c r="K36" t="s">
        <v>83</v>
      </c>
      <c r="L36" t="s">
        <v>68</v>
      </c>
      <c r="P36" s="99"/>
      <c r="Q36" s="99"/>
      <c r="R36" s="99"/>
      <c r="S36" s="99"/>
      <c r="T36" s="99"/>
      <c r="U36" s="99"/>
      <c r="V36" s="102" t="s">
        <v>68</v>
      </c>
      <c r="W36" s="102"/>
      <c r="X36" s="102" t="s">
        <v>68</v>
      </c>
      <c r="Y36" s="102" t="s">
        <v>68</v>
      </c>
      <c r="Z36" s="102"/>
      <c r="AA36" s="102"/>
      <c r="AB36" s="102" t="s">
        <v>68</v>
      </c>
      <c r="AC36" s="102"/>
      <c r="AD36" s="102" t="s">
        <v>68</v>
      </c>
      <c r="AE36" s="102"/>
      <c r="AF36" s="102"/>
      <c r="AG36" s="102"/>
      <c r="AH36" s="102"/>
      <c r="AI36" s="102" t="s">
        <v>68</v>
      </c>
      <c r="AJ36" s="102"/>
      <c r="AK36" s="102" t="s">
        <v>68</v>
      </c>
      <c r="AL36" s="102"/>
      <c r="AM36" s="102"/>
      <c r="AN36" s="102"/>
      <c r="AO36" s="102"/>
      <c r="AP36" s="102"/>
      <c r="AQ36" s="102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 t="s">
        <v>68</v>
      </c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 t="s">
        <v>68</v>
      </c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4"/>
    </row>
    <row r="37" spans="1:166">
      <c r="A37" s="109" t="s">
        <v>270</v>
      </c>
      <c r="B37" s="106">
        <v>197.22</v>
      </c>
      <c r="C37" s="108" t="s">
        <v>172</v>
      </c>
      <c r="D37" t="s">
        <v>176</v>
      </c>
      <c r="F37" t="s">
        <v>122</v>
      </c>
      <c r="G37" s="99">
        <f t="shared" si="1"/>
        <v>0</v>
      </c>
      <c r="H37" s="100">
        <f t="shared" si="0"/>
        <v>6</v>
      </c>
      <c r="I37" s="101">
        <v>1</v>
      </c>
      <c r="K37" t="s">
        <v>83</v>
      </c>
      <c r="P37" s="99"/>
      <c r="Q37" s="99"/>
      <c r="R37" s="99"/>
      <c r="S37" s="99"/>
      <c r="T37" s="99"/>
      <c r="U37" s="99"/>
      <c r="V37" s="102" t="s">
        <v>68</v>
      </c>
      <c r="W37" s="102"/>
      <c r="X37" s="102"/>
      <c r="Y37" s="102" t="s">
        <v>68</v>
      </c>
      <c r="Z37" s="102" t="s">
        <v>68</v>
      </c>
      <c r="AA37" s="102"/>
      <c r="AB37" s="102" t="s">
        <v>68</v>
      </c>
      <c r="AC37" s="102"/>
      <c r="AD37" s="102"/>
      <c r="AE37" s="102"/>
      <c r="AF37" s="102"/>
      <c r="AG37" s="102" t="s">
        <v>68</v>
      </c>
      <c r="AH37" s="102"/>
      <c r="AI37" s="102"/>
      <c r="AJ37" s="102" t="s">
        <v>68</v>
      </c>
      <c r="AK37" s="102"/>
      <c r="AL37" s="102"/>
      <c r="AM37" s="102"/>
      <c r="AN37" s="102"/>
      <c r="AO37" s="102"/>
      <c r="AP37" s="102"/>
      <c r="AQ37" s="102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 t="s">
        <v>68</v>
      </c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101"/>
      <c r="FG37" s="101"/>
      <c r="FH37" s="101"/>
      <c r="FI37" s="101"/>
      <c r="FJ37" s="104"/>
    </row>
    <row r="38" spans="1:166">
      <c r="A38" s="109" t="s">
        <v>271</v>
      </c>
      <c r="B38" s="106">
        <v>201.71</v>
      </c>
      <c r="C38" s="108" t="s">
        <v>172</v>
      </c>
      <c r="D38" t="s">
        <v>176</v>
      </c>
      <c r="F38" t="s">
        <v>122</v>
      </c>
      <c r="G38" s="99">
        <f t="shared" si="1"/>
        <v>0</v>
      </c>
      <c r="H38" s="100">
        <f t="shared" si="0"/>
        <v>4</v>
      </c>
      <c r="I38" s="101">
        <v>3</v>
      </c>
      <c r="J38" t="s">
        <v>83</v>
      </c>
      <c r="K38" t="s">
        <v>68</v>
      </c>
      <c r="P38" s="99"/>
      <c r="Q38" s="99"/>
      <c r="R38" s="99"/>
      <c r="S38" s="99"/>
      <c r="T38" s="99"/>
      <c r="U38" s="99"/>
      <c r="V38" s="102" t="s">
        <v>68</v>
      </c>
      <c r="W38" s="102"/>
      <c r="X38" s="102"/>
      <c r="Y38" s="102"/>
      <c r="Z38" s="102"/>
      <c r="AA38" s="102"/>
      <c r="AB38" s="102" t="s">
        <v>68</v>
      </c>
      <c r="AC38" s="102"/>
      <c r="AD38" s="102"/>
      <c r="AE38" s="102"/>
      <c r="AF38" s="102"/>
      <c r="AG38" s="102"/>
      <c r="AH38" s="102"/>
      <c r="AI38" s="102"/>
      <c r="AJ38" s="102" t="s">
        <v>68</v>
      </c>
      <c r="AK38" s="102" t="s">
        <v>68</v>
      </c>
      <c r="AL38" s="102"/>
      <c r="AM38" s="102"/>
      <c r="AN38" s="102"/>
      <c r="AO38" s="102"/>
      <c r="AP38" s="102"/>
      <c r="AQ38" s="102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 t="s">
        <v>68</v>
      </c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 t="s">
        <v>68</v>
      </c>
      <c r="BQ38" s="103"/>
      <c r="BR38" s="103" t="s">
        <v>469</v>
      </c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 t="s">
        <v>68</v>
      </c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4"/>
    </row>
    <row r="39" spans="1:166">
      <c r="A39" s="109" t="s">
        <v>272</v>
      </c>
      <c r="B39" s="106">
        <v>205.81</v>
      </c>
      <c r="C39" s="108" t="s">
        <v>172</v>
      </c>
      <c r="D39" t="s">
        <v>176</v>
      </c>
      <c r="F39" t="s">
        <v>122</v>
      </c>
      <c r="G39" s="99">
        <f t="shared" si="1"/>
        <v>2</v>
      </c>
      <c r="H39" s="100">
        <f t="shared" si="0"/>
        <v>5</v>
      </c>
      <c r="I39" s="101">
        <v>7</v>
      </c>
      <c r="J39" t="s">
        <v>83</v>
      </c>
      <c r="K39" t="s">
        <v>68</v>
      </c>
      <c r="L39" t="s">
        <v>68</v>
      </c>
      <c r="P39" s="99" t="s">
        <v>68</v>
      </c>
      <c r="Q39" s="99" t="s">
        <v>68</v>
      </c>
      <c r="R39" s="99"/>
      <c r="S39" s="99"/>
      <c r="T39" s="99"/>
      <c r="U39" s="99"/>
      <c r="V39" s="102" t="s">
        <v>68</v>
      </c>
      <c r="W39" s="102"/>
      <c r="X39" s="102"/>
      <c r="Y39" s="102"/>
      <c r="Z39" s="102" t="s">
        <v>68</v>
      </c>
      <c r="AA39" s="102"/>
      <c r="AB39" s="102" t="s">
        <v>68</v>
      </c>
      <c r="AC39" s="102"/>
      <c r="AD39" s="102" t="s">
        <v>68</v>
      </c>
      <c r="AE39" s="102"/>
      <c r="AF39" s="102"/>
      <c r="AG39" s="102" t="s">
        <v>68</v>
      </c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3"/>
      <c r="AS39" s="103"/>
      <c r="AT39" s="103" t="s">
        <v>68</v>
      </c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68</v>
      </c>
      <c r="BE39" s="103"/>
      <c r="BF39" s="103"/>
      <c r="BG39" s="103"/>
      <c r="BH39" s="103"/>
      <c r="BI39" s="103" t="s">
        <v>68</v>
      </c>
      <c r="BJ39" s="103"/>
      <c r="BK39" s="103"/>
      <c r="BL39" s="103"/>
      <c r="BM39" s="103"/>
      <c r="BN39" s="103"/>
      <c r="BO39" s="103" t="s">
        <v>68</v>
      </c>
      <c r="BP39" s="103" t="s">
        <v>68</v>
      </c>
      <c r="BQ39" s="103"/>
      <c r="BR39" s="103"/>
      <c r="BS39" s="103"/>
      <c r="BT39" s="103" t="s">
        <v>68</v>
      </c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 t="s">
        <v>68</v>
      </c>
      <c r="DV39" s="103"/>
      <c r="DW39" s="103"/>
      <c r="DX39" s="103"/>
      <c r="DY39" s="103"/>
      <c r="DZ39" s="103"/>
      <c r="EA39" s="103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4"/>
    </row>
    <row r="40" spans="1:166">
      <c r="A40" s="109" t="s">
        <v>273</v>
      </c>
      <c r="B40" s="106">
        <v>210.22</v>
      </c>
      <c r="C40" s="108" t="s">
        <v>172</v>
      </c>
      <c r="D40" t="s">
        <v>472</v>
      </c>
      <c r="F40" t="s">
        <v>122</v>
      </c>
      <c r="G40" s="99">
        <f t="shared" si="1"/>
        <v>0</v>
      </c>
      <c r="H40" s="100">
        <f t="shared" si="0"/>
        <v>4</v>
      </c>
      <c r="I40" s="101">
        <v>8</v>
      </c>
      <c r="K40" t="s">
        <v>68</v>
      </c>
      <c r="L40" t="s">
        <v>68</v>
      </c>
      <c r="P40" s="99"/>
      <c r="Q40" s="99"/>
      <c r="R40" s="99"/>
      <c r="S40" s="99"/>
      <c r="T40" s="99"/>
      <c r="U40" s="99"/>
      <c r="V40" s="102" t="s">
        <v>68</v>
      </c>
      <c r="W40" s="102"/>
      <c r="X40" s="102"/>
      <c r="Y40" s="102" t="s">
        <v>68</v>
      </c>
      <c r="Z40" s="102"/>
      <c r="AA40" s="102"/>
      <c r="AB40" s="102" t="s">
        <v>68</v>
      </c>
      <c r="AC40" s="102"/>
      <c r="AD40" s="102"/>
      <c r="AE40" s="102"/>
      <c r="AF40" s="102"/>
      <c r="AG40" s="102" t="s">
        <v>68</v>
      </c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3"/>
      <c r="AS40" s="103"/>
      <c r="AT40" s="103"/>
      <c r="AU40" s="103" t="s">
        <v>68</v>
      </c>
      <c r="AV40" s="103"/>
      <c r="AW40" s="103"/>
      <c r="AX40" s="103"/>
      <c r="AY40" s="103"/>
      <c r="AZ40" s="103"/>
      <c r="BA40" s="103"/>
      <c r="BB40" s="103" t="s">
        <v>68</v>
      </c>
      <c r="BC40" s="103"/>
      <c r="BD40" s="103"/>
      <c r="BE40" s="103"/>
      <c r="BF40" s="103"/>
      <c r="BG40" s="103"/>
      <c r="BH40" s="103"/>
      <c r="BI40" s="103"/>
      <c r="BJ40" s="103"/>
      <c r="BK40" s="103" t="s">
        <v>68</v>
      </c>
      <c r="BL40" s="103"/>
      <c r="BM40" s="103"/>
      <c r="BN40" s="103"/>
      <c r="BO40" s="103" t="s">
        <v>68</v>
      </c>
      <c r="BP40" s="103" t="s">
        <v>68</v>
      </c>
      <c r="BQ40" s="103"/>
      <c r="BR40" s="103"/>
      <c r="BS40" s="103"/>
      <c r="BT40" s="103"/>
      <c r="BU40" s="103"/>
      <c r="BV40" s="103"/>
      <c r="BW40" s="103"/>
      <c r="BX40" s="103" t="s">
        <v>68</v>
      </c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 t="s">
        <v>68</v>
      </c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 t="s">
        <v>68</v>
      </c>
      <c r="DV40" s="103"/>
      <c r="DW40" s="103"/>
      <c r="DX40" s="103"/>
      <c r="DY40" s="103"/>
      <c r="DZ40" s="103"/>
      <c r="EA40" s="103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 t="s">
        <v>68</v>
      </c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4"/>
    </row>
    <row r="41" spans="1:166">
      <c r="A41" s="109" t="s">
        <v>274</v>
      </c>
      <c r="B41" s="106">
        <v>215.93</v>
      </c>
      <c r="C41" s="108" t="s">
        <v>172</v>
      </c>
      <c r="D41" t="s">
        <v>472</v>
      </c>
      <c r="F41" t="s">
        <v>122</v>
      </c>
      <c r="G41" s="99">
        <f t="shared" si="1"/>
        <v>1</v>
      </c>
      <c r="H41" s="100">
        <f t="shared" si="0"/>
        <v>4</v>
      </c>
      <c r="I41" s="101">
        <v>7</v>
      </c>
      <c r="J41" t="s">
        <v>83</v>
      </c>
      <c r="K41" t="s">
        <v>68</v>
      </c>
      <c r="P41" s="99" t="s">
        <v>68</v>
      </c>
      <c r="Q41" s="99"/>
      <c r="R41" s="99"/>
      <c r="S41" s="99"/>
      <c r="T41" s="99"/>
      <c r="U41" s="99"/>
      <c r="V41" s="102" t="s">
        <v>68</v>
      </c>
      <c r="W41" s="102"/>
      <c r="X41" s="102"/>
      <c r="Y41" s="102"/>
      <c r="Z41" s="102"/>
      <c r="AA41" s="102"/>
      <c r="AB41" s="102" t="s">
        <v>68</v>
      </c>
      <c r="AC41" s="102"/>
      <c r="AD41" s="102" t="s">
        <v>68</v>
      </c>
      <c r="AE41" s="102"/>
      <c r="AF41" s="102"/>
      <c r="AG41" s="102" t="s">
        <v>68</v>
      </c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 t="s">
        <v>68</v>
      </c>
      <c r="BC41" s="103"/>
      <c r="BD41" s="103"/>
      <c r="BE41" s="103"/>
      <c r="BF41" s="103"/>
      <c r="BG41" s="103"/>
      <c r="BH41" s="103"/>
      <c r="BI41" s="103" t="s">
        <v>68</v>
      </c>
      <c r="BJ41" s="103"/>
      <c r="BK41" s="103" t="s">
        <v>68</v>
      </c>
      <c r="BL41" s="103"/>
      <c r="BM41" s="103"/>
      <c r="BN41" s="103"/>
      <c r="BO41" s="103"/>
      <c r="BP41" s="103" t="s">
        <v>68</v>
      </c>
      <c r="BQ41" s="103"/>
      <c r="BR41" s="103"/>
      <c r="BS41" s="103"/>
      <c r="BT41" s="103"/>
      <c r="BU41" s="103"/>
      <c r="BV41" s="103"/>
      <c r="BW41" s="103"/>
      <c r="BX41" s="103" t="s">
        <v>68</v>
      </c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 t="s">
        <v>68</v>
      </c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 t="s">
        <v>68</v>
      </c>
      <c r="DV41" s="103"/>
      <c r="DW41" s="103"/>
      <c r="DX41" s="103"/>
      <c r="DY41" s="103"/>
      <c r="DZ41" s="103"/>
      <c r="EA41" s="103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4"/>
    </row>
    <row r="42" spans="1:166">
      <c r="A42" s="109" t="s">
        <v>275</v>
      </c>
      <c r="B42" s="106">
        <v>216.09</v>
      </c>
      <c r="C42" s="108" t="s">
        <v>172</v>
      </c>
      <c r="D42" t="s">
        <v>472</v>
      </c>
      <c r="F42" t="s">
        <v>122</v>
      </c>
      <c r="G42" s="99">
        <f t="shared" si="1"/>
        <v>0</v>
      </c>
      <c r="H42" s="100">
        <f t="shared" si="0"/>
        <v>2</v>
      </c>
      <c r="I42" s="101">
        <v>7</v>
      </c>
      <c r="J42" t="s">
        <v>83</v>
      </c>
      <c r="L42" s="111"/>
      <c r="M42" s="111"/>
      <c r="N42" s="111"/>
      <c r="O42" s="111"/>
      <c r="P42" s="99"/>
      <c r="Q42" s="99"/>
      <c r="R42" s="112"/>
      <c r="S42" s="112"/>
      <c r="T42" s="112"/>
      <c r="U42" s="99"/>
      <c r="V42" s="102" t="s">
        <v>68</v>
      </c>
      <c r="W42" s="113"/>
      <c r="X42" s="113"/>
      <c r="Y42" s="113"/>
      <c r="Z42" s="113"/>
      <c r="AA42" s="113"/>
      <c r="AB42" s="113"/>
      <c r="AC42" s="113"/>
      <c r="AD42" s="113"/>
      <c r="AE42" s="102"/>
      <c r="AF42" s="102"/>
      <c r="AG42" s="102"/>
      <c r="AH42" s="102" t="s">
        <v>68</v>
      </c>
      <c r="AI42" s="113"/>
      <c r="AJ42" s="113"/>
      <c r="AK42" s="113"/>
      <c r="AL42" s="113"/>
      <c r="AM42" s="113"/>
      <c r="AN42" s="113"/>
      <c r="AO42" s="102"/>
      <c r="AP42" s="113"/>
      <c r="AQ42" s="113"/>
      <c r="AR42" s="114"/>
      <c r="AS42" s="103"/>
      <c r="AT42" s="103"/>
      <c r="AU42" s="103"/>
      <c r="AV42" s="103"/>
      <c r="AW42" s="103" t="s">
        <v>68</v>
      </c>
      <c r="AX42" s="114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 t="s">
        <v>68</v>
      </c>
      <c r="BI42" s="103" t="s">
        <v>68</v>
      </c>
      <c r="BJ42" s="103"/>
      <c r="BK42" s="103"/>
      <c r="BL42" s="103"/>
      <c r="BM42" s="103"/>
      <c r="BN42" s="103"/>
      <c r="BO42" s="103"/>
      <c r="BP42" s="103" t="s">
        <v>68</v>
      </c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 t="s">
        <v>68</v>
      </c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3"/>
      <c r="DM42" s="103"/>
      <c r="DN42" s="103"/>
      <c r="DO42" s="103" t="s">
        <v>68</v>
      </c>
      <c r="DP42" s="103"/>
      <c r="DQ42" s="103"/>
      <c r="DR42" s="103"/>
      <c r="DS42" s="103"/>
      <c r="DT42" s="103"/>
      <c r="DU42" s="103" t="s">
        <v>68</v>
      </c>
      <c r="DV42" s="103"/>
      <c r="DW42" s="103"/>
      <c r="DX42" s="103"/>
      <c r="DY42" s="103"/>
      <c r="DZ42" s="103"/>
      <c r="EA42" s="103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14"/>
      <c r="ET42" s="114"/>
      <c r="EU42" s="114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4"/>
    </row>
    <row r="43" spans="1:166">
      <c r="A43" s="109" t="s">
        <v>276</v>
      </c>
      <c r="B43" s="106">
        <v>219.78</v>
      </c>
      <c r="C43" s="108" t="s">
        <v>172</v>
      </c>
      <c r="D43" t="s">
        <v>472</v>
      </c>
      <c r="F43" t="s">
        <v>122</v>
      </c>
      <c r="G43" s="99">
        <f t="shared" si="1"/>
        <v>0</v>
      </c>
      <c r="H43" s="100">
        <f t="shared" si="0"/>
        <v>8</v>
      </c>
      <c r="I43" s="101">
        <v>9</v>
      </c>
      <c r="J43" t="s">
        <v>83</v>
      </c>
      <c r="K43" t="s">
        <v>68</v>
      </c>
      <c r="P43" s="99"/>
      <c r="Q43" s="99"/>
      <c r="R43" s="99"/>
      <c r="S43" s="99"/>
      <c r="T43" s="99"/>
      <c r="U43" s="99"/>
      <c r="V43" s="102" t="s">
        <v>68</v>
      </c>
      <c r="W43" s="102"/>
      <c r="X43" s="102"/>
      <c r="Y43" s="102" t="s">
        <v>68</v>
      </c>
      <c r="Z43" s="102" t="s">
        <v>68</v>
      </c>
      <c r="AA43" s="102"/>
      <c r="AB43" s="102" t="s">
        <v>68</v>
      </c>
      <c r="AC43" s="102"/>
      <c r="AD43" s="102" t="s">
        <v>68</v>
      </c>
      <c r="AE43" s="102"/>
      <c r="AF43" s="102"/>
      <c r="AG43" s="102" t="s">
        <v>68</v>
      </c>
      <c r="AH43" s="102" t="s">
        <v>68</v>
      </c>
      <c r="AI43" s="102" t="s">
        <v>68</v>
      </c>
      <c r="AJ43" s="102"/>
      <c r="AK43" s="102"/>
      <c r="AL43" s="102"/>
      <c r="AM43" s="102"/>
      <c r="AN43" s="102"/>
      <c r="AO43" s="102"/>
      <c r="AP43" s="102"/>
      <c r="AQ43" s="102"/>
      <c r="AR43" s="103"/>
      <c r="AS43" s="103"/>
      <c r="AT43" s="103"/>
      <c r="AU43" s="103" t="s">
        <v>68</v>
      </c>
      <c r="AV43" s="103"/>
      <c r="AW43" s="103"/>
      <c r="AX43" s="103"/>
      <c r="AY43" s="103"/>
      <c r="AZ43" s="103"/>
      <c r="BA43" s="103"/>
      <c r="BB43" s="103" t="s">
        <v>68</v>
      </c>
      <c r="BC43" s="103"/>
      <c r="BD43" s="103"/>
      <c r="BE43" s="103"/>
      <c r="BF43" s="103" t="s">
        <v>68</v>
      </c>
      <c r="BG43" s="103"/>
      <c r="BH43" s="103"/>
      <c r="BI43" s="103" t="s">
        <v>68</v>
      </c>
      <c r="BJ43" s="103" t="s">
        <v>68</v>
      </c>
      <c r="BK43" s="103"/>
      <c r="BL43" s="103"/>
      <c r="BM43" s="103"/>
      <c r="BN43" s="103"/>
      <c r="BO43" s="103"/>
      <c r="BP43" s="103" t="s">
        <v>68</v>
      </c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 t="s">
        <v>68</v>
      </c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 t="s">
        <v>68</v>
      </c>
      <c r="DP43" s="103"/>
      <c r="DQ43" s="103"/>
      <c r="DR43" s="103"/>
      <c r="DS43" s="103"/>
      <c r="DT43" s="103"/>
      <c r="DU43" s="103" t="s">
        <v>68</v>
      </c>
      <c r="DV43" s="103"/>
      <c r="DW43" s="103"/>
      <c r="DX43" s="103"/>
      <c r="DY43" s="103"/>
      <c r="DZ43" s="103"/>
      <c r="EA43" s="103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4"/>
    </row>
    <row r="44" spans="1:166">
      <c r="A44" s="109" t="s">
        <v>277</v>
      </c>
      <c r="B44" s="106">
        <v>224.92</v>
      </c>
      <c r="C44" s="108" t="s">
        <v>172</v>
      </c>
      <c r="D44" s="115" t="s">
        <v>472</v>
      </c>
      <c r="F44" t="s">
        <v>122</v>
      </c>
      <c r="G44" s="99">
        <f t="shared" si="1"/>
        <v>1</v>
      </c>
      <c r="H44" s="100">
        <f t="shared" si="0"/>
        <v>2</v>
      </c>
      <c r="I44" s="101">
        <v>11</v>
      </c>
      <c r="J44" t="s">
        <v>83</v>
      </c>
      <c r="K44" t="s">
        <v>68</v>
      </c>
      <c r="P44" s="99"/>
      <c r="Q44" s="99"/>
      <c r="R44" s="99"/>
      <c r="S44" s="99"/>
      <c r="T44" s="99" t="s">
        <v>68</v>
      </c>
      <c r="U44" s="99"/>
      <c r="V44" s="102" t="s">
        <v>68</v>
      </c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 t="s">
        <v>68</v>
      </c>
      <c r="AJ44" s="102"/>
      <c r="AK44" s="102"/>
      <c r="AL44" s="102"/>
      <c r="AM44" s="102"/>
      <c r="AN44" s="102"/>
      <c r="AO44" s="102"/>
      <c r="AP44" s="102"/>
      <c r="AQ44" s="102"/>
      <c r="AR44" s="103"/>
      <c r="AS44" s="103"/>
      <c r="AT44" s="103" t="s">
        <v>68</v>
      </c>
      <c r="AU44" s="103"/>
      <c r="AV44" s="103"/>
      <c r="AW44" s="103" t="s">
        <v>68</v>
      </c>
      <c r="AX44" s="103"/>
      <c r="AY44" s="103"/>
      <c r="AZ44" s="103"/>
      <c r="BA44" s="103"/>
      <c r="BB44" s="103"/>
      <c r="BC44" s="103"/>
      <c r="BD44" s="103"/>
      <c r="BE44" s="103" t="s">
        <v>68</v>
      </c>
      <c r="BF44" s="103"/>
      <c r="BG44" s="103" t="s">
        <v>68</v>
      </c>
      <c r="BH44" s="103"/>
      <c r="BI44" s="103" t="s">
        <v>68</v>
      </c>
      <c r="BJ44" s="103"/>
      <c r="BK44" s="103"/>
      <c r="BL44" s="103"/>
      <c r="BM44" s="103"/>
      <c r="BN44" s="103"/>
      <c r="BO44" s="103"/>
      <c r="BP44" s="103" t="s">
        <v>68</v>
      </c>
      <c r="BQ44" s="103"/>
      <c r="BR44" s="103"/>
      <c r="BS44" s="103"/>
      <c r="BT44" s="103"/>
      <c r="BU44" s="103"/>
      <c r="BV44" s="103"/>
      <c r="BW44" s="103"/>
      <c r="BX44" s="103" t="s">
        <v>68</v>
      </c>
      <c r="BY44" s="103"/>
      <c r="BZ44" s="103"/>
      <c r="CA44" s="103"/>
      <c r="CB44" s="103"/>
      <c r="CC44" s="103"/>
      <c r="CD44" s="103"/>
      <c r="CE44" s="103"/>
      <c r="CF44" s="103"/>
      <c r="CG44" s="103"/>
      <c r="CH44" s="103" t="s">
        <v>68</v>
      </c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 t="s">
        <v>68</v>
      </c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 t="s">
        <v>68</v>
      </c>
      <c r="DM44" s="103"/>
      <c r="DN44" s="103"/>
      <c r="DO44" s="103"/>
      <c r="DP44" s="103"/>
      <c r="DQ44" s="103"/>
      <c r="DR44" s="103"/>
      <c r="DS44" s="103"/>
      <c r="DT44" s="103"/>
      <c r="DU44" s="103" t="s">
        <v>68</v>
      </c>
      <c r="DV44" s="103"/>
      <c r="DW44" s="103"/>
      <c r="DX44" s="103"/>
      <c r="DY44" s="103"/>
      <c r="DZ44" s="103"/>
      <c r="EA44" s="103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4"/>
    </row>
    <row r="45" spans="1:166">
      <c r="A45" s="109" t="s">
        <v>284</v>
      </c>
      <c r="B45" s="106">
        <v>228.6</v>
      </c>
      <c r="C45" s="108" t="s">
        <v>172</v>
      </c>
      <c r="D45" s="115" t="s">
        <v>472</v>
      </c>
      <c r="F45" t="s">
        <v>122</v>
      </c>
      <c r="G45" s="99">
        <f t="shared" si="1"/>
        <v>1</v>
      </c>
      <c r="H45" s="100">
        <f t="shared" si="0"/>
        <v>3</v>
      </c>
      <c r="I45" s="101">
        <v>9</v>
      </c>
      <c r="J45" t="s">
        <v>83</v>
      </c>
      <c r="K45" t="s">
        <v>68</v>
      </c>
      <c r="P45" s="99"/>
      <c r="Q45" s="99"/>
      <c r="R45" s="99"/>
      <c r="S45" s="99"/>
      <c r="T45" s="99" t="s">
        <v>68</v>
      </c>
      <c r="U45" s="99"/>
      <c r="V45" s="102" t="s">
        <v>68</v>
      </c>
      <c r="W45" s="102"/>
      <c r="X45" s="102"/>
      <c r="Y45" s="102" t="s">
        <v>68</v>
      </c>
      <c r="Z45" s="102"/>
      <c r="AA45" s="102"/>
      <c r="AB45" s="102"/>
      <c r="AC45" s="102"/>
      <c r="AD45" s="102"/>
      <c r="AE45" s="102"/>
      <c r="AF45" s="102"/>
      <c r="AG45" s="102" t="s">
        <v>68</v>
      </c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3"/>
      <c r="AS45" s="103"/>
      <c r="AT45" s="103"/>
      <c r="AU45" s="103"/>
      <c r="AV45" s="103"/>
      <c r="AW45" s="103"/>
      <c r="AX45" s="103"/>
      <c r="AY45" s="103" t="s">
        <v>68</v>
      </c>
      <c r="AZ45" s="103"/>
      <c r="BA45" s="103"/>
      <c r="BB45" s="103"/>
      <c r="BC45" s="103"/>
      <c r="BD45" s="103"/>
      <c r="BE45" s="103"/>
      <c r="BF45" s="103"/>
      <c r="BG45" s="103"/>
      <c r="BH45" s="103" t="s">
        <v>68</v>
      </c>
      <c r="BI45" s="103" t="s">
        <v>68</v>
      </c>
      <c r="BJ45" s="103"/>
      <c r="BK45" s="103"/>
      <c r="BL45" s="103"/>
      <c r="BM45" s="103"/>
      <c r="BN45" s="103"/>
      <c r="BO45" s="103"/>
      <c r="BP45" s="103" t="s">
        <v>68</v>
      </c>
      <c r="BQ45" s="103"/>
      <c r="BR45" s="103"/>
      <c r="BS45" s="103"/>
      <c r="BT45" s="103"/>
      <c r="BU45" s="103"/>
      <c r="BV45" s="103"/>
      <c r="BW45" s="103"/>
      <c r="BX45" s="103" t="s">
        <v>68</v>
      </c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 t="s">
        <v>68</v>
      </c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 t="s">
        <v>68</v>
      </c>
      <c r="DP45" s="103"/>
      <c r="DQ45" s="103"/>
      <c r="DR45" s="103"/>
      <c r="DS45" s="103"/>
      <c r="DT45" s="103"/>
      <c r="DU45" s="103" t="s">
        <v>68</v>
      </c>
      <c r="DV45" s="103"/>
      <c r="DW45" s="103"/>
      <c r="DX45" s="103"/>
      <c r="DY45" s="103"/>
      <c r="DZ45" s="103"/>
      <c r="EA45" s="103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 t="s">
        <v>68</v>
      </c>
      <c r="EP45" s="101" t="s">
        <v>68</v>
      </c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4"/>
    </row>
    <row r="46" spans="1:166">
      <c r="A46" s="109" t="s">
        <v>285</v>
      </c>
      <c r="B46" s="106">
        <v>235.21</v>
      </c>
      <c r="C46" s="108" t="s">
        <v>172</v>
      </c>
      <c r="D46" s="115" t="s">
        <v>472</v>
      </c>
      <c r="F46" t="s">
        <v>122</v>
      </c>
      <c r="G46" s="99">
        <f t="shared" si="1"/>
        <v>0</v>
      </c>
      <c r="H46" s="100">
        <f t="shared" si="0"/>
        <v>1</v>
      </c>
      <c r="I46" s="101">
        <v>7</v>
      </c>
      <c r="J46" t="s">
        <v>83</v>
      </c>
      <c r="K46" t="s">
        <v>68</v>
      </c>
      <c r="P46" s="99"/>
      <c r="Q46" s="99"/>
      <c r="R46" s="99"/>
      <c r="S46" s="99"/>
      <c r="T46" s="99"/>
      <c r="U46" s="99"/>
      <c r="V46" s="102" t="s">
        <v>68</v>
      </c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3"/>
      <c r="AS46" s="103"/>
      <c r="AT46" s="103" t="s">
        <v>68</v>
      </c>
      <c r="AU46" s="103" t="s">
        <v>68</v>
      </c>
      <c r="AV46" s="103"/>
      <c r="AW46" s="103"/>
      <c r="AX46" s="103"/>
      <c r="AY46" s="103"/>
      <c r="AZ46" s="103"/>
      <c r="BA46" s="103"/>
      <c r="BB46" s="103"/>
      <c r="BC46" s="103"/>
      <c r="BD46" s="103"/>
      <c r="BE46" s="103" t="s">
        <v>68</v>
      </c>
      <c r="BF46" s="103"/>
      <c r="BG46" s="103"/>
      <c r="BH46" s="103" t="s">
        <v>68</v>
      </c>
      <c r="BI46" s="103" t="s">
        <v>68</v>
      </c>
      <c r="BJ46" s="103"/>
      <c r="BK46" s="103"/>
      <c r="BL46" s="103"/>
      <c r="BM46" s="103"/>
      <c r="BN46" s="103"/>
      <c r="BO46" s="103"/>
      <c r="BP46" s="103" t="s">
        <v>68</v>
      </c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 t="s">
        <v>68</v>
      </c>
      <c r="DV46" s="103"/>
      <c r="DW46" s="103"/>
      <c r="DX46" s="103"/>
      <c r="DY46" s="103"/>
      <c r="DZ46" s="103"/>
      <c r="EA46" s="103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1"/>
      <c r="FF46" s="101"/>
      <c r="FG46" s="101"/>
      <c r="FH46" s="101"/>
      <c r="FI46" s="101"/>
      <c r="FJ46" s="104"/>
    </row>
    <row r="47" spans="1:166">
      <c r="A47" s="109" t="s">
        <v>473</v>
      </c>
      <c r="B47" s="106">
        <v>243.6</v>
      </c>
      <c r="C47" s="108" t="s">
        <v>172</v>
      </c>
      <c r="D47" s="115" t="s">
        <v>472</v>
      </c>
      <c r="F47" t="s">
        <v>122</v>
      </c>
      <c r="G47" s="99">
        <f t="shared" si="1"/>
        <v>1</v>
      </c>
      <c r="H47" s="100">
        <f t="shared" si="0"/>
        <v>3</v>
      </c>
      <c r="I47" s="101">
        <v>6</v>
      </c>
      <c r="J47" t="s">
        <v>83</v>
      </c>
      <c r="K47" t="s">
        <v>68</v>
      </c>
      <c r="P47" s="99"/>
      <c r="Q47" s="99"/>
      <c r="R47" s="99"/>
      <c r="S47" s="99"/>
      <c r="T47" s="99" t="s">
        <v>68</v>
      </c>
      <c r="U47" s="99"/>
      <c r="V47" s="102" t="s">
        <v>68</v>
      </c>
      <c r="W47" s="102"/>
      <c r="X47" s="102"/>
      <c r="Y47" s="102"/>
      <c r="Z47" s="102" t="s">
        <v>68</v>
      </c>
      <c r="AA47" s="102"/>
      <c r="AB47" s="102"/>
      <c r="AC47" s="102"/>
      <c r="AD47" s="102" t="s">
        <v>68</v>
      </c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3"/>
      <c r="AS47" s="103"/>
      <c r="AT47" s="103" t="s">
        <v>68</v>
      </c>
      <c r="AU47" s="103" t="s">
        <v>68</v>
      </c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 t="s">
        <v>68</v>
      </c>
      <c r="BJ47" s="103"/>
      <c r="BK47" s="103"/>
      <c r="BL47" s="103"/>
      <c r="BM47" s="103"/>
      <c r="BN47" s="103"/>
      <c r="BO47" s="103"/>
      <c r="BP47" s="103" t="s">
        <v>68</v>
      </c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3"/>
      <c r="DN47" s="103"/>
      <c r="DO47" s="103" t="s">
        <v>68</v>
      </c>
      <c r="DP47" s="103"/>
      <c r="DQ47" s="103"/>
      <c r="DR47" s="103"/>
      <c r="DS47" s="103"/>
      <c r="DT47" s="103"/>
      <c r="DU47" s="103" t="s">
        <v>68</v>
      </c>
      <c r="DV47" s="103"/>
      <c r="DW47" s="103"/>
      <c r="DX47" s="103"/>
      <c r="DY47" s="103"/>
      <c r="DZ47" s="103"/>
      <c r="EA47" s="103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1"/>
      <c r="FF47" s="101"/>
      <c r="FG47" s="101"/>
      <c r="FH47" s="101"/>
      <c r="FI47" s="101"/>
      <c r="FJ47" s="104"/>
    </row>
    <row r="48" spans="1:166">
      <c r="A48" s="109" t="s">
        <v>474</v>
      </c>
      <c r="B48" s="106">
        <v>253.03</v>
      </c>
      <c r="C48" s="108" t="s">
        <v>172</v>
      </c>
      <c r="D48" s="115" t="s">
        <v>472</v>
      </c>
      <c r="F48" t="s">
        <v>122</v>
      </c>
      <c r="G48" s="99">
        <f t="shared" si="1"/>
        <v>1</v>
      </c>
      <c r="H48" s="100">
        <f t="shared" si="0"/>
        <v>2</v>
      </c>
      <c r="I48" s="101">
        <v>5</v>
      </c>
      <c r="K48" t="s">
        <v>68</v>
      </c>
      <c r="P48" s="99"/>
      <c r="Q48" s="99"/>
      <c r="R48" s="99"/>
      <c r="S48" s="99"/>
      <c r="T48" s="99" t="s">
        <v>68</v>
      </c>
      <c r="U48" s="99"/>
      <c r="V48" s="102" t="s">
        <v>68</v>
      </c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 t="s">
        <v>68</v>
      </c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3"/>
      <c r="AS48" s="103"/>
      <c r="AT48" s="103"/>
      <c r="AU48" s="103" t="s">
        <v>68</v>
      </c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 t="s">
        <v>68</v>
      </c>
      <c r="BJ48" s="103"/>
      <c r="BK48" s="103"/>
      <c r="BL48" s="103"/>
      <c r="BM48" s="103"/>
      <c r="BN48" s="103"/>
      <c r="BO48" s="103"/>
      <c r="BP48" s="103" t="s">
        <v>68</v>
      </c>
      <c r="BQ48" s="103"/>
      <c r="BR48" s="103" t="s">
        <v>68</v>
      </c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3"/>
      <c r="DL48" s="103"/>
      <c r="DM48" s="103"/>
      <c r="DN48" s="103"/>
      <c r="DO48" s="103"/>
      <c r="DP48" s="103"/>
      <c r="DQ48" s="103"/>
      <c r="DR48" s="103"/>
      <c r="DS48" s="103"/>
      <c r="DT48" s="103"/>
      <c r="DU48" s="103" t="s">
        <v>68</v>
      </c>
      <c r="DV48" s="103"/>
      <c r="DW48" s="103"/>
      <c r="DX48" s="103"/>
      <c r="DY48" s="103"/>
      <c r="DZ48" s="103"/>
      <c r="EA48" s="103"/>
      <c r="EB48" s="101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101"/>
      <c r="EP48" s="101"/>
      <c r="EQ48" s="101"/>
      <c r="ER48" s="101"/>
      <c r="ES48" s="101"/>
      <c r="ET48" s="101"/>
      <c r="EU48" s="101"/>
      <c r="EV48" s="101"/>
      <c r="EW48" s="101"/>
      <c r="EX48" s="101"/>
      <c r="EY48" s="101"/>
      <c r="EZ48" s="101"/>
      <c r="FA48" s="101"/>
      <c r="FB48" s="101"/>
      <c r="FC48" s="101"/>
      <c r="FD48" s="101"/>
      <c r="FE48" s="101"/>
      <c r="FF48" s="101"/>
      <c r="FG48" s="101"/>
      <c r="FH48" s="101"/>
      <c r="FI48" s="101"/>
      <c r="FJ48" s="104"/>
    </row>
    <row r="49" spans="1:166">
      <c r="A49" s="109" t="s">
        <v>256</v>
      </c>
      <c r="B49" s="106">
        <v>265.11</v>
      </c>
      <c r="C49" s="108" t="s">
        <v>172</v>
      </c>
      <c r="D49" s="115" t="s">
        <v>472</v>
      </c>
      <c r="F49" t="s">
        <v>122</v>
      </c>
      <c r="G49" s="99">
        <f t="shared" si="1"/>
        <v>0</v>
      </c>
      <c r="H49" s="100">
        <f t="shared" si="0"/>
        <v>2</v>
      </c>
      <c r="I49" s="101">
        <v>6</v>
      </c>
      <c r="J49" t="s">
        <v>83</v>
      </c>
      <c r="K49" t="s">
        <v>68</v>
      </c>
      <c r="P49" s="99"/>
      <c r="Q49" s="99"/>
      <c r="R49" s="99"/>
      <c r="S49" s="99"/>
      <c r="T49" s="99"/>
      <c r="U49" s="99"/>
      <c r="V49" s="102" t="s">
        <v>68</v>
      </c>
      <c r="W49" s="102"/>
      <c r="X49" s="102"/>
      <c r="Y49" s="102"/>
      <c r="Z49" s="102"/>
      <c r="AA49" s="102" t="s">
        <v>68</v>
      </c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3"/>
      <c r="AS49" s="103"/>
      <c r="AT49" s="103"/>
      <c r="AU49" s="103" t="s">
        <v>68</v>
      </c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 t="s">
        <v>68</v>
      </c>
      <c r="BJ49" s="103"/>
      <c r="BK49" s="103"/>
      <c r="BL49" s="103"/>
      <c r="BM49" s="103"/>
      <c r="BN49" s="103"/>
      <c r="BO49" s="103" t="s">
        <v>68</v>
      </c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 t="s">
        <v>68</v>
      </c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3"/>
      <c r="DN49" s="103"/>
      <c r="DO49" s="103" t="s">
        <v>68</v>
      </c>
      <c r="DP49" s="103"/>
      <c r="DQ49" s="103"/>
      <c r="DR49" s="103"/>
      <c r="DS49" s="103"/>
      <c r="DT49" s="103"/>
      <c r="DU49" s="103" t="s">
        <v>68</v>
      </c>
      <c r="DV49" s="103"/>
      <c r="DW49" s="103"/>
      <c r="DX49" s="103"/>
      <c r="DY49" s="103"/>
      <c r="DZ49" s="103"/>
      <c r="EA49" s="103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104"/>
    </row>
    <row r="50" spans="1:166">
      <c r="A50" s="109" t="s">
        <v>257</v>
      </c>
      <c r="B50" s="106">
        <v>274.89999999999998</v>
      </c>
      <c r="C50" s="108" t="s">
        <v>172</v>
      </c>
      <c r="D50" s="115" t="s">
        <v>472</v>
      </c>
      <c r="F50" t="s">
        <v>122</v>
      </c>
      <c r="G50" s="99">
        <f t="shared" si="1"/>
        <v>1</v>
      </c>
      <c r="H50" s="100">
        <f t="shared" si="0"/>
        <v>2</v>
      </c>
      <c r="I50" s="101">
        <v>7</v>
      </c>
      <c r="J50" t="s">
        <v>83</v>
      </c>
      <c r="K50" t="s">
        <v>68</v>
      </c>
      <c r="L50" s="111"/>
      <c r="M50" s="111"/>
      <c r="N50" s="111"/>
      <c r="O50" s="111"/>
      <c r="P50" s="99"/>
      <c r="Q50" s="99"/>
      <c r="R50" s="112"/>
      <c r="S50" s="112"/>
      <c r="T50" s="99" t="s">
        <v>68</v>
      </c>
      <c r="U50" s="99"/>
      <c r="V50" s="102" t="s">
        <v>68</v>
      </c>
      <c r="W50" s="113"/>
      <c r="X50" s="113"/>
      <c r="Y50" s="113"/>
      <c r="Z50" s="102" t="s">
        <v>68</v>
      </c>
      <c r="AA50" s="113"/>
      <c r="AB50" s="113"/>
      <c r="AC50" s="113"/>
      <c r="AD50" s="113"/>
      <c r="AE50" s="102"/>
      <c r="AF50" s="102"/>
      <c r="AG50" s="102"/>
      <c r="AH50" s="113"/>
      <c r="AI50" s="113"/>
      <c r="AJ50" s="113"/>
      <c r="AK50" s="113"/>
      <c r="AL50" s="113"/>
      <c r="AM50" s="113"/>
      <c r="AN50" s="102"/>
      <c r="AO50" s="102"/>
      <c r="AP50" s="102"/>
      <c r="AQ50" s="102"/>
      <c r="AR50" s="114"/>
      <c r="AS50" s="103"/>
      <c r="AT50" s="103"/>
      <c r="AU50" s="103" t="s">
        <v>68</v>
      </c>
      <c r="AV50" s="103"/>
      <c r="AW50" s="103"/>
      <c r="AX50" s="114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 t="s">
        <v>68</v>
      </c>
      <c r="BI50" s="103" t="s">
        <v>68</v>
      </c>
      <c r="BJ50" s="103"/>
      <c r="BK50" s="103"/>
      <c r="BL50" s="103"/>
      <c r="BM50" s="103"/>
      <c r="BN50" s="103"/>
      <c r="BO50" s="103" t="s">
        <v>68</v>
      </c>
      <c r="BP50" s="103" t="s">
        <v>68</v>
      </c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 t="s">
        <v>68</v>
      </c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 t="s">
        <v>68</v>
      </c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1"/>
      <c r="EP50" s="101"/>
      <c r="EQ50" s="101"/>
      <c r="ER50" s="101"/>
      <c r="ES50" s="114"/>
      <c r="ET50" s="114"/>
      <c r="EU50" s="114"/>
      <c r="EV50" s="114"/>
      <c r="EW50" s="114"/>
      <c r="EX50" s="114"/>
      <c r="EY50" s="101"/>
      <c r="EZ50" s="101"/>
      <c r="FA50" s="101"/>
      <c r="FB50" s="101"/>
      <c r="FC50" s="101"/>
      <c r="FD50" s="101"/>
      <c r="FE50" s="101"/>
      <c r="FF50" s="101"/>
      <c r="FG50" s="101"/>
      <c r="FH50" s="101"/>
      <c r="FI50" s="101"/>
      <c r="FJ50" s="104"/>
    </row>
    <row r="51" spans="1:166">
      <c r="A51" s="109" t="s">
        <v>258</v>
      </c>
      <c r="B51" s="106">
        <v>283.36</v>
      </c>
      <c r="C51" s="108" t="s">
        <v>172</v>
      </c>
      <c r="D51" s="115" t="s">
        <v>472</v>
      </c>
      <c r="F51" t="s">
        <v>122</v>
      </c>
      <c r="G51" s="99">
        <f t="shared" si="1"/>
        <v>0</v>
      </c>
      <c r="H51" s="100">
        <f t="shared" si="0"/>
        <v>2</v>
      </c>
      <c r="I51" s="101">
        <v>7</v>
      </c>
      <c r="J51" t="s">
        <v>83</v>
      </c>
      <c r="K51" t="s">
        <v>68</v>
      </c>
      <c r="P51" s="99"/>
      <c r="Q51" s="99"/>
      <c r="R51" s="99"/>
      <c r="S51" s="99"/>
      <c r="T51" s="99"/>
      <c r="U51" s="99"/>
      <c r="V51" s="102" t="s">
        <v>68</v>
      </c>
      <c r="W51" s="102"/>
      <c r="X51" s="102"/>
      <c r="Y51" s="102" t="s">
        <v>68</v>
      </c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 t="s">
        <v>68</v>
      </c>
      <c r="BI51" s="103" t="s">
        <v>68</v>
      </c>
      <c r="BJ51" s="103"/>
      <c r="BK51" s="103"/>
      <c r="BL51" s="103"/>
      <c r="BM51" s="103"/>
      <c r="BN51" s="103"/>
      <c r="BO51" s="103"/>
      <c r="BP51" s="103" t="s">
        <v>68</v>
      </c>
      <c r="BQ51" s="103"/>
      <c r="BR51" s="103"/>
      <c r="BS51" s="103" t="s">
        <v>68</v>
      </c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 t="s">
        <v>68</v>
      </c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 t="s">
        <v>68</v>
      </c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3"/>
      <c r="DM51" s="103"/>
      <c r="DN51" s="103"/>
      <c r="DO51" s="103"/>
      <c r="DP51" s="103"/>
      <c r="DQ51" s="103"/>
      <c r="DR51" s="103"/>
      <c r="DS51" s="103"/>
      <c r="DT51" s="103"/>
      <c r="DU51" s="103" t="s">
        <v>68</v>
      </c>
      <c r="DV51" s="103"/>
      <c r="DW51" s="103"/>
      <c r="DX51" s="103"/>
      <c r="DY51" s="103"/>
      <c r="DZ51" s="103"/>
      <c r="EA51" s="103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4"/>
    </row>
    <row r="52" spans="1:166">
      <c r="A52" s="109" t="s">
        <v>259</v>
      </c>
      <c r="B52" s="106">
        <v>295.93</v>
      </c>
      <c r="C52" s="108" t="s">
        <v>172</v>
      </c>
      <c r="D52" s="115" t="s">
        <v>472</v>
      </c>
      <c r="F52" t="s">
        <v>122</v>
      </c>
      <c r="G52" s="99">
        <f t="shared" si="1"/>
        <v>0</v>
      </c>
      <c r="H52" s="100">
        <f t="shared" si="0"/>
        <v>1</v>
      </c>
      <c r="I52" s="101">
        <v>7</v>
      </c>
      <c r="J52" t="s">
        <v>83</v>
      </c>
      <c r="K52" t="s">
        <v>68</v>
      </c>
      <c r="P52" s="99"/>
      <c r="Q52" s="99"/>
      <c r="R52" s="99"/>
      <c r="S52" s="99"/>
      <c r="T52" s="99"/>
      <c r="U52" s="99"/>
      <c r="V52" s="102" t="s">
        <v>68</v>
      </c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3"/>
      <c r="AS52" s="103"/>
      <c r="AT52" s="103" t="s">
        <v>68</v>
      </c>
      <c r="AU52" s="103"/>
      <c r="AV52" s="103"/>
      <c r="AW52" s="103" t="s">
        <v>68</v>
      </c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 t="s">
        <v>68</v>
      </c>
      <c r="BI52" s="103" t="s">
        <v>68</v>
      </c>
      <c r="BJ52" s="103"/>
      <c r="BK52" s="103"/>
      <c r="BL52" s="103"/>
      <c r="BM52" s="103"/>
      <c r="BN52" s="103"/>
      <c r="BO52" s="103"/>
      <c r="BP52" s="103" t="s">
        <v>68</v>
      </c>
      <c r="BQ52" s="103"/>
      <c r="BR52" s="103"/>
      <c r="BS52" s="103" t="s">
        <v>68</v>
      </c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3"/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 t="s">
        <v>68</v>
      </c>
      <c r="DW52" s="103"/>
      <c r="DX52" s="103"/>
      <c r="DY52" s="103"/>
      <c r="DZ52" s="103"/>
      <c r="EA52" s="103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4"/>
    </row>
    <row r="53" spans="1:166">
      <c r="A53" s="109" t="s">
        <v>260</v>
      </c>
      <c r="B53" s="106">
        <v>301.22000000000003</v>
      </c>
      <c r="C53" s="108" t="s">
        <v>172</v>
      </c>
      <c r="D53" s="115" t="s">
        <v>472</v>
      </c>
      <c r="F53" t="s">
        <v>122</v>
      </c>
      <c r="G53" s="99">
        <f t="shared" si="1"/>
        <v>0</v>
      </c>
      <c r="H53" s="100">
        <f t="shared" si="0"/>
        <v>2</v>
      </c>
      <c r="I53" s="101">
        <v>7</v>
      </c>
      <c r="J53" t="s">
        <v>83</v>
      </c>
      <c r="K53" t="s">
        <v>68</v>
      </c>
      <c r="P53" s="99"/>
      <c r="Q53" s="99"/>
      <c r="R53" s="99"/>
      <c r="S53" s="99"/>
      <c r="T53" s="99"/>
      <c r="U53" s="99"/>
      <c r="V53" s="102" t="s">
        <v>34</v>
      </c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 t="s">
        <v>68</v>
      </c>
      <c r="AI53" s="102"/>
      <c r="AJ53" s="102"/>
      <c r="AK53" s="102"/>
      <c r="AL53" s="102"/>
      <c r="AM53" s="102"/>
      <c r="AN53" s="102"/>
      <c r="AO53" s="102"/>
      <c r="AP53" s="102"/>
      <c r="AQ53" s="102"/>
      <c r="AR53" s="103"/>
      <c r="AS53" s="103"/>
      <c r="AT53" s="103" t="s">
        <v>68</v>
      </c>
      <c r="AU53" s="103" t="s">
        <v>68</v>
      </c>
      <c r="AV53" s="103"/>
      <c r="AW53" s="103" t="s">
        <v>68</v>
      </c>
      <c r="AX53" s="103"/>
      <c r="AY53" s="103"/>
      <c r="AZ53" s="103"/>
      <c r="BA53" s="103"/>
      <c r="BB53" s="103"/>
      <c r="BC53" s="103"/>
      <c r="BD53" s="103"/>
      <c r="BE53" s="103"/>
      <c r="BF53" s="103" t="s">
        <v>68</v>
      </c>
      <c r="BG53" s="103"/>
      <c r="BH53" s="103"/>
      <c r="BI53" s="103" t="s">
        <v>68</v>
      </c>
      <c r="BJ53" s="103"/>
      <c r="BK53" s="103"/>
      <c r="BL53" s="103"/>
      <c r="BM53" s="103"/>
      <c r="BN53" s="103"/>
      <c r="BO53" s="103"/>
      <c r="BP53" s="103" t="s">
        <v>68</v>
      </c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3"/>
      <c r="DL53" s="103"/>
      <c r="DM53" s="103"/>
      <c r="DN53" s="103"/>
      <c r="DO53" s="103" t="s">
        <v>68</v>
      </c>
      <c r="DP53" s="103"/>
      <c r="DQ53" s="103"/>
      <c r="DR53" s="103"/>
      <c r="DS53" s="103"/>
      <c r="DT53" s="103"/>
      <c r="DU53" s="103"/>
      <c r="DV53" s="103"/>
      <c r="DW53" s="103"/>
      <c r="DX53" s="103"/>
      <c r="DY53" s="103"/>
      <c r="DZ53" s="103"/>
      <c r="EA53" s="103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4"/>
    </row>
    <row r="54" spans="1:166">
      <c r="A54" s="109" t="s">
        <v>261</v>
      </c>
      <c r="B54" s="106">
        <v>303.24</v>
      </c>
      <c r="C54" s="108" t="s">
        <v>172</v>
      </c>
      <c r="D54" s="115" t="s">
        <v>472</v>
      </c>
      <c r="F54" t="s">
        <v>122</v>
      </c>
      <c r="G54" s="99">
        <f t="shared" si="1"/>
        <v>0</v>
      </c>
      <c r="H54" s="100">
        <f t="shared" si="0"/>
        <v>2</v>
      </c>
      <c r="I54" s="101">
        <v>10</v>
      </c>
      <c r="J54" t="s">
        <v>83</v>
      </c>
      <c r="K54" t="s">
        <v>68</v>
      </c>
      <c r="P54" s="99"/>
      <c r="Q54" s="99"/>
      <c r="R54" s="99"/>
      <c r="S54" s="99"/>
      <c r="T54" s="99"/>
      <c r="U54" s="99"/>
      <c r="V54" s="102" t="s">
        <v>68</v>
      </c>
      <c r="W54" s="102"/>
      <c r="X54" s="102"/>
      <c r="Y54" s="102" t="s">
        <v>68</v>
      </c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3"/>
      <c r="AS54" s="103"/>
      <c r="AT54" s="103" t="s">
        <v>68</v>
      </c>
      <c r="AU54" s="103" t="s">
        <v>68</v>
      </c>
      <c r="AV54" s="103"/>
      <c r="AW54" s="103" t="s">
        <v>68</v>
      </c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 t="s">
        <v>68</v>
      </c>
      <c r="BI54" s="103" t="s">
        <v>68</v>
      </c>
      <c r="BJ54" s="103"/>
      <c r="BK54" s="103"/>
      <c r="BL54" s="103"/>
      <c r="BM54" s="103"/>
      <c r="BN54" s="103"/>
      <c r="BO54" s="103"/>
      <c r="BP54" s="103" t="s">
        <v>68</v>
      </c>
      <c r="BQ54" s="103"/>
      <c r="BR54" s="103"/>
      <c r="BS54" s="103"/>
      <c r="BT54" s="103"/>
      <c r="BU54" s="103"/>
      <c r="BV54" s="103"/>
      <c r="BW54" s="103"/>
      <c r="BX54" s="103"/>
      <c r="BY54" s="103"/>
      <c r="BZ54" s="103" t="s">
        <v>68</v>
      </c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 t="s">
        <v>68</v>
      </c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 t="s">
        <v>68</v>
      </c>
      <c r="DV54" s="103"/>
      <c r="DW54" s="103"/>
      <c r="DX54" s="103"/>
      <c r="DY54" s="103"/>
      <c r="DZ54" s="103"/>
      <c r="EA54" s="103"/>
      <c r="EB54" s="101"/>
      <c r="EC54" s="101"/>
      <c r="ED54" s="101"/>
      <c r="EE54" s="101"/>
      <c r="EF54" s="101"/>
      <c r="EG54" s="101"/>
      <c r="EH54" s="101"/>
      <c r="EI54" s="101"/>
      <c r="EJ54" s="101" t="s">
        <v>68</v>
      </c>
      <c r="EK54" s="101"/>
      <c r="EL54" s="101"/>
      <c r="EM54" s="101"/>
      <c r="EN54" s="101"/>
      <c r="EO54" s="101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  <c r="FB54" s="101"/>
      <c r="FC54" s="101"/>
      <c r="FD54" s="101"/>
      <c r="FE54" s="101"/>
      <c r="FF54" s="101"/>
      <c r="FG54" s="101"/>
      <c r="FH54" s="101"/>
      <c r="FI54" s="101"/>
      <c r="FJ54" s="104"/>
    </row>
    <row r="55" spans="1:166">
      <c r="A55" s="109" t="s">
        <v>262</v>
      </c>
      <c r="B55" s="106">
        <v>310.45999999999998</v>
      </c>
      <c r="C55" s="108" t="s">
        <v>172</v>
      </c>
      <c r="D55" s="115" t="s">
        <v>472</v>
      </c>
      <c r="F55" t="s">
        <v>122</v>
      </c>
      <c r="G55" s="99">
        <f t="shared" si="1"/>
        <v>0</v>
      </c>
      <c r="H55" s="100">
        <f t="shared" si="0"/>
        <v>2</v>
      </c>
      <c r="I55" s="101">
        <v>10</v>
      </c>
      <c r="J55" t="s">
        <v>83</v>
      </c>
      <c r="K55" t="s">
        <v>68</v>
      </c>
      <c r="L55" t="s">
        <v>68</v>
      </c>
      <c r="P55" s="99"/>
      <c r="Q55" s="99"/>
      <c r="R55" s="99"/>
      <c r="S55" s="99"/>
      <c r="T55" s="99"/>
      <c r="U55" s="99"/>
      <c r="V55" s="102" t="s">
        <v>68</v>
      </c>
      <c r="W55" s="102"/>
      <c r="X55" s="102"/>
      <c r="Y55" s="102" t="s">
        <v>68</v>
      </c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3"/>
      <c r="AS55" s="103"/>
      <c r="AT55" s="103"/>
      <c r="AU55" s="103"/>
      <c r="AV55" s="103"/>
      <c r="AW55" s="103" t="s">
        <v>68</v>
      </c>
      <c r="AX55" s="103"/>
      <c r="AY55" s="103" t="s">
        <v>68</v>
      </c>
      <c r="AZ55" s="103"/>
      <c r="BA55" s="103"/>
      <c r="BB55" s="103"/>
      <c r="BC55" s="103"/>
      <c r="BD55" s="103"/>
      <c r="BE55" s="103"/>
      <c r="BF55" s="103"/>
      <c r="BG55" s="103"/>
      <c r="BH55" s="103" t="s">
        <v>68</v>
      </c>
      <c r="BI55" s="103"/>
      <c r="BJ55" s="103"/>
      <c r="BK55" s="103" t="s">
        <v>68</v>
      </c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 t="s">
        <v>68</v>
      </c>
      <c r="BY55" s="103"/>
      <c r="BZ55" s="103"/>
      <c r="CA55" s="103"/>
      <c r="CB55" s="103"/>
      <c r="CC55" s="103"/>
      <c r="CD55" s="103"/>
      <c r="CE55" s="103" t="s">
        <v>68</v>
      </c>
      <c r="CF55" s="103"/>
      <c r="CG55" s="103"/>
      <c r="CH55" s="103"/>
      <c r="CI55" s="103"/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3"/>
      <c r="CW55" s="103" t="s">
        <v>68</v>
      </c>
      <c r="CX55" s="103"/>
      <c r="CY55" s="103"/>
      <c r="CZ55" s="103" t="s">
        <v>68</v>
      </c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3"/>
      <c r="DL55" s="103"/>
      <c r="DM55" s="103"/>
      <c r="DN55" s="103"/>
      <c r="DO55" s="103"/>
      <c r="DP55" s="103"/>
      <c r="DQ55" s="103"/>
      <c r="DR55" s="103"/>
      <c r="DS55" s="103"/>
      <c r="DT55" s="103"/>
      <c r="DU55" s="103" t="s">
        <v>68</v>
      </c>
      <c r="DV55" s="103"/>
      <c r="DW55" s="103"/>
      <c r="DX55" s="103"/>
      <c r="DY55" s="103"/>
      <c r="DZ55" s="103"/>
      <c r="EA55" s="103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 t="s">
        <v>68</v>
      </c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4"/>
    </row>
    <row r="56" spans="1:166">
      <c r="A56" s="109" t="s">
        <v>263</v>
      </c>
      <c r="B56" s="106">
        <v>311.73</v>
      </c>
      <c r="C56" s="108" t="s">
        <v>172</v>
      </c>
      <c r="D56" s="115" t="s">
        <v>472</v>
      </c>
      <c r="E56" t="s">
        <v>475</v>
      </c>
      <c r="F56" t="s">
        <v>122</v>
      </c>
      <c r="G56" s="99">
        <f t="shared" si="1"/>
        <v>0</v>
      </c>
      <c r="H56" s="100">
        <f t="shared" si="0"/>
        <v>1</v>
      </c>
      <c r="I56" s="101">
        <v>5</v>
      </c>
      <c r="J56" t="s">
        <v>83</v>
      </c>
      <c r="K56" t="s">
        <v>68</v>
      </c>
      <c r="P56" s="99"/>
      <c r="Q56" s="99"/>
      <c r="R56" s="99"/>
      <c r="S56" s="99"/>
      <c r="T56" s="99"/>
      <c r="U56" s="99"/>
      <c r="V56" s="102" t="s">
        <v>68</v>
      </c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3"/>
      <c r="AS56" s="103"/>
      <c r="AT56" s="103" t="s">
        <v>68</v>
      </c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 t="s">
        <v>68</v>
      </c>
      <c r="BI56" s="103" t="s">
        <v>68</v>
      </c>
      <c r="BJ56" s="103"/>
      <c r="BK56" s="103"/>
      <c r="BL56" s="103"/>
      <c r="BM56" s="103"/>
      <c r="BN56" s="103"/>
      <c r="BO56" s="103" t="s">
        <v>68</v>
      </c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03"/>
      <c r="DM56" s="103"/>
      <c r="DN56" s="103"/>
      <c r="DO56" s="103"/>
      <c r="DP56" s="103" t="s">
        <v>68</v>
      </c>
      <c r="DQ56" s="103"/>
      <c r="DR56" s="103"/>
      <c r="DS56" s="103"/>
      <c r="DT56" s="103"/>
      <c r="DU56" s="103"/>
      <c r="DV56" s="103"/>
      <c r="DW56" s="103"/>
      <c r="DX56" s="103"/>
      <c r="DY56" s="103"/>
      <c r="DZ56" s="103"/>
      <c r="EA56" s="103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4"/>
    </row>
    <row r="57" spans="1:166">
      <c r="A57" s="109" t="s">
        <v>264</v>
      </c>
      <c r="B57" s="106">
        <v>319.55</v>
      </c>
      <c r="C57" s="108" t="s">
        <v>172</v>
      </c>
      <c r="D57" s="115" t="s">
        <v>472</v>
      </c>
      <c r="F57" t="s">
        <v>122</v>
      </c>
      <c r="G57" s="99">
        <f t="shared" si="1"/>
        <v>0</v>
      </c>
      <c r="H57" s="100">
        <f t="shared" si="0"/>
        <v>2</v>
      </c>
      <c r="I57" s="101">
        <v>7</v>
      </c>
      <c r="J57" t="s">
        <v>83</v>
      </c>
      <c r="K57" t="s">
        <v>68</v>
      </c>
      <c r="P57" s="99"/>
      <c r="Q57" s="99"/>
      <c r="R57" s="99"/>
      <c r="S57" s="99"/>
      <c r="T57" s="99"/>
      <c r="U57" s="99"/>
      <c r="V57" s="102" t="s">
        <v>68</v>
      </c>
      <c r="W57" s="102"/>
      <c r="X57" s="102"/>
      <c r="Y57" s="102" t="s">
        <v>68</v>
      </c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3"/>
      <c r="AS57" s="103"/>
      <c r="AT57" s="103" t="s">
        <v>68</v>
      </c>
      <c r="AU57" s="103"/>
      <c r="AV57" s="103"/>
      <c r="AW57" s="103" t="s">
        <v>68</v>
      </c>
      <c r="AX57" s="103"/>
      <c r="AY57" s="103"/>
      <c r="AZ57" s="103"/>
      <c r="BA57" s="103"/>
      <c r="BB57" s="103" t="s">
        <v>68</v>
      </c>
      <c r="BC57" s="103"/>
      <c r="BD57" s="103"/>
      <c r="BE57" s="103"/>
      <c r="BF57" s="103"/>
      <c r="BG57" s="103"/>
      <c r="BH57" s="103" t="s">
        <v>68</v>
      </c>
      <c r="BI57" s="103"/>
      <c r="BJ57" s="103"/>
      <c r="BK57" s="103"/>
      <c r="BL57" s="103"/>
      <c r="BM57" s="103"/>
      <c r="BN57" s="103"/>
      <c r="BO57" s="103" t="s">
        <v>68</v>
      </c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 t="s">
        <v>68</v>
      </c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 t="s">
        <v>68</v>
      </c>
      <c r="DV57" s="103"/>
      <c r="DW57" s="103"/>
      <c r="DX57" s="103"/>
      <c r="DY57" s="103"/>
      <c r="DZ57" s="103"/>
      <c r="EA57" s="103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4"/>
    </row>
    <row r="58" spans="1:166">
      <c r="A58" s="109" t="s">
        <v>236</v>
      </c>
      <c r="B58" s="106">
        <v>320.25</v>
      </c>
      <c r="C58" s="108" t="s">
        <v>172</v>
      </c>
      <c r="D58" s="115" t="s">
        <v>472</v>
      </c>
      <c r="E58" t="s">
        <v>71</v>
      </c>
      <c r="F58" t="s">
        <v>122</v>
      </c>
      <c r="G58" s="99">
        <f t="shared" si="1"/>
        <v>0</v>
      </c>
      <c r="H58" s="100">
        <f t="shared" si="0"/>
        <v>1</v>
      </c>
      <c r="I58" s="101">
        <v>3</v>
      </c>
      <c r="J58" t="s">
        <v>83</v>
      </c>
      <c r="K58" t="s">
        <v>68</v>
      </c>
      <c r="P58" s="99"/>
      <c r="Q58" s="99"/>
      <c r="R58" s="99"/>
      <c r="S58" s="99"/>
      <c r="T58" s="99"/>
      <c r="U58" s="99"/>
      <c r="V58" s="102" t="s">
        <v>68</v>
      </c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3"/>
      <c r="AS58" s="103"/>
      <c r="AT58" s="103" t="s">
        <v>68</v>
      </c>
      <c r="AU58" s="103"/>
      <c r="AV58" s="103"/>
      <c r="AW58" s="103" t="s">
        <v>68</v>
      </c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3"/>
      <c r="CW58" s="103" t="s">
        <v>68</v>
      </c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4"/>
    </row>
    <row r="59" spans="1:166">
      <c r="A59" s="109" t="s">
        <v>237</v>
      </c>
      <c r="B59" s="106">
        <v>329.73</v>
      </c>
      <c r="C59" s="108" t="s">
        <v>172</v>
      </c>
      <c r="D59" s="115" t="s">
        <v>472</v>
      </c>
      <c r="F59" t="s">
        <v>122</v>
      </c>
      <c r="G59" s="99">
        <f t="shared" si="1"/>
        <v>0</v>
      </c>
      <c r="H59" s="100">
        <f t="shared" si="0"/>
        <v>1</v>
      </c>
      <c r="I59" s="101">
        <v>11</v>
      </c>
      <c r="K59" t="s">
        <v>68</v>
      </c>
      <c r="P59" s="99"/>
      <c r="Q59" s="99"/>
      <c r="R59" s="99"/>
      <c r="S59" s="99"/>
      <c r="T59" s="99"/>
      <c r="U59" s="99"/>
      <c r="V59" s="102" t="s">
        <v>68</v>
      </c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3"/>
      <c r="AS59" s="103"/>
      <c r="AT59" s="103"/>
      <c r="AU59" s="103" t="s">
        <v>68</v>
      </c>
      <c r="AV59" s="103"/>
      <c r="AW59" s="103"/>
      <c r="AX59" s="103"/>
      <c r="AY59" s="103"/>
      <c r="AZ59" s="103" t="s">
        <v>68</v>
      </c>
      <c r="BA59" s="103"/>
      <c r="BB59" s="103"/>
      <c r="BC59" s="103"/>
      <c r="BD59" s="103"/>
      <c r="BE59" s="103"/>
      <c r="BF59" s="103"/>
      <c r="BG59" s="103"/>
      <c r="BH59" s="103"/>
      <c r="BI59" s="103" t="s">
        <v>68</v>
      </c>
      <c r="BJ59" s="103"/>
      <c r="BK59" s="103"/>
      <c r="BL59" s="103"/>
      <c r="BM59" s="103"/>
      <c r="BN59" s="103"/>
      <c r="BO59" s="103" t="s">
        <v>68</v>
      </c>
      <c r="BP59" s="103"/>
      <c r="BQ59" s="103"/>
      <c r="BR59" s="103"/>
      <c r="BS59" s="103"/>
      <c r="BT59" s="103"/>
      <c r="BU59" s="103"/>
      <c r="BV59" s="103" t="s">
        <v>68</v>
      </c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03"/>
      <c r="CO59" s="103" t="s">
        <v>68</v>
      </c>
      <c r="CP59" s="103"/>
      <c r="CQ59" s="103"/>
      <c r="CR59" s="103"/>
      <c r="CS59" s="103"/>
      <c r="CT59" s="103"/>
      <c r="CU59" s="103"/>
      <c r="CV59" s="103"/>
      <c r="CW59" s="103" t="s">
        <v>68</v>
      </c>
      <c r="CX59" s="103"/>
      <c r="CY59" s="103"/>
      <c r="CZ59" s="103" t="s">
        <v>68</v>
      </c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3" t="s">
        <v>68</v>
      </c>
      <c r="DM59" s="103"/>
      <c r="DN59" s="103"/>
      <c r="DO59" s="103"/>
      <c r="DP59" s="103"/>
      <c r="DQ59" s="103" t="s">
        <v>68</v>
      </c>
      <c r="DR59" s="103"/>
      <c r="DS59" s="103"/>
      <c r="DT59" s="103"/>
      <c r="DU59" s="103" t="s">
        <v>68</v>
      </c>
      <c r="DV59" s="103"/>
      <c r="DW59" s="103"/>
      <c r="DX59" s="103"/>
      <c r="DY59" s="103"/>
      <c r="DZ59" s="103"/>
      <c r="EA59" s="103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  <c r="ES59" s="101"/>
      <c r="ET59" s="101"/>
      <c r="EU59" s="101"/>
      <c r="EV59" s="101"/>
      <c r="EW59" s="101"/>
      <c r="EX59" s="101"/>
      <c r="EY59" s="101"/>
      <c r="EZ59" s="101"/>
      <c r="FA59" s="101"/>
      <c r="FB59" s="101"/>
      <c r="FC59" s="101"/>
      <c r="FD59" s="101"/>
      <c r="FE59" s="101"/>
      <c r="FF59" s="101"/>
      <c r="FG59" s="101"/>
      <c r="FH59" s="101"/>
      <c r="FI59" s="101"/>
      <c r="FJ59" s="104"/>
    </row>
    <row r="60" spans="1:166">
      <c r="A60" s="109" t="s">
        <v>238</v>
      </c>
      <c r="B60" s="106">
        <v>331.26</v>
      </c>
      <c r="C60" s="108" t="s">
        <v>172</v>
      </c>
      <c r="D60" s="115" t="s">
        <v>472</v>
      </c>
      <c r="F60" t="s">
        <v>122</v>
      </c>
      <c r="G60" s="99">
        <f t="shared" si="1"/>
        <v>0</v>
      </c>
      <c r="H60" s="100">
        <f t="shared" si="0"/>
        <v>1</v>
      </c>
      <c r="I60" s="101">
        <v>9</v>
      </c>
      <c r="K60" t="s">
        <v>68</v>
      </c>
      <c r="P60" s="99"/>
      <c r="Q60" s="99"/>
      <c r="R60" s="99"/>
      <c r="S60" s="99"/>
      <c r="T60" s="99"/>
      <c r="U60" s="99"/>
      <c r="V60" s="102" t="s">
        <v>68</v>
      </c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 t="s">
        <v>68</v>
      </c>
      <c r="BH60" s="103"/>
      <c r="BI60" s="103" t="s">
        <v>68</v>
      </c>
      <c r="BJ60" s="103"/>
      <c r="BK60" s="103"/>
      <c r="BL60" s="103"/>
      <c r="BM60" s="103" t="s">
        <v>68</v>
      </c>
      <c r="BN60" s="103"/>
      <c r="BO60" s="103"/>
      <c r="BP60" s="103"/>
      <c r="BQ60" s="103"/>
      <c r="BR60" s="103"/>
      <c r="BS60" s="103"/>
      <c r="BT60" s="103"/>
      <c r="BU60" s="103"/>
      <c r="BV60" s="103"/>
      <c r="BW60" s="103" t="s">
        <v>68</v>
      </c>
      <c r="BX60" s="103"/>
      <c r="BY60" s="103"/>
      <c r="BZ60" s="103"/>
      <c r="CA60" s="103"/>
      <c r="CB60" s="103"/>
      <c r="CC60" s="103"/>
      <c r="CD60" s="103"/>
      <c r="CE60" s="103" t="s">
        <v>68</v>
      </c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 t="s">
        <v>68</v>
      </c>
      <c r="CQ60" s="103"/>
      <c r="CR60" s="103"/>
      <c r="CS60" s="103"/>
      <c r="CT60" s="103"/>
      <c r="CU60" s="103"/>
      <c r="CV60" s="103"/>
      <c r="CW60" s="103" t="s">
        <v>68</v>
      </c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03" t="s">
        <v>68</v>
      </c>
      <c r="DP60" s="103"/>
      <c r="DQ60" s="103"/>
      <c r="DR60" s="103"/>
      <c r="DS60" s="103"/>
      <c r="DT60" s="103"/>
      <c r="DU60" s="103" t="s">
        <v>68</v>
      </c>
      <c r="DV60" s="103"/>
      <c r="DW60" s="103"/>
      <c r="DX60" s="103"/>
      <c r="DY60" s="103"/>
      <c r="DZ60" s="103"/>
      <c r="EA60" s="103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4"/>
    </row>
    <row r="61" spans="1:166">
      <c r="A61" s="109" t="s">
        <v>239</v>
      </c>
      <c r="B61" s="106">
        <v>342.38</v>
      </c>
      <c r="C61" s="108" t="s">
        <v>172</v>
      </c>
      <c r="D61" s="115" t="s">
        <v>472</v>
      </c>
      <c r="F61" t="s">
        <v>122</v>
      </c>
      <c r="G61" s="99">
        <f t="shared" si="1"/>
        <v>0</v>
      </c>
      <c r="H61" s="100">
        <f t="shared" si="0"/>
        <v>1</v>
      </c>
      <c r="I61" s="101">
        <v>6</v>
      </c>
      <c r="K61" t="s">
        <v>68</v>
      </c>
      <c r="P61" s="99"/>
      <c r="Q61" s="99"/>
      <c r="R61" s="99"/>
      <c r="S61" s="99"/>
      <c r="T61" s="99"/>
      <c r="U61" s="99"/>
      <c r="V61" s="102" t="s">
        <v>68</v>
      </c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3"/>
      <c r="AS61" s="103"/>
      <c r="AT61" s="103" t="s">
        <v>68</v>
      </c>
      <c r="AU61" s="103"/>
      <c r="AV61" s="103"/>
      <c r="AW61" s="103" t="s">
        <v>68</v>
      </c>
      <c r="AX61" s="103"/>
      <c r="AY61" s="103" t="s">
        <v>68</v>
      </c>
      <c r="AZ61" s="103"/>
      <c r="BA61" s="103"/>
      <c r="BB61" s="103"/>
      <c r="BC61" s="103"/>
      <c r="BD61" s="103"/>
      <c r="BE61" s="103"/>
      <c r="BF61" s="103"/>
      <c r="BG61" s="103"/>
      <c r="BH61" s="103"/>
      <c r="BI61" s="103" t="s">
        <v>68</v>
      </c>
      <c r="BJ61" s="103"/>
      <c r="BK61" s="103"/>
      <c r="BL61" s="103"/>
      <c r="BM61" s="103"/>
      <c r="BN61" s="103"/>
      <c r="BO61" s="103"/>
      <c r="BP61" s="103"/>
      <c r="BQ61" s="103"/>
      <c r="BR61" s="103" t="s">
        <v>68</v>
      </c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 t="s">
        <v>68</v>
      </c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4"/>
    </row>
    <row r="62" spans="1:166">
      <c r="A62" s="109" t="s">
        <v>241</v>
      </c>
      <c r="B62" s="106">
        <v>352.8</v>
      </c>
      <c r="C62" s="108" t="s">
        <v>172</v>
      </c>
      <c r="D62" t="s">
        <v>74</v>
      </c>
      <c r="F62" t="s">
        <v>122</v>
      </c>
      <c r="G62" s="99">
        <f t="shared" si="1"/>
        <v>0</v>
      </c>
      <c r="H62" s="100">
        <f t="shared" si="0"/>
        <v>0</v>
      </c>
      <c r="I62" s="101">
        <v>16</v>
      </c>
      <c r="P62" s="99"/>
      <c r="Q62" s="99"/>
      <c r="R62" s="99"/>
      <c r="S62" s="99"/>
      <c r="T62" s="99"/>
      <c r="U62" s="99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3"/>
      <c r="AS62" s="103"/>
      <c r="AT62" s="103" t="s">
        <v>68</v>
      </c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 t="s">
        <v>68</v>
      </c>
      <c r="BH62" s="103" t="s">
        <v>68</v>
      </c>
      <c r="BI62" s="103" t="s">
        <v>68</v>
      </c>
      <c r="BJ62" s="103"/>
      <c r="BK62" s="103"/>
      <c r="BL62" s="103"/>
      <c r="BM62" s="103" t="s">
        <v>68</v>
      </c>
      <c r="BN62" s="103"/>
      <c r="BO62" s="103"/>
      <c r="BP62" s="103" t="s">
        <v>68</v>
      </c>
      <c r="BQ62" s="103"/>
      <c r="BR62" s="103"/>
      <c r="BS62" s="103"/>
      <c r="BT62" s="103"/>
      <c r="BU62" s="103" t="s">
        <v>68</v>
      </c>
      <c r="BV62" s="103"/>
      <c r="BW62" s="103" t="s">
        <v>68</v>
      </c>
      <c r="BX62" s="103"/>
      <c r="BY62" s="103"/>
      <c r="BZ62" s="103"/>
      <c r="CA62" s="103"/>
      <c r="CB62" s="103"/>
      <c r="CC62" s="103"/>
      <c r="CD62" s="103"/>
      <c r="CE62" s="103" t="s">
        <v>68</v>
      </c>
      <c r="CF62" s="103"/>
      <c r="CG62" s="103"/>
      <c r="CH62" s="103"/>
      <c r="CI62" s="103"/>
      <c r="CJ62" s="103"/>
      <c r="CK62" s="103"/>
      <c r="CL62" s="103"/>
      <c r="CM62" s="103" t="s">
        <v>68</v>
      </c>
      <c r="CN62" s="103"/>
      <c r="CO62" s="103"/>
      <c r="CP62" s="103" t="s">
        <v>68</v>
      </c>
      <c r="CQ62" s="103"/>
      <c r="CR62" s="103"/>
      <c r="CS62" s="103"/>
      <c r="CT62" s="103"/>
      <c r="CU62" s="103"/>
      <c r="CV62" s="103"/>
      <c r="CW62" s="103" t="s">
        <v>68</v>
      </c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3"/>
      <c r="DM62" s="103"/>
      <c r="DN62" s="103"/>
      <c r="DO62" s="103" t="s">
        <v>68</v>
      </c>
      <c r="DP62" s="103"/>
      <c r="DQ62" s="103"/>
      <c r="DR62" s="103"/>
      <c r="DS62" s="103"/>
      <c r="DT62" s="103"/>
      <c r="DU62" s="103" t="s">
        <v>68</v>
      </c>
      <c r="DV62" s="103"/>
      <c r="DW62" s="103"/>
      <c r="DX62" s="103"/>
      <c r="DY62" s="103" t="s">
        <v>68</v>
      </c>
      <c r="DZ62" s="103"/>
      <c r="EA62" s="103"/>
      <c r="EB62" s="101"/>
      <c r="EC62" s="101"/>
      <c r="ED62" s="101" t="s">
        <v>68</v>
      </c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4"/>
    </row>
    <row r="63" spans="1:166">
      <c r="A63" s="109" t="s">
        <v>242</v>
      </c>
      <c r="B63" s="106">
        <v>368.27</v>
      </c>
      <c r="C63" s="108" t="s">
        <v>172</v>
      </c>
      <c r="D63" t="s">
        <v>74</v>
      </c>
      <c r="F63" t="s">
        <v>122</v>
      </c>
      <c r="G63" s="99">
        <f t="shared" si="1"/>
        <v>0</v>
      </c>
      <c r="H63" s="100">
        <f t="shared" si="0"/>
        <v>0</v>
      </c>
      <c r="I63" s="101">
        <v>10</v>
      </c>
      <c r="P63" s="99"/>
      <c r="Q63" s="99"/>
      <c r="R63" s="99"/>
      <c r="S63" s="99"/>
      <c r="T63" s="99"/>
      <c r="U63" s="99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3"/>
      <c r="AS63" s="103"/>
      <c r="AT63" s="103" t="s">
        <v>68</v>
      </c>
      <c r="AU63" s="103"/>
      <c r="AV63" s="103"/>
      <c r="AW63" s="103" t="s">
        <v>68</v>
      </c>
      <c r="AX63" s="103"/>
      <c r="AY63" s="103"/>
      <c r="AZ63" s="103"/>
      <c r="BA63" s="103"/>
      <c r="BB63" s="103"/>
      <c r="BC63" s="103"/>
      <c r="BD63" s="103"/>
      <c r="BE63" s="103" t="s">
        <v>68</v>
      </c>
      <c r="BF63" s="103"/>
      <c r="BG63" s="103"/>
      <c r="BH63" s="103" t="s">
        <v>68</v>
      </c>
      <c r="BI63" s="103"/>
      <c r="BJ63" s="103"/>
      <c r="BK63" s="103"/>
      <c r="BL63" s="103"/>
      <c r="BM63" s="103" t="s">
        <v>68</v>
      </c>
      <c r="BN63" s="103"/>
      <c r="BO63" s="103"/>
      <c r="BP63" s="103"/>
      <c r="BQ63" s="103"/>
      <c r="BR63" s="103" t="s">
        <v>68</v>
      </c>
      <c r="BS63" s="103"/>
      <c r="BT63" s="103"/>
      <c r="BU63" s="103"/>
      <c r="BV63" s="103"/>
      <c r="BW63" s="103"/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03" t="s">
        <v>68</v>
      </c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 t="s">
        <v>68</v>
      </c>
      <c r="DP63" s="103"/>
      <c r="DQ63" s="103"/>
      <c r="DR63" s="103"/>
      <c r="DS63" s="103"/>
      <c r="DT63" s="103"/>
      <c r="DU63" s="103" t="s">
        <v>68</v>
      </c>
      <c r="DV63" s="103"/>
      <c r="DW63" s="103"/>
      <c r="DX63" s="103"/>
      <c r="DY63" s="103"/>
      <c r="DZ63" s="103"/>
      <c r="EA63" s="103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 t="s">
        <v>68</v>
      </c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4"/>
    </row>
    <row r="64" spans="1:166">
      <c r="A64" s="109" t="s">
        <v>243</v>
      </c>
      <c r="B64" s="106">
        <v>370.28</v>
      </c>
      <c r="C64" s="108" t="s">
        <v>172</v>
      </c>
      <c r="D64" t="s">
        <v>74</v>
      </c>
      <c r="F64" t="s">
        <v>122</v>
      </c>
      <c r="G64" s="99">
        <f t="shared" si="1"/>
        <v>1</v>
      </c>
      <c r="H64" s="100">
        <f t="shared" si="0"/>
        <v>1</v>
      </c>
      <c r="I64" s="101">
        <v>17</v>
      </c>
      <c r="P64" s="99"/>
      <c r="Q64" s="99"/>
      <c r="R64" s="99"/>
      <c r="S64" s="99"/>
      <c r="T64" s="99" t="s">
        <v>68</v>
      </c>
      <c r="U64" s="99"/>
      <c r="V64" s="102" t="s">
        <v>68</v>
      </c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3"/>
      <c r="AS64" s="103"/>
      <c r="AT64" s="103" t="s">
        <v>68</v>
      </c>
      <c r="AU64" s="103" t="s">
        <v>68</v>
      </c>
      <c r="AV64" s="103"/>
      <c r="AW64" s="103" t="s">
        <v>68</v>
      </c>
      <c r="AX64" s="103"/>
      <c r="AY64" s="103"/>
      <c r="AZ64" s="103"/>
      <c r="BA64" s="103"/>
      <c r="BB64" s="103" t="s">
        <v>68</v>
      </c>
      <c r="BC64" s="103"/>
      <c r="BD64" s="103"/>
      <c r="BE64" s="103"/>
      <c r="BF64" s="103"/>
      <c r="BG64" s="103" t="s">
        <v>68</v>
      </c>
      <c r="BH64" s="103"/>
      <c r="BI64" s="103"/>
      <c r="BJ64" s="103"/>
      <c r="BK64" s="103"/>
      <c r="BL64" s="103"/>
      <c r="BM64" s="103" t="s">
        <v>68</v>
      </c>
      <c r="BN64" s="103"/>
      <c r="BO64" s="103" t="s">
        <v>68</v>
      </c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 t="s">
        <v>68</v>
      </c>
      <c r="CC64" s="103"/>
      <c r="CD64" s="103"/>
      <c r="CE64" s="103" t="s">
        <v>68</v>
      </c>
      <c r="CF64" s="103" t="s">
        <v>68</v>
      </c>
      <c r="CG64" s="103"/>
      <c r="CH64" s="103"/>
      <c r="CI64" s="103"/>
      <c r="CJ64" s="103" t="s">
        <v>68</v>
      </c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 t="s">
        <v>68</v>
      </c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103" t="s">
        <v>68</v>
      </c>
      <c r="DR64" s="103"/>
      <c r="DS64" s="103"/>
      <c r="DT64" s="103"/>
      <c r="DU64" s="103" t="s">
        <v>68</v>
      </c>
      <c r="DV64" s="103" t="s">
        <v>109</v>
      </c>
      <c r="DW64" s="103" t="s">
        <v>68</v>
      </c>
      <c r="DX64" s="103"/>
      <c r="DY64" s="103"/>
      <c r="DZ64" s="103"/>
      <c r="EA64" s="103"/>
      <c r="EB64" s="101"/>
      <c r="EC64" s="101"/>
      <c r="ED64" s="101"/>
      <c r="EE64" s="101"/>
      <c r="EF64" s="101"/>
      <c r="EG64" s="101"/>
      <c r="EH64" s="101"/>
      <c r="EI64" s="101"/>
      <c r="EJ64" s="101" t="s">
        <v>68</v>
      </c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4"/>
    </row>
    <row r="65" spans="1:166">
      <c r="A65" s="109" t="s">
        <v>244</v>
      </c>
      <c r="B65" s="106">
        <v>389.01</v>
      </c>
      <c r="C65" s="108" t="s">
        <v>172</v>
      </c>
      <c r="D65" t="s">
        <v>74</v>
      </c>
      <c r="E65" t="s">
        <v>98</v>
      </c>
      <c r="F65" t="s">
        <v>122</v>
      </c>
      <c r="G65" s="99">
        <f t="shared" si="1"/>
        <v>1</v>
      </c>
      <c r="H65" s="100">
        <f t="shared" si="0"/>
        <v>1</v>
      </c>
      <c r="I65" s="101">
        <v>22</v>
      </c>
      <c r="P65" s="99" t="s">
        <v>68</v>
      </c>
      <c r="Q65" s="99"/>
      <c r="R65" s="99"/>
      <c r="S65" s="99"/>
      <c r="T65" s="99"/>
      <c r="U65" s="99"/>
      <c r="V65" s="102" t="s">
        <v>68</v>
      </c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3"/>
      <c r="AS65" s="103"/>
      <c r="AT65" s="103" t="s">
        <v>68</v>
      </c>
      <c r="AU65" s="103"/>
      <c r="AV65" s="103"/>
      <c r="AW65" s="103"/>
      <c r="AX65" s="103"/>
      <c r="AY65" s="103" t="s">
        <v>68</v>
      </c>
      <c r="AZ65" s="103"/>
      <c r="BA65" s="103"/>
      <c r="BB65" s="103" t="s">
        <v>68</v>
      </c>
      <c r="BC65" s="103"/>
      <c r="BD65" s="103"/>
      <c r="BE65" s="103" t="s">
        <v>68</v>
      </c>
      <c r="BF65" s="103"/>
      <c r="BG65" s="103"/>
      <c r="BH65" s="103" t="s">
        <v>68</v>
      </c>
      <c r="BI65" s="103"/>
      <c r="BJ65" s="103"/>
      <c r="BK65" s="103"/>
      <c r="BL65" s="103"/>
      <c r="BM65" s="103" t="s">
        <v>68</v>
      </c>
      <c r="BN65" s="103"/>
      <c r="BO65" s="103"/>
      <c r="BP65" s="103" t="s">
        <v>68</v>
      </c>
      <c r="BQ65" s="103"/>
      <c r="BR65" s="103"/>
      <c r="BS65" s="103"/>
      <c r="BT65" s="103"/>
      <c r="BU65" s="103"/>
      <c r="BV65" s="103"/>
      <c r="BW65" s="103"/>
      <c r="BX65" s="103"/>
      <c r="BY65" s="103" t="s">
        <v>68</v>
      </c>
      <c r="BZ65" s="103"/>
      <c r="CA65" s="103"/>
      <c r="CB65" s="103"/>
      <c r="CC65" s="103" t="s">
        <v>68</v>
      </c>
      <c r="CD65" s="103"/>
      <c r="CE65" s="103" t="s">
        <v>68</v>
      </c>
      <c r="CF65" s="103"/>
      <c r="CG65" s="103"/>
      <c r="CH65" s="103"/>
      <c r="CI65" s="103"/>
      <c r="CJ65" s="103"/>
      <c r="CK65" s="103" t="s">
        <v>68</v>
      </c>
      <c r="CL65" s="103"/>
      <c r="CM65" s="103" t="s">
        <v>68</v>
      </c>
      <c r="CN65" s="103"/>
      <c r="CO65" s="103"/>
      <c r="CP65" s="103" t="s">
        <v>68</v>
      </c>
      <c r="CQ65" s="103"/>
      <c r="CR65" s="103"/>
      <c r="CS65" s="103"/>
      <c r="CT65" s="103"/>
      <c r="CU65" s="103"/>
      <c r="CV65" s="103"/>
      <c r="CW65" s="103" t="s">
        <v>68</v>
      </c>
      <c r="CX65" s="103"/>
      <c r="CY65" s="103"/>
      <c r="CZ65" s="103" t="s">
        <v>68</v>
      </c>
      <c r="DA65" s="103"/>
      <c r="DB65" s="103"/>
      <c r="DC65" s="103"/>
      <c r="DD65" s="103" t="s">
        <v>68</v>
      </c>
      <c r="DE65" s="103"/>
      <c r="DF65" s="103"/>
      <c r="DG65" s="103"/>
      <c r="DH65" s="103"/>
      <c r="DI65" s="103"/>
      <c r="DJ65" s="103"/>
      <c r="DK65" s="103"/>
      <c r="DL65" s="103"/>
      <c r="DM65" s="103"/>
      <c r="DN65" s="103"/>
      <c r="DO65" s="103" t="s">
        <v>68</v>
      </c>
      <c r="DP65" s="103"/>
      <c r="DQ65" s="103"/>
      <c r="DR65" s="103"/>
      <c r="DS65" s="103"/>
      <c r="DT65" s="103"/>
      <c r="DU65" s="103" t="s">
        <v>68</v>
      </c>
      <c r="DV65" s="103"/>
      <c r="DW65" s="103"/>
      <c r="DX65" s="103"/>
      <c r="DY65" s="103"/>
      <c r="DZ65" s="103" t="s">
        <v>68</v>
      </c>
      <c r="EA65" s="103"/>
      <c r="EB65" s="101"/>
      <c r="EC65" s="101"/>
      <c r="ED65" s="101"/>
      <c r="EE65" s="101"/>
      <c r="EF65" s="101"/>
      <c r="EG65" s="101"/>
      <c r="EH65" s="101"/>
      <c r="EI65" s="101"/>
      <c r="EJ65" s="101" t="s">
        <v>68</v>
      </c>
      <c r="EK65" s="101"/>
      <c r="EL65" s="101" t="s">
        <v>68</v>
      </c>
      <c r="EM65" s="101"/>
      <c r="EN65" s="101" t="s">
        <v>68</v>
      </c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1"/>
      <c r="EZ65" s="101"/>
      <c r="FA65" s="101"/>
      <c r="FB65" s="101"/>
      <c r="FC65" s="101"/>
      <c r="FD65" s="101"/>
      <c r="FE65" s="101"/>
      <c r="FF65" s="101"/>
      <c r="FG65" s="101"/>
      <c r="FH65" s="101"/>
      <c r="FI65" s="101"/>
      <c r="FJ65" s="104"/>
    </row>
    <row r="66" spans="1:166">
      <c r="A66" s="109" t="s">
        <v>245</v>
      </c>
      <c r="B66" s="106">
        <v>389.11</v>
      </c>
      <c r="C66" s="108" t="s">
        <v>172</v>
      </c>
      <c r="D66" t="s">
        <v>74</v>
      </c>
      <c r="E66" t="s">
        <v>98</v>
      </c>
      <c r="F66" t="s">
        <v>122</v>
      </c>
      <c r="G66" s="99">
        <f t="shared" si="1"/>
        <v>0</v>
      </c>
      <c r="H66" s="100">
        <f t="shared" si="0"/>
        <v>1</v>
      </c>
      <c r="I66" s="101">
        <v>16</v>
      </c>
      <c r="P66" s="99"/>
      <c r="Q66" s="99"/>
      <c r="R66" s="99"/>
      <c r="S66" s="99"/>
      <c r="T66" s="99"/>
      <c r="U66" s="99"/>
      <c r="V66" s="102" t="s">
        <v>68</v>
      </c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3"/>
      <c r="AS66" s="103"/>
      <c r="AT66" s="103" t="s">
        <v>68</v>
      </c>
      <c r="AU66" s="103" t="s">
        <v>68</v>
      </c>
      <c r="AV66" s="103"/>
      <c r="AW66" s="103"/>
      <c r="AX66" s="103"/>
      <c r="AY66" s="103" t="s">
        <v>68</v>
      </c>
      <c r="AZ66" s="103"/>
      <c r="BA66" s="103"/>
      <c r="BB66" s="103"/>
      <c r="BC66" s="103" t="s">
        <v>68</v>
      </c>
      <c r="BD66" s="103"/>
      <c r="BE66" s="103"/>
      <c r="BF66" s="103"/>
      <c r="BG66" s="103" t="s">
        <v>68</v>
      </c>
      <c r="BH66" s="103" t="s">
        <v>68</v>
      </c>
      <c r="BI66" s="103"/>
      <c r="BJ66" s="103"/>
      <c r="BK66" s="103"/>
      <c r="BL66" s="103"/>
      <c r="BM66" s="103" t="s">
        <v>68</v>
      </c>
      <c r="BN66" s="103"/>
      <c r="BO66" s="103"/>
      <c r="BP66" s="103"/>
      <c r="BQ66" s="103"/>
      <c r="BR66" s="103" t="s">
        <v>68</v>
      </c>
      <c r="BS66" s="103"/>
      <c r="BT66" s="103"/>
      <c r="BU66" s="103"/>
      <c r="BV66" s="103" t="s">
        <v>68</v>
      </c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103"/>
      <c r="CO66" s="103"/>
      <c r="CP66" s="103" t="s">
        <v>68</v>
      </c>
      <c r="CQ66" s="103"/>
      <c r="CR66" s="103"/>
      <c r="CS66" s="103"/>
      <c r="CT66" s="103"/>
      <c r="CU66" s="103"/>
      <c r="CV66" s="103"/>
      <c r="CW66" s="103" t="s">
        <v>68</v>
      </c>
      <c r="CX66" s="103"/>
      <c r="CY66" s="103"/>
      <c r="CZ66" s="103"/>
      <c r="DA66" s="103"/>
      <c r="DB66" s="103"/>
      <c r="DC66" s="103"/>
      <c r="DD66" s="103"/>
      <c r="DE66" s="103"/>
      <c r="DF66" s="103"/>
      <c r="DG66" s="103"/>
      <c r="DH66" s="103"/>
      <c r="DI66" s="103"/>
      <c r="DJ66" s="103"/>
      <c r="DK66" s="103"/>
      <c r="DL66" s="103"/>
      <c r="DM66" s="103" t="s">
        <v>68</v>
      </c>
      <c r="DN66" s="103"/>
      <c r="DO66" s="103" t="s">
        <v>68</v>
      </c>
      <c r="DP66" s="103" t="s">
        <v>68</v>
      </c>
      <c r="DQ66" s="103"/>
      <c r="DR66" s="103"/>
      <c r="DS66" s="103"/>
      <c r="DT66" s="103"/>
      <c r="DU66" s="103" t="s">
        <v>68</v>
      </c>
      <c r="DV66" s="103"/>
      <c r="DW66" s="103"/>
      <c r="DX66" s="103"/>
      <c r="DY66" s="103"/>
      <c r="DZ66" s="103"/>
      <c r="EA66" s="103"/>
      <c r="EB66" s="101"/>
      <c r="EC66" s="101"/>
      <c r="ED66" s="101"/>
      <c r="EE66" s="101"/>
      <c r="EF66" s="101"/>
      <c r="EG66" s="101"/>
      <c r="EH66" s="101"/>
      <c r="EI66" s="101"/>
      <c r="EJ66" s="101" t="s">
        <v>68</v>
      </c>
      <c r="EK66" s="101"/>
      <c r="EL66" s="101"/>
      <c r="EM66" s="101"/>
      <c r="EN66" s="101"/>
      <c r="EO66" s="101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101"/>
      <c r="FC66" s="101"/>
      <c r="FD66" s="101"/>
      <c r="FE66" s="101"/>
      <c r="FF66" s="101"/>
      <c r="FG66" s="101"/>
      <c r="FH66" s="101"/>
      <c r="FI66" s="101"/>
      <c r="FJ66" s="104"/>
    </row>
    <row r="67" spans="1:166">
      <c r="A67" s="109" t="s">
        <v>246</v>
      </c>
      <c r="B67" s="106">
        <v>403.25</v>
      </c>
      <c r="C67" s="108" t="s">
        <v>172</v>
      </c>
      <c r="D67" t="s">
        <v>74</v>
      </c>
      <c r="E67" t="s">
        <v>71</v>
      </c>
      <c r="F67" t="s">
        <v>122</v>
      </c>
      <c r="G67" s="99">
        <f t="shared" si="1"/>
        <v>0</v>
      </c>
      <c r="H67" s="100">
        <f t="shared" si="0"/>
        <v>1</v>
      </c>
      <c r="I67" s="101">
        <v>18</v>
      </c>
      <c r="P67" s="99"/>
      <c r="Q67" s="99"/>
      <c r="R67" s="99"/>
      <c r="S67" s="99"/>
      <c r="T67" s="99"/>
      <c r="U67" s="99"/>
      <c r="V67" s="102" t="s">
        <v>68</v>
      </c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3"/>
      <c r="AS67" s="103"/>
      <c r="AT67" s="103" t="s">
        <v>68</v>
      </c>
      <c r="AU67" s="103"/>
      <c r="AV67" s="103"/>
      <c r="AW67" s="103" t="s">
        <v>68</v>
      </c>
      <c r="AX67" s="103"/>
      <c r="AY67" s="103" t="s">
        <v>68</v>
      </c>
      <c r="AZ67" s="103"/>
      <c r="BA67" s="103"/>
      <c r="BB67" s="103"/>
      <c r="BC67" s="103"/>
      <c r="BD67" s="103"/>
      <c r="BE67" s="103" t="s">
        <v>68</v>
      </c>
      <c r="BF67" s="103"/>
      <c r="BG67" s="103"/>
      <c r="BH67" s="103"/>
      <c r="BI67" s="103"/>
      <c r="BJ67" s="103"/>
      <c r="BK67" s="103"/>
      <c r="BL67" s="103"/>
      <c r="BM67" s="103" t="s">
        <v>68</v>
      </c>
      <c r="BN67" s="103"/>
      <c r="BO67" s="103"/>
      <c r="BP67" s="103"/>
      <c r="BQ67" s="103"/>
      <c r="BR67" s="103"/>
      <c r="BS67" s="103" t="s">
        <v>68</v>
      </c>
      <c r="BT67" s="103"/>
      <c r="BU67" s="103"/>
      <c r="BV67" s="103"/>
      <c r="BW67" s="103"/>
      <c r="BX67" s="103"/>
      <c r="BY67" s="103"/>
      <c r="BZ67" s="103" t="s">
        <v>68</v>
      </c>
      <c r="CA67" s="103"/>
      <c r="CB67" s="103"/>
      <c r="CC67" s="103"/>
      <c r="CD67" s="103"/>
      <c r="CE67" s="103"/>
      <c r="CF67" s="103"/>
      <c r="CG67" s="103"/>
      <c r="CH67" s="103"/>
      <c r="CI67" s="103"/>
      <c r="CJ67" s="103" t="s">
        <v>68</v>
      </c>
      <c r="CK67" s="103" t="s">
        <v>68</v>
      </c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3" t="s">
        <v>68</v>
      </c>
      <c r="CW67" s="103" t="s">
        <v>68</v>
      </c>
      <c r="CX67" s="103"/>
      <c r="CY67" s="103"/>
      <c r="CZ67" s="103"/>
      <c r="DA67" s="103"/>
      <c r="DB67" s="103"/>
      <c r="DC67" s="103" t="s">
        <v>68</v>
      </c>
      <c r="DD67" s="103"/>
      <c r="DE67" s="103"/>
      <c r="DF67" s="103"/>
      <c r="DG67" s="103"/>
      <c r="DH67" s="103"/>
      <c r="DI67" s="103"/>
      <c r="DJ67" s="103"/>
      <c r="DK67" s="103"/>
      <c r="DL67" s="103"/>
      <c r="DM67" s="103"/>
      <c r="DN67" s="103"/>
      <c r="DO67" s="103"/>
      <c r="DP67" s="103"/>
      <c r="DQ67" s="103"/>
      <c r="DR67" s="103"/>
      <c r="DS67" s="103"/>
      <c r="DT67" s="103"/>
      <c r="DU67" s="103" t="s">
        <v>68</v>
      </c>
      <c r="DV67" s="103"/>
      <c r="DW67" s="103"/>
      <c r="DX67" s="103"/>
      <c r="DY67" s="103"/>
      <c r="DZ67" s="103" t="s">
        <v>68</v>
      </c>
      <c r="EA67" s="103"/>
      <c r="EB67" s="101"/>
      <c r="EC67" s="101"/>
      <c r="ED67" s="101"/>
      <c r="EE67" s="101"/>
      <c r="EF67" s="101"/>
      <c r="EG67" s="101"/>
      <c r="EH67" s="101"/>
      <c r="EI67" s="101" t="s">
        <v>68</v>
      </c>
      <c r="EJ67" s="101" t="s">
        <v>68</v>
      </c>
      <c r="EK67" s="101"/>
      <c r="EL67" s="101" t="s">
        <v>68</v>
      </c>
      <c r="EM67" s="101" t="s">
        <v>68</v>
      </c>
      <c r="EN67" s="101"/>
      <c r="EO67" s="101"/>
      <c r="EP67" s="101"/>
      <c r="EQ67" s="101"/>
      <c r="ER67" s="101"/>
      <c r="ES67" s="101"/>
      <c r="ET67" s="101"/>
      <c r="EU67" s="101"/>
      <c r="EV67" s="101"/>
      <c r="EW67" s="101"/>
      <c r="EX67" s="101"/>
      <c r="EY67" s="101"/>
      <c r="EZ67" s="101"/>
      <c r="FA67" s="101"/>
      <c r="FB67" s="101"/>
      <c r="FC67" s="101"/>
      <c r="FD67" s="101"/>
      <c r="FE67" s="101"/>
      <c r="FF67" s="101"/>
      <c r="FG67" s="101"/>
      <c r="FH67" s="101"/>
      <c r="FI67" s="101"/>
      <c r="FJ67" s="104"/>
    </row>
    <row r="68" spans="1:166">
      <c r="A68" s="98" t="s">
        <v>247</v>
      </c>
      <c r="B68" s="106">
        <v>412.04</v>
      </c>
      <c r="C68" s="108" t="s">
        <v>172</v>
      </c>
      <c r="D68" t="s">
        <v>74</v>
      </c>
      <c r="E68" t="s">
        <v>71</v>
      </c>
      <c r="F68" t="s">
        <v>122</v>
      </c>
      <c r="G68" s="99">
        <f t="shared" si="1"/>
        <v>0</v>
      </c>
      <c r="H68" s="100">
        <f t="shared" si="0"/>
        <v>1</v>
      </c>
      <c r="I68" s="101">
        <v>9</v>
      </c>
      <c r="P68" s="99"/>
      <c r="Q68" s="99"/>
      <c r="R68" s="99"/>
      <c r="S68" s="99"/>
      <c r="T68" s="99"/>
      <c r="U68" s="99"/>
      <c r="V68" s="102" t="s">
        <v>68</v>
      </c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3"/>
      <c r="AS68" s="103"/>
      <c r="AT68" s="103" t="s">
        <v>68</v>
      </c>
      <c r="AU68" s="103"/>
      <c r="AV68" s="103"/>
      <c r="AW68" s="103" t="s">
        <v>68</v>
      </c>
      <c r="AX68" s="103"/>
      <c r="AY68" s="103"/>
      <c r="AZ68" s="103"/>
      <c r="BA68" s="103"/>
      <c r="BB68" s="103"/>
      <c r="BC68" s="103" t="s">
        <v>68</v>
      </c>
      <c r="BD68" s="103"/>
      <c r="BE68" s="103"/>
      <c r="BF68" s="103"/>
      <c r="BG68" s="103"/>
      <c r="BH68" s="103" t="s">
        <v>68</v>
      </c>
      <c r="BI68" s="103"/>
      <c r="BJ68" s="103"/>
      <c r="BK68" s="103"/>
      <c r="BL68" s="103"/>
      <c r="BM68" s="103" t="s">
        <v>68</v>
      </c>
      <c r="BN68" s="103"/>
      <c r="BO68" s="103"/>
      <c r="BP68" s="103"/>
      <c r="BQ68" s="103"/>
      <c r="BR68" s="103"/>
      <c r="BS68" s="103"/>
      <c r="BT68" s="103"/>
      <c r="BU68" s="103"/>
      <c r="BV68" s="103"/>
      <c r="BW68" s="103"/>
      <c r="BX68" s="103"/>
      <c r="BY68" s="103" t="s">
        <v>68</v>
      </c>
      <c r="BZ68" s="103"/>
      <c r="CA68" s="103"/>
      <c r="CB68" s="103" t="s">
        <v>68</v>
      </c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03"/>
      <c r="CO68" s="103"/>
      <c r="CP68" s="103"/>
      <c r="CQ68" s="103"/>
      <c r="CR68" s="103"/>
      <c r="CS68" s="103"/>
      <c r="CT68" s="103"/>
      <c r="CU68" s="103"/>
      <c r="CV68" s="103"/>
      <c r="CW68" s="103" t="s">
        <v>68</v>
      </c>
      <c r="CX68" s="103"/>
      <c r="CY68" s="103"/>
      <c r="CZ68" s="103"/>
      <c r="DA68" s="103"/>
      <c r="DB68" s="103"/>
      <c r="DC68" s="103"/>
      <c r="DD68" s="103"/>
      <c r="DE68" s="103"/>
      <c r="DF68" s="103"/>
      <c r="DG68" s="103"/>
      <c r="DH68" s="103"/>
      <c r="DI68" s="103"/>
      <c r="DJ68" s="103"/>
      <c r="DK68" s="103"/>
      <c r="DL68" s="103"/>
      <c r="DM68" s="103"/>
      <c r="DN68" s="103"/>
      <c r="DO68" s="103"/>
      <c r="DP68" s="103"/>
      <c r="DQ68" s="103"/>
      <c r="DR68" s="103"/>
      <c r="DS68" s="103"/>
      <c r="DT68" s="103"/>
      <c r="DU68" s="103"/>
      <c r="DV68" s="103"/>
      <c r="DW68" s="103"/>
      <c r="DX68" s="103"/>
      <c r="DY68" s="103"/>
      <c r="DZ68" s="103" t="s">
        <v>68</v>
      </c>
      <c r="EA68" s="103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04"/>
    </row>
    <row r="69" spans="1:166">
      <c r="A69" s="98" t="s">
        <v>248</v>
      </c>
      <c r="B69" s="106">
        <v>419.53</v>
      </c>
      <c r="C69" s="108" t="s">
        <v>172</v>
      </c>
      <c r="D69" t="s">
        <v>74</v>
      </c>
      <c r="E69" t="s">
        <v>98</v>
      </c>
      <c r="F69" t="s">
        <v>122</v>
      </c>
      <c r="G69" s="99">
        <f t="shared" si="1"/>
        <v>0</v>
      </c>
      <c r="H69" s="100">
        <f t="shared" si="0"/>
        <v>0</v>
      </c>
      <c r="I69" s="101">
        <v>18</v>
      </c>
      <c r="P69" s="99"/>
      <c r="Q69" s="99"/>
      <c r="R69" s="99"/>
      <c r="S69" s="99"/>
      <c r="T69" s="99"/>
      <c r="U69" s="99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3"/>
      <c r="AS69" s="103"/>
      <c r="AT69" s="103" t="s">
        <v>68</v>
      </c>
      <c r="AU69" s="103"/>
      <c r="AV69" s="103"/>
      <c r="AW69" s="103"/>
      <c r="AX69" s="103"/>
      <c r="AY69" s="103" t="s">
        <v>68</v>
      </c>
      <c r="AZ69" s="103"/>
      <c r="BA69" s="103"/>
      <c r="BB69" s="103"/>
      <c r="BC69" s="103" t="s">
        <v>68</v>
      </c>
      <c r="BD69" s="103"/>
      <c r="BE69" s="103"/>
      <c r="BF69" s="103"/>
      <c r="BG69" s="103" t="s">
        <v>68</v>
      </c>
      <c r="BH69" s="103" t="s">
        <v>68</v>
      </c>
      <c r="BI69" s="103"/>
      <c r="BJ69" s="103"/>
      <c r="BK69" s="103"/>
      <c r="BL69" s="103"/>
      <c r="BM69" s="103" t="s">
        <v>68</v>
      </c>
      <c r="BN69" s="103"/>
      <c r="BO69" s="103"/>
      <c r="BP69" s="103"/>
      <c r="BQ69" s="103"/>
      <c r="BR69" s="103"/>
      <c r="BS69" s="103"/>
      <c r="BT69" s="103"/>
      <c r="BU69" s="103"/>
      <c r="BV69" s="103" t="s">
        <v>68</v>
      </c>
      <c r="BW69" s="103"/>
      <c r="BX69" s="103" t="s">
        <v>68</v>
      </c>
      <c r="BY69" s="103"/>
      <c r="BZ69" s="103" t="s">
        <v>68</v>
      </c>
      <c r="CA69" s="103"/>
      <c r="CB69" s="103"/>
      <c r="CC69" s="103"/>
      <c r="CD69" s="103"/>
      <c r="CE69" s="103"/>
      <c r="CF69" s="103" t="s">
        <v>68</v>
      </c>
      <c r="CG69" s="103"/>
      <c r="CH69" s="103"/>
      <c r="CI69" s="103"/>
      <c r="CJ69" s="103"/>
      <c r="CK69" s="103"/>
      <c r="CL69" s="103"/>
      <c r="CM69" s="103"/>
      <c r="CN69" s="103"/>
      <c r="CO69" s="103"/>
      <c r="CP69" s="103"/>
      <c r="CQ69" s="103"/>
      <c r="CR69" s="103"/>
      <c r="CS69" s="103"/>
      <c r="CT69" s="103"/>
      <c r="CU69" s="103"/>
      <c r="CV69" s="103"/>
      <c r="CW69" s="103"/>
      <c r="CX69" s="103"/>
      <c r="CY69" s="103"/>
      <c r="CZ69" s="103"/>
      <c r="DA69" s="103"/>
      <c r="DB69" s="103"/>
      <c r="DC69" s="103"/>
      <c r="DD69" s="103"/>
      <c r="DE69" s="103"/>
      <c r="DF69" s="103"/>
      <c r="DG69" s="103" t="s">
        <v>68</v>
      </c>
      <c r="DH69" s="103"/>
      <c r="DI69" s="103"/>
      <c r="DJ69" s="103"/>
      <c r="DK69" s="103"/>
      <c r="DL69" s="103"/>
      <c r="DM69" s="103"/>
      <c r="DN69" s="103"/>
      <c r="DO69" s="103"/>
      <c r="DP69" s="103"/>
      <c r="DQ69" s="103" t="s">
        <v>68</v>
      </c>
      <c r="DR69" s="103"/>
      <c r="DS69" s="103"/>
      <c r="DT69" s="103"/>
      <c r="DU69" s="103" t="s">
        <v>68</v>
      </c>
      <c r="DV69" s="103"/>
      <c r="DW69" s="103" t="s">
        <v>469</v>
      </c>
      <c r="DX69" s="103"/>
      <c r="DY69" s="103"/>
      <c r="DZ69" s="103"/>
      <c r="EA69" s="103"/>
      <c r="EB69" s="101"/>
      <c r="EC69" s="101"/>
      <c r="ED69" s="101"/>
      <c r="EE69" s="101"/>
      <c r="EF69" s="101"/>
      <c r="EG69" s="101"/>
      <c r="EH69" s="101" t="s">
        <v>68</v>
      </c>
      <c r="EI69" s="101"/>
      <c r="EJ69" s="101" t="s">
        <v>68</v>
      </c>
      <c r="EK69" s="101" t="s">
        <v>68</v>
      </c>
      <c r="EL69" s="101" t="s">
        <v>68</v>
      </c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101"/>
      <c r="FC69" s="101"/>
      <c r="FD69" s="101"/>
      <c r="FE69" s="101"/>
      <c r="FF69" s="101"/>
      <c r="FG69" s="101"/>
      <c r="FH69" s="101"/>
      <c r="FI69" s="101"/>
      <c r="FJ69" s="104"/>
    </row>
    <row r="70" spans="1:166">
      <c r="A70" s="98" t="s">
        <v>249</v>
      </c>
      <c r="B70" s="106">
        <v>429</v>
      </c>
      <c r="C70" s="108" t="s">
        <v>172</v>
      </c>
      <c r="D70" t="s">
        <v>74</v>
      </c>
      <c r="E70" t="s">
        <v>98</v>
      </c>
      <c r="F70" t="s">
        <v>122</v>
      </c>
      <c r="G70" s="99">
        <f t="shared" si="1"/>
        <v>1</v>
      </c>
      <c r="H70" s="100">
        <f t="shared" si="0"/>
        <v>0</v>
      </c>
      <c r="I70" s="101">
        <v>21</v>
      </c>
      <c r="P70" s="99"/>
      <c r="Q70" s="99"/>
      <c r="R70" s="99" t="s">
        <v>85</v>
      </c>
      <c r="S70" s="99"/>
      <c r="T70" s="99"/>
      <c r="U70" s="99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3"/>
      <c r="AS70" s="103"/>
      <c r="AT70" s="103"/>
      <c r="AU70" s="103" t="s">
        <v>68</v>
      </c>
      <c r="AV70" s="103" t="s">
        <v>68</v>
      </c>
      <c r="AW70" s="103" t="s">
        <v>68</v>
      </c>
      <c r="AX70" s="103"/>
      <c r="AY70" s="103" t="s">
        <v>68</v>
      </c>
      <c r="AZ70" s="103"/>
      <c r="BA70" s="103"/>
      <c r="BB70" s="103" t="s">
        <v>68</v>
      </c>
      <c r="BC70" s="103" t="s">
        <v>68</v>
      </c>
      <c r="BD70" s="103"/>
      <c r="BE70" s="103"/>
      <c r="BF70" s="103"/>
      <c r="BG70" s="103"/>
      <c r="BH70" s="103"/>
      <c r="BI70" s="103"/>
      <c r="BJ70" s="103"/>
      <c r="BK70" s="103"/>
      <c r="BL70" s="103"/>
      <c r="BM70" s="103" t="s">
        <v>68</v>
      </c>
      <c r="BN70" s="103"/>
      <c r="BO70" s="103" t="s">
        <v>68</v>
      </c>
      <c r="BP70" s="103"/>
      <c r="BQ70" s="103"/>
      <c r="BR70" s="103"/>
      <c r="BS70" s="103"/>
      <c r="BT70" s="103"/>
      <c r="BU70" s="103"/>
      <c r="BV70" s="103" t="s">
        <v>68</v>
      </c>
      <c r="BW70" s="103"/>
      <c r="BX70" s="103" t="s">
        <v>68</v>
      </c>
      <c r="BY70" s="103"/>
      <c r="BZ70" s="103"/>
      <c r="CA70" s="103"/>
      <c r="CB70" s="103"/>
      <c r="CC70" s="103"/>
      <c r="CD70" s="103"/>
      <c r="CE70" s="103"/>
      <c r="CF70" s="103" t="s">
        <v>68</v>
      </c>
      <c r="CG70" s="103"/>
      <c r="CH70" s="103"/>
      <c r="CI70" s="103"/>
      <c r="CJ70" s="103"/>
      <c r="CK70" s="103"/>
      <c r="CL70" s="103"/>
      <c r="CM70" s="103"/>
      <c r="CN70" s="103"/>
      <c r="CO70" s="103" t="s">
        <v>68</v>
      </c>
      <c r="CP70" s="103"/>
      <c r="CQ70" s="103"/>
      <c r="CR70" s="103"/>
      <c r="CS70" s="103"/>
      <c r="CT70" s="103"/>
      <c r="CU70" s="103"/>
      <c r="CV70" s="103" t="s">
        <v>68</v>
      </c>
      <c r="CW70" s="103" t="s">
        <v>68</v>
      </c>
      <c r="CX70" s="103"/>
      <c r="CY70" s="103"/>
      <c r="CZ70" s="103"/>
      <c r="DA70" s="103"/>
      <c r="DB70" s="103"/>
      <c r="DC70" s="103"/>
      <c r="DD70" s="103"/>
      <c r="DE70" s="103"/>
      <c r="DF70" s="103"/>
      <c r="DG70" s="103"/>
      <c r="DH70" s="103"/>
      <c r="DI70" s="103"/>
      <c r="DJ70" s="103"/>
      <c r="DK70" s="103"/>
      <c r="DL70" s="103" t="s">
        <v>68</v>
      </c>
      <c r="DM70" s="103"/>
      <c r="DN70" s="103"/>
      <c r="DO70" s="103" t="s">
        <v>68</v>
      </c>
      <c r="DP70" s="103"/>
      <c r="DQ70" s="103" t="s">
        <v>68</v>
      </c>
      <c r="DR70" s="103"/>
      <c r="DS70" s="103"/>
      <c r="DT70" s="103"/>
      <c r="DU70" s="103"/>
      <c r="DV70" s="103"/>
      <c r="DW70" s="103"/>
      <c r="DX70" s="103"/>
      <c r="DY70" s="103"/>
      <c r="DZ70" s="103" t="s">
        <v>68</v>
      </c>
      <c r="EA70" s="103"/>
      <c r="EB70" s="101"/>
      <c r="EC70" s="101"/>
      <c r="ED70" s="101" t="s">
        <v>68</v>
      </c>
      <c r="EE70" s="101"/>
      <c r="EF70" s="101"/>
      <c r="EG70" s="101" t="s">
        <v>68</v>
      </c>
      <c r="EH70" s="101"/>
      <c r="EI70" s="101" t="s">
        <v>68</v>
      </c>
      <c r="EJ70" s="101"/>
      <c r="EK70" s="101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1"/>
      <c r="FF70" s="101"/>
      <c r="FG70" s="101"/>
      <c r="FH70" s="101"/>
      <c r="FI70" s="101"/>
      <c r="FJ70" s="104"/>
    </row>
    <row r="71" spans="1:166">
      <c r="A71" s="98" t="s">
        <v>250</v>
      </c>
      <c r="B71" s="106">
        <v>447.32</v>
      </c>
      <c r="C71" s="108" t="s">
        <v>172</v>
      </c>
      <c r="D71" t="s">
        <v>74</v>
      </c>
      <c r="E71" t="s">
        <v>98</v>
      </c>
      <c r="F71" t="s">
        <v>122</v>
      </c>
      <c r="G71" s="99">
        <f t="shared" si="1"/>
        <v>0</v>
      </c>
      <c r="H71" s="100">
        <f t="shared" ref="H71:H114" si="2">COUNTA(V71:AQ71)</f>
        <v>0</v>
      </c>
      <c r="I71" s="101">
        <v>17</v>
      </c>
      <c r="P71" s="99"/>
      <c r="Q71" s="99"/>
      <c r="R71" s="99"/>
      <c r="S71" s="99"/>
      <c r="T71" s="99"/>
      <c r="U71" s="99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3"/>
      <c r="AS71" s="103"/>
      <c r="AT71" s="103"/>
      <c r="AU71" s="103" t="s">
        <v>68</v>
      </c>
      <c r="AV71" s="103"/>
      <c r="AW71" s="103"/>
      <c r="AX71" s="103"/>
      <c r="AY71" s="103" t="s">
        <v>68</v>
      </c>
      <c r="AZ71" s="103"/>
      <c r="BA71" s="103"/>
      <c r="BB71" s="103" t="s">
        <v>68</v>
      </c>
      <c r="BC71" s="103" t="s">
        <v>68</v>
      </c>
      <c r="BD71" s="103"/>
      <c r="BE71" s="103"/>
      <c r="BF71" s="103"/>
      <c r="BG71" s="103"/>
      <c r="BH71" s="103"/>
      <c r="BI71" s="103"/>
      <c r="BJ71" s="103"/>
      <c r="BK71" s="103" t="s">
        <v>68</v>
      </c>
      <c r="BL71" s="103"/>
      <c r="BM71" s="103" t="s">
        <v>68</v>
      </c>
      <c r="BN71" s="103"/>
      <c r="BO71" s="103" t="s">
        <v>68</v>
      </c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 t="s">
        <v>68</v>
      </c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3"/>
      <c r="CW71" s="103" t="s">
        <v>68</v>
      </c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3"/>
      <c r="DM71" s="103" t="s">
        <v>68</v>
      </c>
      <c r="DN71" s="103"/>
      <c r="DO71" s="103" t="s">
        <v>68</v>
      </c>
      <c r="DP71" s="103" t="s">
        <v>68</v>
      </c>
      <c r="DQ71" s="103"/>
      <c r="DR71" s="103"/>
      <c r="DS71" s="103"/>
      <c r="DT71" s="103"/>
      <c r="DU71" s="103" t="s">
        <v>68</v>
      </c>
      <c r="DV71" s="103"/>
      <c r="DW71" s="103" t="s">
        <v>68</v>
      </c>
      <c r="DX71" s="103"/>
      <c r="DY71" s="103"/>
      <c r="DZ71" s="103" t="s">
        <v>68</v>
      </c>
      <c r="EA71" s="103"/>
      <c r="EB71" s="101"/>
      <c r="EC71" s="101"/>
      <c r="ED71" s="101"/>
      <c r="EE71" s="101" t="s">
        <v>68</v>
      </c>
      <c r="EF71" s="101"/>
      <c r="EG71" s="101" t="s">
        <v>68</v>
      </c>
      <c r="EH71" s="101"/>
      <c r="EI71" s="101"/>
      <c r="EJ71" s="101"/>
      <c r="EK71" s="101"/>
      <c r="EL71" s="101"/>
      <c r="EM71" s="101"/>
      <c r="EN71" s="101"/>
      <c r="EO71" s="101"/>
      <c r="EP71" s="101"/>
      <c r="EQ71" s="101"/>
      <c r="ER71" s="101"/>
      <c r="ES71" s="101"/>
      <c r="ET71" s="101"/>
      <c r="EU71" s="101"/>
      <c r="EV71" s="101"/>
      <c r="EW71" s="101"/>
      <c r="EX71" s="101"/>
      <c r="EY71" s="101"/>
      <c r="EZ71" s="101"/>
      <c r="FA71" s="101"/>
      <c r="FB71" s="101"/>
      <c r="FC71" s="101"/>
      <c r="FD71" s="101"/>
      <c r="FE71" s="101"/>
      <c r="FF71" s="101"/>
      <c r="FG71" s="101"/>
      <c r="FH71" s="101"/>
      <c r="FI71" s="101"/>
      <c r="FJ71" s="104"/>
    </row>
    <row r="72" spans="1:166">
      <c r="A72" s="98" t="s">
        <v>251</v>
      </c>
      <c r="B72" s="106">
        <v>451.88</v>
      </c>
      <c r="C72" s="108" t="s">
        <v>172</v>
      </c>
      <c r="D72" t="s">
        <v>74</v>
      </c>
      <c r="E72" t="s">
        <v>98</v>
      </c>
      <c r="F72" t="s">
        <v>91</v>
      </c>
      <c r="G72" s="99">
        <f t="shared" ref="G72:G114" si="3">COUNTA(P72:U72)</f>
        <v>0</v>
      </c>
      <c r="H72" s="100">
        <f t="shared" si="2"/>
        <v>1</v>
      </c>
      <c r="I72" s="101">
        <v>23</v>
      </c>
      <c r="P72" s="99"/>
      <c r="Q72" s="99"/>
      <c r="R72" s="99"/>
      <c r="S72" s="99"/>
      <c r="T72" s="99"/>
      <c r="U72" s="99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 t="s">
        <v>85</v>
      </c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3"/>
      <c r="AS72" s="103"/>
      <c r="AT72" s="103"/>
      <c r="AU72" s="103" t="s">
        <v>68</v>
      </c>
      <c r="AV72" s="103"/>
      <c r="AW72" s="103" t="s">
        <v>68</v>
      </c>
      <c r="AX72" s="103"/>
      <c r="AY72" s="103" t="s">
        <v>68</v>
      </c>
      <c r="AZ72" s="103"/>
      <c r="BA72" s="103"/>
      <c r="BB72" s="103"/>
      <c r="BC72" s="103" t="s">
        <v>68</v>
      </c>
      <c r="BD72" s="103"/>
      <c r="BE72" s="103"/>
      <c r="BF72" s="103"/>
      <c r="BG72" s="103"/>
      <c r="BH72" s="103" t="s">
        <v>68</v>
      </c>
      <c r="BI72" s="103"/>
      <c r="BJ72" s="103"/>
      <c r="BK72" s="103"/>
      <c r="BL72" s="103"/>
      <c r="BM72" s="103" t="s">
        <v>68</v>
      </c>
      <c r="BN72" s="103"/>
      <c r="BO72" s="103" t="s">
        <v>68</v>
      </c>
      <c r="BP72" s="103"/>
      <c r="BQ72" s="103"/>
      <c r="BR72" s="103"/>
      <c r="BS72" s="103"/>
      <c r="BT72" s="103" t="s">
        <v>68</v>
      </c>
      <c r="BU72" s="103" t="s">
        <v>68</v>
      </c>
      <c r="BV72" s="103"/>
      <c r="BW72" s="103" t="s">
        <v>68</v>
      </c>
      <c r="BX72" s="103"/>
      <c r="BY72" s="103"/>
      <c r="BZ72" s="103" t="s">
        <v>68</v>
      </c>
      <c r="CA72" s="103"/>
      <c r="CB72" s="103"/>
      <c r="CC72" s="103"/>
      <c r="CD72" s="103"/>
      <c r="CE72" s="103"/>
      <c r="CF72" s="103" t="s">
        <v>68</v>
      </c>
      <c r="CG72" s="103" t="s">
        <v>68</v>
      </c>
      <c r="CH72" s="103"/>
      <c r="CI72" s="103"/>
      <c r="CJ72" s="103" t="s">
        <v>68</v>
      </c>
      <c r="CK72" s="103"/>
      <c r="CL72" s="103"/>
      <c r="CM72" s="103"/>
      <c r="CN72" s="103"/>
      <c r="CO72" s="103" t="s">
        <v>68</v>
      </c>
      <c r="CP72" s="103"/>
      <c r="CQ72" s="103"/>
      <c r="CR72" s="103"/>
      <c r="CS72" s="103"/>
      <c r="CT72" s="103"/>
      <c r="CU72" s="103"/>
      <c r="CV72" s="103"/>
      <c r="CW72" s="103" t="s">
        <v>68</v>
      </c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3"/>
      <c r="DK72" s="103"/>
      <c r="DL72" s="103"/>
      <c r="DM72" s="103"/>
      <c r="DN72" s="103"/>
      <c r="DO72" s="103"/>
      <c r="DP72" s="103" t="s">
        <v>68</v>
      </c>
      <c r="DQ72" s="103"/>
      <c r="DR72" s="103"/>
      <c r="DS72" s="103"/>
      <c r="DT72" s="103"/>
      <c r="DU72" s="103"/>
      <c r="DV72" s="103"/>
      <c r="DW72" s="103" t="s">
        <v>68</v>
      </c>
      <c r="DX72" s="103"/>
      <c r="DY72" s="103"/>
      <c r="DZ72" s="103"/>
      <c r="EA72" s="103"/>
      <c r="EB72" s="101" t="s">
        <v>68</v>
      </c>
      <c r="EC72" s="101"/>
      <c r="ED72" s="101" t="s">
        <v>68</v>
      </c>
      <c r="EE72" s="101" t="s">
        <v>68</v>
      </c>
      <c r="EF72" s="101" t="s">
        <v>68</v>
      </c>
      <c r="EG72" s="101" t="s">
        <v>68</v>
      </c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101"/>
      <c r="FG72" s="101"/>
      <c r="FH72" s="101"/>
      <c r="FI72" s="101"/>
      <c r="FJ72" s="104"/>
    </row>
    <row r="73" spans="1:166">
      <c r="A73" s="98" t="s">
        <v>252</v>
      </c>
      <c r="B73" s="106">
        <v>466.61</v>
      </c>
      <c r="C73" s="108" t="s">
        <v>172</v>
      </c>
      <c r="D73" t="s">
        <v>74</v>
      </c>
      <c r="E73" t="s">
        <v>98</v>
      </c>
      <c r="F73" t="s">
        <v>14</v>
      </c>
      <c r="G73" s="99">
        <f t="shared" si="3"/>
        <v>0</v>
      </c>
      <c r="H73" s="100">
        <f t="shared" si="2"/>
        <v>2</v>
      </c>
      <c r="I73" s="101">
        <v>26</v>
      </c>
      <c r="M73" t="s">
        <v>68</v>
      </c>
      <c r="P73" s="99"/>
      <c r="Q73" s="99"/>
      <c r="R73" s="99"/>
      <c r="S73" s="99"/>
      <c r="T73" s="99"/>
      <c r="U73" s="99"/>
      <c r="V73" s="102" t="s">
        <v>82</v>
      </c>
      <c r="W73" s="102"/>
      <c r="X73" s="102"/>
      <c r="Y73" s="102"/>
      <c r="Z73" s="102" t="s">
        <v>82</v>
      </c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3"/>
      <c r="AS73" s="103"/>
      <c r="AT73" s="103" t="s">
        <v>68</v>
      </c>
      <c r="AU73" s="103"/>
      <c r="AV73" s="103"/>
      <c r="AW73" s="103" t="s">
        <v>68</v>
      </c>
      <c r="AX73" s="103" t="s">
        <v>68</v>
      </c>
      <c r="AY73" s="103" t="s">
        <v>68</v>
      </c>
      <c r="AZ73" s="103"/>
      <c r="BA73" s="103" t="s">
        <v>68</v>
      </c>
      <c r="BB73" s="103" t="s">
        <v>68</v>
      </c>
      <c r="BC73" s="103" t="s">
        <v>68</v>
      </c>
      <c r="BD73" s="103"/>
      <c r="BE73" s="103"/>
      <c r="BF73" s="103"/>
      <c r="BG73" s="103"/>
      <c r="BH73" s="103" t="s">
        <v>68</v>
      </c>
      <c r="BI73" s="103"/>
      <c r="BJ73" s="103"/>
      <c r="BK73" s="103"/>
      <c r="BL73" s="103"/>
      <c r="BM73" s="103" t="s">
        <v>68</v>
      </c>
      <c r="BN73" s="103"/>
      <c r="BO73" s="103" t="s">
        <v>68</v>
      </c>
      <c r="BP73" s="103"/>
      <c r="BQ73" s="103"/>
      <c r="BR73" s="103"/>
      <c r="BS73" s="103"/>
      <c r="BT73" s="103" t="s">
        <v>68</v>
      </c>
      <c r="BU73" s="103"/>
      <c r="BV73" s="103" t="s">
        <v>68</v>
      </c>
      <c r="BW73" s="103"/>
      <c r="BX73" s="103"/>
      <c r="BY73" s="103"/>
      <c r="BZ73" s="103" t="s">
        <v>68</v>
      </c>
      <c r="CA73" s="103"/>
      <c r="CB73" s="103" t="s">
        <v>68</v>
      </c>
      <c r="CC73" s="103"/>
      <c r="CD73" s="103" t="s">
        <v>68</v>
      </c>
      <c r="CE73" s="103"/>
      <c r="CF73" s="103"/>
      <c r="CG73" s="103"/>
      <c r="CH73" s="103"/>
      <c r="CI73" s="103"/>
      <c r="CJ73" s="103" t="s">
        <v>68</v>
      </c>
      <c r="CK73" s="103"/>
      <c r="CL73" s="103"/>
      <c r="CM73" s="103"/>
      <c r="CN73" s="103"/>
      <c r="CO73" s="103" t="s">
        <v>68</v>
      </c>
      <c r="CP73" s="103"/>
      <c r="CQ73" s="103"/>
      <c r="CR73" s="103"/>
      <c r="CS73" s="103"/>
      <c r="CT73" s="103" t="s">
        <v>68</v>
      </c>
      <c r="CU73" s="103"/>
      <c r="CV73" s="103"/>
      <c r="CW73" s="103"/>
      <c r="CX73" s="103"/>
      <c r="CY73" s="103"/>
      <c r="CZ73" s="103"/>
      <c r="DA73" s="103"/>
      <c r="DB73" s="103"/>
      <c r="DC73" s="103"/>
      <c r="DD73" s="103"/>
      <c r="DE73" s="103"/>
      <c r="DF73" s="103" t="s">
        <v>68</v>
      </c>
      <c r="DG73" s="103"/>
      <c r="DH73" s="103"/>
      <c r="DI73" s="103"/>
      <c r="DJ73" s="103"/>
      <c r="DK73" s="103"/>
      <c r="DL73" s="103" t="s">
        <v>68</v>
      </c>
      <c r="DM73" s="103"/>
      <c r="DN73" s="103"/>
      <c r="DO73" s="103" t="s">
        <v>68</v>
      </c>
      <c r="DP73" s="103"/>
      <c r="DQ73" s="103"/>
      <c r="DR73" s="103"/>
      <c r="DS73" s="103"/>
      <c r="DT73" s="103"/>
      <c r="DU73" s="103" t="s">
        <v>68</v>
      </c>
      <c r="DV73" s="103"/>
      <c r="DW73" s="103" t="s">
        <v>68</v>
      </c>
      <c r="DX73" s="103" t="s">
        <v>68</v>
      </c>
      <c r="DY73" s="103"/>
      <c r="DZ73" s="103" t="s">
        <v>68</v>
      </c>
      <c r="EA73" s="103"/>
      <c r="EB73" s="101"/>
      <c r="EC73" s="101"/>
      <c r="ED73" s="101" t="s">
        <v>68</v>
      </c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/>
      <c r="FF73" s="101"/>
      <c r="FG73" s="101"/>
      <c r="FH73" s="101"/>
      <c r="FI73" s="101"/>
      <c r="FJ73" s="104"/>
    </row>
    <row r="74" spans="1:166">
      <c r="A74" s="98" t="s">
        <v>253</v>
      </c>
      <c r="B74" s="106">
        <v>474.84</v>
      </c>
      <c r="C74" s="108" t="s">
        <v>172</v>
      </c>
      <c r="D74" t="s">
        <v>74</v>
      </c>
      <c r="E74" t="s">
        <v>98</v>
      </c>
      <c r="F74" t="s">
        <v>14</v>
      </c>
      <c r="G74" s="99">
        <f t="shared" si="3"/>
        <v>0</v>
      </c>
      <c r="H74" s="100">
        <f t="shared" si="2"/>
        <v>3</v>
      </c>
      <c r="I74" s="101">
        <v>29</v>
      </c>
      <c r="P74" s="99"/>
      <c r="Q74" s="99"/>
      <c r="R74" s="99"/>
      <c r="S74" s="99"/>
      <c r="T74" s="99"/>
      <c r="U74" s="99"/>
      <c r="V74" s="102" t="s">
        <v>82</v>
      </c>
      <c r="W74" s="102"/>
      <c r="X74" s="102"/>
      <c r="Y74" s="102"/>
      <c r="Z74" s="102" t="s">
        <v>68</v>
      </c>
      <c r="AA74" s="102"/>
      <c r="AB74" s="102"/>
      <c r="AC74" s="102"/>
      <c r="AD74" s="102" t="s">
        <v>85</v>
      </c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3"/>
      <c r="AS74" s="103"/>
      <c r="AT74" s="103" t="s">
        <v>68</v>
      </c>
      <c r="AU74" s="103" t="s">
        <v>68</v>
      </c>
      <c r="AV74" s="103"/>
      <c r="AW74" s="103"/>
      <c r="AX74" s="103"/>
      <c r="AY74" s="103" t="s">
        <v>68</v>
      </c>
      <c r="AZ74" s="103"/>
      <c r="BA74" s="103"/>
      <c r="BB74" s="103" t="s">
        <v>68</v>
      </c>
      <c r="BC74" s="103" t="s">
        <v>68</v>
      </c>
      <c r="BD74" s="103"/>
      <c r="BE74" s="103"/>
      <c r="BF74" s="103" t="s">
        <v>68</v>
      </c>
      <c r="BG74" s="103"/>
      <c r="BH74" s="103" t="s">
        <v>68</v>
      </c>
      <c r="BI74" s="103"/>
      <c r="BJ74" s="103"/>
      <c r="BK74" s="103"/>
      <c r="BL74" s="103"/>
      <c r="BM74" s="103" t="s">
        <v>68</v>
      </c>
      <c r="BN74" s="103"/>
      <c r="BO74" s="103" t="s">
        <v>68</v>
      </c>
      <c r="BP74" s="103"/>
      <c r="BQ74" s="103" t="s">
        <v>68</v>
      </c>
      <c r="BR74" s="103" t="s">
        <v>68</v>
      </c>
      <c r="BS74" s="103"/>
      <c r="BT74" s="103"/>
      <c r="BU74" s="103"/>
      <c r="BV74" s="103" t="s">
        <v>68</v>
      </c>
      <c r="BW74" s="103"/>
      <c r="BX74" s="103"/>
      <c r="BY74" s="103"/>
      <c r="BZ74" s="103"/>
      <c r="CA74" s="103"/>
      <c r="CB74" s="103" t="s">
        <v>68</v>
      </c>
      <c r="CC74" s="103"/>
      <c r="CD74" s="103"/>
      <c r="CE74" s="103"/>
      <c r="CF74" s="103" t="s">
        <v>68</v>
      </c>
      <c r="CG74" s="103"/>
      <c r="CH74" s="103"/>
      <c r="CI74" s="103"/>
      <c r="CJ74" s="103" t="s">
        <v>68</v>
      </c>
      <c r="CK74" s="103"/>
      <c r="CL74" s="103" t="s">
        <v>68</v>
      </c>
      <c r="CM74" s="103"/>
      <c r="CN74" s="103"/>
      <c r="CO74" s="103" t="s">
        <v>68</v>
      </c>
      <c r="CP74" s="103"/>
      <c r="CQ74" s="103"/>
      <c r="CR74" s="103"/>
      <c r="CS74" s="103"/>
      <c r="CT74" s="103"/>
      <c r="CU74" s="103"/>
      <c r="CV74" s="103"/>
      <c r="CW74" s="103" t="s">
        <v>68</v>
      </c>
      <c r="CX74" s="103"/>
      <c r="CY74" s="103"/>
      <c r="CZ74" s="103" t="s">
        <v>68</v>
      </c>
      <c r="DA74" s="103"/>
      <c r="DB74" s="103"/>
      <c r="DC74" s="103"/>
      <c r="DD74" s="103"/>
      <c r="DE74" s="103"/>
      <c r="DF74" s="103" t="s">
        <v>68</v>
      </c>
      <c r="DG74" s="103"/>
      <c r="DH74" s="103"/>
      <c r="DI74" s="103"/>
      <c r="DJ74" s="103"/>
      <c r="DK74" s="103"/>
      <c r="DL74" s="103"/>
      <c r="DM74" s="103"/>
      <c r="DN74" s="103"/>
      <c r="DO74" s="103" t="s">
        <v>68</v>
      </c>
      <c r="DP74" s="103" t="s">
        <v>68</v>
      </c>
      <c r="DQ74" s="103"/>
      <c r="DR74" s="103"/>
      <c r="DS74" s="103"/>
      <c r="DT74" s="103"/>
      <c r="DU74" s="103"/>
      <c r="DV74" s="103"/>
      <c r="DW74" s="103" t="s">
        <v>68</v>
      </c>
      <c r="DX74" s="103" t="s">
        <v>68</v>
      </c>
      <c r="DY74" s="103" t="s">
        <v>68</v>
      </c>
      <c r="DZ74" s="103" t="s">
        <v>68</v>
      </c>
      <c r="EA74" s="103" t="s">
        <v>68</v>
      </c>
      <c r="EB74" s="101" t="s">
        <v>68</v>
      </c>
      <c r="EC74" s="101" t="s">
        <v>68</v>
      </c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101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  <c r="FB74" s="101"/>
      <c r="FC74" s="101"/>
      <c r="FD74" s="101"/>
      <c r="FE74" s="101"/>
      <c r="FF74" s="101"/>
      <c r="FG74" s="101"/>
      <c r="FH74" s="101"/>
      <c r="FI74" s="101"/>
      <c r="FJ74" s="104"/>
    </row>
    <row r="75" spans="1:166">
      <c r="A75" s="98" t="s">
        <v>205</v>
      </c>
      <c r="B75" s="106">
        <v>478.74</v>
      </c>
      <c r="C75" s="108" t="s">
        <v>166</v>
      </c>
      <c r="D75" t="s">
        <v>74</v>
      </c>
      <c r="E75" t="s">
        <v>98</v>
      </c>
      <c r="F75" t="s">
        <v>122</v>
      </c>
      <c r="G75" s="99">
        <f t="shared" si="3"/>
        <v>0</v>
      </c>
      <c r="H75" s="100">
        <f t="shared" si="2"/>
        <v>0</v>
      </c>
      <c r="I75" s="101">
        <v>15</v>
      </c>
      <c r="P75" s="99"/>
      <c r="Q75" s="99"/>
      <c r="R75" s="99"/>
      <c r="S75" s="99"/>
      <c r="T75" s="99"/>
      <c r="U75" s="99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3"/>
      <c r="AS75" s="103"/>
      <c r="AT75" s="103" t="s">
        <v>68</v>
      </c>
      <c r="AU75" s="103"/>
      <c r="AV75" s="103"/>
      <c r="AW75" s="103" t="s">
        <v>68</v>
      </c>
      <c r="AX75" s="103"/>
      <c r="AY75" s="103" t="s">
        <v>68</v>
      </c>
      <c r="AZ75" s="103"/>
      <c r="BA75" s="103"/>
      <c r="BB75" s="103" t="s">
        <v>68</v>
      </c>
      <c r="BC75" s="103"/>
      <c r="BD75" s="103"/>
      <c r="BE75" s="103"/>
      <c r="BF75" s="103" t="s">
        <v>68</v>
      </c>
      <c r="BG75" s="103"/>
      <c r="BH75" s="103" t="s">
        <v>68</v>
      </c>
      <c r="BI75" s="103"/>
      <c r="BJ75" s="103"/>
      <c r="BK75" s="103"/>
      <c r="BL75" s="103" t="s">
        <v>68</v>
      </c>
      <c r="BM75" s="103" t="s">
        <v>68</v>
      </c>
      <c r="BN75" s="103"/>
      <c r="BO75" s="103" t="s">
        <v>68</v>
      </c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 t="s">
        <v>68</v>
      </c>
      <c r="CH75" s="103"/>
      <c r="CI75" s="103"/>
      <c r="CJ75" s="103" t="s">
        <v>68</v>
      </c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 t="s">
        <v>68</v>
      </c>
      <c r="CX75" s="103"/>
      <c r="CY75" s="103"/>
      <c r="CZ75" s="103"/>
      <c r="DA75" s="103"/>
      <c r="DB75" s="103"/>
      <c r="DC75" s="103"/>
      <c r="DD75" s="103"/>
      <c r="DE75" s="103"/>
      <c r="DF75" s="103" t="s">
        <v>68</v>
      </c>
      <c r="DG75" s="103"/>
      <c r="DH75" s="103"/>
      <c r="DI75" s="103"/>
      <c r="DJ75" s="103"/>
      <c r="DK75" s="103"/>
      <c r="DL75" s="103"/>
      <c r="DM75" s="103"/>
      <c r="DN75" s="103"/>
      <c r="DO75" s="103"/>
      <c r="DP75" s="103" t="s">
        <v>68</v>
      </c>
      <c r="DQ75" s="103"/>
      <c r="DR75" s="103"/>
      <c r="DS75" s="103"/>
      <c r="DT75" s="103"/>
      <c r="DU75" s="103"/>
      <c r="DV75" s="103"/>
      <c r="DW75" s="103" t="s">
        <v>68</v>
      </c>
      <c r="DX75" s="103"/>
      <c r="DY75" s="103"/>
      <c r="DZ75" s="103"/>
      <c r="EA75" s="103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101"/>
      <c r="FC75" s="101"/>
      <c r="FD75" s="101"/>
      <c r="FE75" s="101"/>
      <c r="FF75" s="101"/>
      <c r="FG75" s="101"/>
      <c r="FH75" s="101"/>
      <c r="FI75" s="101"/>
      <c r="FJ75" s="104"/>
    </row>
    <row r="76" spans="1:166">
      <c r="A76" s="98" t="s">
        <v>206</v>
      </c>
      <c r="B76" s="106">
        <v>487.09</v>
      </c>
      <c r="C76" s="108" t="s">
        <v>166</v>
      </c>
      <c r="D76" t="s">
        <v>74</v>
      </c>
      <c r="E76" t="s">
        <v>98</v>
      </c>
      <c r="F76" t="s">
        <v>122</v>
      </c>
      <c r="G76" s="99">
        <f t="shared" si="3"/>
        <v>2</v>
      </c>
      <c r="H76" s="100">
        <f t="shared" si="2"/>
        <v>1</v>
      </c>
      <c r="I76" s="101">
        <v>20</v>
      </c>
      <c r="P76" s="99" t="s">
        <v>68</v>
      </c>
      <c r="Q76" s="99" t="s">
        <v>68</v>
      </c>
      <c r="R76" s="99"/>
      <c r="S76" s="99"/>
      <c r="T76" s="99"/>
      <c r="U76" s="99"/>
      <c r="V76" s="102" t="s">
        <v>85</v>
      </c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3"/>
      <c r="AS76" s="103"/>
      <c r="AT76" s="103" t="s">
        <v>68</v>
      </c>
      <c r="AU76" s="103" t="s">
        <v>68</v>
      </c>
      <c r="AV76" s="103"/>
      <c r="AW76" s="103" t="s">
        <v>68</v>
      </c>
      <c r="AX76" s="103"/>
      <c r="AY76" s="103" t="s">
        <v>68</v>
      </c>
      <c r="AZ76" s="103"/>
      <c r="BA76" s="103" t="s">
        <v>68</v>
      </c>
      <c r="BB76" s="103" t="s">
        <v>68</v>
      </c>
      <c r="BC76" s="103" t="s">
        <v>68</v>
      </c>
      <c r="BD76" s="103"/>
      <c r="BE76" s="103"/>
      <c r="BF76" s="103" t="s">
        <v>68</v>
      </c>
      <c r="BG76" s="103"/>
      <c r="BH76" s="103" t="s">
        <v>68</v>
      </c>
      <c r="BI76" s="103"/>
      <c r="BJ76" s="103"/>
      <c r="BK76" s="103"/>
      <c r="BL76" s="103"/>
      <c r="BM76" s="103" t="s">
        <v>68</v>
      </c>
      <c r="BN76" s="103"/>
      <c r="BO76" s="103"/>
      <c r="BP76" s="103" t="s">
        <v>68</v>
      </c>
      <c r="BQ76" s="103"/>
      <c r="BR76" s="103" t="s">
        <v>68</v>
      </c>
      <c r="BS76" s="103"/>
      <c r="BT76" s="103"/>
      <c r="BU76" s="103"/>
      <c r="BV76" s="103" t="s">
        <v>68</v>
      </c>
      <c r="BW76" s="103"/>
      <c r="BX76" s="103"/>
      <c r="BY76" s="103"/>
      <c r="BZ76" s="103"/>
      <c r="CA76" s="103"/>
      <c r="CB76" s="103" t="s">
        <v>68</v>
      </c>
      <c r="CC76" s="103" t="s">
        <v>68</v>
      </c>
      <c r="CD76" s="103"/>
      <c r="CE76" s="103" t="s">
        <v>68</v>
      </c>
      <c r="CF76" s="103"/>
      <c r="CG76" s="103"/>
      <c r="CH76" s="103"/>
      <c r="CI76" s="103"/>
      <c r="CJ76" s="103" t="s">
        <v>68</v>
      </c>
      <c r="CK76" s="103"/>
      <c r="CL76" s="103"/>
      <c r="CM76" s="103"/>
      <c r="CN76" s="103"/>
      <c r="CO76" s="103"/>
      <c r="CP76" s="103" t="s">
        <v>68</v>
      </c>
      <c r="CQ76" s="103"/>
      <c r="CR76" s="103"/>
      <c r="CS76" s="103"/>
      <c r="CT76" s="103"/>
      <c r="CU76" s="103"/>
      <c r="CV76" s="103"/>
      <c r="CW76" s="103" t="s">
        <v>68</v>
      </c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 t="s">
        <v>68</v>
      </c>
      <c r="DJ76" s="103"/>
      <c r="DK76" s="103"/>
      <c r="DL76" s="103"/>
      <c r="DM76" s="103"/>
      <c r="DN76" s="103"/>
      <c r="DO76" s="103"/>
      <c r="DP76" s="103" t="s">
        <v>68</v>
      </c>
      <c r="DQ76" s="103"/>
      <c r="DR76" s="103"/>
      <c r="DS76" s="103"/>
      <c r="DT76" s="103"/>
      <c r="DU76" s="103"/>
      <c r="DV76" s="103"/>
      <c r="DW76" s="103"/>
      <c r="DX76" s="103"/>
      <c r="DY76" s="103"/>
      <c r="DZ76" s="103"/>
      <c r="EA76" s="103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/>
      <c r="FF76" s="101"/>
      <c r="FG76" s="101"/>
      <c r="FH76" s="101"/>
      <c r="FI76" s="101"/>
      <c r="FJ76" s="104"/>
    </row>
    <row r="77" spans="1:166">
      <c r="A77" s="98" t="s">
        <v>207</v>
      </c>
      <c r="B77" s="106">
        <v>505.77</v>
      </c>
      <c r="C77" s="116" t="s">
        <v>166</v>
      </c>
      <c r="D77" t="s">
        <v>74</v>
      </c>
      <c r="E77" t="s">
        <v>98</v>
      </c>
      <c r="F77" t="s">
        <v>14</v>
      </c>
      <c r="G77" s="99">
        <f t="shared" si="3"/>
        <v>0</v>
      </c>
      <c r="H77" s="100">
        <f t="shared" si="2"/>
        <v>0</v>
      </c>
      <c r="I77" s="101">
        <v>20</v>
      </c>
      <c r="P77" s="99"/>
      <c r="Q77" s="99"/>
      <c r="R77" s="99"/>
      <c r="S77" s="99"/>
      <c r="T77" s="99"/>
      <c r="U77" s="99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3"/>
      <c r="AS77" s="103"/>
      <c r="AT77" s="103"/>
      <c r="AU77" s="103"/>
      <c r="AV77" s="103"/>
      <c r="AW77" s="103"/>
      <c r="AX77" s="103" t="s">
        <v>68</v>
      </c>
      <c r="AY77" s="103" t="s">
        <v>68</v>
      </c>
      <c r="AZ77" s="103" t="s">
        <v>68</v>
      </c>
      <c r="BA77" s="103"/>
      <c r="BB77" s="103" t="s">
        <v>68</v>
      </c>
      <c r="BC77" s="103" t="s">
        <v>68</v>
      </c>
      <c r="BD77" s="103"/>
      <c r="BE77" s="103"/>
      <c r="BF77" s="103"/>
      <c r="BG77" s="103"/>
      <c r="BH77" s="103" t="s">
        <v>68</v>
      </c>
      <c r="BI77" s="103"/>
      <c r="BJ77" s="103"/>
      <c r="BK77" s="103"/>
      <c r="BL77" s="103"/>
      <c r="BM77" s="103"/>
      <c r="BN77" s="103"/>
      <c r="BO77" s="103" t="s">
        <v>68</v>
      </c>
      <c r="BP77" s="103"/>
      <c r="BQ77" s="103"/>
      <c r="BR77" s="103"/>
      <c r="BS77" s="103"/>
      <c r="BT77" s="103" t="s">
        <v>68</v>
      </c>
      <c r="BU77" s="103"/>
      <c r="BV77" s="103"/>
      <c r="BW77" s="103"/>
      <c r="BX77" s="103"/>
      <c r="BY77" s="103"/>
      <c r="BZ77" s="103" t="s">
        <v>68</v>
      </c>
      <c r="CA77" s="103" t="s">
        <v>68</v>
      </c>
      <c r="CB77" s="103" t="s">
        <v>68</v>
      </c>
      <c r="CC77" s="103"/>
      <c r="CD77" s="103"/>
      <c r="CE77" s="103"/>
      <c r="CF77" s="103"/>
      <c r="CG77" s="103"/>
      <c r="CH77" s="103"/>
      <c r="CI77" s="103"/>
      <c r="CJ77" s="103"/>
      <c r="CK77" s="103"/>
      <c r="CL77" s="103" t="s">
        <v>68</v>
      </c>
      <c r="CM77" s="103"/>
      <c r="CN77" s="103"/>
      <c r="CO77" s="103" t="s">
        <v>68</v>
      </c>
      <c r="CP77" s="103"/>
      <c r="CQ77" s="103"/>
      <c r="CR77" s="103"/>
      <c r="CS77" s="103"/>
      <c r="CT77" s="103" t="s">
        <v>68</v>
      </c>
      <c r="CU77" s="103"/>
      <c r="CV77" s="103"/>
      <c r="CW77" s="103" t="s">
        <v>68</v>
      </c>
      <c r="CX77" s="103"/>
      <c r="CY77" s="103"/>
      <c r="CZ77" s="103" t="s">
        <v>68</v>
      </c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 t="s">
        <v>68</v>
      </c>
      <c r="DL77" s="103"/>
      <c r="DM77" s="103"/>
      <c r="DN77" s="103"/>
      <c r="DO77" s="103" t="s">
        <v>68</v>
      </c>
      <c r="DP77" s="103"/>
      <c r="DQ77" s="103" t="s">
        <v>68</v>
      </c>
      <c r="DR77" s="103"/>
      <c r="DS77" s="103"/>
      <c r="DT77" s="103"/>
      <c r="DU77" s="103"/>
      <c r="DV77" s="103" t="s">
        <v>68</v>
      </c>
      <c r="DW77" s="103"/>
      <c r="DX77" s="103"/>
      <c r="DY77" s="103"/>
      <c r="DZ77" s="103"/>
      <c r="EA77" s="103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01"/>
      <c r="FG77" s="101"/>
      <c r="FH77" s="101"/>
      <c r="FI77" s="101"/>
      <c r="FJ77" s="104"/>
    </row>
    <row r="78" spans="1:166">
      <c r="A78" s="109" t="s">
        <v>208</v>
      </c>
      <c r="B78" s="117">
        <v>512.14</v>
      </c>
      <c r="C78" s="105" t="s">
        <v>171</v>
      </c>
      <c r="D78" s="6" t="s">
        <v>74</v>
      </c>
      <c r="E78" s="6" t="s">
        <v>98</v>
      </c>
      <c r="F78" s="6" t="s">
        <v>14</v>
      </c>
      <c r="G78" s="99">
        <f t="shared" si="3"/>
        <v>0</v>
      </c>
      <c r="H78" s="100">
        <f t="shared" si="2"/>
        <v>0</v>
      </c>
      <c r="I78" s="118">
        <v>15</v>
      </c>
      <c r="J78" s="6"/>
      <c r="K78" s="6"/>
      <c r="L78" s="6"/>
      <c r="M78" s="6"/>
      <c r="N78" s="6"/>
      <c r="O78" s="6"/>
      <c r="P78" s="99"/>
      <c r="Q78" s="99"/>
      <c r="R78" s="119"/>
      <c r="S78" s="119"/>
      <c r="T78" s="119"/>
      <c r="U78" s="99"/>
      <c r="V78" s="120"/>
      <c r="W78" s="120"/>
      <c r="X78" s="120"/>
      <c r="Y78" s="120"/>
      <c r="Z78" s="120"/>
      <c r="AA78" s="120"/>
      <c r="AB78" s="120"/>
      <c r="AC78" s="120"/>
      <c r="AD78" s="120"/>
      <c r="AE78" s="102"/>
      <c r="AF78" s="102"/>
      <c r="AG78" s="120"/>
      <c r="AH78" s="120"/>
      <c r="AI78" s="120"/>
      <c r="AJ78" s="120"/>
      <c r="AK78" s="120"/>
      <c r="AL78" s="120"/>
      <c r="AM78" s="120"/>
      <c r="AN78" s="120"/>
      <c r="AO78" s="102"/>
      <c r="AP78" s="120"/>
      <c r="AQ78" s="120"/>
      <c r="AR78" s="121"/>
      <c r="AS78" s="103"/>
      <c r="AT78" s="103"/>
      <c r="AU78" s="103"/>
      <c r="AV78" s="103" t="s">
        <v>68</v>
      </c>
      <c r="AW78" s="103" t="s">
        <v>68</v>
      </c>
      <c r="AX78" s="121"/>
      <c r="AY78" s="103"/>
      <c r="AZ78" s="103"/>
      <c r="BA78" s="103"/>
      <c r="BB78" s="103" t="s">
        <v>68</v>
      </c>
      <c r="BC78" s="103" t="s">
        <v>68</v>
      </c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 t="s">
        <v>68</v>
      </c>
      <c r="BY78" s="103"/>
      <c r="BZ78" s="103" t="s">
        <v>68</v>
      </c>
      <c r="CA78" s="103" t="s">
        <v>68</v>
      </c>
      <c r="CB78" s="103" t="s">
        <v>68</v>
      </c>
      <c r="CC78" s="103"/>
      <c r="CD78" s="103"/>
      <c r="CE78" s="103"/>
      <c r="CF78" s="103" t="s">
        <v>68</v>
      </c>
      <c r="CG78" s="103"/>
      <c r="CH78" s="103"/>
      <c r="CI78" s="103"/>
      <c r="CJ78" s="103"/>
      <c r="CK78" s="103" t="s">
        <v>68</v>
      </c>
      <c r="CL78" s="103" t="s">
        <v>68</v>
      </c>
      <c r="CM78" s="103"/>
      <c r="CN78" s="103"/>
      <c r="CO78" s="103"/>
      <c r="CP78" s="103"/>
      <c r="CQ78" s="103"/>
      <c r="CR78" s="103"/>
      <c r="CS78" s="103"/>
      <c r="CT78" s="103"/>
      <c r="CU78" s="103"/>
      <c r="CV78" s="103"/>
      <c r="CW78" s="103"/>
      <c r="CX78" s="103" t="s">
        <v>68</v>
      </c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3"/>
      <c r="DJ78" s="103"/>
      <c r="DK78" s="103" t="s">
        <v>68</v>
      </c>
      <c r="DL78" s="103"/>
      <c r="DM78" s="103"/>
      <c r="DN78" s="103"/>
      <c r="DO78" s="103" t="s">
        <v>68</v>
      </c>
      <c r="DP78" s="103" t="s">
        <v>68</v>
      </c>
      <c r="DQ78" s="103"/>
      <c r="DR78" s="103"/>
      <c r="DS78" s="103"/>
      <c r="DT78" s="103"/>
      <c r="DU78" s="103"/>
      <c r="DV78" s="103"/>
      <c r="DW78" s="103"/>
      <c r="DX78" s="103"/>
      <c r="DY78" s="103"/>
      <c r="DZ78" s="103"/>
      <c r="EA78" s="103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  <c r="ES78" s="118"/>
      <c r="ET78" s="118"/>
      <c r="EU78" s="118"/>
      <c r="EV78" s="118"/>
      <c r="EW78" s="118"/>
      <c r="EX78" s="118"/>
      <c r="EY78" s="101"/>
      <c r="EZ78" s="101"/>
      <c r="FA78" s="101"/>
      <c r="FB78" s="101"/>
      <c r="FC78" s="101"/>
      <c r="FD78" s="101"/>
      <c r="FE78" s="101"/>
      <c r="FF78" s="101"/>
      <c r="FG78" s="101"/>
      <c r="FH78" s="101"/>
      <c r="FI78" s="101"/>
      <c r="FJ78" s="104"/>
    </row>
    <row r="79" spans="1:166">
      <c r="A79" s="98" t="s">
        <v>209</v>
      </c>
      <c r="B79" s="106">
        <v>525.24</v>
      </c>
      <c r="C79" s="116" t="s">
        <v>171</v>
      </c>
      <c r="D79" t="s">
        <v>74</v>
      </c>
      <c r="E79" t="s">
        <v>98</v>
      </c>
      <c r="F79" t="s">
        <v>14</v>
      </c>
      <c r="G79" s="99">
        <f t="shared" si="3"/>
        <v>0</v>
      </c>
      <c r="H79" s="100">
        <f t="shared" si="2"/>
        <v>1</v>
      </c>
      <c r="I79" s="101">
        <v>22</v>
      </c>
      <c r="O79" s="111"/>
      <c r="P79" s="99"/>
      <c r="Q79" s="99"/>
      <c r="R79" s="99"/>
      <c r="S79" s="99"/>
      <c r="T79" s="99"/>
      <c r="U79" s="99"/>
      <c r="V79" s="113"/>
      <c r="W79" s="113"/>
      <c r="X79" s="113"/>
      <c r="Y79" s="113"/>
      <c r="Z79" s="113"/>
      <c r="AA79" s="113"/>
      <c r="AB79" s="102" t="s">
        <v>68</v>
      </c>
      <c r="AC79" s="113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14"/>
      <c r="AS79" s="103"/>
      <c r="AT79" s="103"/>
      <c r="AU79" s="103"/>
      <c r="AV79" s="103" t="s">
        <v>68</v>
      </c>
      <c r="AW79" s="103" t="s">
        <v>68</v>
      </c>
      <c r="AX79" s="114"/>
      <c r="AY79" s="103" t="s">
        <v>68</v>
      </c>
      <c r="AZ79" s="103"/>
      <c r="BA79" s="103" t="s">
        <v>68</v>
      </c>
      <c r="BB79" s="103" t="s">
        <v>68</v>
      </c>
      <c r="BC79" s="103" t="s">
        <v>68</v>
      </c>
      <c r="BD79" s="103"/>
      <c r="BE79" s="103"/>
      <c r="BF79" s="103"/>
      <c r="BG79" s="103"/>
      <c r="BH79" s="103" t="s">
        <v>68</v>
      </c>
      <c r="BI79" s="103"/>
      <c r="BJ79" s="103"/>
      <c r="BK79" s="103"/>
      <c r="BL79" s="103" t="s">
        <v>68</v>
      </c>
      <c r="BM79" s="103"/>
      <c r="BN79" s="103"/>
      <c r="BO79" s="103" t="s">
        <v>68</v>
      </c>
      <c r="BP79" s="103"/>
      <c r="BQ79" s="103"/>
      <c r="BR79" s="103"/>
      <c r="BS79" s="103"/>
      <c r="BT79" s="103"/>
      <c r="BU79" s="103" t="s">
        <v>68</v>
      </c>
      <c r="BV79" s="103"/>
      <c r="BW79" s="103"/>
      <c r="BX79" s="103" t="s">
        <v>68</v>
      </c>
      <c r="BY79" s="103"/>
      <c r="BZ79" s="103" t="s">
        <v>68</v>
      </c>
      <c r="CA79" s="103"/>
      <c r="CB79" s="103"/>
      <c r="CC79" s="103"/>
      <c r="CD79" s="103"/>
      <c r="CE79" s="103"/>
      <c r="CF79" s="103"/>
      <c r="CG79" s="103"/>
      <c r="CH79" s="103"/>
      <c r="CI79" s="103"/>
      <c r="CJ79" s="103"/>
      <c r="CK79" s="103"/>
      <c r="CL79" s="103" t="s">
        <v>68</v>
      </c>
      <c r="CM79" s="103"/>
      <c r="CN79" s="103"/>
      <c r="CO79" s="103" t="s">
        <v>68</v>
      </c>
      <c r="CP79" s="103" t="s">
        <v>68</v>
      </c>
      <c r="CQ79" s="103"/>
      <c r="CR79" s="103"/>
      <c r="CS79" s="103"/>
      <c r="CT79" s="103"/>
      <c r="CU79" s="103"/>
      <c r="CV79" s="103"/>
      <c r="CW79" s="103"/>
      <c r="CX79" s="103"/>
      <c r="CY79" s="103"/>
      <c r="CZ79" s="103" t="s">
        <v>68</v>
      </c>
      <c r="DA79" s="103"/>
      <c r="DB79" s="103"/>
      <c r="DC79" s="103"/>
      <c r="DD79" s="103" t="s">
        <v>68</v>
      </c>
      <c r="DE79" s="103"/>
      <c r="DF79" s="103"/>
      <c r="DG79" s="103"/>
      <c r="DH79" s="103"/>
      <c r="DI79" s="103"/>
      <c r="DJ79" s="103"/>
      <c r="DK79" s="103"/>
      <c r="DL79" s="103"/>
      <c r="DM79" s="103" t="s">
        <v>68</v>
      </c>
      <c r="DN79" s="103"/>
      <c r="DO79" s="103" t="s">
        <v>68</v>
      </c>
      <c r="DP79" s="103" t="s">
        <v>68</v>
      </c>
      <c r="DQ79" s="103"/>
      <c r="DR79" s="103"/>
      <c r="DS79" s="103"/>
      <c r="DT79" s="103" t="s">
        <v>68</v>
      </c>
      <c r="DU79" s="103" t="s">
        <v>68</v>
      </c>
      <c r="DV79" s="103"/>
      <c r="DW79" s="103"/>
      <c r="DX79" s="103"/>
      <c r="DY79" s="103"/>
      <c r="DZ79" s="103"/>
      <c r="EA79" s="103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101"/>
      <c r="FD79" s="101"/>
      <c r="FE79" s="101"/>
      <c r="FF79" s="101"/>
      <c r="FG79" s="101"/>
      <c r="FH79" s="101"/>
      <c r="FI79" s="101"/>
      <c r="FJ79" s="104"/>
    </row>
    <row r="80" spans="1:166">
      <c r="A80" s="98" t="s">
        <v>210</v>
      </c>
      <c r="B80" s="106">
        <v>534.92999999999995</v>
      </c>
      <c r="C80" s="122" t="s">
        <v>167</v>
      </c>
      <c r="D80" t="s">
        <v>74</v>
      </c>
      <c r="E80" t="s">
        <v>98</v>
      </c>
      <c r="F80" t="s">
        <v>91</v>
      </c>
      <c r="G80" s="99">
        <f t="shared" si="3"/>
        <v>0</v>
      </c>
      <c r="H80" s="100">
        <f t="shared" si="2"/>
        <v>1</v>
      </c>
      <c r="I80" s="101">
        <v>28</v>
      </c>
      <c r="P80" s="99"/>
      <c r="Q80" s="99"/>
      <c r="R80" s="99"/>
      <c r="S80" s="99"/>
      <c r="T80" s="99"/>
      <c r="U80" s="99"/>
      <c r="V80" s="102" t="s">
        <v>85</v>
      </c>
      <c r="W80" s="102"/>
      <c r="X80" s="113"/>
      <c r="Y80" s="113"/>
      <c r="Z80" s="113"/>
      <c r="AA80" s="113"/>
      <c r="AB80" s="113"/>
      <c r="AC80" s="113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14"/>
      <c r="AS80" s="103"/>
      <c r="AT80" s="103" t="s">
        <v>68</v>
      </c>
      <c r="AU80" s="103" t="s">
        <v>68</v>
      </c>
      <c r="AV80" s="103" t="s">
        <v>68</v>
      </c>
      <c r="AW80" s="103" t="s">
        <v>68</v>
      </c>
      <c r="AX80" s="114"/>
      <c r="AY80" s="103" t="s">
        <v>68</v>
      </c>
      <c r="AZ80" s="103" t="s">
        <v>68</v>
      </c>
      <c r="BA80" s="103" t="s">
        <v>68</v>
      </c>
      <c r="BB80" s="103" t="s">
        <v>68</v>
      </c>
      <c r="BC80" s="103" t="s">
        <v>68</v>
      </c>
      <c r="BD80" s="103"/>
      <c r="BE80" s="103"/>
      <c r="BF80" s="103" t="s">
        <v>68</v>
      </c>
      <c r="BG80" s="103" t="s">
        <v>68</v>
      </c>
      <c r="BH80" s="103"/>
      <c r="BI80" s="103"/>
      <c r="BJ80" s="103"/>
      <c r="BK80" s="103"/>
      <c r="BL80" s="103"/>
      <c r="BM80" s="103"/>
      <c r="BN80" s="103"/>
      <c r="BO80" s="103" t="s">
        <v>68</v>
      </c>
      <c r="BP80" s="103"/>
      <c r="BQ80" s="103"/>
      <c r="BR80" s="103"/>
      <c r="BS80" s="103"/>
      <c r="BT80" s="103" t="s">
        <v>68</v>
      </c>
      <c r="BU80" s="103"/>
      <c r="BV80" s="103"/>
      <c r="BW80" s="103"/>
      <c r="BX80" s="103"/>
      <c r="BY80" s="103"/>
      <c r="BZ80" s="103" t="s">
        <v>68</v>
      </c>
      <c r="CA80" s="103" t="s">
        <v>68</v>
      </c>
      <c r="CB80" s="103"/>
      <c r="CC80" s="103"/>
      <c r="CD80" s="103" t="s">
        <v>68</v>
      </c>
      <c r="CE80" s="103" t="s">
        <v>68</v>
      </c>
      <c r="CF80" s="103"/>
      <c r="CG80" s="103"/>
      <c r="CH80" s="103"/>
      <c r="CI80" s="103"/>
      <c r="CJ80" s="103"/>
      <c r="CK80" s="103" t="s">
        <v>68</v>
      </c>
      <c r="CL80" s="103"/>
      <c r="CM80" s="103"/>
      <c r="CN80" s="103"/>
      <c r="CO80" s="103" t="s">
        <v>68</v>
      </c>
      <c r="CP80" s="103"/>
      <c r="CQ80" s="103"/>
      <c r="CR80" s="103"/>
      <c r="CS80" s="103"/>
      <c r="CT80" s="103"/>
      <c r="CU80" s="103" t="s">
        <v>68</v>
      </c>
      <c r="CV80" s="103"/>
      <c r="CW80" s="103" t="s">
        <v>68</v>
      </c>
      <c r="CX80" s="103"/>
      <c r="CY80" s="103"/>
      <c r="CZ80" s="103" t="s">
        <v>68</v>
      </c>
      <c r="DA80" s="103"/>
      <c r="DB80" s="103"/>
      <c r="DC80" s="103"/>
      <c r="DD80" s="103"/>
      <c r="DE80" s="103"/>
      <c r="DF80" s="103" t="s">
        <v>68</v>
      </c>
      <c r="DG80" s="103"/>
      <c r="DH80" s="103"/>
      <c r="DI80" s="103"/>
      <c r="DJ80" s="103"/>
      <c r="DK80" s="103"/>
      <c r="DL80" s="103" t="s">
        <v>68</v>
      </c>
      <c r="DM80" s="103" t="s">
        <v>68</v>
      </c>
      <c r="DN80" s="103"/>
      <c r="DO80" s="103"/>
      <c r="DP80" s="103"/>
      <c r="DQ80" s="103" t="s">
        <v>68</v>
      </c>
      <c r="DR80" s="103" t="s">
        <v>68</v>
      </c>
      <c r="DS80" s="103" t="s">
        <v>68</v>
      </c>
      <c r="DT80" s="103"/>
      <c r="DU80" s="103"/>
      <c r="DV80" s="103"/>
      <c r="DW80" s="103"/>
      <c r="DX80" s="103"/>
      <c r="DY80" s="103"/>
      <c r="DZ80" s="103"/>
      <c r="EA80" s="103"/>
      <c r="EB80" s="101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101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  <c r="FB80" s="101"/>
      <c r="FC80" s="101"/>
      <c r="FD80" s="101"/>
      <c r="FE80" s="101"/>
      <c r="FF80" s="101"/>
      <c r="FG80" s="101"/>
      <c r="FH80" s="101"/>
      <c r="FI80" s="101"/>
      <c r="FJ80" s="104"/>
    </row>
    <row r="81" spans="1:166">
      <c r="A81" s="98" t="s">
        <v>211</v>
      </c>
      <c r="B81" s="106">
        <v>535.23</v>
      </c>
      <c r="C81" s="123" t="s">
        <v>168</v>
      </c>
      <c r="D81" t="s">
        <v>74</v>
      </c>
      <c r="E81" t="s">
        <v>98</v>
      </c>
      <c r="F81" t="s">
        <v>14</v>
      </c>
      <c r="G81" s="99">
        <f t="shared" si="3"/>
        <v>0</v>
      </c>
      <c r="H81" s="100">
        <f t="shared" si="2"/>
        <v>0</v>
      </c>
      <c r="I81" s="101">
        <v>21</v>
      </c>
      <c r="P81" s="99"/>
      <c r="Q81" s="99"/>
      <c r="R81" s="99"/>
      <c r="S81" s="99"/>
      <c r="T81" s="99"/>
      <c r="U81" s="99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103"/>
      <c r="AT81" s="103"/>
      <c r="AU81" s="103"/>
      <c r="AV81" s="103"/>
      <c r="AW81" s="103" t="s">
        <v>68</v>
      </c>
      <c r="AX81" s="103"/>
      <c r="AY81" s="103"/>
      <c r="AZ81" s="103"/>
      <c r="BA81" s="103"/>
      <c r="BB81" s="103" t="s">
        <v>68</v>
      </c>
      <c r="BC81" s="103" t="s">
        <v>68</v>
      </c>
      <c r="BD81" s="103"/>
      <c r="BE81" s="103"/>
      <c r="BF81" s="103" t="s">
        <v>68</v>
      </c>
      <c r="BG81" s="103"/>
      <c r="BH81" s="103" t="s">
        <v>68</v>
      </c>
      <c r="BI81" s="103"/>
      <c r="BJ81" s="103"/>
      <c r="BK81" s="103"/>
      <c r="BL81" s="103"/>
      <c r="BM81" s="103"/>
      <c r="BN81" s="103"/>
      <c r="BO81" s="103"/>
      <c r="BP81" s="103"/>
      <c r="BQ81" s="103"/>
      <c r="BR81" s="103" t="s">
        <v>68</v>
      </c>
      <c r="BS81" s="103"/>
      <c r="BT81" s="103" t="s">
        <v>68</v>
      </c>
      <c r="BU81" s="103"/>
      <c r="BV81" s="103" t="s">
        <v>68</v>
      </c>
      <c r="BW81" s="103" t="s">
        <v>68</v>
      </c>
      <c r="BX81" s="103"/>
      <c r="BY81" s="103"/>
      <c r="BZ81" s="103" t="s">
        <v>68</v>
      </c>
      <c r="CA81" s="103"/>
      <c r="CB81" s="103" t="s">
        <v>68</v>
      </c>
      <c r="CC81" s="103" t="s">
        <v>68</v>
      </c>
      <c r="CD81" s="103"/>
      <c r="CE81" s="103"/>
      <c r="CF81" s="103"/>
      <c r="CG81" s="103"/>
      <c r="CH81" s="103"/>
      <c r="CI81" s="103"/>
      <c r="CJ81" s="103"/>
      <c r="CK81" s="103"/>
      <c r="CL81" s="103" t="s">
        <v>68</v>
      </c>
      <c r="CM81" s="103"/>
      <c r="CN81" s="103"/>
      <c r="CO81" s="103"/>
      <c r="CP81" s="103"/>
      <c r="CQ81" s="103"/>
      <c r="CR81" s="103"/>
      <c r="CS81" s="103"/>
      <c r="CT81" s="103" t="s">
        <v>68</v>
      </c>
      <c r="CU81" s="103"/>
      <c r="CV81" s="103"/>
      <c r="CW81" s="103" t="s">
        <v>68</v>
      </c>
      <c r="CX81" s="103"/>
      <c r="CY81" s="103"/>
      <c r="CZ81" s="103" t="s">
        <v>68</v>
      </c>
      <c r="DA81" s="103"/>
      <c r="DB81" s="103"/>
      <c r="DC81" s="103" t="s">
        <v>68</v>
      </c>
      <c r="DD81" s="103" t="s">
        <v>68</v>
      </c>
      <c r="DE81" s="103"/>
      <c r="DF81" s="103" t="s">
        <v>68</v>
      </c>
      <c r="DG81" s="103"/>
      <c r="DH81" s="103"/>
      <c r="DI81" s="103" t="s">
        <v>68</v>
      </c>
      <c r="DJ81" s="103"/>
      <c r="DK81" s="103"/>
      <c r="DL81" s="103"/>
      <c r="DM81" s="103"/>
      <c r="DN81" s="103"/>
      <c r="DO81" s="103" t="s">
        <v>68</v>
      </c>
      <c r="DP81" s="103" t="s">
        <v>68</v>
      </c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  <c r="ES81" s="101"/>
      <c r="ET81" s="101"/>
      <c r="EU81" s="101"/>
      <c r="EV81" s="101"/>
      <c r="EW81" s="101"/>
      <c r="EX81" s="101"/>
      <c r="EY81" s="101"/>
      <c r="EZ81" s="101"/>
      <c r="FA81" s="101"/>
      <c r="FB81" s="101"/>
      <c r="FC81" s="101"/>
      <c r="FD81" s="101"/>
      <c r="FE81" s="101"/>
      <c r="FF81" s="101"/>
      <c r="FG81" s="101"/>
      <c r="FH81" s="101"/>
      <c r="FI81" s="101"/>
      <c r="FJ81" s="104"/>
    </row>
    <row r="82" spans="1:166">
      <c r="A82" s="98" t="s">
        <v>212</v>
      </c>
      <c r="B82" s="106">
        <v>551.20000000000005</v>
      </c>
      <c r="C82" s="115" t="s">
        <v>168</v>
      </c>
      <c r="D82" t="s">
        <v>74</v>
      </c>
      <c r="E82" t="s">
        <v>98</v>
      </c>
      <c r="F82" t="s">
        <v>14</v>
      </c>
      <c r="G82" s="99">
        <f t="shared" si="3"/>
        <v>0</v>
      </c>
      <c r="H82" s="100">
        <f t="shared" si="2"/>
        <v>0</v>
      </c>
      <c r="I82" s="101">
        <v>15</v>
      </c>
      <c r="P82" s="99"/>
      <c r="Q82" s="99"/>
      <c r="R82" s="99"/>
      <c r="S82" s="99"/>
      <c r="T82" s="99"/>
      <c r="U82" s="99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3"/>
      <c r="AS82" s="103"/>
      <c r="AT82" s="103" t="s">
        <v>68</v>
      </c>
      <c r="AU82" s="103"/>
      <c r="AV82" s="103"/>
      <c r="AW82" s="103" t="s">
        <v>68</v>
      </c>
      <c r="AX82" s="103" t="s">
        <v>68</v>
      </c>
      <c r="AY82" s="103"/>
      <c r="AZ82" s="103" t="s">
        <v>68</v>
      </c>
      <c r="BA82" s="103" t="s">
        <v>68</v>
      </c>
      <c r="BB82" s="103" t="s">
        <v>68</v>
      </c>
      <c r="BC82" s="103"/>
      <c r="BD82" s="103"/>
      <c r="BE82" s="103"/>
      <c r="BF82" s="103" t="s">
        <v>68</v>
      </c>
      <c r="BG82" s="103" t="s">
        <v>68</v>
      </c>
      <c r="BH82" s="103" t="s">
        <v>68</v>
      </c>
      <c r="BI82" s="103"/>
      <c r="BJ82" s="103"/>
      <c r="BK82" s="103"/>
      <c r="BL82" s="103" t="s">
        <v>68</v>
      </c>
      <c r="BM82" s="103"/>
      <c r="BN82" s="103"/>
      <c r="BO82" s="103" t="s">
        <v>68</v>
      </c>
      <c r="BP82" s="103"/>
      <c r="BQ82" s="103"/>
      <c r="BR82" s="103"/>
      <c r="BS82" s="103"/>
      <c r="BT82" s="103"/>
      <c r="BU82" s="103"/>
      <c r="BV82" s="103"/>
      <c r="BW82" s="103"/>
      <c r="BX82" s="103"/>
      <c r="BY82" s="103"/>
      <c r="BZ82" s="103"/>
      <c r="CA82" s="103"/>
      <c r="CB82" s="103"/>
      <c r="CC82" s="103"/>
      <c r="CD82" s="103"/>
      <c r="CE82" s="103"/>
      <c r="CF82" s="103"/>
      <c r="CG82" s="103"/>
      <c r="CH82" s="103"/>
      <c r="CI82" s="103"/>
      <c r="CJ82" s="103" t="s">
        <v>68</v>
      </c>
      <c r="CK82" s="103"/>
      <c r="CL82" s="103"/>
      <c r="CM82" s="103"/>
      <c r="CN82" s="103"/>
      <c r="CO82" s="103"/>
      <c r="CP82" s="103"/>
      <c r="CQ82" s="103"/>
      <c r="CR82" s="103"/>
      <c r="CS82" s="103" t="s">
        <v>68</v>
      </c>
      <c r="CT82" s="103"/>
      <c r="CU82" s="103"/>
      <c r="CV82" s="103"/>
      <c r="CW82" s="103"/>
      <c r="CX82" s="103" t="s">
        <v>68</v>
      </c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3"/>
      <c r="DL82" s="103"/>
      <c r="DM82" s="103"/>
      <c r="DN82" s="103"/>
      <c r="DO82" s="103" t="s">
        <v>68</v>
      </c>
      <c r="DP82" s="103"/>
      <c r="DQ82" s="103"/>
      <c r="DR82" s="103"/>
      <c r="DS82" s="103"/>
      <c r="DT82" s="103"/>
      <c r="DU82" s="103"/>
      <c r="DV82" s="103"/>
      <c r="DW82" s="103"/>
      <c r="DX82" s="103"/>
      <c r="DY82" s="103"/>
      <c r="DZ82" s="103"/>
      <c r="EA82" s="103"/>
      <c r="EB82" s="101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101"/>
      <c r="EP82" s="101"/>
      <c r="EQ82" s="101"/>
      <c r="ER82" s="101"/>
      <c r="ES82" s="101"/>
      <c r="ET82" s="101"/>
      <c r="EU82" s="101"/>
      <c r="EV82" s="101"/>
      <c r="EW82" s="101"/>
      <c r="EX82" s="101"/>
      <c r="EY82" s="101"/>
      <c r="EZ82" s="101"/>
      <c r="FA82" s="101"/>
      <c r="FB82" s="101"/>
      <c r="FC82" s="101"/>
      <c r="FD82" s="101"/>
      <c r="FE82" s="101"/>
      <c r="FF82" s="101"/>
      <c r="FG82" s="101"/>
      <c r="FH82" s="101"/>
      <c r="FI82" s="101"/>
      <c r="FJ82" s="104"/>
    </row>
    <row r="83" spans="1:166">
      <c r="A83" s="98" t="s">
        <v>213</v>
      </c>
      <c r="B83" s="106">
        <v>561.59</v>
      </c>
      <c r="C83" s="115" t="s">
        <v>168</v>
      </c>
      <c r="D83" t="s">
        <v>74</v>
      </c>
      <c r="E83" t="s">
        <v>98</v>
      </c>
      <c r="F83" t="s">
        <v>14</v>
      </c>
      <c r="G83" s="99">
        <f t="shared" si="3"/>
        <v>0</v>
      </c>
      <c r="H83" s="100">
        <f t="shared" si="2"/>
        <v>0</v>
      </c>
      <c r="I83" s="101">
        <v>18</v>
      </c>
      <c r="P83" s="99"/>
      <c r="Q83" s="99"/>
      <c r="R83" s="99"/>
      <c r="S83" s="99"/>
      <c r="T83" s="99"/>
      <c r="U83" s="99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3"/>
      <c r="AS83" s="103"/>
      <c r="AT83" s="103" t="s">
        <v>68</v>
      </c>
      <c r="AU83" s="103" t="s">
        <v>68</v>
      </c>
      <c r="AV83" s="103" t="s">
        <v>68</v>
      </c>
      <c r="AW83" s="103" t="s">
        <v>68</v>
      </c>
      <c r="AX83" s="103" t="s">
        <v>68</v>
      </c>
      <c r="AY83" s="103"/>
      <c r="AZ83" s="103" t="s">
        <v>68</v>
      </c>
      <c r="BA83" s="103"/>
      <c r="BB83" s="103" t="s">
        <v>68</v>
      </c>
      <c r="BC83" s="103"/>
      <c r="BD83" s="103"/>
      <c r="BE83" s="103"/>
      <c r="BF83" s="103" t="s">
        <v>68</v>
      </c>
      <c r="BG83" s="103"/>
      <c r="BH83" s="103"/>
      <c r="BI83" s="103"/>
      <c r="BJ83" s="103"/>
      <c r="BK83" s="103"/>
      <c r="BL83" s="103"/>
      <c r="BM83" s="103"/>
      <c r="BN83" s="103"/>
      <c r="BO83" s="103" t="s">
        <v>68</v>
      </c>
      <c r="BP83" s="103"/>
      <c r="BQ83" s="103"/>
      <c r="BR83" s="103"/>
      <c r="BS83" s="103"/>
      <c r="BT83" s="103"/>
      <c r="BU83" s="103"/>
      <c r="BV83" s="103"/>
      <c r="BW83" s="103"/>
      <c r="BX83" s="103" t="s">
        <v>68</v>
      </c>
      <c r="BY83" s="103"/>
      <c r="BZ83" s="103"/>
      <c r="CA83" s="103"/>
      <c r="CB83" s="103" t="s">
        <v>68</v>
      </c>
      <c r="CC83" s="103" t="s">
        <v>68</v>
      </c>
      <c r="CD83" s="103"/>
      <c r="CE83" s="103"/>
      <c r="CF83" s="103" t="s">
        <v>68</v>
      </c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 t="s">
        <v>68</v>
      </c>
      <c r="CT83" s="103"/>
      <c r="CU83" s="103"/>
      <c r="CV83" s="103"/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 t="s">
        <v>68</v>
      </c>
      <c r="DH83" s="103"/>
      <c r="DI83" s="103"/>
      <c r="DJ83" s="103" t="s">
        <v>68</v>
      </c>
      <c r="DK83" s="103"/>
      <c r="DL83" s="103" t="s">
        <v>68</v>
      </c>
      <c r="DM83" s="103" t="s">
        <v>68</v>
      </c>
      <c r="DN83" s="103" t="s">
        <v>68</v>
      </c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3"/>
      <c r="DZ83" s="103"/>
      <c r="EA83" s="103"/>
      <c r="EB83" s="101"/>
      <c r="EC83" s="101"/>
      <c r="ED83" s="101"/>
      <c r="EE83" s="101"/>
      <c r="EF83" s="101"/>
      <c r="EG83" s="101"/>
      <c r="EH83" s="101"/>
      <c r="EI83" s="101"/>
      <c r="EJ83" s="101"/>
      <c r="EK83" s="101"/>
      <c r="EL83" s="101"/>
      <c r="EM83" s="101"/>
      <c r="EN83" s="101"/>
      <c r="EO83" s="101"/>
      <c r="EP83" s="101"/>
      <c r="EQ83" s="101"/>
      <c r="ER83" s="101"/>
      <c r="ES83" s="101"/>
      <c r="ET83" s="101"/>
      <c r="EU83" s="101"/>
      <c r="EV83" s="101"/>
      <c r="EW83" s="101"/>
      <c r="EX83" s="101"/>
      <c r="EY83" s="101"/>
      <c r="EZ83" s="101"/>
      <c r="FA83" s="101"/>
      <c r="FB83" s="101"/>
      <c r="FC83" s="101"/>
      <c r="FD83" s="101"/>
      <c r="FE83" s="101"/>
      <c r="FF83" s="101"/>
      <c r="FG83" s="101"/>
      <c r="FH83" s="101"/>
      <c r="FI83" s="101"/>
      <c r="FJ83" s="104"/>
    </row>
    <row r="84" spans="1:166">
      <c r="A84" s="98" t="s">
        <v>214</v>
      </c>
      <c r="B84" s="106">
        <v>566.24</v>
      </c>
      <c r="C84" s="124" t="s">
        <v>168</v>
      </c>
      <c r="D84" t="s">
        <v>74</v>
      </c>
      <c r="E84" t="s">
        <v>98</v>
      </c>
      <c r="F84" t="s">
        <v>14</v>
      </c>
      <c r="G84" s="99">
        <f t="shared" si="3"/>
        <v>0</v>
      </c>
      <c r="H84" s="100">
        <f t="shared" si="2"/>
        <v>0</v>
      </c>
      <c r="I84" s="101">
        <v>19</v>
      </c>
      <c r="P84" s="99"/>
      <c r="Q84" s="99"/>
      <c r="R84" s="99"/>
      <c r="S84" s="99"/>
      <c r="T84" s="99"/>
      <c r="U84" s="99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3"/>
      <c r="AS84" s="103"/>
      <c r="AT84" s="103" t="s">
        <v>68</v>
      </c>
      <c r="AU84" s="103"/>
      <c r="AV84" s="103" t="s">
        <v>68</v>
      </c>
      <c r="AW84" s="103" t="s">
        <v>68</v>
      </c>
      <c r="AX84" s="103" t="s">
        <v>68</v>
      </c>
      <c r="AY84" s="103" t="s">
        <v>68</v>
      </c>
      <c r="AZ84" s="103"/>
      <c r="BA84" s="103" t="s">
        <v>68</v>
      </c>
      <c r="BB84" s="103"/>
      <c r="BC84" s="103" t="s">
        <v>68</v>
      </c>
      <c r="BD84" s="103"/>
      <c r="BE84" s="103"/>
      <c r="BF84" s="103"/>
      <c r="BG84" s="103" t="s">
        <v>68</v>
      </c>
      <c r="BH84" s="103" t="s">
        <v>68</v>
      </c>
      <c r="BI84" s="103"/>
      <c r="BJ84" s="103"/>
      <c r="BK84" s="103"/>
      <c r="BL84" s="103"/>
      <c r="BM84" s="103"/>
      <c r="BN84" s="103"/>
      <c r="BO84" s="103" t="s">
        <v>68</v>
      </c>
      <c r="BP84" s="103" t="s">
        <v>68</v>
      </c>
      <c r="BQ84" s="103"/>
      <c r="BR84" s="103"/>
      <c r="BS84" s="103"/>
      <c r="BT84" s="103"/>
      <c r="BU84" s="103"/>
      <c r="BV84" s="103"/>
      <c r="BW84" s="103"/>
      <c r="BX84" s="103"/>
      <c r="BY84" s="103"/>
      <c r="BZ84" s="103" t="s">
        <v>68</v>
      </c>
      <c r="CA84" s="103"/>
      <c r="CB84" s="103" t="s">
        <v>68</v>
      </c>
      <c r="CC84" s="103"/>
      <c r="CD84" s="103"/>
      <c r="CE84" s="103"/>
      <c r="CF84" s="103"/>
      <c r="CG84" s="103"/>
      <c r="CH84" s="103"/>
      <c r="CI84" s="103"/>
      <c r="CJ84" s="103" t="s">
        <v>68</v>
      </c>
      <c r="CK84" s="103"/>
      <c r="CL84" s="103"/>
      <c r="CM84" s="103"/>
      <c r="CN84" s="103"/>
      <c r="CO84" s="103"/>
      <c r="CP84" s="103" t="s">
        <v>68</v>
      </c>
      <c r="CQ84" s="103"/>
      <c r="CR84" s="103"/>
      <c r="CS84" s="103"/>
      <c r="CT84" s="103"/>
      <c r="CU84" s="103"/>
      <c r="CV84" s="103"/>
      <c r="CW84" s="103"/>
      <c r="CX84" s="103" t="s">
        <v>68</v>
      </c>
      <c r="CY84" s="103" t="s">
        <v>68</v>
      </c>
      <c r="CZ84" s="103" t="s">
        <v>68</v>
      </c>
      <c r="DA84" s="103"/>
      <c r="DB84" s="103"/>
      <c r="DC84" s="103" t="s">
        <v>68</v>
      </c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1"/>
      <c r="EC84" s="101"/>
      <c r="ED84" s="101"/>
      <c r="EE84" s="101"/>
      <c r="EF84" s="101"/>
      <c r="EG84" s="101"/>
      <c r="EH84" s="101"/>
      <c r="EI84" s="101"/>
      <c r="EJ84" s="101"/>
      <c r="EK84" s="101"/>
      <c r="EL84" s="101"/>
      <c r="EM84" s="101"/>
      <c r="EN84" s="101"/>
      <c r="EO84" s="101"/>
      <c r="EP84" s="101"/>
      <c r="EQ84" s="101"/>
      <c r="ER84" s="101"/>
      <c r="ES84" s="101"/>
      <c r="ET84" s="101"/>
      <c r="EU84" s="101"/>
      <c r="EV84" s="101"/>
      <c r="EW84" s="101"/>
      <c r="EX84" s="101"/>
      <c r="EY84" s="101"/>
      <c r="EZ84" s="101"/>
      <c r="FA84" s="101"/>
      <c r="FB84" s="101"/>
      <c r="FC84" s="101"/>
      <c r="FD84" s="101"/>
      <c r="FE84" s="101"/>
      <c r="FF84" s="101"/>
      <c r="FG84" s="101"/>
      <c r="FH84" s="101"/>
      <c r="FI84" s="101"/>
      <c r="FJ84" s="104"/>
    </row>
    <row r="85" spans="1:166">
      <c r="A85" s="98" t="s">
        <v>215</v>
      </c>
      <c r="B85" s="106">
        <v>580</v>
      </c>
      <c r="C85" s="123" t="s">
        <v>169</v>
      </c>
      <c r="D85" t="s">
        <v>74</v>
      </c>
      <c r="E85" t="s">
        <v>98</v>
      </c>
      <c r="F85" t="s">
        <v>14</v>
      </c>
      <c r="G85" s="99">
        <f t="shared" si="3"/>
        <v>0</v>
      </c>
      <c r="H85" s="100">
        <f t="shared" si="2"/>
        <v>0</v>
      </c>
      <c r="I85" s="101">
        <v>11</v>
      </c>
      <c r="P85" s="99"/>
      <c r="Q85" s="99"/>
      <c r="R85" s="99"/>
      <c r="S85" s="99"/>
      <c r="T85" s="99"/>
      <c r="U85" s="99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3"/>
      <c r="AS85" s="103"/>
      <c r="AT85" s="103"/>
      <c r="AU85" s="103"/>
      <c r="AV85" s="103" t="s">
        <v>68</v>
      </c>
      <c r="AW85" s="103" t="s">
        <v>68</v>
      </c>
      <c r="AX85" s="103"/>
      <c r="AY85" s="103"/>
      <c r="AZ85" s="103"/>
      <c r="BA85" s="103"/>
      <c r="BB85" s="103" t="s">
        <v>68</v>
      </c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 t="s">
        <v>68</v>
      </c>
      <c r="BP85" s="103"/>
      <c r="BQ85" s="103"/>
      <c r="BR85" s="103"/>
      <c r="BS85" s="103"/>
      <c r="BT85" s="103" t="s">
        <v>68</v>
      </c>
      <c r="BU85" s="103"/>
      <c r="BV85" s="103"/>
      <c r="BW85" s="103" t="s">
        <v>68</v>
      </c>
      <c r="BX85" s="103"/>
      <c r="BY85" s="103"/>
      <c r="BZ85" s="103"/>
      <c r="CA85" s="103"/>
      <c r="CB85" s="103" t="s">
        <v>68</v>
      </c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3"/>
      <c r="CO85" s="103"/>
      <c r="CP85" s="103"/>
      <c r="CQ85" s="103"/>
      <c r="CR85" s="103"/>
      <c r="CS85" s="103" t="s">
        <v>68</v>
      </c>
      <c r="CT85" s="103"/>
      <c r="CU85" s="103"/>
      <c r="CV85" s="103"/>
      <c r="CW85" s="103"/>
      <c r="CX85" s="103"/>
      <c r="CY85" s="103"/>
      <c r="CZ85" s="103" t="s">
        <v>68</v>
      </c>
      <c r="DA85" s="103"/>
      <c r="DB85" s="103"/>
      <c r="DC85" s="103"/>
      <c r="DD85" s="103"/>
      <c r="DE85" s="103"/>
      <c r="DF85" s="103"/>
      <c r="DG85" s="103"/>
      <c r="DH85" s="103"/>
      <c r="DI85" s="103" t="s">
        <v>68</v>
      </c>
      <c r="DJ85" s="103" t="s">
        <v>68</v>
      </c>
      <c r="DK85" s="103" t="s">
        <v>68</v>
      </c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3"/>
      <c r="DZ85" s="103"/>
      <c r="EA85" s="103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101"/>
      <c r="FD85" s="101"/>
      <c r="FE85" s="101"/>
      <c r="FF85" s="101"/>
      <c r="FG85" s="101"/>
      <c r="FH85" s="101"/>
      <c r="FI85" s="101"/>
      <c r="FJ85" s="104"/>
    </row>
    <row r="86" spans="1:166">
      <c r="A86" s="98" t="s">
        <v>216</v>
      </c>
      <c r="B86" s="106">
        <v>590.1</v>
      </c>
      <c r="C86" s="115" t="s">
        <v>169</v>
      </c>
      <c r="D86" t="s">
        <v>74</v>
      </c>
      <c r="E86" t="s">
        <v>98</v>
      </c>
      <c r="F86" t="s">
        <v>32</v>
      </c>
      <c r="G86" s="99">
        <f t="shared" si="3"/>
        <v>0</v>
      </c>
      <c r="H86" s="100">
        <f t="shared" si="2"/>
        <v>0</v>
      </c>
      <c r="I86" s="101">
        <v>13</v>
      </c>
      <c r="P86" s="99"/>
      <c r="Q86" s="99"/>
      <c r="R86" s="99"/>
      <c r="S86" s="99"/>
      <c r="T86" s="99"/>
      <c r="U86" s="99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3"/>
      <c r="AS86" s="103"/>
      <c r="AT86" s="103"/>
      <c r="AU86" s="103"/>
      <c r="AV86" s="103"/>
      <c r="AW86" s="103" t="s">
        <v>68</v>
      </c>
      <c r="AX86" s="103" t="s">
        <v>68</v>
      </c>
      <c r="AY86" s="103" t="s">
        <v>68</v>
      </c>
      <c r="AZ86" s="103"/>
      <c r="BA86" s="103" t="s">
        <v>68</v>
      </c>
      <c r="BB86" s="103"/>
      <c r="BC86" s="103"/>
      <c r="BD86" s="103"/>
      <c r="BE86" s="103"/>
      <c r="BF86" s="103"/>
      <c r="BG86" s="103" t="s">
        <v>68</v>
      </c>
      <c r="BH86" s="103"/>
      <c r="BI86" s="103"/>
      <c r="BJ86" s="103"/>
      <c r="BK86" s="103"/>
      <c r="BL86" s="103"/>
      <c r="BM86" s="103" t="s">
        <v>68</v>
      </c>
      <c r="BN86" s="103"/>
      <c r="BO86" s="103" t="s">
        <v>68</v>
      </c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 t="s">
        <v>68</v>
      </c>
      <c r="CA86" s="103"/>
      <c r="CB86" s="103"/>
      <c r="CC86" s="103"/>
      <c r="CD86" s="103"/>
      <c r="CE86" s="103"/>
      <c r="CF86" s="103" t="s">
        <v>68</v>
      </c>
      <c r="CG86" s="103"/>
      <c r="CH86" s="103"/>
      <c r="CI86" s="103"/>
      <c r="CJ86" s="103"/>
      <c r="CK86" s="103"/>
      <c r="CL86" s="103"/>
      <c r="CM86" s="103"/>
      <c r="CN86" s="103"/>
      <c r="CO86" s="103" t="s">
        <v>68</v>
      </c>
      <c r="CP86" s="103"/>
      <c r="CQ86" s="103"/>
      <c r="CR86" s="103"/>
      <c r="CS86" s="103"/>
      <c r="CT86" s="103"/>
      <c r="CU86" s="103"/>
      <c r="CV86" s="103"/>
      <c r="CW86" s="103"/>
      <c r="CX86" s="103"/>
      <c r="CY86" s="103"/>
      <c r="CZ86" s="103" t="s">
        <v>68</v>
      </c>
      <c r="DA86" s="103"/>
      <c r="DB86" s="103"/>
      <c r="DC86" s="103"/>
      <c r="DD86" s="103"/>
      <c r="DE86" s="103"/>
      <c r="DF86" s="103" t="s">
        <v>68</v>
      </c>
      <c r="DG86" s="103"/>
      <c r="DH86" s="103"/>
      <c r="DI86" s="103"/>
      <c r="DJ86" s="103" t="s">
        <v>68</v>
      </c>
      <c r="DK86" s="103"/>
      <c r="DL86" s="103"/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3"/>
      <c r="DZ86" s="103"/>
      <c r="EA86" s="103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  <c r="ES86" s="101"/>
      <c r="ET86" s="101"/>
      <c r="EU86" s="101"/>
      <c r="EV86" s="101"/>
      <c r="EW86" s="101"/>
      <c r="EX86" s="101"/>
      <c r="EY86" s="101"/>
      <c r="EZ86" s="101"/>
      <c r="FA86" s="101"/>
      <c r="FB86" s="101"/>
      <c r="FC86" s="101"/>
      <c r="FD86" s="101"/>
      <c r="FE86" s="101"/>
      <c r="FF86" s="101"/>
      <c r="FG86" s="101"/>
      <c r="FH86" s="101"/>
      <c r="FI86" s="101"/>
      <c r="FJ86" s="104"/>
    </row>
    <row r="87" spans="1:166">
      <c r="A87" s="98" t="s">
        <v>217</v>
      </c>
      <c r="B87" s="106">
        <v>595.24</v>
      </c>
      <c r="C87" s="115" t="s">
        <v>169</v>
      </c>
      <c r="D87" t="s">
        <v>74</v>
      </c>
      <c r="E87" t="s">
        <v>98</v>
      </c>
      <c r="F87" t="s">
        <v>33</v>
      </c>
      <c r="G87" s="99">
        <f t="shared" si="3"/>
        <v>0</v>
      </c>
      <c r="H87" s="100">
        <f t="shared" si="2"/>
        <v>0</v>
      </c>
      <c r="I87" s="101">
        <v>27</v>
      </c>
      <c r="P87" s="99"/>
      <c r="Q87" s="99"/>
      <c r="R87" s="99"/>
      <c r="S87" s="99"/>
      <c r="T87" s="99"/>
      <c r="U87" s="99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3"/>
      <c r="AS87" s="103"/>
      <c r="AT87" s="103"/>
      <c r="AU87" s="103" t="s">
        <v>68</v>
      </c>
      <c r="AV87" s="103" t="s">
        <v>68</v>
      </c>
      <c r="AW87" s="103" t="s">
        <v>68</v>
      </c>
      <c r="AX87" s="103"/>
      <c r="AY87" s="103" t="s">
        <v>68</v>
      </c>
      <c r="AZ87" s="103" t="s">
        <v>68</v>
      </c>
      <c r="BA87" s="103"/>
      <c r="BB87" s="103" t="s">
        <v>68</v>
      </c>
      <c r="BC87" s="103" t="s">
        <v>469</v>
      </c>
      <c r="BD87" s="103"/>
      <c r="BE87" s="103"/>
      <c r="BF87" s="103"/>
      <c r="BG87" s="103" t="s">
        <v>68</v>
      </c>
      <c r="BH87" s="103" t="s">
        <v>68</v>
      </c>
      <c r="BI87" s="103"/>
      <c r="BJ87" s="103"/>
      <c r="BK87" s="103"/>
      <c r="BL87" s="103"/>
      <c r="BM87" s="103" t="s">
        <v>68</v>
      </c>
      <c r="BN87" s="103"/>
      <c r="BO87" s="103" t="s">
        <v>68</v>
      </c>
      <c r="BP87" s="103"/>
      <c r="BQ87" s="103"/>
      <c r="BR87" s="103"/>
      <c r="BS87" s="103"/>
      <c r="BT87" s="103" t="s">
        <v>68</v>
      </c>
      <c r="BU87" s="103"/>
      <c r="BV87" s="103"/>
      <c r="BW87" s="103"/>
      <c r="BX87" s="103"/>
      <c r="BY87" s="103"/>
      <c r="BZ87" s="103"/>
      <c r="CA87" s="103" t="s">
        <v>68</v>
      </c>
      <c r="CB87" s="103" t="s">
        <v>68</v>
      </c>
      <c r="CC87" s="103"/>
      <c r="CD87" s="103"/>
      <c r="CE87" s="103"/>
      <c r="CF87" s="103"/>
      <c r="CG87" s="103"/>
      <c r="CH87" s="103"/>
      <c r="CI87" s="103"/>
      <c r="CJ87" s="103"/>
      <c r="CK87" s="103"/>
      <c r="CL87" s="103"/>
      <c r="CM87" s="103"/>
      <c r="CN87" s="103"/>
      <c r="CO87" s="103"/>
      <c r="CP87" s="103" t="s">
        <v>68</v>
      </c>
      <c r="CQ87" s="103"/>
      <c r="CR87" s="103"/>
      <c r="CS87" s="103"/>
      <c r="CT87" s="103" t="s">
        <v>68</v>
      </c>
      <c r="CU87" s="103"/>
      <c r="CV87" s="103"/>
      <c r="CW87" s="103"/>
      <c r="CX87" s="103" t="s">
        <v>68</v>
      </c>
      <c r="CY87" s="103" t="s">
        <v>68</v>
      </c>
      <c r="CZ87" s="103" t="s">
        <v>68</v>
      </c>
      <c r="DA87" s="103" t="s">
        <v>68</v>
      </c>
      <c r="DB87" s="103" t="s">
        <v>68</v>
      </c>
      <c r="DC87" s="103" t="s">
        <v>68</v>
      </c>
      <c r="DD87" s="103" t="s">
        <v>68</v>
      </c>
      <c r="DE87" s="103" t="s">
        <v>68</v>
      </c>
      <c r="DF87" s="103" t="s">
        <v>68</v>
      </c>
      <c r="DG87" s="103" t="s">
        <v>68</v>
      </c>
      <c r="DH87" s="103" t="s">
        <v>68</v>
      </c>
      <c r="DI87" s="103" t="s">
        <v>68</v>
      </c>
      <c r="DJ87" s="103"/>
      <c r="DK87" s="103"/>
      <c r="DL87" s="103"/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3"/>
      <c r="DZ87" s="103"/>
      <c r="EA87" s="103"/>
      <c r="EB87" s="101"/>
      <c r="EC87" s="101"/>
      <c r="ED87" s="101"/>
      <c r="EE87" s="101"/>
      <c r="EF87" s="101"/>
      <c r="EG87" s="101"/>
      <c r="EH87" s="101"/>
      <c r="EI87" s="101"/>
      <c r="EJ87" s="101"/>
      <c r="EK87" s="101"/>
      <c r="EL87" s="101"/>
      <c r="EM87" s="101"/>
      <c r="EN87" s="101"/>
      <c r="EO87" s="101"/>
      <c r="EP87" s="101"/>
      <c r="EQ87" s="101"/>
      <c r="ER87" s="101"/>
      <c r="ES87" s="101"/>
      <c r="ET87" s="101"/>
      <c r="EU87" s="101"/>
      <c r="EV87" s="101"/>
      <c r="EW87" s="101"/>
      <c r="EX87" s="101"/>
      <c r="EY87" s="101"/>
      <c r="EZ87" s="101"/>
      <c r="FA87" s="101"/>
      <c r="FB87" s="101"/>
      <c r="FC87" s="101"/>
      <c r="FD87" s="101"/>
      <c r="FE87" s="101"/>
      <c r="FF87" s="101"/>
      <c r="FG87" s="101"/>
      <c r="FH87" s="101"/>
      <c r="FI87" s="101"/>
      <c r="FJ87" s="104"/>
    </row>
    <row r="88" spans="1:166">
      <c r="A88" s="98" t="s">
        <v>218</v>
      </c>
      <c r="B88" s="106">
        <v>608.78</v>
      </c>
      <c r="C88" s="115" t="s">
        <v>169</v>
      </c>
      <c r="D88" t="s">
        <v>74</v>
      </c>
      <c r="E88" t="s">
        <v>98</v>
      </c>
      <c r="F88" t="s">
        <v>33</v>
      </c>
      <c r="G88" s="99">
        <f t="shared" si="3"/>
        <v>0</v>
      </c>
      <c r="H88" s="100">
        <f t="shared" si="2"/>
        <v>0</v>
      </c>
      <c r="I88" s="101">
        <v>13</v>
      </c>
      <c r="P88" s="99"/>
      <c r="Q88" s="99"/>
      <c r="R88" s="99"/>
      <c r="S88" s="99"/>
      <c r="T88" s="99"/>
      <c r="U88" s="99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3"/>
      <c r="AS88" s="103"/>
      <c r="AT88" s="103" t="s">
        <v>68</v>
      </c>
      <c r="AU88" s="103" t="s">
        <v>68</v>
      </c>
      <c r="AV88" s="103"/>
      <c r="AW88" s="103" t="s">
        <v>68</v>
      </c>
      <c r="AX88" s="103" t="s">
        <v>68</v>
      </c>
      <c r="AY88" s="103" t="s">
        <v>68</v>
      </c>
      <c r="AZ88" s="103"/>
      <c r="BA88" s="103"/>
      <c r="BB88" s="103" t="s">
        <v>68</v>
      </c>
      <c r="BC88" s="103" t="s">
        <v>469</v>
      </c>
      <c r="BD88" s="103"/>
      <c r="BE88" s="103"/>
      <c r="BF88" s="103"/>
      <c r="BG88" s="103"/>
      <c r="BH88" s="103" t="s">
        <v>68</v>
      </c>
      <c r="BI88" s="103"/>
      <c r="BJ88" s="103"/>
      <c r="BK88" s="103"/>
      <c r="BL88" s="103"/>
      <c r="BM88" s="103"/>
      <c r="BN88" s="103"/>
      <c r="BO88" s="103" t="s">
        <v>68</v>
      </c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 t="s">
        <v>68</v>
      </c>
      <c r="CB88" s="103" t="s">
        <v>68</v>
      </c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3" t="s">
        <v>68</v>
      </c>
      <c r="CW88" s="103" t="s">
        <v>68</v>
      </c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3"/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3"/>
      <c r="DZ88" s="103"/>
      <c r="EA88" s="103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  <c r="FH88" s="101"/>
      <c r="FI88" s="101"/>
      <c r="FJ88" s="104"/>
    </row>
    <row r="89" spans="1:166">
      <c r="A89" s="98" t="s">
        <v>219</v>
      </c>
      <c r="B89" s="106">
        <v>614.48</v>
      </c>
      <c r="C89" s="115" t="s">
        <v>169</v>
      </c>
      <c r="D89" t="s">
        <v>74</v>
      </c>
      <c r="E89" t="s">
        <v>98</v>
      </c>
      <c r="F89" t="s">
        <v>122</v>
      </c>
      <c r="G89" s="99">
        <f t="shared" si="3"/>
        <v>0</v>
      </c>
      <c r="H89" s="100">
        <f t="shared" si="2"/>
        <v>0</v>
      </c>
      <c r="I89" s="101">
        <v>8</v>
      </c>
      <c r="P89" s="99"/>
      <c r="Q89" s="99"/>
      <c r="R89" s="99"/>
      <c r="S89" s="99"/>
      <c r="T89" s="99"/>
      <c r="U89" s="99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3"/>
      <c r="AS89" s="103"/>
      <c r="AT89" s="103" t="s">
        <v>68</v>
      </c>
      <c r="AU89" s="103"/>
      <c r="AV89" s="103" t="s">
        <v>68</v>
      </c>
      <c r="AW89" s="103" t="s">
        <v>68</v>
      </c>
      <c r="AX89" s="103"/>
      <c r="AY89" s="103"/>
      <c r="AZ89" s="103"/>
      <c r="BA89" s="103"/>
      <c r="BB89" s="103"/>
      <c r="BC89" s="103" t="s">
        <v>68</v>
      </c>
      <c r="BD89" s="103"/>
      <c r="BE89" s="103"/>
      <c r="BF89" s="103" t="s">
        <v>68</v>
      </c>
      <c r="BG89" s="103"/>
      <c r="BH89" s="103" t="s">
        <v>68</v>
      </c>
      <c r="BI89" s="103"/>
      <c r="BJ89" s="103"/>
      <c r="BK89" s="103"/>
      <c r="BL89" s="103"/>
      <c r="BM89" s="103"/>
      <c r="BN89" s="103"/>
      <c r="BO89" s="103" t="s">
        <v>68</v>
      </c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3"/>
      <c r="CL89" s="103"/>
      <c r="CM89" s="103"/>
      <c r="CN89" s="103"/>
      <c r="CO89" s="103"/>
      <c r="CP89" s="103"/>
      <c r="CQ89" s="103"/>
      <c r="CR89" s="103"/>
      <c r="CS89" s="103"/>
      <c r="CT89" s="103"/>
      <c r="CU89" s="103" t="s">
        <v>68</v>
      </c>
      <c r="CV89" s="103"/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3"/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3"/>
      <c r="DZ89" s="103"/>
      <c r="EA89" s="103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  <c r="FH89" s="101"/>
      <c r="FI89" s="101"/>
      <c r="FJ89" s="104"/>
    </row>
    <row r="90" spans="1:166">
      <c r="A90" s="98" t="s">
        <v>220</v>
      </c>
      <c r="B90" s="106">
        <v>624.66</v>
      </c>
      <c r="C90" s="115" t="s">
        <v>169</v>
      </c>
      <c r="D90" t="s">
        <v>74</v>
      </c>
      <c r="E90" t="s">
        <v>98</v>
      </c>
      <c r="F90" t="s">
        <v>33</v>
      </c>
      <c r="G90" s="99">
        <f t="shared" si="3"/>
        <v>0</v>
      </c>
      <c r="H90" s="100">
        <f t="shared" si="2"/>
        <v>0</v>
      </c>
      <c r="I90" s="101">
        <v>10</v>
      </c>
      <c r="P90" s="99"/>
      <c r="Q90" s="99"/>
      <c r="R90" s="99"/>
      <c r="S90" s="99"/>
      <c r="T90" s="99"/>
      <c r="U90" s="99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3"/>
      <c r="AS90" s="103"/>
      <c r="AT90" s="103"/>
      <c r="AU90" s="103" t="s">
        <v>68</v>
      </c>
      <c r="AV90" s="103"/>
      <c r="AW90" s="103"/>
      <c r="AX90" s="103"/>
      <c r="AY90" s="103"/>
      <c r="AZ90" s="103"/>
      <c r="BA90" s="103"/>
      <c r="BB90" s="103" t="s">
        <v>68</v>
      </c>
      <c r="BC90" s="103"/>
      <c r="BD90" s="103"/>
      <c r="BE90" s="103"/>
      <c r="BF90" s="103" t="s">
        <v>68</v>
      </c>
      <c r="BG90" s="103"/>
      <c r="BH90" s="103"/>
      <c r="BI90" s="103"/>
      <c r="BJ90" s="103"/>
      <c r="BK90" s="103"/>
      <c r="BL90" s="103"/>
      <c r="BM90" s="103"/>
      <c r="BN90" s="103"/>
      <c r="BO90" s="103" t="s">
        <v>68</v>
      </c>
      <c r="BP90" s="103"/>
      <c r="BQ90" s="103"/>
      <c r="BR90" s="103"/>
      <c r="BS90" s="103"/>
      <c r="BT90" s="103"/>
      <c r="BU90" s="103"/>
      <c r="BV90" s="103"/>
      <c r="BW90" s="103"/>
      <c r="BX90" s="103"/>
      <c r="BY90" s="103"/>
      <c r="BZ90" s="103" t="s">
        <v>68</v>
      </c>
      <c r="CA90" s="103" t="s">
        <v>68</v>
      </c>
      <c r="CB90" s="103"/>
      <c r="CC90" s="103"/>
      <c r="CD90" s="103"/>
      <c r="CE90" s="103"/>
      <c r="CF90" s="103"/>
      <c r="CG90" s="103" t="s">
        <v>68</v>
      </c>
      <c r="CH90" s="103"/>
      <c r="CI90" s="103"/>
      <c r="CJ90" s="103"/>
      <c r="CK90" s="103"/>
      <c r="CL90" s="103"/>
      <c r="CM90" s="103"/>
      <c r="CN90" s="103"/>
      <c r="CO90" s="103"/>
      <c r="CP90" s="103" t="s">
        <v>68</v>
      </c>
      <c r="CQ90" s="103"/>
      <c r="CR90" s="103"/>
      <c r="CS90" s="103" t="s">
        <v>68</v>
      </c>
      <c r="CT90" s="103" t="s">
        <v>68</v>
      </c>
      <c r="CU90" s="103"/>
      <c r="CV90" s="103"/>
      <c r="CW90" s="103"/>
      <c r="CX90" s="103"/>
      <c r="CY90" s="103"/>
      <c r="CZ90" s="103"/>
      <c r="DA90" s="103"/>
      <c r="DB90" s="103"/>
      <c r="DC90" s="103"/>
      <c r="DD90" s="103"/>
      <c r="DE90" s="103"/>
      <c r="DF90" s="103"/>
      <c r="DG90" s="103"/>
      <c r="DH90" s="103"/>
      <c r="DI90" s="103"/>
      <c r="DJ90" s="103"/>
      <c r="DK90" s="103"/>
      <c r="DL90" s="103"/>
      <c r="DM90" s="103"/>
      <c r="DN90" s="103"/>
      <c r="DO90" s="103"/>
      <c r="DP90" s="103"/>
      <c r="DQ90" s="103"/>
      <c r="DR90" s="103"/>
      <c r="DS90" s="103"/>
      <c r="DT90" s="103"/>
      <c r="DU90" s="103"/>
      <c r="DV90" s="103"/>
      <c r="DW90" s="103"/>
      <c r="DX90" s="103"/>
      <c r="DY90" s="103"/>
      <c r="DZ90" s="103"/>
      <c r="EA90" s="103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  <c r="ES90" s="101"/>
      <c r="ET90" s="101"/>
      <c r="EU90" s="101"/>
      <c r="EV90" s="101"/>
      <c r="EW90" s="101"/>
      <c r="EX90" s="101"/>
      <c r="EY90" s="101"/>
      <c r="EZ90" s="101"/>
      <c r="FA90" s="101"/>
      <c r="FB90" s="101"/>
      <c r="FC90" s="101"/>
      <c r="FD90" s="101"/>
      <c r="FE90" s="101"/>
      <c r="FF90" s="101"/>
      <c r="FG90" s="101"/>
      <c r="FH90" s="101"/>
      <c r="FI90" s="101"/>
      <c r="FJ90" s="104"/>
    </row>
    <row r="91" spans="1:166">
      <c r="A91" s="98" t="s">
        <v>221</v>
      </c>
      <c r="B91" s="106">
        <v>632.36</v>
      </c>
      <c r="C91" s="124" t="s">
        <v>169</v>
      </c>
      <c r="D91" t="s">
        <v>74</v>
      </c>
      <c r="E91" t="s">
        <v>98</v>
      </c>
      <c r="F91" t="s">
        <v>33</v>
      </c>
      <c r="G91" s="99">
        <f t="shared" si="3"/>
        <v>0</v>
      </c>
      <c r="H91" s="100">
        <f t="shared" si="2"/>
        <v>0</v>
      </c>
      <c r="I91" s="101">
        <v>11</v>
      </c>
      <c r="P91" s="99"/>
      <c r="Q91" s="99"/>
      <c r="R91" s="99"/>
      <c r="S91" s="99"/>
      <c r="T91" s="99"/>
      <c r="U91" s="99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3"/>
      <c r="AS91" s="103"/>
      <c r="AT91" s="103" t="s">
        <v>68</v>
      </c>
      <c r="AU91" s="103" t="s">
        <v>68</v>
      </c>
      <c r="AV91" s="103"/>
      <c r="AW91" s="103" t="s">
        <v>68</v>
      </c>
      <c r="AX91" s="103"/>
      <c r="AY91" s="103" t="s">
        <v>68</v>
      </c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 t="s">
        <v>68</v>
      </c>
      <c r="BP91" s="103"/>
      <c r="BQ91" s="103"/>
      <c r="BR91" s="103"/>
      <c r="BS91" s="103"/>
      <c r="BT91" s="103"/>
      <c r="BU91" s="103"/>
      <c r="BV91" s="103"/>
      <c r="BW91" s="103"/>
      <c r="BX91" s="103" t="s">
        <v>68</v>
      </c>
      <c r="BY91" s="103"/>
      <c r="BZ91" s="103"/>
      <c r="CA91" s="103"/>
      <c r="CB91" s="103" t="s">
        <v>68</v>
      </c>
      <c r="CC91" s="103"/>
      <c r="CD91" s="103"/>
      <c r="CE91" s="103"/>
      <c r="CF91" s="103"/>
      <c r="CG91" s="103"/>
      <c r="CH91" s="103"/>
      <c r="CI91" s="103"/>
      <c r="CJ91" s="103"/>
      <c r="CK91" s="103"/>
      <c r="CL91" s="103" t="s">
        <v>68</v>
      </c>
      <c r="CM91" s="103"/>
      <c r="CN91" s="103"/>
      <c r="CO91" s="103"/>
      <c r="CP91" s="103" t="s">
        <v>68</v>
      </c>
      <c r="CQ91" s="103" t="s">
        <v>68</v>
      </c>
      <c r="CR91" s="103" t="s">
        <v>68</v>
      </c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1"/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4"/>
    </row>
    <row r="92" spans="1:166">
      <c r="A92" s="98" t="s">
        <v>204</v>
      </c>
      <c r="B92" s="106">
        <v>644.82000000000005</v>
      </c>
      <c r="C92" t="s">
        <v>170</v>
      </c>
      <c r="D92" t="s">
        <v>74</v>
      </c>
      <c r="E92" t="s">
        <v>98</v>
      </c>
      <c r="F92" t="s">
        <v>33</v>
      </c>
      <c r="G92" s="99">
        <f t="shared" si="3"/>
        <v>0</v>
      </c>
      <c r="H92" s="100">
        <f t="shared" si="2"/>
        <v>0</v>
      </c>
      <c r="I92" s="101">
        <v>15</v>
      </c>
      <c r="P92" s="99"/>
      <c r="Q92" s="99"/>
      <c r="R92" s="99"/>
      <c r="S92" s="99"/>
      <c r="T92" s="99"/>
      <c r="U92" s="99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3"/>
      <c r="AS92" s="103"/>
      <c r="AT92" s="103"/>
      <c r="AU92" s="103" t="s">
        <v>68</v>
      </c>
      <c r="AV92" s="103" t="s">
        <v>68</v>
      </c>
      <c r="AW92" s="103" t="s">
        <v>68</v>
      </c>
      <c r="AX92" s="103"/>
      <c r="AY92" s="103" t="s">
        <v>68</v>
      </c>
      <c r="AZ92" s="103" t="s">
        <v>68</v>
      </c>
      <c r="BA92" s="103"/>
      <c r="BB92" s="103" t="s">
        <v>68</v>
      </c>
      <c r="BC92" s="103"/>
      <c r="BD92" s="103"/>
      <c r="BE92" s="103"/>
      <c r="BF92" s="103"/>
      <c r="BG92" s="103"/>
      <c r="BH92" s="103" t="s">
        <v>68</v>
      </c>
      <c r="BI92" s="103"/>
      <c r="BJ92" s="103"/>
      <c r="BK92" s="103"/>
      <c r="BL92" s="103"/>
      <c r="BM92" s="103" t="s">
        <v>68</v>
      </c>
      <c r="BN92" s="103"/>
      <c r="BO92" s="103" t="s">
        <v>68</v>
      </c>
      <c r="BP92" s="103"/>
      <c r="BQ92" s="103"/>
      <c r="BR92" s="103"/>
      <c r="BS92" s="103"/>
      <c r="BT92" s="103" t="s">
        <v>68</v>
      </c>
      <c r="BU92" s="103"/>
      <c r="BV92" s="103" t="s">
        <v>68</v>
      </c>
      <c r="BW92" s="103"/>
      <c r="BX92" s="103" t="s">
        <v>68</v>
      </c>
      <c r="BY92" s="103"/>
      <c r="BZ92" s="103" t="s">
        <v>68</v>
      </c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 t="s">
        <v>68</v>
      </c>
      <c r="CL92" s="103"/>
      <c r="CM92" s="103"/>
      <c r="CN92" s="103"/>
      <c r="CO92" s="103"/>
      <c r="CP92" s="103"/>
      <c r="CQ92" s="103" t="s">
        <v>68</v>
      </c>
      <c r="CR92" s="103"/>
      <c r="CS92" s="103"/>
      <c r="CT92" s="103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3"/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3"/>
      <c r="DZ92" s="103"/>
      <c r="EA92" s="103"/>
      <c r="EB92" s="101"/>
      <c r="EC92" s="101"/>
      <c r="ED92" s="101"/>
      <c r="EE92" s="101"/>
      <c r="EF92" s="101"/>
      <c r="EG92" s="101"/>
      <c r="EH92" s="101"/>
      <c r="EI92" s="101"/>
      <c r="EJ92" s="101"/>
      <c r="EK92" s="101"/>
      <c r="EL92" s="101"/>
      <c r="EM92" s="101"/>
      <c r="EN92" s="101"/>
      <c r="EO92" s="101"/>
      <c r="EP92" s="101"/>
      <c r="EQ92" s="101"/>
      <c r="ER92" s="101"/>
      <c r="ES92" s="101"/>
      <c r="ET92" s="101"/>
      <c r="EU92" s="101"/>
      <c r="EV92" s="101"/>
      <c r="EW92" s="101"/>
      <c r="EX92" s="101"/>
      <c r="EY92" s="101"/>
      <c r="EZ92" s="101"/>
      <c r="FA92" s="101"/>
      <c r="FB92" s="101"/>
      <c r="FC92" s="101"/>
      <c r="FD92" s="101"/>
      <c r="FE92" s="101"/>
      <c r="FF92" s="101"/>
      <c r="FG92" s="101"/>
      <c r="FH92" s="101"/>
      <c r="FI92" s="101"/>
      <c r="FJ92" s="104"/>
    </row>
    <row r="93" spans="1:166">
      <c r="A93" s="98" t="s">
        <v>222</v>
      </c>
      <c r="B93" s="106">
        <v>654.9</v>
      </c>
      <c r="C93" s="123" t="s">
        <v>170</v>
      </c>
      <c r="D93" t="s">
        <v>74</v>
      </c>
      <c r="E93" t="s">
        <v>98</v>
      </c>
      <c r="F93" t="s">
        <v>32</v>
      </c>
      <c r="G93" s="99">
        <f t="shared" si="3"/>
        <v>0</v>
      </c>
      <c r="H93" s="100">
        <f t="shared" si="2"/>
        <v>0</v>
      </c>
      <c r="I93" s="101">
        <v>8</v>
      </c>
      <c r="P93" s="99"/>
      <c r="Q93" s="99"/>
      <c r="R93" s="99"/>
      <c r="S93" s="99"/>
      <c r="T93" s="99"/>
      <c r="U93" s="99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 t="s">
        <v>68</v>
      </c>
      <c r="BC93" s="103"/>
      <c r="BD93" s="103"/>
      <c r="BE93" s="103"/>
      <c r="BF93" s="103"/>
      <c r="BG93" s="103" t="s">
        <v>68</v>
      </c>
      <c r="BH93" s="103"/>
      <c r="BI93" s="103"/>
      <c r="BJ93" s="103"/>
      <c r="BK93" s="103"/>
      <c r="BL93" s="103"/>
      <c r="BM93" s="103" t="s">
        <v>68</v>
      </c>
      <c r="BN93" s="103"/>
      <c r="BO93" s="103" t="s">
        <v>68</v>
      </c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 t="s">
        <v>68</v>
      </c>
      <c r="CA93" s="103"/>
      <c r="CB93" s="103" t="s">
        <v>68</v>
      </c>
      <c r="CC93" s="103"/>
      <c r="CD93" s="103"/>
      <c r="CE93" s="103"/>
      <c r="CF93" s="103"/>
      <c r="CG93" s="103"/>
      <c r="CH93" s="103"/>
      <c r="CI93" s="103"/>
      <c r="CJ93" s="103" t="s">
        <v>68</v>
      </c>
      <c r="CK93" s="103"/>
      <c r="CL93" s="103"/>
      <c r="CM93" s="103"/>
      <c r="CN93" s="103"/>
      <c r="CO93" s="103"/>
      <c r="CP93" s="103" t="s">
        <v>68</v>
      </c>
      <c r="CQ93" s="103"/>
      <c r="CR93" s="103"/>
      <c r="CS93" s="103"/>
      <c r="CT93" s="103"/>
      <c r="CU93" s="103"/>
      <c r="CV93" s="103"/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3"/>
      <c r="DL93" s="103"/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3"/>
      <c r="DZ93" s="103"/>
      <c r="EA93" s="103"/>
      <c r="EB93" s="101"/>
      <c r="EC93" s="101"/>
      <c r="ED93" s="101"/>
      <c r="EE93" s="101"/>
      <c r="EF93" s="101"/>
      <c r="EG93" s="101"/>
      <c r="EH93" s="101"/>
      <c r="EI93" s="101"/>
      <c r="EJ93" s="101"/>
      <c r="EK93" s="101"/>
      <c r="EL93" s="101"/>
      <c r="EM93" s="101"/>
      <c r="EN93" s="101"/>
      <c r="EO93" s="101"/>
      <c r="EP93" s="101"/>
      <c r="EQ93" s="101"/>
      <c r="ER93" s="101"/>
      <c r="ES93" s="101"/>
      <c r="ET93" s="101"/>
      <c r="EU93" s="101"/>
      <c r="EV93" s="101"/>
      <c r="EW93" s="101"/>
      <c r="EX93" s="101"/>
      <c r="EY93" s="101"/>
      <c r="EZ93" s="101"/>
      <c r="FA93" s="101"/>
      <c r="FB93" s="101"/>
      <c r="FC93" s="101"/>
      <c r="FD93" s="101"/>
      <c r="FE93" s="101"/>
      <c r="FF93" s="101"/>
      <c r="FG93" s="101"/>
      <c r="FH93" s="101"/>
      <c r="FI93" s="101"/>
      <c r="FJ93" s="104"/>
    </row>
    <row r="94" spans="1:166">
      <c r="A94" s="98" t="s">
        <v>223</v>
      </c>
      <c r="B94" s="106">
        <v>661.24</v>
      </c>
      <c r="C94" s="115" t="s">
        <v>170</v>
      </c>
      <c r="D94" t="s">
        <v>74</v>
      </c>
      <c r="E94" t="s">
        <v>98</v>
      </c>
      <c r="F94" t="s">
        <v>32</v>
      </c>
      <c r="G94" s="99">
        <f t="shared" si="3"/>
        <v>0</v>
      </c>
      <c r="H94" s="100">
        <f t="shared" si="2"/>
        <v>0</v>
      </c>
      <c r="I94" s="101">
        <v>14</v>
      </c>
      <c r="P94" s="99"/>
      <c r="Q94" s="99"/>
      <c r="R94" s="99"/>
      <c r="S94" s="99"/>
      <c r="T94" s="99"/>
      <c r="U94" s="99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3"/>
      <c r="AS94" s="103"/>
      <c r="AT94" s="103" t="s">
        <v>68</v>
      </c>
      <c r="AU94" s="103"/>
      <c r="AV94" s="103" t="s">
        <v>68</v>
      </c>
      <c r="AW94" s="103"/>
      <c r="AX94" s="103" t="s">
        <v>68</v>
      </c>
      <c r="AY94" s="103"/>
      <c r="AZ94" s="103"/>
      <c r="BA94" s="103"/>
      <c r="BB94" s="103"/>
      <c r="BC94" s="103" t="s">
        <v>68</v>
      </c>
      <c r="BD94" s="103"/>
      <c r="BE94" s="103"/>
      <c r="BF94" s="103" t="s">
        <v>68</v>
      </c>
      <c r="BG94" s="103"/>
      <c r="BH94" s="103" t="s">
        <v>68</v>
      </c>
      <c r="BI94" s="103"/>
      <c r="BJ94" s="103"/>
      <c r="BK94" s="103"/>
      <c r="BL94" s="103"/>
      <c r="BM94" s="103" t="s">
        <v>68</v>
      </c>
      <c r="BN94" s="103"/>
      <c r="BO94" s="103" t="s">
        <v>68</v>
      </c>
      <c r="BP94" s="103"/>
      <c r="BQ94" s="103"/>
      <c r="BR94" s="103"/>
      <c r="BS94" s="103"/>
      <c r="BT94" s="103"/>
      <c r="BU94" s="103"/>
      <c r="BV94" s="103"/>
      <c r="BW94" s="103"/>
      <c r="BX94" s="103" t="s">
        <v>68</v>
      </c>
      <c r="BY94" s="103"/>
      <c r="BZ94" s="103" t="s">
        <v>68</v>
      </c>
      <c r="CA94" s="103" t="s">
        <v>68</v>
      </c>
      <c r="CB94" s="103" t="s">
        <v>68</v>
      </c>
      <c r="CC94" s="103"/>
      <c r="CD94" s="103"/>
      <c r="CE94" s="103"/>
      <c r="CF94" s="103"/>
      <c r="CG94" s="103"/>
      <c r="CH94" s="103"/>
      <c r="CI94" s="103"/>
      <c r="CJ94" s="103" t="s">
        <v>68</v>
      </c>
      <c r="CK94" s="103"/>
      <c r="CL94" s="103"/>
      <c r="CM94" s="103"/>
      <c r="CN94" s="103"/>
      <c r="CO94" s="103" t="s">
        <v>68</v>
      </c>
      <c r="CP94" s="103"/>
      <c r="CQ94" s="103"/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3"/>
      <c r="DZ94" s="103"/>
      <c r="EA94" s="103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  <c r="ES94" s="101"/>
      <c r="ET94" s="101"/>
      <c r="EU94" s="101"/>
      <c r="EV94" s="101"/>
      <c r="EW94" s="101"/>
      <c r="EX94" s="101"/>
      <c r="EY94" s="101"/>
      <c r="EZ94" s="101"/>
      <c r="FA94" s="101"/>
      <c r="FB94" s="101"/>
      <c r="FC94" s="101"/>
      <c r="FD94" s="101"/>
      <c r="FE94" s="101"/>
      <c r="FF94" s="101"/>
      <c r="FG94" s="101"/>
      <c r="FH94" s="101"/>
      <c r="FI94" s="101"/>
      <c r="FJ94" s="104"/>
    </row>
    <row r="95" spans="1:166">
      <c r="A95" s="98" t="s">
        <v>224</v>
      </c>
      <c r="B95" s="106">
        <v>670.99</v>
      </c>
      <c r="C95" s="115" t="s">
        <v>170</v>
      </c>
      <c r="D95" t="s">
        <v>74</v>
      </c>
      <c r="E95" t="s">
        <v>98</v>
      </c>
      <c r="F95" t="s">
        <v>32</v>
      </c>
      <c r="G95" s="99">
        <f t="shared" si="3"/>
        <v>0</v>
      </c>
      <c r="H95" s="100">
        <f t="shared" si="2"/>
        <v>0</v>
      </c>
      <c r="I95" s="101">
        <v>0</v>
      </c>
      <c r="P95" s="99"/>
      <c r="Q95" s="99"/>
      <c r="R95" s="99"/>
      <c r="S95" s="99"/>
      <c r="T95" s="99"/>
      <c r="U95" s="99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  <c r="CC95" s="103"/>
      <c r="CD95" s="103"/>
      <c r="CE95" s="103"/>
      <c r="CF95" s="103"/>
      <c r="CG95" s="103"/>
      <c r="CH95" s="103"/>
      <c r="CI95" s="103"/>
      <c r="CJ95" s="103"/>
      <c r="CK95" s="103"/>
      <c r="CL95" s="103"/>
      <c r="CM95" s="103"/>
      <c r="CN95" s="103"/>
      <c r="CO95" s="103"/>
      <c r="CP95" s="103"/>
      <c r="CQ95" s="103"/>
      <c r="CR95" s="103"/>
      <c r="CS95" s="103"/>
      <c r="CT95" s="103"/>
      <c r="CU95" s="103"/>
      <c r="CV95" s="103"/>
      <c r="CW95" s="103"/>
      <c r="CX95" s="103"/>
      <c r="CY95" s="103"/>
      <c r="CZ95" s="103"/>
      <c r="DA95" s="103"/>
      <c r="DB95" s="103"/>
      <c r="DC95" s="103"/>
      <c r="DD95" s="103"/>
      <c r="DE95" s="103"/>
      <c r="DF95" s="103"/>
      <c r="DG95" s="103"/>
      <c r="DH95" s="103"/>
      <c r="DI95" s="103"/>
      <c r="DJ95" s="103"/>
      <c r="DK95" s="103"/>
      <c r="DL95" s="103"/>
      <c r="DM95" s="103"/>
      <c r="DN95" s="103"/>
      <c r="DO95" s="103"/>
      <c r="DP95" s="103"/>
      <c r="DQ95" s="103"/>
      <c r="DR95" s="103"/>
      <c r="DS95" s="103"/>
      <c r="DT95" s="103"/>
      <c r="DU95" s="103"/>
      <c r="DV95" s="103"/>
      <c r="DW95" s="103"/>
      <c r="DX95" s="103"/>
      <c r="DY95" s="103"/>
      <c r="DZ95" s="103"/>
      <c r="EA95" s="103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  <c r="ES95" s="101"/>
      <c r="ET95" s="101"/>
      <c r="EU95" s="101"/>
      <c r="EV95" s="101"/>
      <c r="EW95" s="101"/>
      <c r="EX95" s="101"/>
      <c r="EY95" s="101"/>
      <c r="EZ95" s="101"/>
      <c r="FA95" s="101"/>
      <c r="FB95" s="101"/>
      <c r="FC95" s="101"/>
      <c r="FD95" s="101"/>
      <c r="FE95" s="101"/>
      <c r="FF95" s="101"/>
      <c r="FG95" s="101"/>
      <c r="FH95" s="101"/>
      <c r="FI95" s="101"/>
      <c r="FJ95" s="104"/>
    </row>
    <row r="96" spans="1:166">
      <c r="A96" s="98" t="s">
        <v>225</v>
      </c>
      <c r="B96" s="106">
        <v>681.95</v>
      </c>
      <c r="C96" s="115" t="s">
        <v>170</v>
      </c>
      <c r="D96" t="s">
        <v>74</v>
      </c>
      <c r="E96" t="s">
        <v>98</v>
      </c>
      <c r="F96" t="s">
        <v>33</v>
      </c>
      <c r="G96" s="99">
        <f t="shared" si="3"/>
        <v>1</v>
      </c>
      <c r="H96" s="100">
        <f t="shared" si="2"/>
        <v>0</v>
      </c>
      <c r="I96" s="101">
        <v>23</v>
      </c>
      <c r="P96" s="99" t="s">
        <v>68</v>
      </c>
      <c r="Q96" s="99"/>
      <c r="R96" s="99"/>
      <c r="S96" s="99"/>
      <c r="T96" s="99"/>
      <c r="U96" s="99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3"/>
      <c r="AS96" s="103"/>
      <c r="AT96" s="103" t="s">
        <v>68</v>
      </c>
      <c r="AU96" s="103" t="s">
        <v>68</v>
      </c>
      <c r="AV96" s="103" t="s">
        <v>68</v>
      </c>
      <c r="AW96" s="103"/>
      <c r="AX96" s="103" t="s">
        <v>68</v>
      </c>
      <c r="AY96" s="103" t="s">
        <v>68</v>
      </c>
      <c r="AZ96" s="103" t="s">
        <v>68</v>
      </c>
      <c r="BA96" s="103"/>
      <c r="BB96" s="103" t="s">
        <v>68</v>
      </c>
      <c r="BC96" s="103" t="s">
        <v>68</v>
      </c>
      <c r="BD96" s="103"/>
      <c r="BE96" s="103"/>
      <c r="BF96" s="103" t="s">
        <v>68</v>
      </c>
      <c r="BG96" s="103"/>
      <c r="BH96" s="103" t="s">
        <v>68</v>
      </c>
      <c r="BI96" s="103"/>
      <c r="BJ96" s="103" t="s">
        <v>68</v>
      </c>
      <c r="BK96" s="103"/>
      <c r="BL96" s="103"/>
      <c r="BM96" s="103" t="s">
        <v>68</v>
      </c>
      <c r="BN96" s="103"/>
      <c r="BO96" s="103"/>
      <c r="BP96" s="103"/>
      <c r="BQ96" s="103"/>
      <c r="BR96" s="103" t="s">
        <v>68</v>
      </c>
      <c r="BS96" s="103"/>
      <c r="BT96" s="103" t="s">
        <v>68</v>
      </c>
      <c r="BU96" s="103"/>
      <c r="BV96" s="103"/>
      <c r="BW96" s="103"/>
      <c r="BX96" s="103" t="s">
        <v>68</v>
      </c>
      <c r="BY96" s="103"/>
      <c r="BZ96" s="103"/>
      <c r="CA96" s="103"/>
      <c r="CB96" s="103" t="s">
        <v>68</v>
      </c>
      <c r="CC96" s="103" t="s">
        <v>68</v>
      </c>
      <c r="CD96" s="103"/>
      <c r="CE96" s="103"/>
      <c r="CF96" s="103" t="s">
        <v>68</v>
      </c>
      <c r="CG96" s="103"/>
      <c r="CH96" s="103"/>
      <c r="CI96" s="103"/>
      <c r="CJ96" s="103" t="s">
        <v>68</v>
      </c>
      <c r="CK96" s="103" t="s">
        <v>68</v>
      </c>
      <c r="CL96" s="103" t="s">
        <v>68</v>
      </c>
      <c r="CM96" s="103" t="s">
        <v>68</v>
      </c>
      <c r="CN96" s="103" t="s">
        <v>68</v>
      </c>
      <c r="CO96" s="103"/>
      <c r="CP96" s="103"/>
      <c r="CQ96" s="103"/>
      <c r="CR96" s="103"/>
      <c r="CS96" s="103"/>
      <c r="CT96" s="103"/>
      <c r="CU96" s="103"/>
      <c r="CV96" s="103"/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3"/>
      <c r="DZ96" s="103"/>
      <c r="EA96" s="103"/>
      <c r="EB96" s="101"/>
      <c r="EC96" s="101"/>
      <c r="ED96" s="101"/>
      <c r="EE96" s="101"/>
      <c r="EF96" s="101"/>
      <c r="EG96" s="101"/>
      <c r="EH96" s="101"/>
      <c r="EI96" s="101"/>
      <c r="EJ96" s="101"/>
      <c r="EK96" s="101"/>
      <c r="EL96" s="101"/>
      <c r="EM96" s="101"/>
      <c r="EN96" s="101"/>
      <c r="EO96" s="101"/>
      <c r="EP96" s="101"/>
      <c r="EQ96" s="101"/>
      <c r="ER96" s="101"/>
      <c r="ES96" s="101"/>
      <c r="ET96" s="101"/>
      <c r="EU96" s="101"/>
      <c r="EV96" s="101"/>
      <c r="EW96" s="101"/>
      <c r="EX96" s="101"/>
      <c r="EY96" s="101"/>
      <c r="EZ96" s="101"/>
      <c r="FA96" s="101"/>
      <c r="FB96" s="101"/>
      <c r="FC96" s="101"/>
      <c r="FD96" s="101"/>
      <c r="FE96" s="101"/>
      <c r="FF96" s="101"/>
      <c r="FG96" s="101"/>
      <c r="FH96" s="101"/>
      <c r="FI96" s="101"/>
      <c r="FJ96" s="104"/>
    </row>
    <row r="97" spans="1:166">
      <c r="A97" s="98" t="s">
        <v>226</v>
      </c>
      <c r="B97" s="106">
        <v>695.01</v>
      </c>
      <c r="C97" s="79" t="s">
        <v>170</v>
      </c>
      <c r="D97" t="s">
        <v>74</v>
      </c>
      <c r="E97" t="s">
        <v>98</v>
      </c>
      <c r="F97" t="s">
        <v>33</v>
      </c>
      <c r="G97" s="99">
        <f t="shared" si="3"/>
        <v>0</v>
      </c>
      <c r="H97" s="100">
        <f t="shared" si="2"/>
        <v>1</v>
      </c>
      <c r="I97" s="101">
        <v>16</v>
      </c>
      <c r="K97" t="s">
        <v>85</v>
      </c>
      <c r="P97" s="99"/>
      <c r="Q97" s="99"/>
      <c r="R97" s="99"/>
      <c r="S97" s="99"/>
      <c r="T97" s="99"/>
      <c r="U97" s="99"/>
      <c r="V97" s="102" t="s">
        <v>68</v>
      </c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3"/>
      <c r="AS97" s="103"/>
      <c r="AT97" s="103" t="s">
        <v>68</v>
      </c>
      <c r="AU97" s="103"/>
      <c r="AV97" s="103" t="s">
        <v>68</v>
      </c>
      <c r="AW97" s="103" t="s">
        <v>68</v>
      </c>
      <c r="AX97" s="103" t="s">
        <v>68</v>
      </c>
      <c r="AY97" s="103" t="s">
        <v>68</v>
      </c>
      <c r="AZ97" s="103" t="s">
        <v>68</v>
      </c>
      <c r="BA97" s="103" t="s">
        <v>68</v>
      </c>
      <c r="BB97" s="103"/>
      <c r="BC97" s="103" t="s">
        <v>68</v>
      </c>
      <c r="BD97" s="103"/>
      <c r="BE97" s="103"/>
      <c r="BF97" s="103" t="s">
        <v>68</v>
      </c>
      <c r="BG97" s="103"/>
      <c r="BH97" s="103"/>
      <c r="BI97" s="103"/>
      <c r="BJ97" s="103"/>
      <c r="BK97" s="103"/>
      <c r="BL97" s="103"/>
      <c r="BM97" s="103"/>
      <c r="BN97" s="103"/>
      <c r="BO97" s="103" t="s">
        <v>68</v>
      </c>
      <c r="BP97" s="103"/>
      <c r="BQ97" s="103"/>
      <c r="BR97" s="103"/>
      <c r="BS97" s="103"/>
      <c r="BT97" s="103"/>
      <c r="BU97" s="103" t="s">
        <v>68</v>
      </c>
      <c r="BV97" s="103"/>
      <c r="BW97" s="103"/>
      <c r="BX97" s="103"/>
      <c r="BY97" s="103"/>
      <c r="BZ97" s="103"/>
      <c r="CA97" s="103"/>
      <c r="CB97" s="103" t="s">
        <v>68</v>
      </c>
      <c r="CC97" s="103"/>
      <c r="CD97" s="103"/>
      <c r="CE97" s="103"/>
      <c r="CF97" s="103" t="s">
        <v>68</v>
      </c>
      <c r="CG97" s="103" t="s">
        <v>68</v>
      </c>
      <c r="CH97" s="103" t="s">
        <v>68</v>
      </c>
      <c r="CI97" s="103" t="s">
        <v>68</v>
      </c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1"/>
      <c r="EC97" s="101"/>
      <c r="ED97" s="101"/>
      <c r="EE97" s="101"/>
      <c r="EF97" s="101"/>
      <c r="EG97" s="101"/>
      <c r="EH97" s="101"/>
      <c r="EI97" s="101"/>
      <c r="EJ97" s="101"/>
      <c r="EK97" s="101"/>
      <c r="EL97" s="101"/>
      <c r="EM97" s="101"/>
      <c r="EN97" s="101"/>
      <c r="EO97" s="101"/>
      <c r="EP97" s="101"/>
      <c r="EQ97" s="101"/>
      <c r="ER97" s="101"/>
      <c r="ES97" s="101"/>
      <c r="ET97" s="101"/>
      <c r="EU97" s="101"/>
      <c r="EV97" s="101"/>
      <c r="EW97" s="101"/>
      <c r="EX97" s="101"/>
      <c r="EY97" s="101"/>
      <c r="EZ97" s="101"/>
      <c r="FA97" s="101"/>
      <c r="FB97" s="101"/>
      <c r="FC97" s="101"/>
      <c r="FD97" s="101"/>
      <c r="FE97" s="101"/>
      <c r="FF97" s="101"/>
      <c r="FG97" s="101"/>
      <c r="FH97" s="101"/>
      <c r="FI97" s="101"/>
      <c r="FJ97" s="104"/>
    </row>
    <row r="98" spans="1:166">
      <c r="A98" s="98" t="s">
        <v>227</v>
      </c>
      <c r="B98" s="106">
        <v>702.42</v>
      </c>
      <c r="C98" s="123" t="s">
        <v>476</v>
      </c>
      <c r="D98" t="s">
        <v>74</v>
      </c>
      <c r="E98" t="s">
        <v>98</v>
      </c>
      <c r="F98" t="s">
        <v>33</v>
      </c>
      <c r="G98" s="99">
        <f t="shared" si="3"/>
        <v>0</v>
      </c>
      <c r="H98" s="100">
        <f t="shared" si="2"/>
        <v>1</v>
      </c>
      <c r="I98" s="101">
        <v>17</v>
      </c>
      <c r="P98" s="99"/>
      <c r="Q98" s="99"/>
      <c r="R98" s="99"/>
      <c r="S98" s="99"/>
      <c r="T98" s="99"/>
      <c r="U98" s="99"/>
      <c r="V98" s="102" t="s">
        <v>68</v>
      </c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3"/>
      <c r="AS98" s="103"/>
      <c r="AT98" s="103" t="s">
        <v>68</v>
      </c>
      <c r="AU98" s="103" t="s">
        <v>68</v>
      </c>
      <c r="AV98" s="103" t="s">
        <v>68</v>
      </c>
      <c r="AW98" s="103" t="s">
        <v>68</v>
      </c>
      <c r="AX98" s="103"/>
      <c r="AY98" s="103" t="s">
        <v>68</v>
      </c>
      <c r="AZ98" s="103"/>
      <c r="BA98" s="103" t="s">
        <v>68</v>
      </c>
      <c r="BB98" s="103" t="s">
        <v>68</v>
      </c>
      <c r="BC98" s="103" t="s">
        <v>68</v>
      </c>
      <c r="BD98" s="103"/>
      <c r="BE98" s="103"/>
      <c r="BF98" s="103"/>
      <c r="BG98" s="103"/>
      <c r="BH98" s="103" t="s">
        <v>68</v>
      </c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 t="s">
        <v>68</v>
      </c>
      <c r="BV98" s="103"/>
      <c r="BW98" s="103" t="s">
        <v>68</v>
      </c>
      <c r="BX98" s="103" t="s">
        <v>68</v>
      </c>
      <c r="BY98" s="103" t="s">
        <v>68</v>
      </c>
      <c r="BZ98" s="103"/>
      <c r="CA98" s="103"/>
      <c r="CB98" s="103" t="s">
        <v>68</v>
      </c>
      <c r="CC98" s="103" t="s">
        <v>68</v>
      </c>
      <c r="CD98" s="103" t="s">
        <v>68</v>
      </c>
      <c r="CE98" s="103" t="s">
        <v>68</v>
      </c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  <c r="ES98" s="101"/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1"/>
      <c r="FF98" s="101"/>
      <c r="FG98" s="101"/>
      <c r="FH98" s="101"/>
      <c r="FI98" s="101"/>
      <c r="FJ98" s="104"/>
    </row>
    <row r="99" spans="1:166">
      <c r="A99" s="98" t="s">
        <v>228</v>
      </c>
      <c r="B99" s="106">
        <v>711.4</v>
      </c>
      <c r="C99" s="115" t="s">
        <v>476</v>
      </c>
      <c r="D99" t="s">
        <v>74</v>
      </c>
      <c r="E99" t="s">
        <v>98</v>
      </c>
      <c r="F99" t="s">
        <v>14</v>
      </c>
      <c r="G99" s="99">
        <f t="shared" si="3"/>
        <v>0</v>
      </c>
      <c r="H99" s="100">
        <f t="shared" si="2"/>
        <v>4</v>
      </c>
      <c r="I99" s="101">
        <v>11</v>
      </c>
      <c r="P99" s="99"/>
      <c r="Q99" s="99"/>
      <c r="R99" s="99"/>
      <c r="S99" s="99"/>
      <c r="T99" s="99"/>
      <c r="U99" s="99"/>
      <c r="V99" s="102" t="s">
        <v>68</v>
      </c>
      <c r="W99" s="102"/>
      <c r="X99" s="102"/>
      <c r="Y99" s="102" t="s">
        <v>68</v>
      </c>
      <c r="Z99" s="102"/>
      <c r="AA99" s="102"/>
      <c r="AB99" s="102" t="s">
        <v>68</v>
      </c>
      <c r="AC99" s="102"/>
      <c r="AD99" s="102"/>
      <c r="AE99" s="102" t="s">
        <v>68</v>
      </c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3"/>
      <c r="AS99" s="103"/>
      <c r="AT99" s="103" t="s">
        <v>68</v>
      </c>
      <c r="AU99" s="103" t="s">
        <v>68</v>
      </c>
      <c r="AV99" s="103"/>
      <c r="AW99" s="103"/>
      <c r="AX99" s="103"/>
      <c r="AY99" s="103" t="s">
        <v>68</v>
      </c>
      <c r="AZ99" s="103"/>
      <c r="BA99" s="103"/>
      <c r="BB99" s="103"/>
      <c r="BC99" s="103" t="s">
        <v>68</v>
      </c>
      <c r="BD99" s="103"/>
      <c r="BE99" s="103"/>
      <c r="BF99" s="103"/>
      <c r="BG99" s="103"/>
      <c r="BH99" s="103"/>
      <c r="BI99" s="103"/>
      <c r="BJ99" s="103"/>
      <c r="BK99" s="103"/>
      <c r="BL99" s="103"/>
      <c r="BM99" s="103" t="s">
        <v>68</v>
      </c>
      <c r="BN99" s="103"/>
      <c r="BO99" s="103" t="s">
        <v>68</v>
      </c>
      <c r="BP99" s="103" t="s">
        <v>68</v>
      </c>
      <c r="BQ99" s="103"/>
      <c r="BR99" s="103"/>
      <c r="BS99" s="103"/>
      <c r="BT99" s="103"/>
      <c r="BU99" s="103"/>
      <c r="BV99" s="103"/>
      <c r="BW99" s="103"/>
      <c r="BX99" s="103"/>
      <c r="BY99" s="103" t="s">
        <v>68</v>
      </c>
      <c r="BZ99" s="103" t="s">
        <v>68</v>
      </c>
      <c r="CA99" s="103" t="s">
        <v>68</v>
      </c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1"/>
      <c r="EC99" s="101"/>
      <c r="ED99" s="101"/>
      <c r="EE99" s="101"/>
      <c r="EF99" s="101"/>
      <c r="EG99" s="101"/>
      <c r="EH99" s="101"/>
      <c r="EI99" s="101"/>
      <c r="EJ99" s="101"/>
      <c r="EK99" s="101"/>
      <c r="EL99" s="101"/>
      <c r="EM99" s="101"/>
      <c r="EN99" s="101"/>
      <c r="EO99" s="101"/>
      <c r="EP99" s="101"/>
      <c r="EQ99" s="101"/>
      <c r="ER99" s="101"/>
      <c r="ES99" s="101"/>
      <c r="ET99" s="101"/>
      <c r="EU99" s="101"/>
      <c r="EV99" s="101"/>
      <c r="EW99" s="101"/>
      <c r="EX99" s="101"/>
      <c r="EY99" s="101"/>
      <c r="EZ99" s="101"/>
      <c r="FA99" s="101"/>
      <c r="FB99" s="101"/>
      <c r="FC99" s="101"/>
      <c r="FD99" s="101"/>
      <c r="FE99" s="101"/>
      <c r="FF99" s="101"/>
      <c r="FG99" s="101"/>
      <c r="FH99" s="101"/>
      <c r="FI99" s="101"/>
      <c r="FJ99" s="104"/>
    </row>
    <row r="100" spans="1:166">
      <c r="A100" s="98" t="s">
        <v>229</v>
      </c>
      <c r="B100" s="106">
        <v>724.62</v>
      </c>
      <c r="C100" s="115" t="s">
        <v>476</v>
      </c>
      <c r="D100" t="s">
        <v>477</v>
      </c>
      <c r="E100" t="s">
        <v>15</v>
      </c>
      <c r="F100" t="s">
        <v>108</v>
      </c>
      <c r="G100" s="99">
        <f t="shared" si="3"/>
        <v>0</v>
      </c>
      <c r="H100" s="100">
        <f t="shared" si="2"/>
        <v>0</v>
      </c>
      <c r="I100" s="101">
        <v>3</v>
      </c>
      <c r="O100" s="111"/>
      <c r="P100" s="99"/>
      <c r="Q100" s="99"/>
      <c r="R100" s="99"/>
      <c r="S100" s="99"/>
      <c r="T100" s="99"/>
      <c r="U100" s="99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3"/>
      <c r="AS100" s="103"/>
      <c r="AT100" s="103"/>
      <c r="AU100" s="103"/>
      <c r="AV100" s="103" t="s">
        <v>68</v>
      </c>
      <c r="AW100" s="103"/>
      <c r="AX100" s="103"/>
      <c r="AY100" s="103"/>
      <c r="AZ100" s="103"/>
      <c r="BA100" s="103"/>
      <c r="BB100" s="103"/>
      <c r="BC100" s="103" t="s">
        <v>68</v>
      </c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 t="s">
        <v>68</v>
      </c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1"/>
      <c r="EC100" s="101"/>
      <c r="ED100" s="101"/>
      <c r="EE100" s="101"/>
      <c r="EF100" s="101"/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1"/>
      <c r="ES100" s="101"/>
      <c r="ET100" s="101"/>
      <c r="EU100" s="101"/>
      <c r="EV100" s="101"/>
      <c r="EW100" s="101"/>
      <c r="EX100" s="101"/>
      <c r="EY100" s="101"/>
      <c r="EZ100" s="101"/>
      <c r="FA100" s="101"/>
      <c r="FB100" s="101"/>
      <c r="FC100" s="101"/>
      <c r="FD100" s="101"/>
      <c r="FE100" s="101"/>
      <c r="FF100" s="101"/>
      <c r="FG100" s="101"/>
      <c r="FH100" s="101"/>
      <c r="FI100" s="101"/>
      <c r="FJ100" s="104"/>
    </row>
    <row r="101" spans="1:166">
      <c r="A101" s="98" t="s">
        <v>230</v>
      </c>
      <c r="B101" s="106">
        <v>731.96</v>
      </c>
      <c r="C101" s="115" t="s">
        <v>476</v>
      </c>
      <c r="D101" t="s">
        <v>477</v>
      </c>
      <c r="E101" t="s">
        <v>107</v>
      </c>
      <c r="F101" t="s">
        <v>108</v>
      </c>
      <c r="G101" s="99">
        <f t="shared" si="3"/>
        <v>0</v>
      </c>
      <c r="H101" s="100">
        <f t="shared" si="2"/>
        <v>0</v>
      </c>
      <c r="I101" s="101">
        <v>4</v>
      </c>
      <c r="P101" s="99"/>
      <c r="Q101" s="99"/>
      <c r="R101" s="99"/>
      <c r="S101" s="99"/>
      <c r="T101" s="99"/>
      <c r="U101" s="99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3"/>
      <c r="AS101" s="103"/>
      <c r="AT101" s="103"/>
      <c r="AU101" s="103"/>
      <c r="AV101" s="103"/>
      <c r="AW101" s="103" t="s">
        <v>68</v>
      </c>
      <c r="AX101" s="103"/>
      <c r="AY101" s="103" t="s">
        <v>68</v>
      </c>
      <c r="AZ101" s="103"/>
      <c r="BA101" s="103"/>
      <c r="BB101" s="103" t="s">
        <v>68</v>
      </c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 t="s">
        <v>68</v>
      </c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1"/>
      <c r="EC101" s="101"/>
      <c r="ED101" s="101"/>
      <c r="EE101" s="101"/>
      <c r="EF101" s="101"/>
      <c r="EG101" s="101"/>
      <c r="EH101" s="101"/>
      <c r="EI101" s="101"/>
      <c r="EJ101" s="101"/>
      <c r="EK101" s="101"/>
      <c r="EL101" s="101"/>
      <c r="EM101" s="101"/>
      <c r="EN101" s="101"/>
      <c r="EO101" s="101"/>
      <c r="EP101" s="101"/>
      <c r="EQ101" s="101"/>
      <c r="ER101" s="101"/>
      <c r="ES101" s="101"/>
      <c r="ET101" s="101"/>
      <c r="EU101" s="101"/>
      <c r="EV101" s="101"/>
      <c r="EW101" s="101"/>
      <c r="EX101" s="101"/>
      <c r="EY101" s="101"/>
      <c r="EZ101" s="101"/>
      <c r="FA101" s="101"/>
      <c r="FB101" s="101"/>
      <c r="FC101" s="101"/>
      <c r="FD101" s="101"/>
      <c r="FE101" s="101"/>
      <c r="FF101" s="101"/>
      <c r="FG101" s="101"/>
      <c r="FH101" s="101"/>
      <c r="FI101" s="101"/>
      <c r="FJ101" s="104"/>
    </row>
    <row r="102" spans="1:166">
      <c r="A102" s="98" t="s">
        <v>231</v>
      </c>
      <c r="B102" s="106">
        <v>741.26</v>
      </c>
      <c r="C102" s="115" t="s">
        <v>476</v>
      </c>
      <c r="D102" t="s">
        <v>477</v>
      </c>
      <c r="E102" t="s">
        <v>128</v>
      </c>
      <c r="F102" t="s">
        <v>14</v>
      </c>
      <c r="G102" s="99">
        <f t="shared" si="3"/>
        <v>1</v>
      </c>
      <c r="H102" s="100">
        <f t="shared" si="2"/>
        <v>1</v>
      </c>
      <c r="I102" s="101">
        <v>11</v>
      </c>
      <c r="P102" s="99" t="s">
        <v>68</v>
      </c>
      <c r="Q102" s="99"/>
      <c r="R102" s="99"/>
      <c r="S102" s="99"/>
      <c r="T102" s="99"/>
      <c r="U102" s="99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 t="s">
        <v>68</v>
      </c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3"/>
      <c r="AS102" s="103"/>
      <c r="AT102" s="103"/>
      <c r="AU102" s="103"/>
      <c r="AV102" s="103"/>
      <c r="AW102" s="103" t="s">
        <v>68</v>
      </c>
      <c r="AX102" s="103"/>
      <c r="AY102" s="103"/>
      <c r="AZ102" s="103"/>
      <c r="BA102" s="103" t="s">
        <v>68</v>
      </c>
      <c r="BB102" s="103" t="s">
        <v>68</v>
      </c>
      <c r="BC102" s="103" t="s">
        <v>68</v>
      </c>
      <c r="BD102" s="103"/>
      <c r="BE102" s="103"/>
      <c r="BF102" s="103" t="s">
        <v>68</v>
      </c>
      <c r="BG102" s="103"/>
      <c r="BH102" s="103"/>
      <c r="BI102" s="103" t="s">
        <v>68</v>
      </c>
      <c r="BJ102" s="103" t="s">
        <v>68</v>
      </c>
      <c r="BK102" s="103"/>
      <c r="BL102" s="103"/>
      <c r="BM102" s="103" t="s">
        <v>68</v>
      </c>
      <c r="BN102" s="103"/>
      <c r="BO102" s="103"/>
      <c r="BP102" s="103" t="s">
        <v>68</v>
      </c>
      <c r="BQ102" s="103"/>
      <c r="BR102" s="103"/>
      <c r="BS102" s="103"/>
      <c r="BT102" s="103"/>
      <c r="BU102" s="103"/>
      <c r="BV102" s="103" t="s">
        <v>68</v>
      </c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1"/>
      <c r="EC102" s="101"/>
      <c r="ED102" s="101"/>
      <c r="EE102" s="101"/>
      <c r="EF102" s="101"/>
      <c r="EG102" s="101"/>
      <c r="EH102" s="101"/>
      <c r="EI102" s="101"/>
      <c r="EJ102" s="101"/>
      <c r="EK102" s="101"/>
      <c r="EL102" s="101"/>
      <c r="EM102" s="101"/>
      <c r="EN102" s="101"/>
      <c r="EO102" s="101"/>
      <c r="EP102" s="101"/>
      <c r="EQ102" s="101"/>
      <c r="ER102" s="101"/>
      <c r="ES102" s="101"/>
      <c r="ET102" s="101"/>
      <c r="EU102" s="101"/>
      <c r="EV102" s="101"/>
      <c r="EW102" s="101"/>
      <c r="EX102" s="101"/>
      <c r="EY102" s="101"/>
      <c r="EZ102" s="101"/>
      <c r="FA102" s="101"/>
      <c r="FB102" s="101"/>
      <c r="FC102" s="101"/>
      <c r="FD102" s="101"/>
      <c r="FE102" s="101"/>
      <c r="FF102" s="101"/>
      <c r="FG102" s="101"/>
      <c r="FH102" s="101"/>
      <c r="FI102" s="101"/>
      <c r="FJ102" s="104"/>
    </row>
    <row r="103" spans="1:166">
      <c r="A103" s="98" t="s">
        <v>235</v>
      </c>
      <c r="B103" s="106">
        <v>751.17</v>
      </c>
      <c r="C103" s="79" t="s">
        <v>476</v>
      </c>
      <c r="D103" t="s">
        <v>477</v>
      </c>
      <c r="E103" t="s">
        <v>98</v>
      </c>
      <c r="F103" t="s">
        <v>14</v>
      </c>
      <c r="G103" s="99">
        <f t="shared" si="3"/>
        <v>0</v>
      </c>
      <c r="H103" s="100">
        <f t="shared" si="2"/>
        <v>0</v>
      </c>
      <c r="I103" s="101">
        <v>5</v>
      </c>
      <c r="P103" s="99"/>
      <c r="Q103" s="99"/>
      <c r="R103" s="99"/>
      <c r="S103" s="99"/>
      <c r="T103" s="99"/>
      <c r="U103" s="99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3"/>
      <c r="AS103" s="103"/>
      <c r="AT103" s="103"/>
      <c r="AU103" s="103"/>
      <c r="AV103" s="103" t="s">
        <v>68</v>
      </c>
      <c r="AW103" s="103" t="s">
        <v>68</v>
      </c>
      <c r="AX103" s="103"/>
      <c r="AY103" s="103" t="s">
        <v>68</v>
      </c>
      <c r="AZ103" s="103"/>
      <c r="BA103" s="103"/>
      <c r="BB103" s="103" t="s">
        <v>68</v>
      </c>
      <c r="BC103" s="103"/>
      <c r="BD103" s="103"/>
      <c r="BE103" s="103"/>
      <c r="BF103" s="103"/>
      <c r="BG103" s="103"/>
      <c r="BH103" s="103" t="s">
        <v>68</v>
      </c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1"/>
      <c r="EC103" s="101"/>
      <c r="ED103" s="101"/>
      <c r="EE103" s="101"/>
      <c r="EF103" s="101"/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  <c r="EQ103" s="101"/>
      <c r="ER103" s="101"/>
      <c r="ES103" s="101"/>
      <c r="ET103" s="101"/>
      <c r="EU103" s="101"/>
      <c r="EV103" s="101"/>
      <c r="EW103" s="101"/>
      <c r="EX103" s="101"/>
      <c r="EY103" s="101"/>
      <c r="EZ103" s="101"/>
      <c r="FA103" s="101"/>
      <c r="FB103" s="101"/>
      <c r="FC103" s="101"/>
      <c r="FD103" s="101"/>
      <c r="FE103" s="101"/>
      <c r="FF103" s="101"/>
      <c r="FG103" s="101"/>
      <c r="FH103" s="101"/>
      <c r="FI103" s="101"/>
      <c r="FJ103" s="104"/>
    </row>
    <row r="104" spans="1:166">
      <c r="A104" s="98" t="s">
        <v>203</v>
      </c>
      <c r="B104" s="106">
        <v>760.37</v>
      </c>
      <c r="C104" s="123" t="s">
        <v>478</v>
      </c>
      <c r="D104" t="s">
        <v>477</v>
      </c>
      <c r="E104" t="s">
        <v>98</v>
      </c>
      <c r="F104" t="s">
        <v>14</v>
      </c>
      <c r="G104" s="99">
        <f t="shared" si="3"/>
        <v>0</v>
      </c>
      <c r="H104" s="100">
        <f t="shared" si="2"/>
        <v>1</v>
      </c>
      <c r="I104" s="101">
        <v>10</v>
      </c>
      <c r="P104" s="99"/>
      <c r="Q104" s="99"/>
      <c r="R104" s="99"/>
      <c r="S104" s="99"/>
      <c r="T104" s="99"/>
      <c r="U104" s="99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 t="s">
        <v>68</v>
      </c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3"/>
      <c r="AS104" s="103"/>
      <c r="AT104" s="103"/>
      <c r="AU104" s="103"/>
      <c r="AV104" s="103"/>
      <c r="AW104" s="103" t="s">
        <v>68</v>
      </c>
      <c r="AX104" s="103"/>
      <c r="AY104" s="103" t="s">
        <v>68</v>
      </c>
      <c r="AZ104" s="103"/>
      <c r="BA104" s="103" t="s">
        <v>68</v>
      </c>
      <c r="BB104" s="103"/>
      <c r="BC104" s="103" t="s">
        <v>68</v>
      </c>
      <c r="BD104" s="103" t="s">
        <v>68</v>
      </c>
      <c r="BE104" s="103"/>
      <c r="BF104" s="103"/>
      <c r="BG104" s="103"/>
      <c r="BH104" s="103"/>
      <c r="BI104" s="103"/>
      <c r="BJ104" s="103"/>
      <c r="BK104" s="103"/>
      <c r="BL104" s="103"/>
      <c r="BM104" s="103" t="s">
        <v>68</v>
      </c>
      <c r="BN104" s="103"/>
      <c r="BO104" s="103"/>
      <c r="BP104" s="103" t="s">
        <v>68</v>
      </c>
      <c r="BQ104" s="103"/>
      <c r="BR104" s="103"/>
      <c r="BS104" s="103"/>
      <c r="BT104" s="103" t="s">
        <v>68</v>
      </c>
      <c r="BU104" s="103" t="s">
        <v>68</v>
      </c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1"/>
      <c r="EC104" s="101"/>
      <c r="ED104" s="101"/>
      <c r="EE104" s="101"/>
      <c r="EF104" s="101"/>
      <c r="EG104" s="101"/>
      <c r="EH104" s="101"/>
      <c r="EI104" s="101"/>
      <c r="EJ104" s="101"/>
      <c r="EK104" s="101"/>
      <c r="EL104" s="101"/>
      <c r="EM104" s="101"/>
      <c r="EN104" s="101"/>
      <c r="EO104" s="101"/>
      <c r="EP104" s="101"/>
      <c r="EQ104" s="101"/>
      <c r="ER104" s="101"/>
      <c r="ES104" s="101"/>
      <c r="ET104" s="101"/>
      <c r="EU104" s="101"/>
      <c r="EV104" s="101"/>
      <c r="EW104" s="101"/>
      <c r="EX104" s="101"/>
      <c r="EY104" s="101"/>
      <c r="EZ104" s="101"/>
      <c r="FA104" s="101"/>
      <c r="FB104" s="101"/>
      <c r="FC104" s="101"/>
      <c r="FD104" s="101"/>
      <c r="FE104" s="101"/>
      <c r="FF104" s="101"/>
      <c r="FG104" s="101"/>
      <c r="FH104" s="101"/>
      <c r="FI104" s="101"/>
      <c r="FJ104" s="104"/>
    </row>
    <row r="105" spans="1:166">
      <c r="A105" s="98" t="s">
        <v>234</v>
      </c>
      <c r="B105" s="106">
        <v>769.74</v>
      </c>
      <c r="C105" s="115" t="s">
        <v>478</v>
      </c>
      <c r="D105" t="s">
        <v>479</v>
      </c>
      <c r="E105" t="s">
        <v>98</v>
      </c>
      <c r="F105" t="s">
        <v>14</v>
      </c>
      <c r="G105" s="99">
        <f t="shared" si="3"/>
        <v>0</v>
      </c>
      <c r="H105" s="100">
        <f t="shared" si="2"/>
        <v>1</v>
      </c>
      <c r="I105" s="101">
        <v>4</v>
      </c>
      <c r="P105" s="99"/>
      <c r="Q105" s="99"/>
      <c r="R105" s="99"/>
      <c r="S105" s="99"/>
      <c r="T105" s="99"/>
      <c r="U105" s="99"/>
      <c r="V105" s="102"/>
      <c r="W105" s="102"/>
      <c r="X105" s="102"/>
      <c r="Y105" s="102"/>
      <c r="Z105" s="102"/>
      <c r="AA105" s="102"/>
      <c r="AB105" s="102"/>
      <c r="AC105" s="102" t="s">
        <v>68</v>
      </c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3"/>
      <c r="AS105" s="103"/>
      <c r="AT105" s="103" t="s">
        <v>68</v>
      </c>
      <c r="AU105" s="103"/>
      <c r="AV105" s="103"/>
      <c r="AW105" s="103"/>
      <c r="AX105" s="103"/>
      <c r="AY105" s="103" t="s">
        <v>68</v>
      </c>
      <c r="AZ105" s="103"/>
      <c r="BA105" s="103"/>
      <c r="BB105" s="103"/>
      <c r="BC105" s="103"/>
      <c r="BD105" s="103"/>
      <c r="BE105" s="103"/>
      <c r="BF105" s="103" t="s">
        <v>68</v>
      </c>
      <c r="BG105" s="103"/>
      <c r="BH105" s="103"/>
      <c r="BI105" s="103"/>
      <c r="BJ105" s="103" t="s">
        <v>68</v>
      </c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1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  <c r="EQ105" s="101"/>
      <c r="ER105" s="101"/>
      <c r="ES105" s="101"/>
      <c r="ET105" s="101"/>
      <c r="EU105" s="101"/>
      <c r="EV105" s="101"/>
      <c r="EW105" s="101"/>
      <c r="EX105" s="101"/>
      <c r="EY105" s="101"/>
      <c r="EZ105" s="101"/>
      <c r="FA105" s="101"/>
      <c r="FB105" s="101"/>
      <c r="FC105" s="101"/>
      <c r="FD105" s="101"/>
      <c r="FE105" s="101"/>
      <c r="FF105" s="101"/>
      <c r="FG105" s="101"/>
      <c r="FH105" s="101"/>
      <c r="FI105" s="101"/>
      <c r="FJ105" s="104"/>
    </row>
    <row r="106" spans="1:166">
      <c r="A106" s="98" t="s">
        <v>233</v>
      </c>
      <c r="B106" s="106">
        <v>779.57</v>
      </c>
      <c r="C106" s="115" t="s">
        <v>478</v>
      </c>
      <c r="D106" t="s">
        <v>479</v>
      </c>
      <c r="E106" t="s">
        <v>59</v>
      </c>
      <c r="F106" t="s">
        <v>93</v>
      </c>
      <c r="G106" s="99">
        <f t="shared" si="3"/>
        <v>0</v>
      </c>
      <c r="H106" s="100">
        <f t="shared" si="2"/>
        <v>1</v>
      </c>
      <c r="I106" s="101">
        <v>4</v>
      </c>
      <c r="P106" s="99"/>
      <c r="Q106" s="99"/>
      <c r="R106" s="99"/>
      <c r="S106" s="99"/>
      <c r="T106" s="99"/>
      <c r="U106" s="99"/>
      <c r="V106" s="102"/>
      <c r="W106" s="102"/>
      <c r="X106" s="102"/>
      <c r="Y106" s="102"/>
      <c r="Z106" s="102"/>
      <c r="AA106" s="102"/>
      <c r="AB106" s="102"/>
      <c r="AC106" s="102" t="s">
        <v>68</v>
      </c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3"/>
      <c r="AS106" s="103"/>
      <c r="AT106" s="103" t="s">
        <v>68</v>
      </c>
      <c r="AU106" s="103"/>
      <c r="AV106" s="103"/>
      <c r="AW106" s="103"/>
      <c r="AX106" s="103"/>
      <c r="AY106" s="103"/>
      <c r="AZ106" s="103"/>
      <c r="BA106" s="103" t="s">
        <v>68</v>
      </c>
      <c r="BB106" s="103" t="s">
        <v>68</v>
      </c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 t="s">
        <v>68</v>
      </c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1"/>
      <c r="EC106" s="101"/>
      <c r="ED106" s="101"/>
      <c r="EE106" s="101"/>
      <c r="EF106" s="101"/>
      <c r="EG106" s="101"/>
      <c r="EH106" s="101"/>
      <c r="EI106" s="101"/>
      <c r="EJ106" s="101"/>
      <c r="EK106" s="101"/>
      <c r="EL106" s="101"/>
      <c r="EM106" s="101"/>
      <c r="EN106" s="101"/>
      <c r="EO106" s="101"/>
      <c r="EP106" s="101"/>
      <c r="EQ106" s="101"/>
      <c r="ER106" s="101"/>
      <c r="ES106" s="101"/>
      <c r="ET106" s="101"/>
      <c r="EU106" s="101"/>
      <c r="EV106" s="101"/>
      <c r="EW106" s="101"/>
      <c r="EX106" s="101"/>
      <c r="EY106" s="101"/>
      <c r="EZ106" s="101"/>
      <c r="FA106" s="101"/>
      <c r="FB106" s="101"/>
      <c r="FC106" s="101"/>
      <c r="FD106" s="101"/>
      <c r="FE106" s="101"/>
      <c r="FF106" s="101"/>
      <c r="FG106" s="101"/>
      <c r="FH106" s="101"/>
      <c r="FI106" s="101"/>
      <c r="FJ106" s="104"/>
    </row>
    <row r="107" spans="1:166">
      <c r="A107" s="98" t="s">
        <v>232</v>
      </c>
      <c r="B107" s="106">
        <v>791.39</v>
      </c>
      <c r="C107" s="115" t="s">
        <v>478</v>
      </c>
      <c r="D107" t="s">
        <v>479</v>
      </c>
      <c r="E107" t="s">
        <v>107</v>
      </c>
      <c r="F107" t="s">
        <v>93</v>
      </c>
      <c r="G107" s="99">
        <f t="shared" si="3"/>
        <v>0</v>
      </c>
      <c r="H107" s="100">
        <f t="shared" si="2"/>
        <v>0</v>
      </c>
      <c r="I107" s="101">
        <v>5</v>
      </c>
      <c r="P107" s="99"/>
      <c r="Q107" s="99"/>
      <c r="R107" s="99"/>
      <c r="S107" s="99"/>
      <c r="T107" s="99"/>
      <c r="U107" s="99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3"/>
      <c r="AS107" s="103"/>
      <c r="AT107" s="103"/>
      <c r="AU107" s="103"/>
      <c r="AV107" s="103"/>
      <c r="AW107" s="103" t="s">
        <v>68</v>
      </c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 t="s">
        <v>68</v>
      </c>
      <c r="BK107" s="103"/>
      <c r="BL107" s="103"/>
      <c r="BM107" s="103" t="s">
        <v>68</v>
      </c>
      <c r="BN107" s="103"/>
      <c r="BO107" s="103"/>
      <c r="BP107" s="103"/>
      <c r="BQ107" s="103"/>
      <c r="BR107" s="103" t="s">
        <v>68</v>
      </c>
      <c r="BS107" s="103" t="s">
        <v>68</v>
      </c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3"/>
      <c r="DZ107" s="103"/>
      <c r="EA107" s="103"/>
      <c r="EB107" s="101"/>
      <c r="EC107" s="101"/>
      <c r="ED107" s="101"/>
      <c r="EE107" s="101"/>
      <c r="EF107" s="101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  <c r="EQ107" s="101"/>
      <c r="ER107" s="101"/>
      <c r="ES107" s="101"/>
      <c r="ET107" s="101"/>
      <c r="EU107" s="101"/>
      <c r="EV107" s="101"/>
      <c r="EW107" s="101"/>
      <c r="EX107" s="101"/>
      <c r="EY107" s="101"/>
      <c r="EZ107" s="101"/>
      <c r="FA107" s="101"/>
      <c r="FB107" s="101"/>
      <c r="FC107" s="101"/>
      <c r="FD107" s="101"/>
      <c r="FE107" s="101"/>
      <c r="FF107" s="101"/>
      <c r="FG107" s="101"/>
      <c r="FH107" s="101"/>
      <c r="FI107" s="101"/>
      <c r="FJ107" s="104"/>
    </row>
    <row r="108" spans="1:166">
      <c r="A108" s="98" t="s">
        <v>202</v>
      </c>
      <c r="B108" s="106">
        <v>800.52</v>
      </c>
      <c r="C108" s="115" t="s">
        <v>478</v>
      </c>
      <c r="D108" t="s">
        <v>479</v>
      </c>
      <c r="E108" t="s">
        <v>107</v>
      </c>
      <c r="F108" t="s">
        <v>108</v>
      </c>
      <c r="G108" s="99">
        <f t="shared" si="3"/>
        <v>0</v>
      </c>
      <c r="H108" s="100">
        <f t="shared" si="2"/>
        <v>1</v>
      </c>
      <c r="I108" s="101">
        <v>8</v>
      </c>
      <c r="P108" s="99"/>
      <c r="Q108" s="99"/>
      <c r="R108" s="99"/>
      <c r="S108" s="99"/>
      <c r="T108" s="99"/>
      <c r="U108" s="99"/>
      <c r="V108" s="102"/>
      <c r="W108" s="102"/>
      <c r="X108" s="102"/>
      <c r="Y108" s="102"/>
      <c r="Z108" s="102"/>
      <c r="AA108" s="102"/>
      <c r="AB108" s="102"/>
      <c r="AC108" s="102" t="s">
        <v>68</v>
      </c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3"/>
      <c r="AS108" s="103"/>
      <c r="AT108" s="103" t="s">
        <v>68</v>
      </c>
      <c r="AU108" s="103" t="s">
        <v>68</v>
      </c>
      <c r="AV108" s="103"/>
      <c r="AW108" s="103"/>
      <c r="AX108" s="103"/>
      <c r="AY108" s="103" t="s">
        <v>68</v>
      </c>
      <c r="AZ108" s="103"/>
      <c r="BA108" s="103"/>
      <c r="BB108" s="103"/>
      <c r="BC108" s="103"/>
      <c r="BD108" s="103"/>
      <c r="BE108" s="103"/>
      <c r="BF108" s="103"/>
      <c r="BG108" s="103"/>
      <c r="BH108" s="103" t="s">
        <v>68</v>
      </c>
      <c r="BI108" s="103"/>
      <c r="BJ108" s="103"/>
      <c r="BK108" s="103"/>
      <c r="BL108" s="103" t="s">
        <v>68</v>
      </c>
      <c r="BM108" s="103" t="s">
        <v>68</v>
      </c>
      <c r="BN108" s="103"/>
      <c r="BO108" s="103"/>
      <c r="BP108" s="103" t="s">
        <v>68</v>
      </c>
      <c r="BQ108" s="103" t="s">
        <v>68</v>
      </c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3"/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3"/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3"/>
      <c r="DZ108" s="103"/>
      <c r="EA108" s="103"/>
      <c r="EB108" s="101"/>
      <c r="EC108" s="101"/>
      <c r="ED108" s="101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1"/>
      <c r="EP108" s="101"/>
      <c r="EQ108" s="101"/>
      <c r="ER108" s="101"/>
      <c r="ES108" s="101"/>
      <c r="ET108" s="101"/>
      <c r="EU108" s="101"/>
      <c r="EV108" s="101"/>
      <c r="EW108" s="101"/>
      <c r="EX108" s="101"/>
      <c r="EY108" s="101"/>
      <c r="EZ108" s="101"/>
      <c r="FA108" s="101"/>
      <c r="FB108" s="101"/>
      <c r="FC108" s="101"/>
      <c r="FD108" s="101"/>
      <c r="FE108" s="101"/>
      <c r="FF108" s="101"/>
      <c r="FG108" s="101"/>
      <c r="FH108" s="101"/>
      <c r="FI108" s="101"/>
      <c r="FJ108" s="104"/>
    </row>
    <row r="109" spans="1:166">
      <c r="A109" s="98" t="s">
        <v>201</v>
      </c>
      <c r="B109" s="106">
        <v>815.52</v>
      </c>
      <c r="C109" s="115" t="s">
        <v>478</v>
      </c>
      <c r="D109" t="s">
        <v>480</v>
      </c>
      <c r="E109" t="s">
        <v>98</v>
      </c>
      <c r="F109" t="s">
        <v>32</v>
      </c>
      <c r="G109" s="99">
        <f t="shared" si="3"/>
        <v>0</v>
      </c>
      <c r="H109" s="100">
        <f t="shared" si="2"/>
        <v>2</v>
      </c>
      <c r="I109" s="101">
        <v>12</v>
      </c>
      <c r="P109" s="99"/>
      <c r="Q109" s="99"/>
      <c r="R109" s="99"/>
      <c r="S109" s="99"/>
      <c r="T109" s="99"/>
      <c r="U109" s="99"/>
      <c r="V109" s="102" t="s">
        <v>68</v>
      </c>
      <c r="W109" s="102"/>
      <c r="X109" s="102"/>
      <c r="Y109" s="102"/>
      <c r="Z109" s="102"/>
      <c r="AA109" s="102"/>
      <c r="AB109" s="102"/>
      <c r="AC109" s="102"/>
      <c r="AD109" s="102" t="s">
        <v>68</v>
      </c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3"/>
      <c r="AS109" s="103" t="s">
        <v>68</v>
      </c>
      <c r="AT109" s="103" t="s">
        <v>68</v>
      </c>
      <c r="AU109" s="103" t="s">
        <v>68</v>
      </c>
      <c r="AV109" s="103"/>
      <c r="AW109" s="103" t="s">
        <v>68</v>
      </c>
      <c r="AX109" s="103" t="s">
        <v>68</v>
      </c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 t="s">
        <v>68</v>
      </c>
      <c r="BJ109" s="103" t="s">
        <v>68</v>
      </c>
      <c r="BK109" s="103" t="s">
        <v>68</v>
      </c>
      <c r="BL109" s="103" t="s">
        <v>68</v>
      </c>
      <c r="BM109" s="103" t="s">
        <v>68</v>
      </c>
      <c r="BN109" s="103" t="s">
        <v>68</v>
      </c>
      <c r="BO109" s="103" t="s">
        <v>68</v>
      </c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3"/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3"/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3"/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3"/>
      <c r="DZ109" s="103"/>
      <c r="EA109" s="103"/>
      <c r="EB109" s="101"/>
      <c r="EC109" s="101"/>
      <c r="ED109" s="101"/>
      <c r="EE109" s="101"/>
      <c r="EF109" s="101"/>
      <c r="EG109" s="101"/>
      <c r="EH109" s="101"/>
      <c r="EI109" s="101"/>
      <c r="EJ109" s="101"/>
      <c r="EK109" s="101"/>
      <c r="EL109" s="101"/>
      <c r="EM109" s="101"/>
      <c r="EN109" s="101"/>
      <c r="EO109" s="101"/>
      <c r="EP109" s="101"/>
      <c r="EQ109" s="101"/>
      <c r="ER109" s="101"/>
      <c r="ES109" s="101"/>
      <c r="ET109" s="101"/>
      <c r="EU109" s="101"/>
      <c r="EV109" s="101"/>
      <c r="EW109" s="101"/>
      <c r="EX109" s="101"/>
      <c r="EY109" s="101"/>
      <c r="EZ109" s="101"/>
      <c r="FA109" s="101"/>
      <c r="FB109" s="101"/>
      <c r="FC109" s="101"/>
      <c r="FD109" s="101"/>
      <c r="FE109" s="101"/>
      <c r="FF109" s="101"/>
      <c r="FG109" s="101"/>
      <c r="FH109" s="101"/>
      <c r="FI109" s="101"/>
      <c r="FJ109" s="104"/>
    </row>
    <row r="110" spans="1:166">
      <c r="A110" s="98" t="s">
        <v>200</v>
      </c>
      <c r="B110" s="106">
        <v>820.4</v>
      </c>
      <c r="C110" s="115" t="s">
        <v>478</v>
      </c>
      <c r="D110" t="s">
        <v>480</v>
      </c>
      <c r="E110" t="s">
        <v>98</v>
      </c>
      <c r="F110" t="s">
        <v>33</v>
      </c>
      <c r="G110" s="99">
        <f t="shared" si="3"/>
        <v>0</v>
      </c>
      <c r="H110" s="100">
        <f t="shared" si="2"/>
        <v>2</v>
      </c>
      <c r="I110" s="101">
        <v>5</v>
      </c>
      <c r="P110" s="99"/>
      <c r="Q110" s="99"/>
      <c r="R110" s="99"/>
      <c r="S110" s="99"/>
      <c r="T110" s="99"/>
      <c r="U110" s="99"/>
      <c r="V110" s="102"/>
      <c r="W110" s="102"/>
      <c r="X110" s="102"/>
      <c r="Y110" s="102"/>
      <c r="Z110" s="102"/>
      <c r="AA110" s="102"/>
      <c r="AB110" s="102"/>
      <c r="AC110" s="102" t="s">
        <v>68</v>
      </c>
      <c r="AD110" s="102"/>
      <c r="AE110" s="102" t="s">
        <v>68</v>
      </c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3"/>
      <c r="AS110" s="103"/>
      <c r="AT110" s="103"/>
      <c r="AU110" s="103" t="s">
        <v>68</v>
      </c>
      <c r="AV110" s="103"/>
      <c r="AW110" s="103"/>
      <c r="AX110" s="103"/>
      <c r="AY110" s="103" t="s">
        <v>68</v>
      </c>
      <c r="AZ110" s="103"/>
      <c r="BA110" s="103" t="s">
        <v>68</v>
      </c>
      <c r="BB110" s="103"/>
      <c r="BC110" s="103"/>
      <c r="BD110" s="103"/>
      <c r="BE110" s="103"/>
      <c r="BF110" s="103"/>
      <c r="BG110" s="103"/>
      <c r="BH110" s="103" t="s">
        <v>68</v>
      </c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3"/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3"/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3"/>
      <c r="DL110" s="103"/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3"/>
      <c r="DZ110" s="103"/>
      <c r="EA110" s="103"/>
      <c r="EB110" s="101"/>
      <c r="EC110" s="101"/>
      <c r="ED110" s="101"/>
      <c r="EE110" s="101"/>
      <c r="EF110" s="101"/>
      <c r="EG110" s="101"/>
      <c r="EH110" s="101"/>
      <c r="EI110" s="101"/>
      <c r="EJ110" s="101"/>
      <c r="EK110" s="101"/>
      <c r="EL110" s="101"/>
      <c r="EM110" s="101"/>
      <c r="EN110" s="101"/>
      <c r="EO110" s="101"/>
      <c r="EP110" s="101"/>
      <c r="EQ110" s="101"/>
      <c r="ER110" s="101"/>
      <c r="ES110" s="101"/>
      <c r="ET110" s="101"/>
      <c r="EU110" s="101"/>
      <c r="EV110" s="101"/>
      <c r="EW110" s="101"/>
      <c r="EX110" s="101"/>
      <c r="EY110" s="101"/>
      <c r="EZ110" s="101"/>
      <c r="FA110" s="101"/>
      <c r="FB110" s="101"/>
      <c r="FC110" s="101"/>
      <c r="FD110" s="101"/>
      <c r="FE110" s="101"/>
      <c r="FF110" s="101"/>
      <c r="FG110" s="101"/>
      <c r="FH110" s="101"/>
      <c r="FI110" s="101"/>
      <c r="FJ110" s="104"/>
    </row>
    <row r="111" spans="1:166">
      <c r="A111" s="98" t="s">
        <v>481</v>
      </c>
      <c r="B111" s="110">
        <v>827.4</v>
      </c>
      <c r="C111" s="79" t="s">
        <v>478</v>
      </c>
      <c r="D111" t="s">
        <v>482</v>
      </c>
      <c r="E111" t="s">
        <v>75</v>
      </c>
      <c r="F111" t="s">
        <v>33</v>
      </c>
      <c r="G111" s="99">
        <f t="shared" si="3"/>
        <v>0</v>
      </c>
      <c r="H111" s="100">
        <f t="shared" si="2"/>
        <v>5</v>
      </c>
      <c r="I111" s="101">
        <v>7</v>
      </c>
      <c r="P111" s="99"/>
      <c r="Q111" s="99"/>
      <c r="R111" s="99"/>
      <c r="S111" s="99"/>
      <c r="T111" s="99"/>
      <c r="U111" s="99"/>
      <c r="V111" s="102"/>
      <c r="W111" s="102" t="s">
        <v>68</v>
      </c>
      <c r="X111" s="102"/>
      <c r="Y111" s="102" t="s">
        <v>68</v>
      </c>
      <c r="Z111" s="102" t="s">
        <v>68</v>
      </c>
      <c r="AA111" s="102"/>
      <c r="AB111" s="102" t="s">
        <v>68</v>
      </c>
      <c r="AC111" s="102" t="s">
        <v>68</v>
      </c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3"/>
      <c r="AS111" s="103"/>
      <c r="AT111" s="103"/>
      <c r="AU111" s="103"/>
      <c r="AV111" s="103"/>
      <c r="AW111" s="103"/>
      <c r="AX111" s="103"/>
      <c r="AY111" s="103" t="s">
        <v>68</v>
      </c>
      <c r="AZ111" s="103"/>
      <c r="BA111" s="103"/>
      <c r="BB111" s="103"/>
      <c r="BC111" s="103" t="s">
        <v>68</v>
      </c>
      <c r="BD111" s="103" t="s">
        <v>68</v>
      </c>
      <c r="BE111" s="103" t="s">
        <v>68</v>
      </c>
      <c r="BF111" s="103" t="s">
        <v>68</v>
      </c>
      <c r="BG111" s="103" t="s">
        <v>68</v>
      </c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3"/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3"/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3"/>
      <c r="DZ111" s="103"/>
      <c r="EA111" s="103"/>
      <c r="EB111" s="101"/>
      <c r="EC111" s="101"/>
      <c r="ED111" s="101"/>
      <c r="EE111" s="101"/>
      <c r="EF111" s="101"/>
      <c r="EG111" s="101"/>
      <c r="EH111" s="101"/>
      <c r="EI111" s="101"/>
      <c r="EJ111" s="101"/>
      <c r="EK111" s="101"/>
      <c r="EL111" s="101"/>
      <c r="EM111" s="101"/>
      <c r="EN111" s="101"/>
      <c r="EO111" s="101"/>
      <c r="EP111" s="101"/>
      <c r="EQ111" s="101"/>
      <c r="ER111" s="101"/>
      <c r="ES111" s="101"/>
      <c r="ET111" s="101"/>
      <c r="EU111" s="101"/>
      <c r="EV111" s="101"/>
      <c r="EW111" s="101"/>
      <c r="EX111" s="101"/>
      <c r="EY111" s="101"/>
      <c r="EZ111" s="101"/>
      <c r="FA111" s="101"/>
      <c r="FB111" s="101"/>
      <c r="FC111" s="101"/>
      <c r="FD111" s="101"/>
      <c r="FE111" s="101"/>
      <c r="FF111" s="101"/>
      <c r="FG111" s="101"/>
      <c r="FH111" s="101"/>
      <c r="FI111" s="101"/>
      <c r="FJ111" s="104"/>
    </row>
    <row r="112" spans="1:166">
      <c r="A112" s="98" t="s">
        <v>198</v>
      </c>
      <c r="B112" s="125">
        <v>840.72</v>
      </c>
      <c r="C112" s="123" t="s">
        <v>92</v>
      </c>
      <c r="D112" t="s">
        <v>482</v>
      </c>
      <c r="E112" t="s">
        <v>75</v>
      </c>
      <c r="F112" t="s">
        <v>32</v>
      </c>
      <c r="G112" s="99">
        <f t="shared" si="3"/>
        <v>0</v>
      </c>
      <c r="H112" s="100">
        <f t="shared" si="2"/>
        <v>7</v>
      </c>
      <c r="I112" s="101">
        <v>7</v>
      </c>
      <c r="K112" t="s">
        <v>83</v>
      </c>
      <c r="P112" s="99"/>
      <c r="Q112" s="99"/>
      <c r="R112" s="99"/>
      <c r="S112" s="99"/>
      <c r="T112" s="99"/>
      <c r="U112" s="99"/>
      <c r="V112" s="102" t="s">
        <v>68</v>
      </c>
      <c r="W112" s="102" t="s">
        <v>68</v>
      </c>
      <c r="X112" s="102"/>
      <c r="Y112" s="102" t="s">
        <v>68</v>
      </c>
      <c r="Z112" s="102" t="s">
        <v>68</v>
      </c>
      <c r="AA112" s="102"/>
      <c r="AB112" s="102" t="s">
        <v>68</v>
      </c>
      <c r="AC112" s="102"/>
      <c r="AD112" s="102" t="s">
        <v>68</v>
      </c>
      <c r="AE112" s="102" t="s">
        <v>68</v>
      </c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3"/>
      <c r="AS112" s="103" t="s">
        <v>68</v>
      </c>
      <c r="AT112" s="103" t="s">
        <v>68</v>
      </c>
      <c r="AU112" s="103"/>
      <c r="AV112" s="103"/>
      <c r="AW112" s="103"/>
      <c r="AX112" s="103"/>
      <c r="AY112" s="103" t="s">
        <v>68</v>
      </c>
      <c r="AZ112" s="103" t="s">
        <v>68</v>
      </c>
      <c r="BA112" s="103" t="s">
        <v>68</v>
      </c>
      <c r="BB112" s="103" t="s">
        <v>68</v>
      </c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3"/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3"/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3"/>
      <c r="DZ112" s="103"/>
      <c r="EA112" s="103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101"/>
      <c r="FG112" s="101"/>
      <c r="FH112" s="101"/>
      <c r="FI112" s="101"/>
      <c r="FJ112" s="104"/>
    </row>
    <row r="113" spans="1:166">
      <c r="A113" s="98" t="s">
        <v>197</v>
      </c>
      <c r="B113" s="106">
        <v>847.02</v>
      </c>
      <c r="C113" s="115" t="s">
        <v>483</v>
      </c>
      <c r="D113" t="s">
        <v>482</v>
      </c>
      <c r="E113" t="s">
        <v>484</v>
      </c>
      <c r="F113" t="s">
        <v>32</v>
      </c>
      <c r="G113" s="99">
        <f t="shared" si="3"/>
        <v>1</v>
      </c>
      <c r="H113" s="100">
        <f t="shared" si="2"/>
        <v>7</v>
      </c>
      <c r="I113" s="101">
        <v>6</v>
      </c>
      <c r="K113" t="s">
        <v>83</v>
      </c>
      <c r="P113" s="99" t="s">
        <v>68</v>
      </c>
      <c r="Q113" s="99"/>
      <c r="R113" s="99"/>
      <c r="S113" s="99"/>
      <c r="T113" s="99"/>
      <c r="U113" s="99"/>
      <c r="V113" s="102" t="s">
        <v>68</v>
      </c>
      <c r="W113" s="102" t="s">
        <v>68</v>
      </c>
      <c r="X113" s="102"/>
      <c r="Y113" s="102" t="s">
        <v>68</v>
      </c>
      <c r="Z113" s="102" t="s">
        <v>68</v>
      </c>
      <c r="AA113" s="102"/>
      <c r="AB113" s="102" t="s">
        <v>68</v>
      </c>
      <c r="AC113" s="102" t="s">
        <v>68</v>
      </c>
      <c r="AD113" s="102" t="s">
        <v>68</v>
      </c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3" t="s">
        <v>68</v>
      </c>
      <c r="AS113" s="103"/>
      <c r="AT113" s="103" t="s">
        <v>68</v>
      </c>
      <c r="AU113" s="103" t="s">
        <v>68</v>
      </c>
      <c r="AV113" s="103" t="s">
        <v>68</v>
      </c>
      <c r="AW113" s="103" t="s">
        <v>68</v>
      </c>
      <c r="AX113" s="103" t="s">
        <v>68</v>
      </c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3"/>
      <c r="DZ113" s="103"/>
      <c r="EA113" s="103"/>
      <c r="EB113" s="101"/>
      <c r="EC113" s="101"/>
      <c r="ED113" s="101"/>
      <c r="EE113" s="101"/>
      <c r="EF113" s="101"/>
      <c r="EG113" s="101"/>
      <c r="EH113" s="101"/>
      <c r="EI113" s="101"/>
      <c r="EJ113" s="101"/>
      <c r="EK113" s="101"/>
      <c r="EL113" s="101"/>
      <c r="EM113" s="101"/>
      <c r="EN113" s="101"/>
      <c r="EO113" s="101"/>
      <c r="EP113" s="101"/>
      <c r="EQ113" s="101"/>
      <c r="ER113" s="101"/>
      <c r="ES113" s="101"/>
      <c r="ET113" s="101"/>
      <c r="EU113" s="101"/>
      <c r="EV113" s="101"/>
      <c r="EW113" s="101"/>
      <c r="EX113" s="101"/>
      <c r="EY113" s="101"/>
      <c r="EZ113" s="101"/>
      <c r="FA113" s="101"/>
      <c r="FB113" s="101"/>
      <c r="FC113" s="101"/>
      <c r="FD113" s="101"/>
      <c r="FE113" s="101"/>
      <c r="FF113" s="101"/>
      <c r="FG113" s="101"/>
      <c r="FH113" s="101"/>
      <c r="FI113" s="101"/>
      <c r="FJ113" s="104"/>
    </row>
    <row r="114" spans="1:166" ht="16.2" thickBot="1">
      <c r="A114" s="126" t="s">
        <v>196</v>
      </c>
      <c r="B114" s="127">
        <v>854.77</v>
      </c>
      <c r="C114" s="128" t="s">
        <v>92</v>
      </c>
      <c r="D114" s="129" t="s">
        <v>482</v>
      </c>
      <c r="E114" s="129" t="s">
        <v>485</v>
      </c>
      <c r="F114" s="129" t="s">
        <v>32</v>
      </c>
      <c r="G114" s="130">
        <f t="shared" si="3"/>
        <v>0</v>
      </c>
      <c r="H114" s="131">
        <f t="shared" si="2"/>
        <v>6</v>
      </c>
      <c r="I114" s="132">
        <v>2</v>
      </c>
      <c r="J114" s="129"/>
      <c r="K114" s="129" t="s">
        <v>83</v>
      </c>
      <c r="L114" s="129"/>
      <c r="M114" s="129"/>
      <c r="N114" s="129"/>
      <c r="O114" s="129"/>
      <c r="P114" s="130"/>
      <c r="Q114" s="130"/>
      <c r="R114" s="130"/>
      <c r="S114" s="130"/>
      <c r="T114" s="130"/>
      <c r="U114" s="130"/>
      <c r="V114" s="133" t="s">
        <v>68</v>
      </c>
      <c r="W114" s="133" t="s">
        <v>68</v>
      </c>
      <c r="X114" s="133"/>
      <c r="Y114" s="133" t="s">
        <v>68</v>
      </c>
      <c r="Z114" s="133" t="s">
        <v>68</v>
      </c>
      <c r="AA114" s="133" t="s">
        <v>68</v>
      </c>
      <c r="AB114" s="133" t="s">
        <v>68</v>
      </c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4" t="s">
        <v>68</v>
      </c>
      <c r="AS114" s="134" t="s">
        <v>68</v>
      </c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2"/>
      <c r="EC114" s="132"/>
      <c r="ED114" s="132"/>
      <c r="EE114" s="132"/>
      <c r="EF114" s="132"/>
      <c r="EG114" s="132"/>
      <c r="EH114" s="132"/>
      <c r="EI114" s="132"/>
      <c r="EJ114" s="132"/>
      <c r="EK114" s="132"/>
      <c r="EL114" s="132"/>
      <c r="EM114" s="132"/>
      <c r="EN114" s="132"/>
      <c r="EO114" s="132"/>
      <c r="EP114" s="132"/>
      <c r="EQ114" s="132"/>
      <c r="ER114" s="132"/>
      <c r="ES114" s="132"/>
      <c r="ET114" s="132"/>
      <c r="EU114" s="132"/>
      <c r="EV114" s="132"/>
      <c r="EW114" s="132"/>
      <c r="EX114" s="132"/>
      <c r="EY114" s="132"/>
      <c r="EZ114" s="132"/>
      <c r="FA114" s="132"/>
      <c r="FB114" s="132"/>
      <c r="FC114" s="132"/>
      <c r="FD114" s="132"/>
      <c r="FE114" s="132"/>
      <c r="FF114" s="132"/>
      <c r="FG114" s="132"/>
      <c r="FH114" s="132"/>
      <c r="FI114" s="132"/>
      <c r="FJ114" s="135"/>
    </row>
    <row r="116" spans="1:166" ht="92.4">
      <c r="A116" s="61" t="s">
        <v>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18EA-6FBE-F844-9BA6-660EED53A638}">
  <dimension ref="A1:BI246"/>
  <sheetViews>
    <sheetView workbookViewId="0">
      <selection activeCell="H17" sqref="H17"/>
    </sheetView>
  </sheetViews>
  <sheetFormatPr defaultColWidth="11.19921875" defaultRowHeight="15.6"/>
  <sheetData>
    <row r="1" spans="1:61">
      <c r="A1" s="136" t="s">
        <v>487</v>
      </c>
      <c r="B1" s="137"/>
      <c r="AY1" s="99"/>
      <c r="AZ1" s="99"/>
    </row>
    <row r="2" spans="1:61" ht="57">
      <c r="A2" s="138" t="s">
        <v>65</v>
      </c>
      <c r="B2" s="138" t="s">
        <v>488</v>
      </c>
      <c r="C2" s="138" t="s">
        <v>489</v>
      </c>
      <c r="D2" s="138" t="s">
        <v>31</v>
      </c>
      <c r="E2" s="138" t="s">
        <v>490</v>
      </c>
      <c r="F2" s="138" t="s">
        <v>491</v>
      </c>
      <c r="G2" s="139" t="s">
        <v>492</v>
      </c>
      <c r="H2" s="139" t="s">
        <v>493</v>
      </c>
      <c r="I2" s="139" t="s">
        <v>494</v>
      </c>
      <c r="J2" s="139" t="s">
        <v>495</v>
      </c>
      <c r="K2" s="139" t="s">
        <v>496</v>
      </c>
      <c r="L2" s="139" t="s">
        <v>497</v>
      </c>
      <c r="M2" s="139" t="s">
        <v>498</v>
      </c>
      <c r="N2" s="139" t="s">
        <v>499</v>
      </c>
      <c r="O2" s="139" t="s">
        <v>500</v>
      </c>
      <c r="P2" s="139" t="s">
        <v>501</v>
      </c>
      <c r="Q2" s="139" t="s">
        <v>502</v>
      </c>
      <c r="R2" s="139" t="s">
        <v>503</v>
      </c>
      <c r="S2" s="139" t="s">
        <v>504</v>
      </c>
      <c r="T2" s="139" t="s">
        <v>505</v>
      </c>
      <c r="U2" s="139" t="s">
        <v>506</v>
      </c>
      <c r="V2" s="139" t="s">
        <v>507</v>
      </c>
      <c r="W2" s="139" t="s">
        <v>508</v>
      </c>
      <c r="X2" s="139" t="s">
        <v>509</v>
      </c>
      <c r="Y2" s="139" t="s">
        <v>510</v>
      </c>
      <c r="Z2" s="139" t="s">
        <v>511</v>
      </c>
      <c r="AA2" s="139" t="s">
        <v>512</v>
      </c>
      <c r="AB2" s="139" t="s">
        <v>513</v>
      </c>
      <c r="AC2" s="139" t="s">
        <v>514</v>
      </c>
      <c r="AD2" s="139" t="s">
        <v>515</v>
      </c>
      <c r="AE2" s="139" t="s">
        <v>516</v>
      </c>
      <c r="AF2" s="139" t="s">
        <v>517</v>
      </c>
      <c r="AG2" s="139" t="s">
        <v>518</v>
      </c>
      <c r="AH2" s="139" t="s">
        <v>519</v>
      </c>
      <c r="AI2" s="139" t="s">
        <v>520</v>
      </c>
      <c r="AJ2" s="139" t="s">
        <v>521</v>
      </c>
      <c r="AK2" s="139" t="s">
        <v>522</v>
      </c>
      <c r="AL2" s="139" t="s">
        <v>523</v>
      </c>
      <c r="AM2" s="139" t="s">
        <v>524</v>
      </c>
      <c r="AN2" s="139" t="s">
        <v>525</v>
      </c>
      <c r="AO2" s="139" t="s">
        <v>526</v>
      </c>
      <c r="AP2" s="139" t="s">
        <v>527</v>
      </c>
      <c r="AQ2" s="139" t="s">
        <v>528</v>
      </c>
      <c r="AR2" s="139" t="s">
        <v>529</v>
      </c>
      <c r="AS2" s="139" t="s">
        <v>530</v>
      </c>
      <c r="AT2" s="139" t="s">
        <v>531</v>
      </c>
      <c r="AU2" s="139" t="s">
        <v>532</v>
      </c>
      <c r="AV2" s="139" t="s">
        <v>533</v>
      </c>
      <c r="AW2" s="139" t="s">
        <v>534</v>
      </c>
      <c r="AX2" s="139" t="s">
        <v>535</v>
      </c>
      <c r="AY2" s="139" t="s">
        <v>536</v>
      </c>
      <c r="AZ2" s="139" t="s">
        <v>537</v>
      </c>
      <c r="BA2" s="139" t="s">
        <v>538</v>
      </c>
      <c r="BB2" s="139" t="s">
        <v>539</v>
      </c>
      <c r="BC2" s="139" t="s">
        <v>540</v>
      </c>
      <c r="BD2" s="139" t="s">
        <v>541</v>
      </c>
      <c r="BE2" s="139" t="s">
        <v>542</v>
      </c>
      <c r="BF2" s="139" t="s">
        <v>543</v>
      </c>
      <c r="BG2" s="139" t="s">
        <v>544</v>
      </c>
      <c r="BH2" s="140" t="s">
        <v>545</v>
      </c>
      <c r="BI2" s="141" t="s">
        <v>546</v>
      </c>
    </row>
    <row r="3" spans="1:61">
      <c r="A3" s="142" t="s">
        <v>547</v>
      </c>
      <c r="B3" s="143">
        <v>3.35</v>
      </c>
      <c r="C3" s="143" t="s">
        <v>548</v>
      </c>
      <c r="D3" s="143" t="s">
        <v>549</v>
      </c>
      <c r="E3" s="143" t="s">
        <v>83</v>
      </c>
      <c r="F3" s="143">
        <f t="shared" ref="F3:F66" si="0">COUNTA(G3:BH3)</f>
        <v>12</v>
      </c>
      <c r="G3" s="144" t="s">
        <v>82</v>
      </c>
      <c r="H3" s="144" t="s">
        <v>83</v>
      </c>
      <c r="I3" s="143" t="s">
        <v>550</v>
      </c>
      <c r="J3" s="143"/>
      <c r="K3" s="143"/>
      <c r="L3" s="143"/>
      <c r="M3" s="143" t="s">
        <v>82</v>
      </c>
      <c r="N3" s="143" t="s">
        <v>551</v>
      </c>
      <c r="O3" s="143"/>
      <c r="P3" s="143"/>
      <c r="Q3" s="143"/>
      <c r="R3" s="143"/>
      <c r="S3" s="143" t="s">
        <v>82</v>
      </c>
      <c r="T3" s="143"/>
      <c r="U3" s="143"/>
      <c r="V3" s="143"/>
      <c r="W3" s="143" t="s">
        <v>82</v>
      </c>
      <c r="X3" s="143"/>
      <c r="Y3" s="143"/>
      <c r="Z3" s="143"/>
      <c r="AA3" s="143"/>
      <c r="AB3" s="143" t="s">
        <v>82</v>
      </c>
      <c r="AC3" s="143"/>
      <c r="AD3" s="143"/>
      <c r="AE3" s="143"/>
      <c r="AF3" s="143" t="s">
        <v>550</v>
      </c>
      <c r="AG3" s="143"/>
      <c r="AH3" s="143"/>
      <c r="AI3" s="143"/>
      <c r="AJ3" s="143"/>
      <c r="AK3" s="143"/>
      <c r="AL3" s="143" t="s">
        <v>82</v>
      </c>
      <c r="AM3" s="143"/>
      <c r="AN3" s="143"/>
      <c r="AO3" s="143" t="s">
        <v>82</v>
      </c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 t="s">
        <v>82</v>
      </c>
      <c r="BG3" s="143"/>
      <c r="BH3" s="143"/>
      <c r="BI3" s="145"/>
    </row>
    <row r="4" spans="1:61">
      <c r="A4" s="146" t="s">
        <v>552</v>
      </c>
      <c r="B4" s="147">
        <v>8.83</v>
      </c>
      <c r="C4" s="147" t="s">
        <v>553</v>
      </c>
      <c r="D4" s="147" t="s">
        <v>554</v>
      </c>
      <c r="E4" s="147" t="s">
        <v>109</v>
      </c>
      <c r="F4" s="147">
        <f t="shared" si="0"/>
        <v>9</v>
      </c>
      <c r="G4" s="147"/>
      <c r="H4" s="148" t="s">
        <v>109</v>
      </c>
      <c r="I4" s="147"/>
      <c r="J4" s="147" t="s">
        <v>82</v>
      </c>
      <c r="K4" s="147"/>
      <c r="L4" s="147"/>
      <c r="M4" s="147" t="s">
        <v>82</v>
      </c>
      <c r="N4" s="147" t="s">
        <v>109</v>
      </c>
      <c r="O4" s="147"/>
      <c r="P4" s="147"/>
      <c r="Q4" s="147"/>
      <c r="R4" s="147"/>
      <c r="S4" s="147" t="s">
        <v>82</v>
      </c>
      <c r="T4" s="147"/>
      <c r="U4" s="147"/>
      <c r="V4" s="147"/>
      <c r="W4" s="147" t="s">
        <v>82</v>
      </c>
      <c r="X4" s="147"/>
      <c r="Y4" s="147"/>
      <c r="Z4" s="147"/>
      <c r="AA4" s="147"/>
      <c r="AB4" s="147"/>
      <c r="AC4" s="147"/>
      <c r="AD4" s="147"/>
      <c r="AE4" s="147"/>
      <c r="AF4" s="147" t="s">
        <v>82</v>
      </c>
      <c r="AG4" s="147"/>
      <c r="AH4" s="147"/>
      <c r="AI4" s="147"/>
      <c r="AJ4" s="147"/>
      <c r="AK4" s="147"/>
      <c r="AL4" s="147"/>
      <c r="AM4" s="147"/>
      <c r="AN4" s="147"/>
      <c r="AO4" s="147" t="s">
        <v>82</v>
      </c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 t="s">
        <v>82</v>
      </c>
      <c r="BG4" s="147"/>
      <c r="BH4" s="147"/>
      <c r="BI4" s="149" t="s">
        <v>82</v>
      </c>
    </row>
    <row r="5" spans="1:61">
      <c r="A5" s="146" t="s">
        <v>555</v>
      </c>
      <c r="B5" s="147">
        <v>21.6</v>
      </c>
      <c r="C5" s="147" t="s">
        <v>553</v>
      </c>
      <c r="D5" s="147" t="s">
        <v>554</v>
      </c>
      <c r="E5" s="147" t="s">
        <v>109</v>
      </c>
      <c r="F5" s="147">
        <f t="shared" si="0"/>
        <v>8</v>
      </c>
      <c r="G5" s="147"/>
      <c r="H5" s="148" t="s">
        <v>550</v>
      </c>
      <c r="I5" s="147"/>
      <c r="J5" s="147"/>
      <c r="K5" s="147"/>
      <c r="L5" s="147"/>
      <c r="M5" s="147" t="s">
        <v>82</v>
      </c>
      <c r="N5" s="147" t="s">
        <v>82</v>
      </c>
      <c r="O5" s="147"/>
      <c r="P5" s="147"/>
      <c r="Q5" s="147"/>
      <c r="R5" s="147"/>
      <c r="S5" s="147"/>
      <c r="T5" s="147"/>
      <c r="U5" s="147"/>
      <c r="V5" s="147"/>
      <c r="W5" s="147" t="s">
        <v>82</v>
      </c>
      <c r="X5" s="147"/>
      <c r="Y5" s="147"/>
      <c r="Z5" s="147"/>
      <c r="AA5" s="147"/>
      <c r="AB5" s="147"/>
      <c r="AC5" s="147"/>
      <c r="AD5" s="147"/>
      <c r="AE5" s="147"/>
      <c r="AF5" s="147" t="s">
        <v>556</v>
      </c>
      <c r="AG5" s="147"/>
      <c r="AH5" s="147"/>
      <c r="AI5" s="147"/>
      <c r="AJ5" s="147"/>
      <c r="AK5" s="147"/>
      <c r="AL5" s="147" t="s">
        <v>82</v>
      </c>
      <c r="AM5" s="147"/>
      <c r="AN5" s="147"/>
      <c r="AO5" s="147" t="s">
        <v>82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 t="s">
        <v>82</v>
      </c>
      <c r="BG5" s="147"/>
      <c r="BH5" s="147"/>
      <c r="BI5" s="149" t="s">
        <v>82</v>
      </c>
    </row>
    <row r="6" spans="1:61">
      <c r="A6" s="146" t="s">
        <v>557</v>
      </c>
      <c r="B6" s="147">
        <v>31.24</v>
      </c>
      <c r="C6" s="147" t="s">
        <v>553</v>
      </c>
      <c r="D6" s="147" t="s">
        <v>554</v>
      </c>
      <c r="E6" s="147" t="s">
        <v>83</v>
      </c>
      <c r="F6" s="147">
        <f t="shared" si="0"/>
        <v>14</v>
      </c>
      <c r="G6" s="147"/>
      <c r="H6" s="147" t="s">
        <v>550</v>
      </c>
      <c r="I6" s="147"/>
      <c r="J6" s="147" t="s">
        <v>109</v>
      </c>
      <c r="K6" s="147"/>
      <c r="L6" s="147"/>
      <c r="M6" s="147" t="s">
        <v>82</v>
      </c>
      <c r="N6" s="147" t="s">
        <v>550</v>
      </c>
      <c r="O6" s="147"/>
      <c r="P6" s="147"/>
      <c r="Q6" s="147"/>
      <c r="R6" s="147"/>
      <c r="S6" s="147" t="s">
        <v>82</v>
      </c>
      <c r="T6" s="147"/>
      <c r="U6" s="147"/>
      <c r="V6" s="147"/>
      <c r="W6" s="147" t="s">
        <v>82</v>
      </c>
      <c r="X6" s="147"/>
      <c r="Y6" s="147"/>
      <c r="Z6" s="147"/>
      <c r="AA6" s="147"/>
      <c r="AB6" s="147" t="s">
        <v>556</v>
      </c>
      <c r="AC6" s="147"/>
      <c r="AD6" s="147"/>
      <c r="AE6" s="147"/>
      <c r="AF6" s="147" t="s">
        <v>82</v>
      </c>
      <c r="AG6" s="147"/>
      <c r="AH6" s="147"/>
      <c r="AI6" s="147"/>
      <c r="AJ6" s="147"/>
      <c r="AK6" s="147"/>
      <c r="AL6" s="147" t="s">
        <v>550</v>
      </c>
      <c r="AM6" s="147"/>
      <c r="AN6" s="147"/>
      <c r="AO6" s="147" t="s">
        <v>82</v>
      </c>
      <c r="AP6" s="147"/>
      <c r="AQ6" s="147" t="s">
        <v>82</v>
      </c>
      <c r="AR6" s="147" t="s">
        <v>556</v>
      </c>
      <c r="AS6" s="147" t="s">
        <v>556</v>
      </c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 t="s">
        <v>82</v>
      </c>
      <c r="BG6" s="147"/>
      <c r="BH6" s="147"/>
      <c r="BI6" s="149" t="s">
        <v>82</v>
      </c>
    </row>
    <row r="7" spans="1:61">
      <c r="A7" s="146" t="s">
        <v>558</v>
      </c>
      <c r="B7" s="147">
        <v>40.590000000000003</v>
      </c>
      <c r="C7" s="147" t="s">
        <v>559</v>
      </c>
      <c r="D7" s="147" t="s">
        <v>554</v>
      </c>
      <c r="E7" s="147" t="s">
        <v>109</v>
      </c>
      <c r="F7" s="147">
        <f t="shared" si="0"/>
        <v>12</v>
      </c>
      <c r="G7" s="147"/>
      <c r="H7" s="147"/>
      <c r="I7" s="147"/>
      <c r="J7" s="147" t="s">
        <v>109</v>
      </c>
      <c r="K7" s="147"/>
      <c r="L7" s="147"/>
      <c r="M7" s="147" t="s">
        <v>82</v>
      </c>
      <c r="N7" s="147" t="s">
        <v>82</v>
      </c>
      <c r="O7" s="147"/>
      <c r="P7" s="147"/>
      <c r="Q7" s="147"/>
      <c r="R7" s="147"/>
      <c r="S7" s="147"/>
      <c r="T7" s="147" t="s">
        <v>556</v>
      </c>
      <c r="U7" s="147"/>
      <c r="V7" s="147"/>
      <c r="W7" s="147" t="s">
        <v>550</v>
      </c>
      <c r="X7" s="147"/>
      <c r="Y7" s="147" t="s">
        <v>82</v>
      </c>
      <c r="Z7" s="147"/>
      <c r="AA7" s="147"/>
      <c r="AB7" s="147" t="s">
        <v>82</v>
      </c>
      <c r="AC7" s="147"/>
      <c r="AD7" s="147"/>
      <c r="AE7" s="147"/>
      <c r="AF7" s="147" t="s">
        <v>82</v>
      </c>
      <c r="AG7" s="147"/>
      <c r="AH7" s="147"/>
      <c r="AI7" s="147"/>
      <c r="AJ7" s="147"/>
      <c r="AK7" s="147"/>
      <c r="AL7" s="147"/>
      <c r="AM7" s="147"/>
      <c r="AN7" s="147"/>
      <c r="AO7" s="147" t="s">
        <v>82</v>
      </c>
      <c r="AP7" s="147"/>
      <c r="AQ7" s="147" t="s">
        <v>82</v>
      </c>
      <c r="AR7" s="147" t="s">
        <v>82</v>
      </c>
      <c r="AS7" s="147" t="s">
        <v>82</v>
      </c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9" t="s">
        <v>82</v>
      </c>
    </row>
    <row r="8" spans="1:61">
      <c r="A8" s="146" t="s">
        <v>560</v>
      </c>
      <c r="B8" s="147">
        <v>50.06</v>
      </c>
      <c r="C8" s="147" t="s">
        <v>559</v>
      </c>
      <c r="D8" s="147" t="s">
        <v>556</v>
      </c>
      <c r="E8" s="147" t="s">
        <v>82</v>
      </c>
      <c r="F8" s="147">
        <f t="shared" si="0"/>
        <v>8</v>
      </c>
      <c r="G8" s="147"/>
      <c r="H8" s="147"/>
      <c r="I8" s="147"/>
      <c r="J8" s="147" t="s">
        <v>82</v>
      </c>
      <c r="K8" s="147"/>
      <c r="L8" s="147" t="s">
        <v>556</v>
      </c>
      <c r="M8" s="147" t="s">
        <v>82</v>
      </c>
      <c r="N8" s="147" t="s">
        <v>82</v>
      </c>
      <c r="O8" s="147"/>
      <c r="P8" s="147"/>
      <c r="Q8" s="147"/>
      <c r="R8" s="147"/>
      <c r="S8" s="147" t="s">
        <v>556</v>
      </c>
      <c r="T8" s="147"/>
      <c r="U8" s="147"/>
      <c r="V8" s="147"/>
      <c r="W8" s="147" t="s">
        <v>82</v>
      </c>
      <c r="X8" s="147"/>
      <c r="Y8" s="147" t="s">
        <v>556</v>
      </c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 t="s">
        <v>556</v>
      </c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9" t="s">
        <v>82</v>
      </c>
    </row>
    <row r="9" spans="1:61">
      <c r="A9" s="146" t="s">
        <v>561</v>
      </c>
      <c r="B9" s="147">
        <v>59.38</v>
      </c>
      <c r="C9" s="147" t="s">
        <v>559</v>
      </c>
      <c r="D9" s="147" t="s">
        <v>556</v>
      </c>
      <c r="E9" s="147" t="s">
        <v>82</v>
      </c>
      <c r="F9" s="147">
        <f t="shared" si="0"/>
        <v>5</v>
      </c>
      <c r="G9" s="147"/>
      <c r="H9" s="147"/>
      <c r="I9" s="147"/>
      <c r="J9" s="147"/>
      <c r="K9" s="147"/>
      <c r="L9" s="147"/>
      <c r="M9" s="147" t="s">
        <v>82</v>
      </c>
      <c r="N9" s="147"/>
      <c r="O9" s="147"/>
      <c r="P9" s="147"/>
      <c r="Q9" s="147"/>
      <c r="R9" s="147"/>
      <c r="S9" s="147" t="s">
        <v>82</v>
      </c>
      <c r="T9" s="147"/>
      <c r="U9" s="147"/>
      <c r="V9" s="147"/>
      <c r="W9" s="147" t="s">
        <v>82</v>
      </c>
      <c r="X9" s="147"/>
      <c r="Y9" s="147" t="s">
        <v>556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 t="s">
        <v>82</v>
      </c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9"/>
    </row>
    <row r="10" spans="1:61">
      <c r="A10" s="146" t="s">
        <v>562</v>
      </c>
      <c r="B10" s="147">
        <v>69.010000000000005</v>
      </c>
      <c r="C10" s="147" t="s">
        <v>559</v>
      </c>
      <c r="D10" s="147" t="s">
        <v>556</v>
      </c>
      <c r="E10" s="147" t="s">
        <v>82</v>
      </c>
      <c r="F10" s="147">
        <f t="shared" si="0"/>
        <v>2</v>
      </c>
      <c r="G10" s="147"/>
      <c r="H10" s="147"/>
      <c r="I10" s="147"/>
      <c r="J10" s="147"/>
      <c r="K10" s="147" t="s">
        <v>556</v>
      </c>
      <c r="L10" s="147" t="s">
        <v>556</v>
      </c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9"/>
    </row>
    <row r="11" spans="1:61">
      <c r="A11" s="146" t="s">
        <v>563</v>
      </c>
      <c r="B11" s="147">
        <v>75.66</v>
      </c>
      <c r="C11" s="147" t="s">
        <v>559</v>
      </c>
      <c r="D11" s="147" t="s">
        <v>556</v>
      </c>
      <c r="E11" s="147" t="s">
        <v>82</v>
      </c>
      <c r="F11" s="147">
        <f t="shared" si="0"/>
        <v>3</v>
      </c>
      <c r="G11" s="147"/>
      <c r="H11" s="147"/>
      <c r="I11" s="147"/>
      <c r="J11" s="147"/>
      <c r="K11" s="147" t="s">
        <v>556</v>
      </c>
      <c r="L11" s="147" t="s">
        <v>556</v>
      </c>
      <c r="M11" s="147"/>
      <c r="N11" s="147" t="s">
        <v>556</v>
      </c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9"/>
    </row>
    <row r="12" spans="1:61">
      <c r="A12" s="146" t="s">
        <v>564</v>
      </c>
      <c r="B12" s="147">
        <v>87.75</v>
      </c>
      <c r="C12" s="147" t="s">
        <v>559</v>
      </c>
      <c r="D12" s="147" t="s">
        <v>556</v>
      </c>
      <c r="E12" s="147" t="s">
        <v>82</v>
      </c>
      <c r="F12" s="147">
        <f t="shared" si="0"/>
        <v>3</v>
      </c>
      <c r="G12" s="147"/>
      <c r="H12" s="147"/>
      <c r="I12" s="147"/>
      <c r="J12" s="147"/>
      <c r="K12" s="147"/>
      <c r="L12" s="147"/>
      <c r="M12" s="147" t="s">
        <v>556</v>
      </c>
      <c r="N12" s="147" t="s">
        <v>556</v>
      </c>
      <c r="O12" s="147"/>
      <c r="P12" s="147"/>
      <c r="Q12" s="147"/>
      <c r="R12" s="147"/>
      <c r="S12" s="147" t="s">
        <v>556</v>
      </c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9"/>
    </row>
    <row r="13" spans="1:61">
      <c r="A13" s="146" t="s">
        <v>565</v>
      </c>
      <c r="B13" s="147">
        <v>96.48</v>
      </c>
      <c r="C13" s="147"/>
      <c r="D13" s="160" t="s">
        <v>566</v>
      </c>
      <c r="E13" s="160"/>
      <c r="F13" s="147">
        <f t="shared" si="0"/>
        <v>0</v>
      </c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9"/>
    </row>
    <row r="14" spans="1:61">
      <c r="A14" s="146" t="s">
        <v>567</v>
      </c>
      <c r="B14" s="147">
        <v>106.22</v>
      </c>
      <c r="C14" s="147" t="s">
        <v>559</v>
      </c>
      <c r="D14" s="147" t="s">
        <v>556</v>
      </c>
      <c r="E14" s="147" t="s">
        <v>82</v>
      </c>
      <c r="F14" s="147">
        <f t="shared" si="0"/>
        <v>4</v>
      </c>
      <c r="G14" s="147"/>
      <c r="H14" s="147"/>
      <c r="I14" s="147"/>
      <c r="J14" s="147"/>
      <c r="K14" s="147"/>
      <c r="L14" s="147" t="s">
        <v>556</v>
      </c>
      <c r="M14" s="147" t="s">
        <v>556</v>
      </c>
      <c r="N14" s="147" t="s">
        <v>556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 t="s">
        <v>556</v>
      </c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9"/>
    </row>
    <row r="15" spans="1:61">
      <c r="A15" s="146" t="s">
        <v>568</v>
      </c>
      <c r="B15" s="147">
        <v>112.63</v>
      </c>
      <c r="C15" s="147" t="s">
        <v>559</v>
      </c>
      <c r="D15" s="147" t="s">
        <v>556</v>
      </c>
      <c r="E15" s="147" t="s">
        <v>82</v>
      </c>
      <c r="F15" s="147">
        <f t="shared" si="0"/>
        <v>1</v>
      </c>
      <c r="G15" s="147"/>
      <c r="H15" s="147"/>
      <c r="I15" s="147"/>
      <c r="J15" s="147"/>
      <c r="K15" s="147"/>
      <c r="L15" s="147"/>
      <c r="M15" s="147"/>
      <c r="N15" s="147" t="s">
        <v>556</v>
      </c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9"/>
    </row>
    <row r="16" spans="1:61">
      <c r="A16" s="146" t="s">
        <v>569</v>
      </c>
      <c r="B16" s="147">
        <v>116.79</v>
      </c>
      <c r="C16" s="147"/>
      <c r="D16" s="160" t="s">
        <v>566</v>
      </c>
      <c r="E16" s="160"/>
      <c r="F16" s="147">
        <f t="shared" si="0"/>
        <v>0</v>
      </c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9"/>
    </row>
    <row r="17" spans="1:61">
      <c r="A17" s="146" t="s">
        <v>570</v>
      </c>
      <c r="B17" s="147">
        <v>120.64</v>
      </c>
      <c r="C17" s="147" t="s">
        <v>559</v>
      </c>
      <c r="D17" s="147" t="s">
        <v>556</v>
      </c>
      <c r="E17" s="147" t="s">
        <v>82</v>
      </c>
      <c r="F17" s="147">
        <f t="shared" si="0"/>
        <v>5</v>
      </c>
      <c r="G17" s="147"/>
      <c r="H17" s="147"/>
      <c r="I17" s="147"/>
      <c r="J17" s="147"/>
      <c r="K17" s="147"/>
      <c r="L17" s="147"/>
      <c r="M17" s="147" t="s">
        <v>556</v>
      </c>
      <c r="N17" s="147" t="s">
        <v>556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 t="s">
        <v>556</v>
      </c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 t="s">
        <v>556</v>
      </c>
      <c r="AP17" s="147"/>
      <c r="AQ17" s="147"/>
      <c r="AR17" s="147"/>
      <c r="AS17" s="147"/>
      <c r="AT17" s="147"/>
      <c r="AU17" s="147"/>
      <c r="AV17" s="147"/>
      <c r="AW17" s="147" t="s">
        <v>556</v>
      </c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9"/>
    </row>
    <row r="18" spans="1:61">
      <c r="A18" s="146" t="s">
        <v>571</v>
      </c>
      <c r="B18" s="147">
        <v>125.93</v>
      </c>
      <c r="C18" s="147" t="s">
        <v>559</v>
      </c>
      <c r="D18" s="147" t="s">
        <v>556</v>
      </c>
      <c r="E18" s="147" t="s">
        <v>82</v>
      </c>
      <c r="F18" s="147">
        <f t="shared" si="0"/>
        <v>2</v>
      </c>
      <c r="G18" s="147"/>
      <c r="H18" s="147"/>
      <c r="I18" s="147"/>
      <c r="J18" s="147"/>
      <c r="K18" s="147"/>
      <c r="L18" s="147"/>
      <c r="M18" s="147" t="s">
        <v>556</v>
      </c>
      <c r="N18" s="147" t="s">
        <v>556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9"/>
    </row>
    <row r="19" spans="1:61">
      <c r="A19" s="146" t="s">
        <v>572</v>
      </c>
      <c r="B19" s="147">
        <v>128.49</v>
      </c>
      <c r="C19" s="147"/>
      <c r="D19" s="160" t="s">
        <v>566</v>
      </c>
      <c r="E19" s="160"/>
      <c r="F19" s="147">
        <f t="shared" si="0"/>
        <v>0</v>
      </c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9"/>
    </row>
    <row r="20" spans="1:61">
      <c r="A20" s="146" t="s">
        <v>573</v>
      </c>
      <c r="B20" s="147">
        <v>131.21</v>
      </c>
      <c r="C20" s="147"/>
      <c r="D20" s="160" t="s">
        <v>566</v>
      </c>
      <c r="E20" s="160"/>
      <c r="F20" s="147">
        <f t="shared" si="0"/>
        <v>0</v>
      </c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9"/>
    </row>
    <row r="21" spans="1:61">
      <c r="A21" s="146" t="s">
        <v>574</v>
      </c>
      <c r="B21" s="147">
        <v>135.13999999999999</v>
      </c>
      <c r="C21" s="147"/>
      <c r="D21" s="160" t="s">
        <v>566</v>
      </c>
      <c r="E21" s="160"/>
      <c r="F21" s="147">
        <f t="shared" si="0"/>
        <v>0</v>
      </c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9"/>
    </row>
    <row r="22" spans="1:61">
      <c r="A22" s="146" t="s">
        <v>575</v>
      </c>
      <c r="B22" s="147">
        <v>138.72999999999999</v>
      </c>
      <c r="C22" s="147" t="s">
        <v>559</v>
      </c>
      <c r="D22" s="147" t="s">
        <v>556</v>
      </c>
      <c r="E22" s="147" t="s">
        <v>82</v>
      </c>
      <c r="F22" s="147">
        <f t="shared" si="0"/>
        <v>3</v>
      </c>
      <c r="G22" s="147"/>
      <c r="H22" s="147"/>
      <c r="I22" s="147"/>
      <c r="J22" s="147"/>
      <c r="K22" s="147"/>
      <c r="L22" s="147"/>
      <c r="M22" s="147" t="s">
        <v>556</v>
      </c>
      <c r="N22" s="147" t="s">
        <v>82</v>
      </c>
      <c r="O22" s="147"/>
      <c r="P22" s="147"/>
      <c r="Q22" s="147"/>
      <c r="R22" s="147"/>
      <c r="S22" s="147"/>
      <c r="T22" s="147"/>
      <c r="U22" s="147"/>
      <c r="V22" s="147"/>
      <c r="W22" s="147"/>
      <c r="X22" s="147" t="s">
        <v>556</v>
      </c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9"/>
    </row>
    <row r="23" spans="1:61">
      <c r="A23" s="146" t="s">
        <v>576</v>
      </c>
      <c r="B23" s="147">
        <v>144.41999999999999</v>
      </c>
      <c r="C23" s="147"/>
      <c r="D23" s="160" t="s">
        <v>566</v>
      </c>
      <c r="E23" s="160"/>
      <c r="F23" s="147">
        <f t="shared" si="0"/>
        <v>0</v>
      </c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9"/>
    </row>
    <row r="24" spans="1:61">
      <c r="A24" s="146" t="s">
        <v>577</v>
      </c>
      <c r="B24" s="147">
        <v>149.36000000000001</v>
      </c>
      <c r="C24" s="147" t="s">
        <v>559</v>
      </c>
      <c r="D24" s="147" t="s">
        <v>556</v>
      </c>
      <c r="E24" s="147" t="s">
        <v>82</v>
      </c>
      <c r="F24" s="147">
        <f t="shared" si="0"/>
        <v>1</v>
      </c>
      <c r="G24" s="147"/>
      <c r="H24" s="147"/>
      <c r="I24" s="147"/>
      <c r="J24" s="147"/>
      <c r="K24" s="147"/>
      <c r="L24" s="147" t="s">
        <v>556</v>
      </c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9"/>
    </row>
    <row r="25" spans="1:61">
      <c r="A25" s="146" t="s">
        <v>578</v>
      </c>
      <c r="B25" s="147">
        <v>154.38</v>
      </c>
      <c r="C25" s="147"/>
      <c r="D25" s="160" t="s">
        <v>566</v>
      </c>
      <c r="E25" s="160"/>
      <c r="F25" s="147">
        <f t="shared" si="0"/>
        <v>0</v>
      </c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9"/>
    </row>
    <row r="26" spans="1:61">
      <c r="A26" s="146" t="s">
        <v>579</v>
      </c>
      <c r="B26" s="147">
        <v>158.94999999999999</v>
      </c>
      <c r="C26" s="147"/>
      <c r="D26" s="160" t="s">
        <v>566</v>
      </c>
      <c r="E26" s="160"/>
      <c r="F26" s="147">
        <f t="shared" si="0"/>
        <v>0</v>
      </c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9"/>
    </row>
    <row r="27" spans="1:61">
      <c r="A27" s="146" t="s">
        <v>580</v>
      </c>
      <c r="B27" s="147">
        <v>163.9</v>
      </c>
      <c r="C27" s="147" t="s">
        <v>559</v>
      </c>
      <c r="D27" s="147" t="s">
        <v>556</v>
      </c>
      <c r="E27" s="147" t="s">
        <v>82</v>
      </c>
      <c r="F27" s="147">
        <f t="shared" si="0"/>
        <v>2</v>
      </c>
      <c r="G27" s="147"/>
      <c r="H27" s="147"/>
      <c r="I27" s="147"/>
      <c r="J27" s="147"/>
      <c r="K27" s="147"/>
      <c r="L27" s="147"/>
      <c r="M27" s="147" t="s">
        <v>556</v>
      </c>
      <c r="N27" s="147" t="s">
        <v>556</v>
      </c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9"/>
    </row>
    <row r="28" spans="1:61">
      <c r="A28" s="146" t="s">
        <v>581</v>
      </c>
      <c r="B28" s="147">
        <v>168.2</v>
      </c>
      <c r="C28" s="147" t="s">
        <v>559</v>
      </c>
      <c r="D28" s="147" t="s">
        <v>556</v>
      </c>
      <c r="E28" s="147" t="s">
        <v>82</v>
      </c>
      <c r="F28" s="147">
        <f t="shared" si="0"/>
        <v>4</v>
      </c>
      <c r="G28" s="147"/>
      <c r="H28" s="147"/>
      <c r="I28" s="147"/>
      <c r="J28" s="147"/>
      <c r="K28" s="147"/>
      <c r="L28" s="147" t="s">
        <v>556</v>
      </c>
      <c r="M28" s="147" t="s">
        <v>556</v>
      </c>
      <c r="N28" s="147" t="s">
        <v>556</v>
      </c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 t="s">
        <v>556</v>
      </c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9"/>
    </row>
    <row r="29" spans="1:61">
      <c r="A29" s="146" t="s">
        <v>582</v>
      </c>
      <c r="B29" s="147">
        <v>171.87</v>
      </c>
      <c r="C29" s="147" t="s">
        <v>559</v>
      </c>
      <c r="D29" s="147" t="s">
        <v>556</v>
      </c>
      <c r="E29" s="147" t="s">
        <v>82</v>
      </c>
      <c r="F29" s="147">
        <f t="shared" si="0"/>
        <v>3</v>
      </c>
      <c r="G29" s="147"/>
      <c r="H29" s="147"/>
      <c r="I29" s="147"/>
      <c r="J29" s="147"/>
      <c r="K29" s="147"/>
      <c r="L29" s="147"/>
      <c r="M29" s="147" t="s">
        <v>556</v>
      </c>
      <c r="N29" s="147" t="s">
        <v>82</v>
      </c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 t="s">
        <v>556</v>
      </c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9"/>
    </row>
    <row r="30" spans="1:61">
      <c r="A30" s="146" t="s">
        <v>583</v>
      </c>
      <c r="B30" s="147">
        <v>181.66</v>
      </c>
      <c r="C30" s="147" t="s">
        <v>559</v>
      </c>
      <c r="D30" s="147" t="s">
        <v>556</v>
      </c>
      <c r="E30" s="147" t="s">
        <v>82</v>
      </c>
      <c r="F30" s="147">
        <f t="shared" si="0"/>
        <v>5</v>
      </c>
      <c r="G30" s="147"/>
      <c r="H30" s="147"/>
      <c r="I30" s="147"/>
      <c r="J30" s="147"/>
      <c r="K30" s="147"/>
      <c r="L30" s="147" t="s">
        <v>556</v>
      </c>
      <c r="M30" s="147" t="s">
        <v>556</v>
      </c>
      <c r="N30" s="147" t="s">
        <v>82</v>
      </c>
      <c r="O30" s="147"/>
      <c r="P30" s="147"/>
      <c r="Q30" s="147"/>
      <c r="R30" s="147"/>
      <c r="S30" s="147"/>
      <c r="T30" s="147"/>
      <c r="U30" s="147"/>
      <c r="V30" s="147"/>
      <c r="W30" s="147"/>
      <c r="X30" s="147" t="s">
        <v>556</v>
      </c>
      <c r="Y30" s="147" t="s">
        <v>556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9"/>
    </row>
    <row r="31" spans="1:61">
      <c r="A31" s="146" t="s">
        <v>584</v>
      </c>
      <c r="B31" s="147">
        <v>187.49</v>
      </c>
      <c r="C31" s="147" t="s">
        <v>559</v>
      </c>
      <c r="D31" s="147" t="s">
        <v>556</v>
      </c>
      <c r="E31" s="147" t="s">
        <v>82</v>
      </c>
      <c r="F31" s="147">
        <f t="shared" si="0"/>
        <v>3</v>
      </c>
      <c r="G31" s="147"/>
      <c r="H31" s="147"/>
      <c r="I31" s="147"/>
      <c r="J31" s="147"/>
      <c r="K31" s="147"/>
      <c r="L31" s="147" t="s">
        <v>556</v>
      </c>
      <c r="M31" s="147"/>
      <c r="N31" s="147" t="s">
        <v>82</v>
      </c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 t="s">
        <v>556</v>
      </c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9"/>
    </row>
    <row r="32" spans="1:61">
      <c r="A32" s="146" t="s">
        <v>585</v>
      </c>
      <c r="B32" s="147">
        <v>192.23</v>
      </c>
      <c r="C32" s="147" t="s">
        <v>559</v>
      </c>
      <c r="D32" s="147" t="s">
        <v>556</v>
      </c>
      <c r="E32" s="147" t="s">
        <v>82</v>
      </c>
      <c r="F32" s="147">
        <f t="shared" si="0"/>
        <v>3</v>
      </c>
      <c r="G32" s="147"/>
      <c r="H32" s="147"/>
      <c r="I32" s="147"/>
      <c r="J32" s="147"/>
      <c r="K32" s="147"/>
      <c r="L32" s="147" t="s">
        <v>556</v>
      </c>
      <c r="M32" s="147" t="s">
        <v>556</v>
      </c>
      <c r="N32" s="147" t="s">
        <v>82</v>
      </c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9"/>
    </row>
    <row r="33" spans="1:61">
      <c r="A33" s="146" t="s">
        <v>586</v>
      </c>
      <c r="B33" s="147">
        <v>197.22</v>
      </c>
      <c r="C33" s="147" t="s">
        <v>559</v>
      </c>
      <c r="D33" s="147" t="s">
        <v>556</v>
      </c>
      <c r="E33" s="147" t="s">
        <v>82</v>
      </c>
      <c r="F33" s="147">
        <f t="shared" si="0"/>
        <v>3</v>
      </c>
      <c r="G33" s="147"/>
      <c r="H33" s="147"/>
      <c r="I33" s="147"/>
      <c r="J33" s="147"/>
      <c r="K33" s="147"/>
      <c r="L33" s="147"/>
      <c r="M33" s="147" t="s">
        <v>556</v>
      </c>
      <c r="N33" s="147" t="s">
        <v>82</v>
      </c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 t="s">
        <v>556</v>
      </c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9"/>
    </row>
    <row r="34" spans="1:61">
      <c r="A34" s="146" t="s">
        <v>587</v>
      </c>
      <c r="B34" s="147">
        <v>201.71</v>
      </c>
      <c r="C34" s="147" t="s">
        <v>559</v>
      </c>
      <c r="D34" s="147" t="s">
        <v>556</v>
      </c>
      <c r="E34" s="147" t="s">
        <v>82</v>
      </c>
      <c r="F34" s="147">
        <f t="shared" si="0"/>
        <v>4</v>
      </c>
      <c r="G34" s="147"/>
      <c r="H34" s="147"/>
      <c r="I34" s="147"/>
      <c r="J34" s="147"/>
      <c r="K34" s="147" t="s">
        <v>82</v>
      </c>
      <c r="L34" s="147" t="s">
        <v>556</v>
      </c>
      <c r="M34" s="147" t="s">
        <v>82</v>
      </c>
      <c r="N34" s="147" t="s">
        <v>82</v>
      </c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9"/>
    </row>
    <row r="35" spans="1:61">
      <c r="A35" s="146" t="s">
        <v>588</v>
      </c>
      <c r="B35" s="147">
        <v>205.81</v>
      </c>
      <c r="C35" s="147" t="s">
        <v>559</v>
      </c>
      <c r="D35" s="147" t="s">
        <v>556</v>
      </c>
      <c r="E35" s="147" t="s">
        <v>82</v>
      </c>
      <c r="F35" s="147">
        <f t="shared" si="0"/>
        <v>5</v>
      </c>
      <c r="G35" s="147"/>
      <c r="H35" s="147"/>
      <c r="I35" s="147"/>
      <c r="J35" s="147"/>
      <c r="K35" s="147"/>
      <c r="L35" s="147" t="s">
        <v>82</v>
      </c>
      <c r="M35" s="147" t="s">
        <v>82</v>
      </c>
      <c r="N35" s="147" t="s">
        <v>82</v>
      </c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 t="s">
        <v>556</v>
      </c>
      <c r="Z35" s="147"/>
      <c r="AA35" s="147"/>
      <c r="AB35" s="147"/>
      <c r="AC35" s="147"/>
      <c r="AD35" s="147"/>
      <c r="AE35" s="147"/>
      <c r="AF35" s="147" t="s">
        <v>556</v>
      </c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9" t="s">
        <v>82</v>
      </c>
    </row>
    <row r="36" spans="1:61">
      <c r="A36" s="146" t="s">
        <v>589</v>
      </c>
      <c r="B36" s="147">
        <v>210.17</v>
      </c>
      <c r="C36" s="147" t="s">
        <v>559</v>
      </c>
      <c r="D36" s="147" t="s">
        <v>556</v>
      </c>
      <c r="E36" s="147" t="s">
        <v>82</v>
      </c>
      <c r="F36" s="147">
        <f t="shared" si="0"/>
        <v>4</v>
      </c>
      <c r="G36" s="147"/>
      <c r="H36" s="147"/>
      <c r="I36" s="147"/>
      <c r="J36" s="147"/>
      <c r="K36" s="147"/>
      <c r="L36" s="147" t="s">
        <v>556</v>
      </c>
      <c r="M36" s="147" t="s">
        <v>82</v>
      </c>
      <c r="N36" s="147" t="s">
        <v>82</v>
      </c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 t="s">
        <v>556</v>
      </c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9"/>
    </row>
    <row r="37" spans="1:61">
      <c r="A37" s="146" t="s">
        <v>590</v>
      </c>
      <c r="B37" s="147">
        <v>215.88</v>
      </c>
      <c r="C37" s="147" t="s">
        <v>559</v>
      </c>
      <c r="D37" s="147" t="s">
        <v>556</v>
      </c>
      <c r="E37" s="147" t="s">
        <v>550</v>
      </c>
      <c r="F37" s="147">
        <f t="shared" si="0"/>
        <v>5</v>
      </c>
      <c r="G37" s="147"/>
      <c r="H37" s="147"/>
      <c r="I37" s="147"/>
      <c r="J37" s="147"/>
      <c r="K37" s="147"/>
      <c r="L37" s="147" t="s">
        <v>82</v>
      </c>
      <c r="M37" s="147" t="s">
        <v>550</v>
      </c>
      <c r="N37" s="147" t="s">
        <v>550</v>
      </c>
      <c r="O37" s="147"/>
      <c r="P37" s="147"/>
      <c r="Q37" s="147"/>
      <c r="R37" s="147"/>
      <c r="S37" s="147"/>
      <c r="T37" s="147"/>
      <c r="U37" s="147"/>
      <c r="V37" s="147"/>
      <c r="W37" s="147" t="s">
        <v>82</v>
      </c>
      <c r="X37" s="147"/>
      <c r="Y37" s="147" t="s">
        <v>82</v>
      </c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9"/>
    </row>
    <row r="38" spans="1:61">
      <c r="A38" s="146" t="s">
        <v>591</v>
      </c>
      <c r="B38" s="147">
        <v>215.95</v>
      </c>
      <c r="C38" s="147" t="s">
        <v>559</v>
      </c>
      <c r="D38" s="147" t="s">
        <v>556</v>
      </c>
      <c r="E38" s="147" t="s">
        <v>109</v>
      </c>
      <c r="F38" s="147">
        <f t="shared" si="0"/>
        <v>5</v>
      </c>
      <c r="G38" s="147"/>
      <c r="H38" s="147"/>
      <c r="I38" s="147"/>
      <c r="J38" s="147"/>
      <c r="K38" s="147"/>
      <c r="L38" s="147" t="s">
        <v>82</v>
      </c>
      <c r="M38" s="147" t="s">
        <v>82</v>
      </c>
      <c r="N38" s="147" t="s">
        <v>109</v>
      </c>
      <c r="O38" s="147"/>
      <c r="P38" s="147"/>
      <c r="Q38" s="147"/>
      <c r="R38" s="147"/>
      <c r="S38" s="147"/>
      <c r="T38" s="147"/>
      <c r="U38" s="147"/>
      <c r="V38" s="147"/>
      <c r="W38" s="147" t="s">
        <v>82</v>
      </c>
      <c r="X38" s="147"/>
      <c r="Y38" s="147" t="s">
        <v>109</v>
      </c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9"/>
    </row>
    <row r="39" spans="1:61">
      <c r="A39" s="146" t="s">
        <v>592</v>
      </c>
      <c r="B39" s="147">
        <v>219.73</v>
      </c>
      <c r="C39" s="147" t="s">
        <v>559</v>
      </c>
      <c r="D39" s="147" t="s">
        <v>556</v>
      </c>
      <c r="E39" s="147" t="s">
        <v>109</v>
      </c>
      <c r="F39" s="147">
        <f t="shared" si="0"/>
        <v>7</v>
      </c>
      <c r="G39" s="147"/>
      <c r="H39" s="147"/>
      <c r="I39" s="147"/>
      <c r="J39" s="147"/>
      <c r="K39" s="147" t="s">
        <v>82</v>
      </c>
      <c r="L39" s="147" t="s">
        <v>82</v>
      </c>
      <c r="M39" s="147" t="s">
        <v>82</v>
      </c>
      <c r="N39" s="147" t="s">
        <v>109</v>
      </c>
      <c r="O39" s="147"/>
      <c r="P39" s="147"/>
      <c r="Q39" s="147"/>
      <c r="R39" s="147"/>
      <c r="S39" s="147"/>
      <c r="T39" s="147"/>
      <c r="U39" s="147"/>
      <c r="V39" s="147"/>
      <c r="W39" s="147" t="s">
        <v>82</v>
      </c>
      <c r="X39" s="147"/>
      <c r="Y39" s="147" t="s">
        <v>82</v>
      </c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 t="s">
        <v>82</v>
      </c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9"/>
    </row>
    <row r="40" spans="1:61">
      <c r="A40" s="146" t="s">
        <v>593</v>
      </c>
      <c r="B40" s="147">
        <v>224.92</v>
      </c>
      <c r="C40" s="147" t="s">
        <v>559</v>
      </c>
      <c r="D40" s="147" t="s">
        <v>556</v>
      </c>
      <c r="E40" s="147" t="s">
        <v>109</v>
      </c>
      <c r="F40" s="147">
        <f t="shared" si="0"/>
        <v>6</v>
      </c>
      <c r="G40" s="147"/>
      <c r="H40" s="147"/>
      <c r="I40" s="147"/>
      <c r="J40" s="147"/>
      <c r="K40" s="147"/>
      <c r="L40" s="147" t="s">
        <v>82</v>
      </c>
      <c r="M40" s="147" t="s">
        <v>82</v>
      </c>
      <c r="N40" s="147" t="s">
        <v>109</v>
      </c>
      <c r="O40" s="147"/>
      <c r="P40" s="147"/>
      <c r="Q40" s="147"/>
      <c r="R40" s="147"/>
      <c r="S40" s="147" t="s">
        <v>556</v>
      </c>
      <c r="T40" s="147"/>
      <c r="U40" s="147"/>
      <c r="V40" s="147"/>
      <c r="W40" s="147"/>
      <c r="X40" s="147"/>
      <c r="Y40" s="147" t="s">
        <v>82</v>
      </c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 t="s">
        <v>82</v>
      </c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9"/>
    </row>
    <row r="41" spans="1:61">
      <c r="A41" s="146" t="s">
        <v>594</v>
      </c>
      <c r="B41" s="147">
        <v>228.6</v>
      </c>
      <c r="C41" s="147" t="s">
        <v>559</v>
      </c>
      <c r="D41" s="147" t="s">
        <v>556</v>
      </c>
      <c r="E41" s="147" t="s">
        <v>109</v>
      </c>
      <c r="F41" s="147">
        <f t="shared" si="0"/>
        <v>6</v>
      </c>
      <c r="G41" s="147"/>
      <c r="H41" s="147"/>
      <c r="I41" s="147"/>
      <c r="J41" s="147"/>
      <c r="K41" s="147"/>
      <c r="L41" s="147" t="s">
        <v>82</v>
      </c>
      <c r="M41" s="147" t="s">
        <v>82</v>
      </c>
      <c r="N41" s="147" t="s">
        <v>82</v>
      </c>
      <c r="O41" s="147"/>
      <c r="P41" s="147"/>
      <c r="Q41" s="147"/>
      <c r="R41" s="147"/>
      <c r="S41" s="147"/>
      <c r="T41" s="147"/>
      <c r="U41" s="147"/>
      <c r="V41" s="147"/>
      <c r="W41" s="147" t="s">
        <v>82</v>
      </c>
      <c r="X41" s="147"/>
      <c r="Y41" s="147" t="s">
        <v>556</v>
      </c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 t="s">
        <v>82</v>
      </c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9"/>
    </row>
    <row r="42" spans="1:61">
      <c r="A42" s="146" t="s">
        <v>595</v>
      </c>
      <c r="B42" s="147">
        <v>235.21</v>
      </c>
      <c r="C42" s="147" t="s">
        <v>559</v>
      </c>
      <c r="D42" s="147" t="s">
        <v>556</v>
      </c>
      <c r="E42" s="147" t="s">
        <v>550</v>
      </c>
      <c r="F42" s="147">
        <f t="shared" si="0"/>
        <v>8</v>
      </c>
      <c r="G42" s="147"/>
      <c r="H42" s="147"/>
      <c r="I42" s="147"/>
      <c r="J42" s="147"/>
      <c r="K42" s="147" t="s">
        <v>82</v>
      </c>
      <c r="L42" s="147" t="s">
        <v>82</v>
      </c>
      <c r="M42" s="147" t="s">
        <v>82</v>
      </c>
      <c r="N42" s="147" t="s">
        <v>82</v>
      </c>
      <c r="O42" s="147"/>
      <c r="P42" s="147"/>
      <c r="Q42" s="147"/>
      <c r="R42" s="147"/>
      <c r="S42" s="147"/>
      <c r="T42" s="147"/>
      <c r="U42" s="147"/>
      <c r="V42" s="147"/>
      <c r="W42" s="147" t="s">
        <v>82</v>
      </c>
      <c r="X42" s="147"/>
      <c r="Y42" s="147" t="s">
        <v>556</v>
      </c>
      <c r="Z42" s="147"/>
      <c r="AA42" s="147"/>
      <c r="AB42" s="147"/>
      <c r="AC42" s="147"/>
      <c r="AD42" s="147"/>
      <c r="AE42" s="147"/>
      <c r="AF42" s="147" t="s">
        <v>556</v>
      </c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 t="s">
        <v>82</v>
      </c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9"/>
    </row>
    <row r="43" spans="1:61">
      <c r="A43" s="146" t="s">
        <v>596</v>
      </c>
      <c r="B43" s="147">
        <v>243.44</v>
      </c>
      <c r="C43" s="147" t="s">
        <v>559</v>
      </c>
      <c r="D43" s="147" t="s">
        <v>556</v>
      </c>
      <c r="E43" s="147" t="s">
        <v>550</v>
      </c>
      <c r="F43" s="147">
        <f t="shared" si="0"/>
        <v>10</v>
      </c>
      <c r="G43" s="147"/>
      <c r="H43" s="147"/>
      <c r="I43" s="147"/>
      <c r="J43" s="147"/>
      <c r="K43" s="147" t="s">
        <v>82</v>
      </c>
      <c r="L43" s="147" t="s">
        <v>82</v>
      </c>
      <c r="M43" s="147" t="s">
        <v>82</v>
      </c>
      <c r="N43" s="147" t="s">
        <v>109</v>
      </c>
      <c r="O43" s="147"/>
      <c r="P43" s="147"/>
      <c r="Q43" s="147" t="s">
        <v>556</v>
      </c>
      <c r="R43" s="147"/>
      <c r="S43" s="147"/>
      <c r="T43" s="147"/>
      <c r="U43" s="147"/>
      <c r="V43" s="147"/>
      <c r="W43" s="147" t="s">
        <v>82</v>
      </c>
      <c r="X43" s="147" t="s">
        <v>550</v>
      </c>
      <c r="Y43" s="147" t="s">
        <v>556</v>
      </c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 t="s">
        <v>556</v>
      </c>
      <c r="AR43" s="147"/>
      <c r="AS43" s="147"/>
      <c r="AT43" s="147"/>
      <c r="AU43" s="147"/>
      <c r="AV43" s="147"/>
      <c r="AW43" s="147" t="s">
        <v>82</v>
      </c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9"/>
    </row>
    <row r="44" spans="1:61">
      <c r="A44" s="146" t="s">
        <v>597</v>
      </c>
      <c r="B44" s="147">
        <v>252.85</v>
      </c>
      <c r="C44" s="147" t="s">
        <v>559</v>
      </c>
      <c r="D44" s="147" t="s">
        <v>556</v>
      </c>
      <c r="E44" s="147" t="s">
        <v>82</v>
      </c>
      <c r="F44" s="147">
        <f t="shared" si="0"/>
        <v>6</v>
      </c>
      <c r="G44" s="147"/>
      <c r="H44" s="147"/>
      <c r="I44" s="147"/>
      <c r="J44" s="147"/>
      <c r="K44" s="147"/>
      <c r="L44" s="147" t="s">
        <v>556</v>
      </c>
      <c r="M44" s="147" t="s">
        <v>109</v>
      </c>
      <c r="N44" s="147" t="s">
        <v>82</v>
      </c>
      <c r="O44" s="147"/>
      <c r="P44" s="147"/>
      <c r="Q44" s="147"/>
      <c r="R44" s="147"/>
      <c r="S44" s="147"/>
      <c r="T44" s="147"/>
      <c r="U44" s="147"/>
      <c r="V44" s="147"/>
      <c r="W44" s="147"/>
      <c r="X44" s="147" t="s">
        <v>82</v>
      </c>
      <c r="Y44" s="147" t="s">
        <v>82</v>
      </c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 t="s">
        <v>82</v>
      </c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9"/>
    </row>
    <row r="45" spans="1:61">
      <c r="A45" s="146" t="s">
        <v>598</v>
      </c>
      <c r="B45" s="147">
        <v>265.11</v>
      </c>
      <c r="C45" s="147" t="s">
        <v>559</v>
      </c>
      <c r="D45" s="147" t="s">
        <v>554</v>
      </c>
      <c r="E45" s="147" t="s">
        <v>109</v>
      </c>
      <c r="F45" s="147">
        <f t="shared" si="0"/>
        <v>6</v>
      </c>
      <c r="G45" s="147"/>
      <c r="H45" s="147"/>
      <c r="I45" s="147"/>
      <c r="J45" s="147"/>
      <c r="K45" s="147" t="s">
        <v>82</v>
      </c>
      <c r="L45" s="147" t="s">
        <v>82</v>
      </c>
      <c r="M45" s="147" t="s">
        <v>109</v>
      </c>
      <c r="N45" s="147" t="s">
        <v>109</v>
      </c>
      <c r="O45" s="147"/>
      <c r="P45" s="147"/>
      <c r="Q45" s="147"/>
      <c r="R45" s="147"/>
      <c r="S45" s="147"/>
      <c r="T45" s="147"/>
      <c r="U45" s="147"/>
      <c r="V45" s="147"/>
      <c r="W45" s="147" t="s">
        <v>82</v>
      </c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 t="s">
        <v>82</v>
      </c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9"/>
    </row>
    <row r="46" spans="1:61">
      <c r="A46" s="146" t="s">
        <v>599</v>
      </c>
      <c r="B46" s="147">
        <v>274.89999999999998</v>
      </c>
      <c r="C46" s="147" t="s">
        <v>559</v>
      </c>
      <c r="D46" s="147" t="s">
        <v>554</v>
      </c>
      <c r="E46" s="147" t="s">
        <v>109</v>
      </c>
      <c r="F46" s="147">
        <f t="shared" si="0"/>
        <v>8</v>
      </c>
      <c r="G46" s="147"/>
      <c r="H46" s="147"/>
      <c r="I46" s="147"/>
      <c r="J46" s="147"/>
      <c r="K46" s="147" t="s">
        <v>82</v>
      </c>
      <c r="L46" s="147" t="s">
        <v>82</v>
      </c>
      <c r="M46" s="147" t="s">
        <v>82</v>
      </c>
      <c r="N46" s="147" t="s">
        <v>109</v>
      </c>
      <c r="O46" s="147"/>
      <c r="P46" s="147"/>
      <c r="Q46" s="147"/>
      <c r="R46" s="147"/>
      <c r="S46" s="147"/>
      <c r="T46" s="147"/>
      <c r="U46" s="147"/>
      <c r="V46" s="147"/>
      <c r="W46" s="147" t="s">
        <v>82</v>
      </c>
      <c r="X46" s="147" t="s">
        <v>82</v>
      </c>
      <c r="Y46" s="147" t="s">
        <v>82</v>
      </c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 t="s">
        <v>82</v>
      </c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9"/>
    </row>
    <row r="47" spans="1:61">
      <c r="A47" s="146" t="s">
        <v>600</v>
      </c>
      <c r="B47" s="147">
        <v>283.36</v>
      </c>
      <c r="C47" s="147" t="s">
        <v>559</v>
      </c>
      <c r="D47" s="147" t="s">
        <v>556</v>
      </c>
      <c r="E47" s="147" t="s">
        <v>82</v>
      </c>
      <c r="F47" s="147">
        <f t="shared" si="0"/>
        <v>6</v>
      </c>
      <c r="G47" s="147"/>
      <c r="H47" s="147"/>
      <c r="I47" s="147"/>
      <c r="J47" s="147"/>
      <c r="K47" s="147" t="s">
        <v>556</v>
      </c>
      <c r="L47" s="147" t="s">
        <v>556</v>
      </c>
      <c r="M47" s="147" t="s">
        <v>82</v>
      </c>
      <c r="N47" s="147" t="s">
        <v>82</v>
      </c>
      <c r="O47" s="147"/>
      <c r="P47" s="147"/>
      <c r="Q47" s="147"/>
      <c r="R47" s="147"/>
      <c r="S47" s="147"/>
      <c r="T47" s="147"/>
      <c r="U47" s="147"/>
      <c r="V47" s="147"/>
      <c r="W47" s="147" t="s">
        <v>83</v>
      </c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 t="s">
        <v>556</v>
      </c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9"/>
    </row>
    <row r="48" spans="1:61">
      <c r="A48" s="146" t="s">
        <v>601</v>
      </c>
      <c r="B48" s="147">
        <v>295.93</v>
      </c>
      <c r="C48" s="147" t="s">
        <v>559</v>
      </c>
      <c r="D48" s="147" t="s">
        <v>554</v>
      </c>
      <c r="E48" s="147" t="s">
        <v>82</v>
      </c>
      <c r="F48" s="147">
        <f t="shared" si="0"/>
        <v>8</v>
      </c>
      <c r="G48" s="147"/>
      <c r="H48" s="147"/>
      <c r="I48" s="147"/>
      <c r="J48" s="147"/>
      <c r="K48" s="147" t="s">
        <v>82</v>
      </c>
      <c r="L48" s="147" t="s">
        <v>82</v>
      </c>
      <c r="M48" s="147" t="s">
        <v>82</v>
      </c>
      <c r="N48" s="147" t="s">
        <v>109</v>
      </c>
      <c r="O48" s="147"/>
      <c r="P48" s="147"/>
      <c r="Q48" s="147"/>
      <c r="R48" s="147"/>
      <c r="S48" s="147"/>
      <c r="T48" s="147"/>
      <c r="U48" s="147"/>
      <c r="V48" s="147"/>
      <c r="W48" s="147" t="s">
        <v>82</v>
      </c>
      <c r="X48" s="147" t="s">
        <v>82</v>
      </c>
      <c r="Y48" s="147" t="s">
        <v>556</v>
      </c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 t="s">
        <v>556</v>
      </c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9"/>
    </row>
    <row r="49" spans="1:61">
      <c r="A49" s="146" t="s">
        <v>602</v>
      </c>
      <c r="B49" s="147">
        <v>301.22000000000003</v>
      </c>
      <c r="C49" s="147" t="s">
        <v>559</v>
      </c>
      <c r="D49" s="147" t="s">
        <v>556</v>
      </c>
      <c r="E49" s="147" t="s">
        <v>82</v>
      </c>
      <c r="F49" s="147">
        <f t="shared" si="0"/>
        <v>12</v>
      </c>
      <c r="G49" s="147"/>
      <c r="H49" s="147"/>
      <c r="I49" s="147"/>
      <c r="J49" s="147"/>
      <c r="K49" s="147" t="s">
        <v>109</v>
      </c>
      <c r="L49" s="147" t="s">
        <v>82</v>
      </c>
      <c r="M49" s="147" t="s">
        <v>82</v>
      </c>
      <c r="N49" s="147" t="s">
        <v>82</v>
      </c>
      <c r="O49" s="147"/>
      <c r="P49" s="147"/>
      <c r="Q49" s="147" t="s">
        <v>556</v>
      </c>
      <c r="R49" s="147"/>
      <c r="S49" s="147"/>
      <c r="T49" s="147"/>
      <c r="U49" s="147"/>
      <c r="V49" s="147"/>
      <c r="W49" s="147" t="s">
        <v>82</v>
      </c>
      <c r="X49" s="147" t="s">
        <v>82</v>
      </c>
      <c r="Y49" s="147" t="s">
        <v>82</v>
      </c>
      <c r="Z49" s="147"/>
      <c r="AA49" s="147"/>
      <c r="AB49" s="147"/>
      <c r="AC49" s="147"/>
      <c r="AD49" s="147"/>
      <c r="AE49" s="147"/>
      <c r="AF49" s="147" t="s">
        <v>82</v>
      </c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 t="s">
        <v>556</v>
      </c>
      <c r="AR49" s="147"/>
      <c r="AS49" s="147"/>
      <c r="AT49" s="147"/>
      <c r="AU49" s="147"/>
      <c r="AV49" s="147" t="s">
        <v>556</v>
      </c>
      <c r="AW49" s="147" t="s">
        <v>82</v>
      </c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9" t="s">
        <v>83</v>
      </c>
    </row>
    <row r="50" spans="1:61">
      <c r="A50" s="146" t="s">
        <v>603</v>
      </c>
      <c r="B50" s="147">
        <v>303.24</v>
      </c>
      <c r="C50" s="147" t="s">
        <v>559</v>
      </c>
      <c r="D50" s="147" t="s">
        <v>556</v>
      </c>
      <c r="E50" s="147" t="s">
        <v>82</v>
      </c>
      <c r="F50" s="147">
        <f t="shared" si="0"/>
        <v>11</v>
      </c>
      <c r="G50" s="147"/>
      <c r="H50" s="147"/>
      <c r="I50" s="147"/>
      <c r="J50" s="147"/>
      <c r="K50" s="147" t="s">
        <v>82</v>
      </c>
      <c r="L50" s="147" t="s">
        <v>82</v>
      </c>
      <c r="M50" s="147" t="s">
        <v>82</v>
      </c>
      <c r="N50" s="147" t="s">
        <v>109</v>
      </c>
      <c r="O50" s="147"/>
      <c r="P50" s="147"/>
      <c r="Q50" s="147"/>
      <c r="R50" s="147"/>
      <c r="S50" s="147"/>
      <c r="T50" s="147"/>
      <c r="U50" s="147"/>
      <c r="V50" s="147"/>
      <c r="W50" s="147" t="s">
        <v>82</v>
      </c>
      <c r="X50" s="147" t="s">
        <v>556</v>
      </c>
      <c r="Y50" s="147" t="s">
        <v>82</v>
      </c>
      <c r="Z50" s="147"/>
      <c r="AA50" s="147"/>
      <c r="AB50" s="147"/>
      <c r="AC50" s="147"/>
      <c r="AD50" s="147"/>
      <c r="AE50" s="147"/>
      <c r="AF50" s="147" t="s">
        <v>556</v>
      </c>
      <c r="AG50" s="147"/>
      <c r="AH50" s="147"/>
      <c r="AI50" s="147"/>
      <c r="AJ50" s="147"/>
      <c r="AK50" s="147"/>
      <c r="AL50" s="147" t="s">
        <v>82</v>
      </c>
      <c r="AM50" s="147"/>
      <c r="AN50" s="147"/>
      <c r="AO50" s="147"/>
      <c r="AP50" s="147"/>
      <c r="AQ50" s="147"/>
      <c r="AR50" s="147"/>
      <c r="AS50" s="147"/>
      <c r="AT50" s="147"/>
      <c r="AU50" s="147"/>
      <c r="AV50" s="147" t="s">
        <v>556</v>
      </c>
      <c r="AW50" s="147" t="s">
        <v>82</v>
      </c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9" t="s">
        <v>83</v>
      </c>
    </row>
    <row r="51" spans="1:61">
      <c r="A51" s="146" t="s">
        <v>604</v>
      </c>
      <c r="B51" s="147">
        <v>310.45999999999998</v>
      </c>
      <c r="C51" s="147" t="s">
        <v>559</v>
      </c>
      <c r="D51" s="147" t="s">
        <v>554</v>
      </c>
      <c r="E51" s="147" t="s">
        <v>82</v>
      </c>
      <c r="F51" s="147">
        <f t="shared" si="0"/>
        <v>8</v>
      </c>
      <c r="G51" s="147"/>
      <c r="H51" s="147"/>
      <c r="I51" s="147"/>
      <c r="J51" s="147"/>
      <c r="K51" s="147"/>
      <c r="L51" s="147"/>
      <c r="M51" s="147" t="s">
        <v>82</v>
      </c>
      <c r="N51" s="147" t="s">
        <v>82</v>
      </c>
      <c r="O51" s="147"/>
      <c r="P51" s="147"/>
      <c r="Q51" s="147"/>
      <c r="R51" s="147"/>
      <c r="S51" s="147"/>
      <c r="T51" s="147"/>
      <c r="U51" s="147"/>
      <c r="V51" s="147"/>
      <c r="W51" s="147" t="s">
        <v>82</v>
      </c>
      <c r="X51" s="147" t="s">
        <v>82</v>
      </c>
      <c r="Y51" s="147" t="s">
        <v>82</v>
      </c>
      <c r="Z51" s="147"/>
      <c r="AA51" s="147"/>
      <c r="AB51" s="147"/>
      <c r="AC51" s="147"/>
      <c r="AD51" s="147"/>
      <c r="AE51" s="147"/>
      <c r="AF51" s="147"/>
      <c r="AG51" s="147"/>
      <c r="AH51" s="147" t="s">
        <v>556</v>
      </c>
      <c r="AI51" s="147"/>
      <c r="AJ51" s="147"/>
      <c r="AK51" s="147"/>
      <c r="AL51" s="147" t="s">
        <v>82</v>
      </c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 t="s">
        <v>82</v>
      </c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9" t="s">
        <v>83</v>
      </c>
    </row>
    <row r="52" spans="1:61">
      <c r="A52" s="146" t="s">
        <v>605</v>
      </c>
      <c r="B52" s="147">
        <v>311.73</v>
      </c>
      <c r="C52" s="147" t="s">
        <v>559</v>
      </c>
      <c r="D52" s="147" t="s">
        <v>554</v>
      </c>
      <c r="E52" s="147" t="s">
        <v>82</v>
      </c>
      <c r="F52" s="147">
        <f t="shared" si="0"/>
        <v>6</v>
      </c>
      <c r="G52" s="147"/>
      <c r="H52" s="147"/>
      <c r="I52" s="147"/>
      <c r="J52" s="147"/>
      <c r="K52" s="147" t="s">
        <v>82</v>
      </c>
      <c r="L52" s="147" t="s">
        <v>82</v>
      </c>
      <c r="M52" s="147" t="s">
        <v>82</v>
      </c>
      <c r="N52" s="147" t="s">
        <v>82</v>
      </c>
      <c r="O52" s="147"/>
      <c r="P52" s="147"/>
      <c r="Q52" s="147"/>
      <c r="R52" s="147"/>
      <c r="S52" s="147"/>
      <c r="T52" s="147"/>
      <c r="U52" s="147"/>
      <c r="V52" s="147"/>
      <c r="W52" s="147" t="s">
        <v>82</v>
      </c>
      <c r="X52" s="147"/>
      <c r="Y52" s="147" t="s">
        <v>82</v>
      </c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9"/>
    </row>
    <row r="53" spans="1:61">
      <c r="A53" s="146" t="s">
        <v>606</v>
      </c>
      <c r="B53" s="147">
        <v>319.52</v>
      </c>
      <c r="C53" s="147" t="s">
        <v>559</v>
      </c>
      <c r="D53" s="147" t="s">
        <v>554</v>
      </c>
      <c r="E53" s="147" t="s">
        <v>82</v>
      </c>
      <c r="F53" s="147">
        <f t="shared" si="0"/>
        <v>14</v>
      </c>
      <c r="G53" s="147"/>
      <c r="H53" s="147"/>
      <c r="I53" s="147"/>
      <c r="J53" s="147"/>
      <c r="K53" s="147" t="s">
        <v>556</v>
      </c>
      <c r="L53" s="147" t="s">
        <v>82</v>
      </c>
      <c r="M53" s="147" t="s">
        <v>82</v>
      </c>
      <c r="N53" s="147" t="s">
        <v>82</v>
      </c>
      <c r="O53" s="147"/>
      <c r="P53" s="147"/>
      <c r="Q53" s="147" t="s">
        <v>556</v>
      </c>
      <c r="R53" s="147"/>
      <c r="S53" s="147"/>
      <c r="T53" s="147"/>
      <c r="U53" s="147"/>
      <c r="V53" s="147"/>
      <c r="W53" s="147"/>
      <c r="X53" s="147" t="s">
        <v>82</v>
      </c>
      <c r="Y53" s="147" t="s">
        <v>82</v>
      </c>
      <c r="Z53" s="147"/>
      <c r="AA53" s="147"/>
      <c r="AB53" s="147"/>
      <c r="AC53" s="147"/>
      <c r="AD53" s="147"/>
      <c r="AE53" s="147" t="s">
        <v>82</v>
      </c>
      <c r="AF53" s="147" t="s">
        <v>556</v>
      </c>
      <c r="AG53" s="147"/>
      <c r="AH53" s="147" t="s">
        <v>556</v>
      </c>
      <c r="AI53" s="147"/>
      <c r="AJ53" s="147"/>
      <c r="AK53" s="147"/>
      <c r="AL53" s="147" t="s">
        <v>556</v>
      </c>
      <c r="AM53" s="147"/>
      <c r="AN53" s="147"/>
      <c r="AO53" s="147"/>
      <c r="AP53" s="147"/>
      <c r="AQ53" s="147"/>
      <c r="AR53" s="147"/>
      <c r="AS53" s="147" t="s">
        <v>556</v>
      </c>
      <c r="AT53" s="147"/>
      <c r="AU53" s="147"/>
      <c r="AV53" s="147" t="s">
        <v>556</v>
      </c>
      <c r="AW53" s="147" t="s">
        <v>82</v>
      </c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9" t="s">
        <v>83</v>
      </c>
    </row>
    <row r="54" spans="1:61">
      <c r="A54" s="146" t="s">
        <v>607</v>
      </c>
      <c r="B54" s="147">
        <v>320.25</v>
      </c>
      <c r="C54" s="147" t="s">
        <v>559</v>
      </c>
      <c r="D54" s="147" t="s">
        <v>554</v>
      </c>
      <c r="E54" s="147" t="s">
        <v>82</v>
      </c>
      <c r="F54" s="147">
        <f t="shared" si="0"/>
        <v>5</v>
      </c>
      <c r="G54" s="147"/>
      <c r="H54" s="147"/>
      <c r="I54" s="147"/>
      <c r="J54" s="147"/>
      <c r="K54" s="147"/>
      <c r="L54" s="147" t="s">
        <v>82</v>
      </c>
      <c r="M54" s="147" t="s">
        <v>82</v>
      </c>
      <c r="N54" s="147" t="s">
        <v>82</v>
      </c>
      <c r="O54" s="147"/>
      <c r="P54" s="147"/>
      <c r="Q54" s="147"/>
      <c r="R54" s="147"/>
      <c r="S54" s="147"/>
      <c r="T54" s="147"/>
      <c r="U54" s="147"/>
      <c r="V54" s="147"/>
      <c r="W54" s="147"/>
      <c r="X54" s="147" t="s">
        <v>556</v>
      </c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 t="s">
        <v>556</v>
      </c>
      <c r="BI54" s="149"/>
    </row>
    <row r="55" spans="1:61">
      <c r="A55" s="146" t="s">
        <v>608</v>
      </c>
      <c r="B55" s="147">
        <v>329.73</v>
      </c>
      <c r="C55" s="147" t="s">
        <v>559</v>
      </c>
      <c r="D55" s="147" t="s">
        <v>554</v>
      </c>
      <c r="E55" s="147" t="s">
        <v>550</v>
      </c>
      <c r="F55" s="147">
        <f t="shared" si="0"/>
        <v>5</v>
      </c>
      <c r="G55" s="147"/>
      <c r="H55" s="147"/>
      <c r="I55" s="147"/>
      <c r="J55" s="147"/>
      <c r="K55" s="147" t="s">
        <v>556</v>
      </c>
      <c r="L55" s="147" t="s">
        <v>550</v>
      </c>
      <c r="M55" s="147" t="s">
        <v>109</v>
      </c>
      <c r="N55" s="147" t="s">
        <v>109</v>
      </c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 t="s">
        <v>550</v>
      </c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9"/>
    </row>
    <row r="56" spans="1:61">
      <c r="A56" s="146" t="s">
        <v>609</v>
      </c>
      <c r="B56" s="147">
        <v>331.26</v>
      </c>
      <c r="C56" s="147" t="s">
        <v>559</v>
      </c>
      <c r="D56" s="147" t="s">
        <v>556</v>
      </c>
      <c r="E56" s="147" t="s">
        <v>82</v>
      </c>
      <c r="F56" s="147">
        <f t="shared" si="0"/>
        <v>5</v>
      </c>
      <c r="G56" s="147"/>
      <c r="H56" s="147"/>
      <c r="I56" s="147"/>
      <c r="J56" s="147"/>
      <c r="K56" s="147"/>
      <c r="L56" s="147"/>
      <c r="M56" s="147" t="s">
        <v>550</v>
      </c>
      <c r="N56" s="147" t="s">
        <v>82</v>
      </c>
      <c r="O56" s="147"/>
      <c r="P56" s="147"/>
      <c r="Q56" s="147" t="s">
        <v>556</v>
      </c>
      <c r="R56" s="147"/>
      <c r="S56" s="147"/>
      <c r="T56" s="147"/>
      <c r="U56" s="147"/>
      <c r="V56" s="147"/>
      <c r="W56" s="147"/>
      <c r="X56" s="147"/>
      <c r="Y56" s="147" t="s">
        <v>556</v>
      </c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 t="s">
        <v>556</v>
      </c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9"/>
    </row>
    <row r="57" spans="1:61">
      <c r="A57" s="146" t="s">
        <v>610</v>
      </c>
      <c r="B57" s="147">
        <v>342.38</v>
      </c>
      <c r="C57" s="147" t="s">
        <v>611</v>
      </c>
      <c r="D57" s="147" t="s">
        <v>556</v>
      </c>
      <c r="E57" s="147" t="s">
        <v>550</v>
      </c>
      <c r="F57" s="147">
        <f t="shared" si="0"/>
        <v>14</v>
      </c>
      <c r="G57" s="147"/>
      <c r="H57" s="147"/>
      <c r="I57" s="147"/>
      <c r="J57" s="147"/>
      <c r="K57" s="147" t="s">
        <v>82</v>
      </c>
      <c r="L57" s="147" t="s">
        <v>550</v>
      </c>
      <c r="M57" s="147" t="s">
        <v>550</v>
      </c>
      <c r="N57" s="147" t="s">
        <v>550</v>
      </c>
      <c r="O57" s="147"/>
      <c r="P57" s="147"/>
      <c r="Q57" s="147" t="s">
        <v>82</v>
      </c>
      <c r="R57" s="147" t="s">
        <v>556</v>
      </c>
      <c r="S57" s="147"/>
      <c r="T57" s="147"/>
      <c r="U57" s="147"/>
      <c r="V57" s="147"/>
      <c r="W57" s="147"/>
      <c r="X57" s="147"/>
      <c r="Y57" s="147" t="s">
        <v>550</v>
      </c>
      <c r="Z57" s="147" t="s">
        <v>556</v>
      </c>
      <c r="AA57" s="147"/>
      <c r="AB57" s="147"/>
      <c r="AC57" s="147"/>
      <c r="AD57" s="147"/>
      <c r="AE57" s="147"/>
      <c r="AF57" s="147" t="s">
        <v>556</v>
      </c>
      <c r="AG57" s="147"/>
      <c r="AH57" s="147"/>
      <c r="AI57" s="147"/>
      <c r="AJ57" s="147"/>
      <c r="AK57" s="147"/>
      <c r="AL57" s="147" t="s">
        <v>556</v>
      </c>
      <c r="AM57" s="147"/>
      <c r="AN57" s="147"/>
      <c r="AO57" s="147"/>
      <c r="AP57" s="147"/>
      <c r="AQ57" s="147"/>
      <c r="AR57" s="147"/>
      <c r="AS57" s="147" t="s">
        <v>556</v>
      </c>
      <c r="AT57" s="147"/>
      <c r="AU57" s="147"/>
      <c r="AV57" s="147" t="s">
        <v>556</v>
      </c>
      <c r="AW57" s="147" t="s">
        <v>82</v>
      </c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 t="s">
        <v>556</v>
      </c>
      <c r="BI57" s="149"/>
    </row>
    <row r="58" spans="1:61">
      <c r="A58" s="146" t="s">
        <v>612</v>
      </c>
      <c r="B58" s="147">
        <v>346.15</v>
      </c>
      <c r="C58" s="147" t="s">
        <v>611</v>
      </c>
      <c r="D58" s="147" t="s">
        <v>554</v>
      </c>
      <c r="E58" s="147" t="s">
        <v>550</v>
      </c>
      <c r="F58" s="147">
        <f t="shared" si="0"/>
        <v>7</v>
      </c>
      <c r="G58" s="147"/>
      <c r="H58" s="147"/>
      <c r="I58" s="147"/>
      <c r="J58" s="147"/>
      <c r="K58" s="147" t="s">
        <v>556</v>
      </c>
      <c r="L58" s="147" t="s">
        <v>82</v>
      </c>
      <c r="M58" s="147" t="s">
        <v>550</v>
      </c>
      <c r="N58" s="147" t="s">
        <v>109</v>
      </c>
      <c r="O58" s="147"/>
      <c r="P58" s="147"/>
      <c r="Q58" s="147" t="s">
        <v>556</v>
      </c>
      <c r="R58" s="147"/>
      <c r="S58" s="147"/>
      <c r="T58" s="147"/>
      <c r="U58" s="147"/>
      <c r="V58" s="147"/>
      <c r="W58" s="147"/>
      <c r="X58" s="147"/>
      <c r="Y58" s="147" t="s">
        <v>550</v>
      </c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 t="s">
        <v>556</v>
      </c>
      <c r="BI58" s="149"/>
    </row>
    <row r="59" spans="1:61">
      <c r="A59" s="146" t="s">
        <v>613</v>
      </c>
      <c r="B59" s="147">
        <v>352.8</v>
      </c>
      <c r="C59" s="147"/>
      <c r="D59" s="160" t="s">
        <v>566</v>
      </c>
      <c r="E59" s="160"/>
      <c r="F59" s="147">
        <f t="shared" si="0"/>
        <v>0</v>
      </c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9"/>
    </row>
    <row r="60" spans="1:61">
      <c r="A60" s="146" t="s">
        <v>614</v>
      </c>
      <c r="B60" s="147">
        <v>368.27</v>
      </c>
      <c r="C60" s="147" t="s">
        <v>611</v>
      </c>
      <c r="D60" s="147" t="s">
        <v>556</v>
      </c>
      <c r="E60" s="147" t="s">
        <v>550</v>
      </c>
      <c r="F60" s="147">
        <f t="shared" si="0"/>
        <v>8</v>
      </c>
      <c r="G60" s="147"/>
      <c r="H60" s="147"/>
      <c r="I60" s="147"/>
      <c r="J60" s="147"/>
      <c r="K60" s="147" t="s">
        <v>82</v>
      </c>
      <c r="L60" s="147" t="s">
        <v>82</v>
      </c>
      <c r="M60" s="147" t="s">
        <v>550</v>
      </c>
      <c r="N60" s="147" t="s">
        <v>550</v>
      </c>
      <c r="O60" s="147"/>
      <c r="P60" s="147"/>
      <c r="Q60" s="147" t="s">
        <v>82</v>
      </c>
      <c r="R60" s="147"/>
      <c r="S60" s="147"/>
      <c r="T60" s="147"/>
      <c r="U60" s="147"/>
      <c r="V60" s="147"/>
      <c r="W60" s="147"/>
      <c r="X60" s="147"/>
      <c r="Y60" s="147" t="s">
        <v>550</v>
      </c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 t="s">
        <v>556</v>
      </c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 t="s">
        <v>82</v>
      </c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9"/>
    </row>
    <row r="61" spans="1:61">
      <c r="A61" s="146" t="s">
        <v>615</v>
      </c>
      <c r="B61" s="147">
        <v>370.28</v>
      </c>
      <c r="C61" s="147" t="s">
        <v>611</v>
      </c>
      <c r="D61" s="147" t="s">
        <v>556</v>
      </c>
      <c r="E61" s="147" t="s">
        <v>82</v>
      </c>
      <c r="F61" s="147">
        <f t="shared" si="0"/>
        <v>5</v>
      </c>
      <c r="G61" s="147"/>
      <c r="H61" s="147"/>
      <c r="I61" s="147"/>
      <c r="J61" s="147"/>
      <c r="K61" s="147" t="s">
        <v>82</v>
      </c>
      <c r="L61" s="147" t="s">
        <v>82</v>
      </c>
      <c r="M61" s="147" t="s">
        <v>550</v>
      </c>
      <c r="N61" s="147" t="s">
        <v>109</v>
      </c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 t="s">
        <v>82</v>
      </c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9"/>
    </row>
    <row r="62" spans="1:61">
      <c r="A62" s="146" t="s">
        <v>616</v>
      </c>
      <c r="B62" s="147">
        <v>389.01</v>
      </c>
      <c r="C62" s="147" t="s">
        <v>611</v>
      </c>
      <c r="D62" s="147" t="s">
        <v>556</v>
      </c>
      <c r="E62" s="147" t="s">
        <v>550</v>
      </c>
      <c r="F62" s="147">
        <f t="shared" si="0"/>
        <v>5</v>
      </c>
      <c r="G62" s="147"/>
      <c r="H62" s="147"/>
      <c r="I62" s="147"/>
      <c r="J62" s="147"/>
      <c r="K62" s="147" t="s">
        <v>550</v>
      </c>
      <c r="L62" s="147" t="s">
        <v>550</v>
      </c>
      <c r="M62" s="147" t="s">
        <v>550</v>
      </c>
      <c r="N62" s="147" t="s">
        <v>550</v>
      </c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 t="s">
        <v>556</v>
      </c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9"/>
    </row>
    <row r="63" spans="1:61">
      <c r="A63" s="146" t="s">
        <v>617</v>
      </c>
      <c r="B63" s="147">
        <v>389.11</v>
      </c>
      <c r="C63" s="147" t="s">
        <v>611</v>
      </c>
      <c r="D63" s="147" t="s">
        <v>556</v>
      </c>
      <c r="E63" s="147" t="s">
        <v>82</v>
      </c>
      <c r="F63" s="147">
        <f t="shared" si="0"/>
        <v>6</v>
      </c>
      <c r="G63" s="147"/>
      <c r="H63" s="147"/>
      <c r="I63" s="147"/>
      <c r="J63" s="147"/>
      <c r="K63" s="147" t="s">
        <v>82</v>
      </c>
      <c r="L63" s="147" t="s">
        <v>82</v>
      </c>
      <c r="M63" s="147" t="s">
        <v>82</v>
      </c>
      <c r="N63" s="147" t="s">
        <v>82</v>
      </c>
      <c r="O63" s="147"/>
      <c r="P63" s="147"/>
      <c r="Q63" s="147" t="s">
        <v>556</v>
      </c>
      <c r="R63" s="147"/>
      <c r="S63" s="147"/>
      <c r="T63" s="147"/>
      <c r="U63" s="147"/>
      <c r="V63" s="147"/>
      <c r="W63" s="147"/>
      <c r="X63" s="147"/>
      <c r="Y63" s="147" t="s">
        <v>82</v>
      </c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9"/>
    </row>
    <row r="64" spans="1:61">
      <c r="A64" s="146" t="s">
        <v>618</v>
      </c>
      <c r="B64" s="147">
        <v>403.25</v>
      </c>
      <c r="C64" s="147" t="s">
        <v>611</v>
      </c>
      <c r="D64" s="147" t="s">
        <v>556</v>
      </c>
      <c r="E64" s="147" t="s">
        <v>550</v>
      </c>
      <c r="F64" s="147">
        <f t="shared" si="0"/>
        <v>7</v>
      </c>
      <c r="G64" s="147"/>
      <c r="H64" s="147"/>
      <c r="I64" s="147"/>
      <c r="J64" s="147"/>
      <c r="K64" s="147"/>
      <c r="L64" s="147" t="s">
        <v>82</v>
      </c>
      <c r="M64" s="147" t="s">
        <v>550</v>
      </c>
      <c r="N64" s="147" t="s">
        <v>550</v>
      </c>
      <c r="O64" s="147"/>
      <c r="P64" s="147"/>
      <c r="Q64" s="147" t="s">
        <v>556</v>
      </c>
      <c r="R64" s="147"/>
      <c r="S64" s="147" t="s">
        <v>109</v>
      </c>
      <c r="T64" s="147"/>
      <c r="U64" s="147"/>
      <c r="V64" s="147"/>
      <c r="W64" s="147"/>
      <c r="X64" s="147"/>
      <c r="Y64" s="147" t="s">
        <v>550</v>
      </c>
      <c r="Z64" s="147" t="s">
        <v>619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9"/>
    </row>
    <row r="65" spans="1:61">
      <c r="A65" s="146" t="s">
        <v>620</v>
      </c>
      <c r="B65" s="147">
        <v>412.04</v>
      </c>
      <c r="C65" s="147" t="s">
        <v>611</v>
      </c>
      <c r="D65" s="147" t="s">
        <v>554</v>
      </c>
      <c r="E65" s="147" t="s">
        <v>550</v>
      </c>
      <c r="F65" s="147">
        <f t="shared" si="0"/>
        <v>6</v>
      </c>
      <c r="G65" s="147"/>
      <c r="H65" s="147"/>
      <c r="I65" s="147"/>
      <c r="J65" s="147"/>
      <c r="K65" s="147"/>
      <c r="L65" s="147" t="s">
        <v>550</v>
      </c>
      <c r="M65" s="147" t="s">
        <v>109</v>
      </c>
      <c r="N65" s="147" t="s">
        <v>109</v>
      </c>
      <c r="O65" s="147"/>
      <c r="P65" s="147"/>
      <c r="Q65" s="147"/>
      <c r="R65" s="147"/>
      <c r="S65" s="147" t="s">
        <v>82</v>
      </c>
      <c r="T65" s="147"/>
      <c r="U65" s="147"/>
      <c r="V65" s="147"/>
      <c r="W65" s="147"/>
      <c r="X65" s="147"/>
      <c r="Y65" s="147" t="s">
        <v>550</v>
      </c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 t="s">
        <v>82</v>
      </c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9"/>
    </row>
    <row r="66" spans="1:61">
      <c r="A66" s="146" t="s">
        <v>621</v>
      </c>
      <c r="B66" s="147">
        <v>419.19</v>
      </c>
      <c r="C66" s="147" t="s">
        <v>611</v>
      </c>
      <c r="D66" s="147" t="s">
        <v>554</v>
      </c>
      <c r="E66" s="147" t="s">
        <v>550</v>
      </c>
      <c r="F66" s="147">
        <f t="shared" si="0"/>
        <v>7</v>
      </c>
      <c r="G66" s="147"/>
      <c r="H66" s="147"/>
      <c r="I66" s="147"/>
      <c r="J66" s="147"/>
      <c r="K66" s="147" t="s">
        <v>82</v>
      </c>
      <c r="L66" s="147" t="s">
        <v>82</v>
      </c>
      <c r="M66" s="147" t="s">
        <v>82</v>
      </c>
      <c r="N66" s="147" t="s">
        <v>82</v>
      </c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 t="s">
        <v>556</v>
      </c>
      <c r="AG66" s="147"/>
      <c r="AH66" s="147"/>
      <c r="AI66" s="147"/>
      <c r="AJ66" s="147"/>
      <c r="AK66" s="147"/>
      <c r="AL66" s="147" t="s">
        <v>556</v>
      </c>
      <c r="AM66" s="147"/>
      <c r="AN66" s="147"/>
      <c r="AO66" s="147"/>
      <c r="AP66" s="147"/>
      <c r="AQ66" s="147"/>
      <c r="AR66" s="147"/>
      <c r="AS66" s="147" t="s">
        <v>82</v>
      </c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9"/>
    </row>
    <row r="67" spans="1:61">
      <c r="A67" s="146" t="s">
        <v>622</v>
      </c>
      <c r="B67" s="147">
        <v>429</v>
      </c>
      <c r="C67" s="147" t="s">
        <v>611</v>
      </c>
      <c r="D67" s="147" t="s">
        <v>549</v>
      </c>
      <c r="E67" s="147" t="s">
        <v>83</v>
      </c>
      <c r="F67" s="147">
        <f t="shared" ref="F67:F122" si="1">COUNTA(G67:BH67)</f>
        <v>10</v>
      </c>
      <c r="G67" s="147"/>
      <c r="H67" s="147"/>
      <c r="I67" s="147"/>
      <c r="J67" s="147"/>
      <c r="K67" s="147" t="s">
        <v>82</v>
      </c>
      <c r="L67" s="147" t="s">
        <v>82</v>
      </c>
      <c r="M67" s="147" t="s">
        <v>82</v>
      </c>
      <c r="N67" s="147" t="s">
        <v>82</v>
      </c>
      <c r="O67" s="147"/>
      <c r="P67" s="147"/>
      <c r="Q67" s="147" t="s">
        <v>82</v>
      </c>
      <c r="R67" s="147"/>
      <c r="S67" s="147"/>
      <c r="T67" s="147"/>
      <c r="U67" s="147"/>
      <c r="V67" s="147"/>
      <c r="W67" s="147"/>
      <c r="X67" s="147"/>
      <c r="Y67" s="147"/>
      <c r="Z67" s="147" t="s">
        <v>619</v>
      </c>
      <c r="AA67" s="147"/>
      <c r="AB67" s="147"/>
      <c r="AC67" s="147"/>
      <c r="AD67" s="147"/>
      <c r="AE67" s="147"/>
      <c r="AF67" s="147" t="s">
        <v>556</v>
      </c>
      <c r="AG67" s="147"/>
      <c r="AH67" s="147" t="s">
        <v>556</v>
      </c>
      <c r="AI67" s="147"/>
      <c r="AJ67" s="147"/>
      <c r="AK67" s="147"/>
      <c r="AL67" s="147" t="s">
        <v>556</v>
      </c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 t="s">
        <v>82</v>
      </c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9"/>
    </row>
    <row r="68" spans="1:61">
      <c r="A68" s="146" t="s">
        <v>623</v>
      </c>
      <c r="B68" s="147">
        <v>447.32</v>
      </c>
      <c r="C68" s="147" t="s">
        <v>611</v>
      </c>
      <c r="D68" s="147" t="s">
        <v>554</v>
      </c>
      <c r="E68" s="147" t="s">
        <v>109</v>
      </c>
      <c r="F68" s="147">
        <f t="shared" si="1"/>
        <v>12</v>
      </c>
      <c r="G68" s="147"/>
      <c r="H68" s="147"/>
      <c r="I68" s="147"/>
      <c r="J68" s="147"/>
      <c r="K68" s="147" t="s">
        <v>83</v>
      </c>
      <c r="L68" s="147" t="s">
        <v>109</v>
      </c>
      <c r="M68" s="147" t="s">
        <v>109</v>
      </c>
      <c r="N68" s="147" t="s">
        <v>82</v>
      </c>
      <c r="O68" s="147"/>
      <c r="P68" s="147"/>
      <c r="Q68" s="147" t="s">
        <v>82</v>
      </c>
      <c r="R68" s="147" t="s">
        <v>82</v>
      </c>
      <c r="S68" s="147"/>
      <c r="T68" s="147"/>
      <c r="U68" s="147"/>
      <c r="V68" s="147"/>
      <c r="W68" s="147"/>
      <c r="X68" s="147"/>
      <c r="Y68" s="147" t="s">
        <v>556</v>
      </c>
      <c r="Z68" s="147"/>
      <c r="AA68" s="147"/>
      <c r="AB68" s="147"/>
      <c r="AC68" s="147"/>
      <c r="AD68" s="147"/>
      <c r="AE68" s="147" t="s">
        <v>556</v>
      </c>
      <c r="AF68" s="147" t="s">
        <v>82</v>
      </c>
      <c r="AG68" s="147"/>
      <c r="AH68" s="147"/>
      <c r="AI68" s="147"/>
      <c r="AJ68" s="147"/>
      <c r="AK68" s="147"/>
      <c r="AL68" s="147" t="s">
        <v>556</v>
      </c>
      <c r="AM68" s="147"/>
      <c r="AN68" s="147"/>
      <c r="AO68" s="147"/>
      <c r="AP68" s="147"/>
      <c r="AQ68" s="147" t="s">
        <v>556</v>
      </c>
      <c r="AR68" s="147"/>
      <c r="AS68" s="147"/>
      <c r="AT68" s="147"/>
      <c r="AU68" s="147"/>
      <c r="AV68" s="147"/>
      <c r="AW68" s="147" t="s">
        <v>82</v>
      </c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  <c r="BI68" s="149"/>
    </row>
    <row r="69" spans="1:61">
      <c r="A69" s="146" t="s">
        <v>624</v>
      </c>
      <c r="B69" s="147">
        <v>451.67</v>
      </c>
      <c r="C69" s="147" t="s">
        <v>625</v>
      </c>
      <c r="D69" s="147" t="s">
        <v>554</v>
      </c>
      <c r="E69" s="147" t="s">
        <v>109</v>
      </c>
      <c r="F69" s="147">
        <f t="shared" si="1"/>
        <v>17</v>
      </c>
      <c r="G69" s="147"/>
      <c r="H69" s="147"/>
      <c r="I69" s="147"/>
      <c r="J69" s="147"/>
      <c r="K69" s="147" t="s">
        <v>109</v>
      </c>
      <c r="L69" s="147" t="s">
        <v>82</v>
      </c>
      <c r="M69" s="147" t="s">
        <v>109</v>
      </c>
      <c r="N69" s="147" t="s">
        <v>82</v>
      </c>
      <c r="O69" s="147"/>
      <c r="P69" s="147"/>
      <c r="Q69" s="147" t="s">
        <v>82</v>
      </c>
      <c r="R69" s="147" t="s">
        <v>82</v>
      </c>
      <c r="S69" s="147" t="s">
        <v>82</v>
      </c>
      <c r="T69" s="147" t="s">
        <v>556</v>
      </c>
      <c r="U69" s="147"/>
      <c r="V69" s="147"/>
      <c r="W69" s="147"/>
      <c r="X69" s="147"/>
      <c r="Y69" s="147" t="s">
        <v>556</v>
      </c>
      <c r="Z69" s="147" t="s">
        <v>556</v>
      </c>
      <c r="AA69" s="147"/>
      <c r="AB69" s="147"/>
      <c r="AC69" s="147"/>
      <c r="AD69" s="147"/>
      <c r="AE69" s="147" t="s">
        <v>556</v>
      </c>
      <c r="AF69" s="147" t="s">
        <v>82</v>
      </c>
      <c r="AG69" s="147"/>
      <c r="AH69" s="147" t="s">
        <v>556</v>
      </c>
      <c r="AI69" s="147"/>
      <c r="AJ69" s="147"/>
      <c r="AK69" s="147"/>
      <c r="AL69" s="147" t="s">
        <v>82</v>
      </c>
      <c r="AM69" s="147"/>
      <c r="AN69" s="147"/>
      <c r="AO69" s="147"/>
      <c r="AP69" s="147"/>
      <c r="AQ69" s="147" t="s">
        <v>82</v>
      </c>
      <c r="AR69" s="147"/>
      <c r="AS69" s="147"/>
      <c r="AT69" s="147"/>
      <c r="AU69" s="147"/>
      <c r="AV69" s="147" t="s">
        <v>556</v>
      </c>
      <c r="AW69" s="147" t="s">
        <v>82</v>
      </c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9"/>
    </row>
    <row r="70" spans="1:61">
      <c r="A70" s="146" t="s">
        <v>626</v>
      </c>
      <c r="B70" s="147">
        <v>466.61</v>
      </c>
      <c r="C70" s="147" t="s">
        <v>625</v>
      </c>
      <c r="D70" s="147" t="s">
        <v>549</v>
      </c>
      <c r="E70" s="147" t="s">
        <v>109</v>
      </c>
      <c r="F70" s="147">
        <f t="shared" si="1"/>
        <v>16</v>
      </c>
      <c r="G70" s="147"/>
      <c r="H70" s="147"/>
      <c r="I70" s="147"/>
      <c r="J70" s="147"/>
      <c r="K70" s="147"/>
      <c r="L70" s="147" t="s">
        <v>82</v>
      </c>
      <c r="M70" s="147" t="s">
        <v>109</v>
      </c>
      <c r="N70" s="147" t="s">
        <v>109</v>
      </c>
      <c r="O70" s="147"/>
      <c r="P70" s="147"/>
      <c r="Q70" s="147" t="s">
        <v>82</v>
      </c>
      <c r="R70" s="147"/>
      <c r="S70" s="147"/>
      <c r="T70" s="147" t="s">
        <v>556</v>
      </c>
      <c r="U70" s="147"/>
      <c r="V70" s="147"/>
      <c r="W70" s="147"/>
      <c r="X70" s="147" t="s">
        <v>556</v>
      </c>
      <c r="Y70" s="147" t="s">
        <v>109</v>
      </c>
      <c r="Z70" s="147" t="s">
        <v>556</v>
      </c>
      <c r="AA70" s="147"/>
      <c r="AB70" s="147"/>
      <c r="AC70" s="147"/>
      <c r="AD70" s="147"/>
      <c r="AE70" s="147" t="s">
        <v>556</v>
      </c>
      <c r="AF70" s="147" t="s">
        <v>82</v>
      </c>
      <c r="AG70" s="147"/>
      <c r="AH70" s="147" t="s">
        <v>82</v>
      </c>
      <c r="AI70" s="147"/>
      <c r="AJ70" s="147"/>
      <c r="AK70" s="147"/>
      <c r="AL70" s="147" t="s">
        <v>82</v>
      </c>
      <c r="AM70" s="147"/>
      <c r="AN70" s="147"/>
      <c r="AO70" s="147"/>
      <c r="AP70" s="147"/>
      <c r="AQ70" s="147" t="s">
        <v>82</v>
      </c>
      <c r="AR70" s="147"/>
      <c r="AS70" s="147"/>
      <c r="AT70" s="147"/>
      <c r="AU70" s="147" t="s">
        <v>82</v>
      </c>
      <c r="AV70" s="147" t="s">
        <v>82</v>
      </c>
      <c r="AW70" s="147" t="s">
        <v>82</v>
      </c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9"/>
    </row>
    <row r="71" spans="1:61">
      <c r="A71" s="146" t="s">
        <v>627</v>
      </c>
      <c r="B71" s="147">
        <v>467.9</v>
      </c>
      <c r="C71" s="147" t="s">
        <v>625</v>
      </c>
      <c r="D71" s="147" t="s">
        <v>549</v>
      </c>
      <c r="E71" s="147" t="s">
        <v>109</v>
      </c>
      <c r="F71" s="147">
        <f t="shared" si="1"/>
        <v>14</v>
      </c>
      <c r="G71" s="147"/>
      <c r="H71" s="147"/>
      <c r="I71" s="147"/>
      <c r="J71" s="147"/>
      <c r="K71" s="147" t="s">
        <v>109</v>
      </c>
      <c r="L71" s="147"/>
      <c r="M71" s="147"/>
      <c r="N71" s="147"/>
      <c r="O71" s="147"/>
      <c r="P71" s="147"/>
      <c r="Q71" s="147" t="s">
        <v>109</v>
      </c>
      <c r="R71" s="147"/>
      <c r="S71" s="147" t="s">
        <v>550</v>
      </c>
      <c r="T71" s="147"/>
      <c r="U71" s="147" t="s">
        <v>556</v>
      </c>
      <c r="V71" s="147" t="s">
        <v>556</v>
      </c>
      <c r="W71" s="147"/>
      <c r="X71" s="147" t="s">
        <v>550</v>
      </c>
      <c r="Y71" s="147" t="s">
        <v>550</v>
      </c>
      <c r="Z71" s="147" t="s">
        <v>82</v>
      </c>
      <c r="AA71" s="147"/>
      <c r="AB71" s="147"/>
      <c r="AC71" s="147"/>
      <c r="AD71" s="147"/>
      <c r="AE71" s="147" t="s">
        <v>82</v>
      </c>
      <c r="AF71" s="147" t="s">
        <v>550</v>
      </c>
      <c r="AG71" s="147"/>
      <c r="AH71" s="147"/>
      <c r="AI71" s="147"/>
      <c r="AJ71" s="147"/>
      <c r="AK71" s="147"/>
      <c r="AL71" s="147" t="s">
        <v>550</v>
      </c>
      <c r="AM71" s="147"/>
      <c r="AN71" s="147"/>
      <c r="AO71" s="147"/>
      <c r="AP71" s="147"/>
      <c r="AQ71" s="147"/>
      <c r="AR71" s="147"/>
      <c r="AS71" s="147"/>
      <c r="AT71" s="147" t="s">
        <v>550</v>
      </c>
      <c r="AU71" s="147" t="s">
        <v>82</v>
      </c>
      <c r="AV71" s="147"/>
      <c r="AW71" s="147" t="s">
        <v>550</v>
      </c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9" t="s">
        <v>82</v>
      </c>
    </row>
    <row r="72" spans="1:61">
      <c r="A72" s="146" t="s">
        <v>628</v>
      </c>
      <c r="B72" s="147">
        <v>474.84</v>
      </c>
      <c r="C72" s="147" t="s">
        <v>625</v>
      </c>
      <c r="D72" s="147" t="s">
        <v>549</v>
      </c>
      <c r="E72" s="147" t="s">
        <v>109</v>
      </c>
      <c r="F72" s="147">
        <f t="shared" si="1"/>
        <v>10</v>
      </c>
      <c r="G72" s="147"/>
      <c r="H72" s="147"/>
      <c r="I72" s="147"/>
      <c r="J72" s="147"/>
      <c r="K72" s="147" t="s">
        <v>550</v>
      </c>
      <c r="L72" s="147" t="s">
        <v>82</v>
      </c>
      <c r="M72" s="147" t="s">
        <v>82</v>
      </c>
      <c r="N72" s="147" t="s">
        <v>82</v>
      </c>
      <c r="O72" s="147" t="s">
        <v>109</v>
      </c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 t="s">
        <v>82</v>
      </c>
      <c r="AA72" s="147"/>
      <c r="AB72" s="147"/>
      <c r="AC72" s="147"/>
      <c r="AD72" s="147"/>
      <c r="AE72" s="147"/>
      <c r="AF72" s="147" t="s">
        <v>556</v>
      </c>
      <c r="AG72" s="147"/>
      <c r="AH72" s="147" t="s">
        <v>556</v>
      </c>
      <c r="AI72" s="147"/>
      <c r="AJ72" s="147"/>
      <c r="AK72" s="147"/>
      <c r="AL72" s="147" t="s">
        <v>82</v>
      </c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 t="s">
        <v>82</v>
      </c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9"/>
    </row>
    <row r="73" spans="1:61">
      <c r="A73" s="146" t="s">
        <v>629</v>
      </c>
      <c r="B73" s="147">
        <v>478.74</v>
      </c>
      <c r="C73" s="147" t="s">
        <v>625</v>
      </c>
      <c r="D73" s="147" t="s">
        <v>554</v>
      </c>
      <c r="E73" s="147" t="s">
        <v>82</v>
      </c>
      <c r="F73" s="147">
        <f t="shared" si="1"/>
        <v>12</v>
      </c>
      <c r="G73" s="147"/>
      <c r="H73" s="147"/>
      <c r="I73" s="147"/>
      <c r="J73" s="147"/>
      <c r="K73" s="147"/>
      <c r="L73" s="147" t="s">
        <v>82</v>
      </c>
      <c r="M73" s="147" t="s">
        <v>82</v>
      </c>
      <c r="N73" s="147" t="s">
        <v>550</v>
      </c>
      <c r="O73" s="147" t="s">
        <v>82</v>
      </c>
      <c r="P73" s="147"/>
      <c r="Q73" s="147"/>
      <c r="R73" s="147"/>
      <c r="S73" s="147"/>
      <c r="T73" s="147"/>
      <c r="U73" s="147"/>
      <c r="V73" s="147"/>
      <c r="W73" s="147" t="s">
        <v>556</v>
      </c>
      <c r="X73" s="147"/>
      <c r="Y73" s="147" t="s">
        <v>82</v>
      </c>
      <c r="Z73" s="147" t="s">
        <v>82</v>
      </c>
      <c r="AA73" s="147"/>
      <c r="AB73" s="147"/>
      <c r="AC73" s="147"/>
      <c r="AD73" s="147"/>
      <c r="AE73" s="147"/>
      <c r="AF73" s="147" t="s">
        <v>556</v>
      </c>
      <c r="AG73" s="147"/>
      <c r="AH73" s="147" t="s">
        <v>82</v>
      </c>
      <c r="AI73" s="147"/>
      <c r="AJ73" s="147"/>
      <c r="AK73" s="147"/>
      <c r="AL73" s="147" t="s">
        <v>556</v>
      </c>
      <c r="AM73" s="147"/>
      <c r="AN73" s="147"/>
      <c r="AO73" s="147"/>
      <c r="AP73" s="147"/>
      <c r="AQ73" s="147"/>
      <c r="AR73" s="147"/>
      <c r="AS73" s="147"/>
      <c r="AT73" s="147"/>
      <c r="AU73" s="147"/>
      <c r="AV73" s="147" t="s">
        <v>556</v>
      </c>
      <c r="AW73" s="147" t="s">
        <v>109</v>
      </c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9"/>
    </row>
    <row r="74" spans="1:61">
      <c r="A74" s="146" t="s">
        <v>630</v>
      </c>
      <c r="B74" s="147">
        <v>486.93</v>
      </c>
      <c r="C74" s="147" t="s">
        <v>625</v>
      </c>
      <c r="D74" s="147" t="s">
        <v>554</v>
      </c>
      <c r="E74" s="147" t="s">
        <v>82</v>
      </c>
      <c r="F74" s="147">
        <f t="shared" si="1"/>
        <v>10</v>
      </c>
      <c r="G74" s="147"/>
      <c r="H74" s="147"/>
      <c r="I74" s="147"/>
      <c r="J74" s="147"/>
      <c r="K74" s="147"/>
      <c r="L74" s="147"/>
      <c r="M74" s="147" t="s">
        <v>82</v>
      </c>
      <c r="N74" s="147" t="s">
        <v>82</v>
      </c>
      <c r="O74" s="147" t="s">
        <v>556</v>
      </c>
      <c r="P74" s="147"/>
      <c r="Q74" s="147" t="s">
        <v>556</v>
      </c>
      <c r="R74" s="147"/>
      <c r="S74" s="147"/>
      <c r="T74" s="147"/>
      <c r="U74" s="147"/>
      <c r="V74" s="147"/>
      <c r="W74" s="147"/>
      <c r="X74" s="147"/>
      <c r="Y74" s="147" t="s">
        <v>82</v>
      </c>
      <c r="Z74" s="147"/>
      <c r="AA74" s="147"/>
      <c r="AB74" s="147"/>
      <c r="AC74" s="147"/>
      <c r="AD74" s="147"/>
      <c r="AE74" s="147"/>
      <c r="AF74" s="147" t="s">
        <v>82</v>
      </c>
      <c r="AG74" s="147"/>
      <c r="AH74" s="147"/>
      <c r="AI74" s="147"/>
      <c r="AJ74" s="147"/>
      <c r="AK74" s="147"/>
      <c r="AL74" s="147" t="s">
        <v>556</v>
      </c>
      <c r="AM74" s="147"/>
      <c r="AN74" s="147"/>
      <c r="AO74" s="147"/>
      <c r="AP74" s="147"/>
      <c r="AQ74" s="147"/>
      <c r="AR74" s="147"/>
      <c r="AS74" s="147" t="s">
        <v>82</v>
      </c>
      <c r="AT74" s="147"/>
      <c r="AU74" s="147" t="s">
        <v>556</v>
      </c>
      <c r="AV74" s="147"/>
      <c r="AW74" s="147"/>
      <c r="AX74" s="147" t="s">
        <v>556</v>
      </c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9"/>
    </row>
    <row r="75" spans="1:61">
      <c r="A75" s="146" t="s">
        <v>631</v>
      </c>
      <c r="B75" s="147">
        <v>497.93</v>
      </c>
      <c r="C75" s="147" t="s">
        <v>632</v>
      </c>
      <c r="D75" s="147" t="s">
        <v>549</v>
      </c>
      <c r="E75" s="147" t="s">
        <v>83</v>
      </c>
      <c r="F75" s="147">
        <f t="shared" si="1"/>
        <v>12</v>
      </c>
      <c r="G75" s="147"/>
      <c r="H75" s="147"/>
      <c r="I75" s="147"/>
      <c r="J75" s="147"/>
      <c r="K75" s="147"/>
      <c r="L75" s="147"/>
      <c r="M75" s="147" t="s">
        <v>83</v>
      </c>
      <c r="N75" s="147" t="s">
        <v>83</v>
      </c>
      <c r="O75" s="147"/>
      <c r="P75" s="147"/>
      <c r="Q75" s="147" t="s">
        <v>109</v>
      </c>
      <c r="R75" s="147"/>
      <c r="S75" s="147"/>
      <c r="T75" s="147"/>
      <c r="U75" s="147"/>
      <c r="V75" s="147"/>
      <c r="W75" s="147"/>
      <c r="X75" s="147"/>
      <c r="Y75" s="147" t="s">
        <v>109</v>
      </c>
      <c r="Z75" s="147" t="s">
        <v>82</v>
      </c>
      <c r="AA75" s="147"/>
      <c r="AB75" s="147"/>
      <c r="AC75" s="147"/>
      <c r="AD75" s="147"/>
      <c r="AE75" s="147"/>
      <c r="AF75" s="147" t="s">
        <v>550</v>
      </c>
      <c r="AG75" s="147"/>
      <c r="AH75" s="147"/>
      <c r="AI75" s="147"/>
      <c r="AJ75" s="147"/>
      <c r="AK75" s="147"/>
      <c r="AL75" s="147" t="s">
        <v>82</v>
      </c>
      <c r="AM75" s="147" t="s">
        <v>82</v>
      </c>
      <c r="AN75" s="147"/>
      <c r="AO75" s="147"/>
      <c r="AP75" s="147"/>
      <c r="AQ75" s="147"/>
      <c r="AR75" s="147"/>
      <c r="AS75" s="147" t="s">
        <v>109</v>
      </c>
      <c r="AT75" s="147"/>
      <c r="AU75" s="147"/>
      <c r="AV75" s="147" t="s">
        <v>109</v>
      </c>
      <c r="AW75" s="147" t="s">
        <v>109</v>
      </c>
      <c r="AX75" s="147" t="s">
        <v>109</v>
      </c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9"/>
    </row>
    <row r="76" spans="1:61">
      <c r="A76" s="146" t="s">
        <v>633</v>
      </c>
      <c r="B76" s="147">
        <v>505.77</v>
      </c>
      <c r="C76" s="147" t="s">
        <v>632</v>
      </c>
      <c r="D76" s="147" t="s">
        <v>549</v>
      </c>
      <c r="E76" s="147" t="s">
        <v>83</v>
      </c>
      <c r="F76" s="147">
        <f t="shared" si="1"/>
        <v>21</v>
      </c>
      <c r="G76" s="147"/>
      <c r="H76" s="147"/>
      <c r="I76" s="147"/>
      <c r="J76" s="147"/>
      <c r="K76" s="147" t="s">
        <v>82</v>
      </c>
      <c r="L76" s="147" t="s">
        <v>109</v>
      </c>
      <c r="M76" s="147" t="s">
        <v>82</v>
      </c>
      <c r="N76" s="147" t="s">
        <v>82</v>
      </c>
      <c r="O76" s="147" t="s">
        <v>109</v>
      </c>
      <c r="P76" s="147"/>
      <c r="Q76" s="147" t="s">
        <v>82</v>
      </c>
      <c r="R76" s="147" t="s">
        <v>556</v>
      </c>
      <c r="S76" s="147"/>
      <c r="T76" s="147"/>
      <c r="U76" s="147"/>
      <c r="V76" s="147"/>
      <c r="W76" s="147"/>
      <c r="X76" s="147"/>
      <c r="Y76" s="147" t="s">
        <v>82</v>
      </c>
      <c r="Z76" s="147" t="s">
        <v>82</v>
      </c>
      <c r="AA76" s="147"/>
      <c r="AB76" s="147"/>
      <c r="AC76" s="147"/>
      <c r="AD76" s="147"/>
      <c r="AE76" s="147"/>
      <c r="AF76" s="147" t="s">
        <v>82</v>
      </c>
      <c r="AG76" s="147" t="s">
        <v>556</v>
      </c>
      <c r="AH76" s="147" t="s">
        <v>82</v>
      </c>
      <c r="AI76" s="147"/>
      <c r="AJ76" s="147"/>
      <c r="AK76" s="147"/>
      <c r="AL76" s="147" t="s">
        <v>556</v>
      </c>
      <c r="AM76" s="147" t="s">
        <v>82</v>
      </c>
      <c r="AN76" s="147" t="s">
        <v>82</v>
      </c>
      <c r="AO76" s="147"/>
      <c r="AP76" s="147"/>
      <c r="AQ76" s="147"/>
      <c r="AR76" s="147"/>
      <c r="AS76" s="147" t="s">
        <v>82</v>
      </c>
      <c r="AT76" s="147" t="s">
        <v>82</v>
      </c>
      <c r="AU76" s="147" t="s">
        <v>556</v>
      </c>
      <c r="AV76" s="147" t="s">
        <v>82</v>
      </c>
      <c r="AW76" s="147" t="s">
        <v>82</v>
      </c>
      <c r="AX76" s="147" t="s">
        <v>109</v>
      </c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9" t="s">
        <v>82</v>
      </c>
    </row>
    <row r="77" spans="1:61">
      <c r="A77" s="146" t="s">
        <v>634</v>
      </c>
      <c r="B77" s="147">
        <v>512.14</v>
      </c>
      <c r="C77" s="147" t="s">
        <v>632</v>
      </c>
      <c r="D77" s="147" t="s">
        <v>549</v>
      </c>
      <c r="E77" s="147" t="s">
        <v>83</v>
      </c>
      <c r="F77" s="147">
        <f t="shared" si="1"/>
        <v>18</v>
      </c>
      <c r="G77" s="147"/>
      <c r="H77" s="147"/>
      <c r="I77" s="147"/>
      <c r="J77" s="147"/>
      <c r="K77" s="147" t="s">
        <v>109</v>
      </c>
      <c r="L77" s="147" t="s">
        <v>83</v>
      </c>
      <c r="M77" s="147" t="s">
        <v>109</v>
      </c>
      <c r="N77" s="147" t="s">
        <v>82</v>
      </c>
      <c r="O77" s="147" t="s">
        <v>83</v>
      </c>
      <c r="P77" s="147"/>
      <c r="Q77" s="147" t="s">
        <v>82</v>
      </c>
      <c r="R77" s="147" t="s">
        <v>82</v>
      </c>
      <c r="S77" s="147"/>
      <c r="T77" s="147"/>
      <c r="U77" s="147"/>
      <c r="V77" s="147"/>
      <c r="W77" s="147"/>
      <c r="X77" s="147"/>
      <c r="Y77" s="147" t="s">
        <v>82</v>
      </c>
      <c r="Z77" s="147" t="s">
        <v>82</v>
      </c>
      <c r="AA77" s="147"/>
      <c r="AB77" s="147"/>
      <c r="AC77" s="147"/>
      <c r="AD77" s="147"/>
      <c r="AE77" s="147"/>
      <c r="AF77" s="147" t="s">
        <v>82</v>
      </c>
      <c r="AG77" s="147" t="s">
        <v>556</v>
      </c>
      <c r="AH77" s="147"/>
      <c r="AI77" s="147"/>
      <c r="AJ77" s="147"/>
      <c r="AK77" s="147"/>
      <c r="AL77" s="147" t="s">
        <v>556</v>
      </c>
      <c r="AM77" s="147"/>
      <c r="AN77" s="147"/>
      <c r="AO77" s="147"/>
      <c r="AP77" s="147"/>
      <c r="AQ77" s="147"/>
      <c r="AR77" s="147"/>
      <c r="AS77" s="147" t="s">
        <v>82</v>
      </c>
      <c r="AT77" s="147" t="s">
        <v>82</v>
      </c>
      <c r="AU77" s="147" t="s">
        <v>82</v>
      </c>
      <c r="AV77" s="147" t="s">
        <v>82</v>
      </c>
      <c r="AW77" s="147" t="s">
        <v>82</v>
      </c>
      <c r="AX77" s="147" t="s">
        <v>109</v>
      </c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9" t="s">
        <v>556</v>
      </c>
    </row>
    <row r="78" spans="1:61">
      <c r="A78" s="146" t="s">
        <v>635</v>
      </c>
      <c r="B78" s="147">
        <v>525.12</v>
      </c>
      <c r="C78" s="147" t="s">
        <v>632</v>
      </c>
      <c r="D78" s="147" t="s">
        <v>549</v>
      </c>
      <c r="E78" s="147" t="s">
        <v>83</v>
      </c>
      <c r="F78" s="147">
        <f t="shared" si="1"/>
        <v>10</v>
      </c>
      <c r="G78" s="147"/>
      <c r="H78" s="147"/>
      <c r="I78" s="147"/>
      <c r="J78" s="147"/>
      <c r="K78" s="147"/>
      <c r="L78" s="147"/>
      <c r="M78" s="147" t="s">
        <v>109</v>
      </c>
      <c r="N78" s="147" t="s">
        <v>82</v>
      </c>
      <c r="O78" s="147" t="s">
        <v>82</v>
      </c>
      <c r="P78" s="147"/>
      <c r="Q78" s="147" t="s">
        <v>82</v>
      </c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 t="s">
        <v>82</v>
      </c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 t="s">
        <v>82</v>
      </c>
      <c r="AT78" s="147"/>
      <c r="AU78" s="147" t="s">
        <v>82</v>
      </c>
      <c r="AV78" s="147" t="s">
        <v>82</v>
      </c>
      <c r="AW78" s="147" t="s">
        <v>82</v>
      </c>
      <c r="AX78" s="147" t="s">
        <v>82</v>
      </c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9"/>
    </row>
    <row r="79" spans="1:61">
      <c r="A79" s="146" t="s">
        <v>636</v>
      </c>
      <c r="B79" s="147">
        <v>534.92999999999995</v>
      </c>
      <c r="C79" s="147" t="s">
        <v>632</v>
      </c>
      <c r="D79" s="147" t="s">
        <v>554</v>
      </c>
      <c r="E79" s="147" t="s">
        <v>82</v>
      </c>
      <c r="F79" s="147">
        <f t="shared" si="1"/>
        <v>11</v>
      </c>
      <c r="G79" s="147"/>
      <c r="H79" s="147"/>
      <c r="I79" s="147"/>
      <c r="J79" s="147"/>
      <c r="K79" s="147"/>
      <c r="L79" s="147" t="s">
        <v>550</v>
      </c>
      <c r="M79" s="147" t="s">
        <v>550</v>
      </c>
      <c r="N79" s="147" t="s">
        <v>82</v>
      </c>
      <c r="O79" s="147"/>
      <c r="P79" s="147"/>
      <c r="Q79" s="147" t="s">
        <v>556</v>
      </c>
      <c r="R79" s="147"/>
      <c r="S79" s="147" t="s">
        <v>82</v>
      </c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 t="s">
        <v>556</v>
      </c>
      <c r="AF79" s="147" t="s">
        <v>82</v>
      </c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 t="s">
        <v>82</v>
      </c>
      <c r="AT79" s="147"/>
      <c r="AU79" s="147"/>
      <c r="AV79" s="147" t="s">
        <v>82</v>
      </c>
      <c r="AW79" s="147" t="s">
        <v>556</v>
      </c>
      <c r="AX79" s="147" t="s">
        <v>556</v>
      </c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9" t="s">
        <v>556</v>
      </c>
    </row>
    <row r="80" spans="1:61">
      <c r="A80" s="146" t="s">
        <v>637</v>
      </c>
      <c r="B80" s="147">
        <v>535.23</v>
      </c>
      <c r="C80" s="147" t="s">
        <v>632</v>
      </c>
      <c r="D80" s="147" t="s">
        <v>556</v>
      </c>
      <c r="E80" s="147" t="s">
        <v>82</v>
      </c>
      <c r="F80" s="147">
        <f t="shared" si="1"/>
        <v>14</v>
      </c>
      <c r="G80" s="147"/>
      <c r="H80" s="147"/>
      <c r="I80" s="147"/>
      <c r="J80" s="147"/>
      <c r="K80" s="147"/>
      <c r="L80" s="147" t="s">
        <v>82</v>
      </c>
      <c r="M80" s="147" t="s">
        <v>82</v>
      </c>
      <c r="N80" s="147" t="s">
        <v>82</v>
      </c>
      <c r="O80" s="147" t="s">
        <v>556</v>
      </c>
      <c r="P80" s="147"/>
      <c r="Q80" s="147"/>
      <c r="R80" s="147"/>
      <c r="S80" s="147" t="s">
        <v>82</v>
      </c>
      <c r="T80" s="147"/>
      <c r="U80" s="147"/>
      <c r="V80" s="147"/>
      <c r="W80" s="147"/>
      <c r="X80" s="147"/>
      <c r="Y80" s="147" t="s">
        <v>82</v>
      </c>
      <c r="Z80" s="147"/>
      <c r="AA80" s="147"/>
      <c r="AB80" s="147"/>
      <c r="AC80" s="147"/>
      <c r="AD80" s="147"/>
      <c r="AE80" s="147" t="s">
        <v>556</v>
      </c>
      <c r="AF80" s="147" t="s">
        <v>82</v>
      </c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 t="s">
        <v>82</v>
      </c>
      <c r="AT80" s="147" t="s">
        <v>82</v>
      </c>
      <c r="AU80" s="147" t="s">
        <v>82</v>
      </c>
      <c r="AV80" s="147" t="s">
        <v>82</v>
      </c>
      <c r="AW80" s="147" t="s">
        <v>556</v>
      </c>
      <c r="AX80" s="147" t="s">
        <v>556</v>
      </c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  <c r="BI80" s="149"/>
    </row>
    <row r="81" spans="1:61">
      <c r="A81" s="146" t="s">
        <v>638</v>
      </c>
      <c r="B81" s="147">
        <v>551.20000000000005</v>
      </c>
      <c r="C81" s="147" t="s">
        <v>632</v>
      </c>
      <c r="D81" s="147" t="s">
        <v>554</v>
      </c>
      <c r="E81" s="147" t="s">
        <v>109</v>
      </c>
      <c r="F81" s="147">
        <f t="shared" si="1"/>
        <v>12</v>
      </c>
      <c r="G81" s="147"/>
      <c r="H81" s="147"/>
      <c r="I81" s="147"/>
      <c r="J81" s="147"/>
      <c r="K81" s="147"/>
      <c r="L81" s="147" t="s">
        <v>82</v>
      </c>
      <c r="M81" s="147" t="s">
        <v>82</v>
      </c>
      <c r="N81" s="147" t="s">
        <v>82</v>
      </c>
      <c r="O81" s="147" t="s">
        <v>82</v>
      </c>
      <c r="P81" s="147"/>
      <c r="Q81" s="147" t="s">
        <v>556</v>
      </c>
      <c r="R81" s="147" t="s">
        <v>556</v>
      </c>
      <c r="S81" s="147" t="s">
        <v>82</v>
      </c>
      <c r="T81" s="147"/>
      <c r="U81" s="147"/>
      <c r="V81" s="147"/>
      <c r="W81" s="147"/>
      <c r="X81" s="147"/>
      <c r="Y81" s="147" t="s">
        <v>82</v>
      </c>
      <c r="Z81" s="147"/>
      <c r="AA81" s="147"/>
      <c r="AB81" s="147"/>
      <c r="AC81" s="147"/>
      <c r="AD81" s="147"/>
      <c r="AE81" s="147" t="s">
        <v>556</v>
      </c>
      <c r="AF81" s="147" t="s">
        <v>556</v>
      </c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 t="s">
        <v>82</v>
      </c>
      <c r="AX81" s="147" t="s">
        <v>109</v>
      </c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9"/>
    </row>
    <row r="82" spans="1:61">
      <c r="A82" s="146" t="s">
        <v>639</v>
      </c>
      <c r="B82" s="147">
        <v>561.59</v>
      </c>
      <c r="C82" s="147" t="s">
        <v>632</v>
      </c>
      <c r="D82" s="147" t="s">
        <v>554</v>
      </c>
      <c r="E82" s="147" t="s">
        <v>109</v>
      </c>
      <c r="F82" s="147">
        <f t="shared" si="1"/>
        <v>13</v>
      </c>
      <c r="G82" s="147"/>
      <c r="H82" s="147"/>
      <c r="I82" s="147"/>
      <c r="J82" s="147"/>
      <c r="K82" s="147"/>
      <c r="L82" s="147" t="s">
        <v>550</v>
      </c>
      <c r="M82" s="147" t="s">
        <v>109</v>
      </c>
      <c r="N82" s="147" t="s">
        <v>109</v>
      </c>
      <c r="O82" s="147" t="s">
        <v>550</v>
      </c>
      <c r="P82" s="147"/>
      <c r="Q82" s="147" t="s">
        <v>109</v>
      </c>
      <c r="R82" s="147"/>
      <c r="S82" s="147" t="s">
        <v>550</v>
      </c>
      <c r="T82" s="147"/>
      <c r="U82" s="147"/>
      <c r="V82" s="147"/>
      <c r="W82" s="147"/>
      <c r="X82" s="147"/>
      <c r="Y82" s="147" t="s">
        <v>550</v>
      </c>
      <c r="Z82" s="147" t="s">
        <v>556</v>
      </c>
      <c r="AA82" s="147"/>
      <c r="AB82" s="147"/>
      <c r="AC82" s="147"/>
      <c r="AD82" s="147"/>
      <c r="AE82" s="147"/>
      <c r="AF82" s="147" t="s">
        <v>550</v>
      </c>
      <c r="AG82" s="147"/>
      <c r="AH82" s="147"/>
      <c r="AI82" s="147"/>
      <c r="AJ82" s="147"/>
      <c r="AK82" s="147"/>
      <c r="AL82" s="147" t="s">
        <v>550</v>
      </c>
      <c r="AM82" s="147"/>
      <c r="AN82" s="147"/>
      <c r="AO82" s="147"/>
      <c r="AP82" s="147"/>
      <c r="AQ82" s="147"/>
      <c r="AR82" s="147"/>
      <c r="AS82" s="147" t="s">
        <v>83</v>
      </c>
      <c r="AT82" s="147"/>
      <c r="AU82" s="147"/>
      <c r="AV82" s="147" t="s">
        <v>109</v>
      </c>
      <c r="AW82" s="147"/>
      <c r="AX82" s="147" t="s">
        <v>109</v>
      </c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9"/>
    </row>
    <row r="83" spans="1:61">
      <c r="A83" s="146" t="s">
        <v>640</v>
      </c>
      <c r="B83" s="147">
        <v>566.24</v>
      </c>
      <c r="C83" s="147" t="s">
        <v>632</v>
      </c>
      <c r="D83" s="147" t="s">
        <v>556</v>
      </c>
      <c r="E83" s="147" t="s">
        <v>550</v>
      </c>
      <c r="F83" s="147">
        <f t="shared" si="1"/>
        <v>13</v>
      </c>
      <c r="G83" s="147"/>
      <c r="H83" s="147"/>
      <c r="I83" s="147"/>
      <c r="J83" s="147"/>
      <c r="K83" s="147"/>
      <c r="L83" s="147" t="s">
        <v>82</v>
      </c>
      <c r="M83" s="147" t="s">
        <v>550</v>
      </c>
      <c r="N83" s="147" t="s">
        <v>550</v>
      </c>
      <c r="O83" s="147" t="s">
        <v>550</v>
      </c>
      <c r="P83" s="147"/>
      <c r="Q83" s="147" t="s">
        <v>82</v>
      </c>
      <c r="R83" s="147"/>
      <c r="S83" s="147" t="s">
        <v>82</v>
      </c>
      <c r="T83" s="147"/>
      <c r="U83" s="147"/>
      <c r="V83" s="147"/>
      <c r="W83" s="147"/>
      <c r="X83" s="147"/>
      <c r="Y83" s="147" t="s">
        <v>82</v>
      </c>
      <c r="Z83" s="147"/>
      <c r="AA83" s="147"/>
      <c r="AB83" s="147"/>
      <c r="AC83" s="147"/>
      <c r="AD83" s="147"/>
      <c r="AE83" s="147" t="s">
        <v>556</v>
      </c>
      <c r="AF83" s="147" t="s">
        <v>82</v>
      </c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 t="s">
        <v>550</v>
      </c>
      <c r="AV83" s="147" t="s">
        <v>550</v>
      </c>
      <c r="AW83" s="147" t="s">
        <v>82</v>
      </c>
      <c r="AX83" s="147" t="s">
        <v>550</v>
      </c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9"/>
    </row>
    <row r="84" spans="1:61">
      <c r="A84" s="146" t="s">
        <v>641</v>
      </c>
      <c r="B84" s="147">
        <v>580</v>
      </c>
      <c r="C84" s="147" t="s">
        <v>632</v>
      </c>
      <c r="D84" s="147" t="s">
        <v>554</v>
      </c>
      <c r="E84" s="147" t="s">
        <v>83</v>
      </c>
      <c r="F84" s="147">
        <f t="shared" si="1"/>
        <v>19</v>
      </c>
      <c r="G84" s="147"/>
      <c r="H84" s="147"/>
      <c r="I84" s="147"/>
      <c r="J84" s="147"/>
      <c r="K84" s="147"/>
      <c r="L84" s="147"/>
      <c r="M84" s="147" t="s">
        <v>109</v>
      </c>
      <c r="N84" s="147" t="s">
        <v>550</v>
      </c>
      <c r="O84" s="147" t="s">
        <v>109</v>
      </c>
      <c r="P84" s="147"/>
      <c r="Q84" s="147" t="s">
        <v>550</v>
      </c>
      <c r="R84" s="147"/>
      <c r="S84" s="147" t="s">
        <v>82</v>
      </c>
      <c r="T84" s="147"/>
      <c r="U84" s="147"/>
      <c r="V84" s="147"/>
      <c r="W84" s="147"/>
      <c r="X84" s="147"/>
      <c r="Y84" s="147" t="s">
        <v>109</v>
      </c>
      <c r="Z84" s="147" t="s">
        <v>82</v>
      </c>
      <c r="AA84" s="147" t="s">
        <v>556</v>
      </c>
      <c r="AB84" s="147"/>
      <c r="AC84" s="147"/>
      <c r="AD84" s="147"/>
      <c r="AE84" s="147"/>
      <c r="AF84" s="147" t="s">
        <v>550</v>
      </c>
      <c r="AG84" s="147"/>
      <c r="AH84" s="147" t="s">
        <v>556</v>
      </c>
      <c r="AI84" s="147"/>
      <c r="AJ84" s="147" t="s">
        <v>556</v>
      </c>
      <c r="AK84" s="147"/>
      <c r="AL84" s="147" t="s">
        <v>556</v>
      </c>
      <c r="AM84" s="147"/>
      <c r="AN84" s="147"/>
      <c r="AO84" s="147"/>
      <c r="AP84" s="147"/>
      <c r="AQ84" s="147"/>
      <c r="AR84" s="147"/>
      <c r="AS84" s="147" t="s">
        <v>82</v>
      </c>
      <c r="AT84" s="147" t="s">
        <v>82</v>
      </c>
      <c r="AU84" s="147" t="s">
        <v>82</v>
      </c>
      <c r="AV84" s="147" t="s">
        <v>550</v>
      </c>
      <c r="AW84" s="147" t="s">
        <v>109</v>
      </c>
      <c r="AX84" s="147" t="s">
        <v>109</v>
      </c>
      <c r="AY84" s="147"/>
      <c r="AZ84" s="147"/>
      <c r="BA84" s="147"/>
      <c r="BB84" s="147"/>
      <c r="BC84" s="147"/>
      <c r="BD84" s="147"/>
      <c r="BE84" s="147"/>
      <c r="BF84" s="147"/>
      <c r="BG84" s="147" t="s">
        <v>556</v>
      </c>
      <c r="BH84" s="147"/>
      <c r="BI84" s="149"/>
    </row>
    <row r="85" spans="1:61">
      <c r="A85" s="146" t="s">
        <v>642</v>
      </c>
      <c r="B85" s="147">
        <v>584.24</v>
      </c>
      <c r="C85" s="147" t="s">
        <v>632</v>
      </c>
      <c r="D85" s="147" t="s">
        <v>554</v>
      </c>
      <c r="E85" s="147" t="s">
        <v>109</v>
      </c>
      <c r="F85" s="147">
        <f t="shared" si="1"/>
        <v>9</v>
      </c>
      <c r="G85" s="147"/>
      <c r="H85" s="147"/>
      <c r="I85" s="147"/>
      <c r="J85" s="147"/>
      <c r="K85" s="147"/>
      <c r="L85" s="147"/>
      <c r="M85" s="147" t="s">
        <v>82</v>
      </c>
      <c r="N85" s="147" t="s">
        <v>109</v>
      </c>
      <c r="O85" s="147" t="s">
        <v>109</v>
      </c>
      <c r="P85" s="147"/>
      <c r="Q85" s="147" t="s">
        <v>82</v>
      </c>
      <c r="R85" s="147"/>
      <c r="S85" s="147"/>
      <c r="T85" s="147"/>
      <c r="U85" s="147"/>
      <c r="V85" s="147"/>
      <c r="W85" s="147"/>
      <c r="X85" s="147" t="s">
        <v>82</v>
      </c>
      <c r="Y85" s="147" t="s">
        <v>82</v>
      </c>
      <c r="Z85" s="147"/>
      <c r="AA85" s="147" t="s">
        <v>556</v>
      </c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 t="s">
        <v>82</v>
      </c>
      <c r="AV85" s="147"/>
      <c r="AW85" s="147"/>
      <c r="AX85" s="147" t="s">
        <v>82</v>
      </c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9"/>
    </row>
    <row r="86" spans="1:61">
      <c r="A86" s="146" t="s">
        <v>643</v>
      </c>
      <c r="B86" s="147">
        <v>586.71</v>
      </c>
      <c r="C86" s="147" t="s">
        <v>632</v>
      </c>
      <c r="D86" s="147" t="s">
        <v>554</v>
      </c>
      <c r="E86" s="147" t="s">
        <v>83</v>
      </c>
      <c r="F86" s="147">
        <f t="shared" si="1"/>
        <v>20</v>
      </c>
      <c r="G86" s="147"/>
      <c r="H86" s="147"/>
      <c r="I86" s="147"/>
      <c r="J86" s="147"/>
      <c r="K86" s="147"/>
      <c r="L86" s="147"/>
      <c r="M86" s="147" t="s">
        <v>550</v>
      </c>
      <c r="N86" s="147" t="s">
        <v>109</v>
      </c>
      <c r="O86" s="147" t="s">
        <v>109</v>
      </c>
      <c r="P86" s="147"/>
      <c r="Q86" s="147"/>
      <c r="R86" s="147"/>
      <c r="S86" s="147" t="s">
        <v>550</v>
      </c>
      <c r="T86" s="147" t="s">
        <v>82</v>
      </c>
      <c r="U86" s="147"/>
      <c r="V86" s="147"/>
      <c r="W86" s="147"/>
      <c r="X86" s="147" t="s">
        <v>82</v>
      </c>
      <c r="Y86" s="147" t="s">
        <v>109</v>
      </c>
      <c r="Z86" s="147" t="s">
        <v>82</v>
      </c>
      <c r="AA86" s="147" t="s">
        <v>82</v>
      </c>
      <c r="AB86" s="147"/>
      <c r="AC86" s="147"/>
      <c r="AD86" s="147" t="s">
        <v>82</v>
      </c>
      <c r="AE86" s="147" t="s">
        <v>82</v>
      </c>
      <c r="AF86" s="147" t="s">
        <v>109</v>
      </c>
      <c r="AG86" s="147"/>
      <c r="AH86" s="147" t="s">
        <v>82</v>
      </c>
      <c r="AI86" s="147" t="s">
        <v>550</v>
      </c>
      <c r="AJ86" s="147" t="s">
        <v>82</v>
      </c>
      <c r="AK86" s="147"/>
      <c r="AL86" s="147" t="s">
        <v>82</v>
      </c>
      <c r="AM86" s="147"/>
      <c r="AN86" s="147"/>
      <c r="AO86" s="147"/>
      <c r="AP86" s="147"/>
      <c r="AQ86" s="147"/>
      <c r="AR86" s="147"/>
      <c r="AS86" s="147" t="s">
        <v>550</v>
      </c>
      <c r="AT86" s="147"/>
      <c r="AU86" s="147" t="s">
        <v>109</v>
      </c>
      <c r="AV86" s="147"/>
      <c r="AW86" s="147" t="s">
        <v>109</v>
      </c>
      <c r="AX86" s="147" t="s">
        <v>109</v>
      </c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9"/>
    </row>
    <row r="87" spans="1:61">
      <c r="A87" s="146" t="s">
        <v>644</v>
      </c>
      <c r="B87" s="147">
        <v>590.1</v>
      </c>
      <c r="C87" s="147" t="s">
        <v>632</v>
      </c>
      <c r="D87" s="147" t="s">
        <v>554</v>
      </c>
      <c r="E87" s="147" t="s">
        <v>109</v>
      </c>
      <c r="F87" s="147">
        <f t="shared" si="1"/>
        <v>16</v>
      </c>
      <c r="G87" s="147"/>
      <c r="H87" s="147"/>
      <c r="I87" s="147"/>
      <c r="J87" s="147"/>
      <c r="K87" s="147"/>
      <c r="L87" s="147"/>
      <c r="M87" s="147" t="s">
        <v>83</v>
      </c>
      <c r="N87" s="147" t="s">
        <v>109</v>
      </c>
      <c r="O87" s="147" t="s">
        <v>550</v>
      </c>
      <c r="P87" s="147"/>
      <c r="Q87" s="147" t="s">
        <v>550</v>
      </c>
      <c r="R87" s="147"/>
      <c r="S87" s="147" t="s">
        <v>550</v>
      </c>
      <c r="T87" s="147"/>
      <c r="U87" s="147"/>
      <c r="V87" s="147"/>
      <c r="W87" s="147"/>
      <c r="X87" s="147"/>
      <c r="Y87" s="147" t="s">
        <v>109</v>
      </c>
      <c r="Z87" s="147" t="s">
        <v>556</v>
      </c>
      <c r="AA87" s="147"/>
      <c r="AB87" s="147"/>
      <c r="AC87" s="147"/>
      <c r="AD87" s="147"/>
      <c r="AE87" s="147" t="s">
        <v>82</v>
      </c>
      <c r="AF87" s="147" t="s">
        <v>82</v>
      </c>
      <c r="AG87" s="147"/>
      <c r="AH87" s="147"/>
      <c r="AI87" s="147"/>
      <c r="AJ87" s="147"/>
      <c r="AK87" s="147"/>
      <c r="AL87" s="147" t="s">
        <v>82</v>
      </c>
      <c r="AM87" s="147"/>
      <c r="AN87" s="147"/>
      <c r="AO87" s="147"/>
      <c r="AP87" s="147"/>
      <c r="AQ87" s="147"/>
      <c r="AR87" s="147"/>
      <c r="AS87" s="147"/>
      <c r="AT87" s="147" t="s">
        <v>82</v>
      </c>
      <c r="AU87" s="147" t="s">
        <v>82</v>
      </c>
      <c r="AV87" s="147" t="s">
        <v>109</v>
      </c>
      <c r="AW87" s="147" t="s">
        <v>109</v>
      </c>
      <c r="AX87" s="147" t="s">
        <v>109</v>
      </c>
      <c r="AY87" s="147"/>
      <c r="AZ87" s="147"/>
      <c r="BA87" s="147"/>
      <c r="BB87" s="147"/>
      <c r="BC87" s="147"/>
      <c r="BD87" s="147"/>
      <c r="BE87" s="147"/>
      <c r="BF87" s="147"/>
      <c r="BG87" s="147"/>
      <c r="BH87" s="147" t="s">
        <v>556</v>
      </c>
      <c r="BI87" s="149" t="s">
        <v>82</v>
      </c>
    </row>
    <row r="88" spans="1:61">
      <c r="A88" s="146" t="s">
        <v>645</v>
      </c>
      <c r="B88" s="147">
        <v>595.24</v>
      </c>
      <c r="C88" s="147" t="s">
        <v>632</v>
      </c>
      <c r="D88" s="147" t="s">
        <v>554</v>
      </c>
      <c r="E88" s="147" t="s">
        <v>83</v>
      </c>
      <c r="F88" s="147">
        <f t="shared" si="1"/>
        <v>12</v>
      </c>
      <c r="G88" s="147"/>
      <c r="H88" s="147"/>
      <c r="I88" s="147"/>
      <c r="J88" s="147"/>
      <c r="K88" s="147"/>
      <c r="L88" s="147"/>
      <c r="M88" s="147" t="s">
        <v>83</v>
      </c>
      <c r="N88" s="147" t="s">
        <v>109</v>
      </c>
      <c r="O88" s="147" t="s">
        <v>83</v>
      </c>
      <c r="P88" s="147"/>
      <c r="Q88" s="147" t="s">
        <v>109</v>
      </c>
      <c r="R88" s="147"/>
      <c r="S88" s="147"/>
      <c r="T88" s="147"/>
      <c r="U88" s="147"/>
      <c r="V88" s="147"/>
      <c r="W88" s="147"/>
      <c r="X88" s="147"/>
      <c r="Y88" s="147" t="s">
        <v>550</v>
      </c>
      <c r="Z88" s="147"/>
      <c r="AA88" s="147"/>
      <c r="AB88" s="147"/>
      <c r="AC88" s="147"/>
      <c r="AD88" s="147"/>
      <c r="AE88" s="147"/>
      <c r="AF88" s="147" t="s">
        <v>82</v>
      </c>
      <c r="AG88" s="147"/>
      <c r="AH88" s="147" t="s">
        <v>82</v>
      </c>
      <c r="AI88" s="147"/>
      <c r="AJ88" s="147"/>
      <c r="AK88" s="147"/>
      <c r="AL88" s="147" t="s">
        <v>82</v>
      </c>
      <c r="AM88" s="147"/>
      <c r="AN88" s="147"/>
      <c r="AO88" s="147"/>
      <c r="AP88" s="147"/>
      <c r="AQ88" s="147"/>
      <c r="AR88" s="147"/>
      <c r="AS88" s="147"/>
      <c r="AT88" s="147"/>
      <c r="AU88" s="147"/>
      <c r="AV88" s="147" t="s">
        <v>109</v>
      </c>
      <c r="AW88" s="147" t="s">
        <v>109</v>
      </c>
      <c r="AX88" s="147" t="s">
        <v>109</v>
      </c>
      <c r="AY88" s="147"/>
      <c r="AZ88" s="147"/>
      <c r="BA88" s="147"/>
      <c r="BB88" s="147"/>
      <c r="BC88" s="147"/>
      <c r="BD88" s="147"/>
      <c r="BE88" s="147"/>
      <c r="BF88" s="147"/>
      <c r="BG88" s="147"/>
      <c r="BH88" s="147" t="s">
        <v>556</v>
      </c>
      <c r="BI88" s="149"/>
    </row>
    <row r="89" spans="1:61">
      <c r="A89" s="146" t="s">
        <v>646</v>
      </c>
      <c r="B89" s="147">
        <v>608.78</v>
      </c>
      <c r="C89" s="147" t="s">
        <v>632</v>
      </c>
      <c r="D89" s="147" t="s">
        <v>556</v>
      </c>
      <c r="E89" s="147" t="s">
        <v>550</v>
      </c>
      <c r="F89" s="147">
        <f t="shared" si="1"/>
        <v>13</v>
      </c>
      <c r="G89" s="147"/>
      <c r="H89" s="147"/>
      <c r="I89" s="147"/>
      <c r="J89" s="147"/>
      <c r="K89" s="147"/>
      <c r="L89" s="147" t="s">
        <v>82</v>
      </c>
      <c r="M89" s="147" t="s">
        <v>82</v>
      </c>
      <c r="N89" s="147" t="s">
        <v>109</v>
      </c>
      <c r="O89" s="147" t="s">
        <v>550</v>
      </c>
      <c r="P89" s="147"/>
      <c r="Q89" s="147" t="s">
        <v>82</v>
      </c>
      <c r="R89" s="147"/>
      <c r="S89" s="147"/>
      <c r="T89" s="147"/>
      <c r="U89" s="147"/>
      <c r="V89" s="147"/>
      <c r="W89" s="147"/>
      <c r="X89" s="147" t="s">
        <v>82</v>
      </c>
      <c r="Y89" s="147" t="s">
        <v>550</v>
      </c>
      <c r="Z89" s="147"/>
      <c r="AA89" s="147" t="s">
        <v>82</v>
      </c>
      <c r="AB89" s="147"/>
      <c r="AC89" s="147"/>
      <c r="AD89" s="147"/>
      <c r="AE89" s="147"/>
      <c r="AF89" s="147"/>
      <c r="AG89" s="147"/>
      <c r="AH89" s="147" t="s">
        <v>82</v>
      </c>
      <c r="AI89" s="147"/>
      <c r="AJ89" s="147"/>
      <c r="AK89" s="147"/>
      <c r="AL89" s="147" t="s">
        <v>82</v>
      </c>
      <c r="AM89" s="147"/>
      <c r="AN89" s="147"/>
      <c r="AO89" s="147"/>
      <c r="AP89" s="147"/>
      <c r="AQ89" s="147"/>
      <c r="AR89" s="147"/>
      <c r="AS89" s="147"/>
      <c r="AT89" s="147"/>
      <c r="AU89" s="147"/>
      <c r="AV89" s="147" t="s">
        <v>550</v>
      </c>
      <c r="AW89" s="147" t="s">
        <v>550</v>
      </c>
      <c r="AX89" s="147" t="s">
        <v>550</v>
      </c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9"/>
    </row>
    <row r="90" spans="1:61">
      <c r="A90" s="146" t="s">
        <v>647</v>
      </c>
      <c r="B90" s="147">
        <v>614.48</v>
      </c>
      <c r="C90" s="147" t="s">
        <v>632</v>
      </c>
      <c r="D90" s="147" t="s">
        <v>556</v>
      </c>
      <c r="E90" s="147" t="s">
        <v>550</v>
      </c>
      <c r="F90" s="147">
        <f t="shared" si="1"/>
        <v>9</v>
      </c>
      <c r="G90" s="147"/>
      <c r="H90" s="147"/>
      <c r="I90" s="147"/>
      <c r="J90" s="147"/>
      <c r="K90" s="147"/>
      <c r="L90" s="147"/>
      <c r="M90" s="147" t="s">
        <v>550</v>
      </c>
      <c r="N90" s="147" t="s">
        <v>550</v>
      </c>
      <c r="O90" s="147" t="s">
        <v>109</v>
      </c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 t="s">
        <v>82</v>
      </c>
      <c r="AG90" s="147"/>
      <c r="AH90" s="147"/>
      <c r="AI90" s="147"/>
      <c r="AJ90" s="147" t="s">
        <v>556</v>
      </c>
      <c r="AK90" s="147"/>
      <c r="AL90" s="147" t="s">
        <v>82</v>
      </c>
      <c r="AM90" s="147"/>
      <c r="AN90" s="147"/>
      <c r="AO90" s="147"/>
      <c r="AP90" s="147"/>
      <c r="AQ90" s="147"/>
      <c r="AR90" s="147"/>
      <c r="AS90" s="147"/>
      <c r="AT90" s="147"/>
      <c r="AU90" s="147"/>
      <c r="AV90" s="147" t="s">
        <v>550</v>
      </c>
      <c r="AW90" s="147" t="s">
        <v>550</v>
      </c>
      <c r="AX90" s="147" t="s">
        <v>550</v>
      </c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9"/>
    </row>
    <row r="91" spans="1:61">
      <c r="A91" s="146" t="s">
        <v>648</v>
      </c>
      <c r="B91" s="147">
        <v>624.02</v>
      </c>
      <c r="C91" s="147" t="s">
        <v>632</v>
      </c>
      <c r="D91" s="147" t="s">
        <v>549</v>
      </c>
      <c r="E91" s="147" t="s">
        <v>83</v>
      </c>
      <c r="F91" s="147">
        <f t="shared" si="1"/>
        <v>12</v>
      </c>
      <c r="G91" s="147"/>
      <c r="H91" s="147"/>
      <c r="I91" s="147"/>
      <c r="J91" s="147"/>
      <c r="K91" s="147"/>
      <c r="L91" s="147" t="s">
        <v>82</v>
      </c>
      <c r="M91" s="147" t="s">
        <v>82</v>
      </c>
      <c r="N91" s="147" t="s">
        <v>82</v>
      </c>
      <c r="O91" s="147" t="s">
        <v>109</v>
      </c>
      <c r="P91" s="147"/>
      <c r="Q91" s="147" t="s">
        <v>109</v>
      </c>
      <c r="R91" s="147"/>
      <c r="S91" s="147"/>
      <c r="T91" s="147"/>
      <c r="U91" s="147"/>
      <c r="V91" s="147"/>
      <c r="W91" s="147"/>
      <c r="X91" s="147"/>
      <c r="Y91" s="147" t="s">
        <v>82</v>
      </c>
      <c r="Z91" s="147" t="s">
        <v>109</v>
      </c>
      <c r="AA91" s="147"/>
      <c r="AB91" s="147"/>
      <c r="AC91" s="147"/>
      <c r="AD91" s="147"/>
      <c r="AE91" s="147"/>
      <c r="AF91" s="147"/>
      <c r="AG91" s="147"/>
      <c r="AH91" s="147" t="s">
        <v>82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 t="s">
        <v>82</v>
      </c>
      <c r="AV91" s="147" t="s">
        <v>82</v>
      </c>
      <c r="AW91" s="147" t="s">
        <v>82</v>
      </c>
      <c r="AX91" s="147" t="s">
        <v>109</v>
      </c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9"/>
    </row>
    <row r="92" spans="1:61">
      <c r="A92" s="146" t="s">
        <v>649</v>
      </c>
      <c r="B92" s="147">
        <v>624.66</v>
      </c>
      <c r="C92" s="147" t="s">
        <v>632</v>
      </c>
      <c r="D92" s="147" t="s">
        <v>554</v>
      </c>
      <c r="E92" s="147" t="s">
        <v>83</v>
      </c>
      <c r="F92" s="147">
        <f t="shared" si="1"/>
        <v>13</v>
      </c>
      <c r="G92" s="147"/>
      <c r="H92" s="147"/>
      <c r="I92" s="147"/>
      <c r="J92" s="147"/>
      <c r="K92" s="147"/>
      <c r="L92" s="147"/>
      <c r="M92" s="147" t="s">
        <v>83</v>
      </c>
      <c r="N92" s="147" t="s">
        <v>83</v>
      </c>
      <c r="O92" s="147" t="s">
        <v>83</v>
      </c>
      <c r="P92" s="147"/>
      <c r="Q92" s="147" t="s">
        <v>109</v>
      </c>
      <c r="R92" s="147"/>
      <c r="S92" s="147"/>
      <c r="T92" s="147"/>
      <c r="U92" s="147"/>
      <c r="V92" s="147"/>
      <c r="W92" s="147"/>
      <c r="X92" s="147"/>
      <c r="Y92" s="147" t="s">
        <v>109</v>
      </c>
      <c r="Z92" s="147" t="s">
        <v>550</v>
      </c>
      <c r="AA92" s="147"/>
      <c r="AB92" s="147"/>
      <c r="AC92" s="147"/>
      <c r="AD92" s="147"/>
      <c r="AE92" s="147" t="s">
        <v>550</v>
      </c>
      <c r="AF92" s="147" t="s">
        <v>550</v>
      </c>
      <c r="AG92" s="147"/>
      <c r="AH92" s="147"/>
      <c r="AI92" s="147"/>
      <c r="AJ92" s="147" t="s">
        <v>82</v>
      </c>
      <c r="AK92" s="147"/>
      <c r="AL92" s="147" t="s">
        <v>550</v>
      </c>
      <c r="AM92" s="147"/>
      <c r="AN92" s="147"/>
      <c r="AO92" s="147"/>
      <c r="AP92" s="147"/>
      <c r="AQ92" s="147"/>
      <c r="AR92" s="147"/>
      <c r="AS92" s="147"/>
      <c r="AT92" s="147"/>
      <c r="AU92" s="147"/>
      <c r="AV92" s="147" t="s">
        <v>109</v>
      </c>
      <c r="AW92" s="147" t="s">
        <v>83</v>
      </c>
      <c r="AX92" s="147"/>
      <c r="AY92" s="147"/>
      <c r="AZ92" s="147"/>
      <c r="BA92" s="147"/>
      <c r="BB92" s="147"/>
      <c r="BC92" s="147"/>
      <c r="BD92" s="147"/>
      <c r="BE92" s="147"/>
      <c r="BF92" s="147"/>
      <c r="BG92" s="147" t="s">
        <v>556</v>
      </c>
      <c r="BH92" s="147"/>
      <c r="BI92" s="149"/>
    </row>
    <row r="93" spans="1:61">
      <c r="A93" s="146" t="s">
        <v>650</v>
      </c>
      <c r="B93" s="147">
        <v>632.36</v>
      </c>
      <c r="C93" s="147" t="s">
        <v>651</v>
      </c>
      <c r="D93" s="147" t="s">
        <v>556</v>
      </c>
      <c r="E93" s="147" t="s">
        <v>82</v>
      </c>
      <c r="F93" s="147">
        <f t="shared" si="1"/>
        <v>3</v>
      </c>
      <c r="G93" s="147"/>
      <c r="H93" s="147"/>
      <c r="I93" s="147"/>
      <c r="J93" s="147"/>
      <c r="K93" s="147"/>
      <c r="L93" s="147"/>
      <c r="M93" s="147" t="s">
        <v>82</v>
      </c>
      <c r="N93" s="147"/>
      <c r="O93" s="147" t="s">
        <v>82</v>
      </c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 t="s">
        <v>82</v>
      </c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9"/>
    </row>
    <row r="94" spans="1:61">
      <c r="A94" s="146" t="s">
        <v>652</v>
      </c>
      <c r="B94" s="147">
        <v>643.73</v>
      </c>
      <c r="C94" s="147" t="s">
        <v>651</v>
      </c>
      <c r="D94" s="147" t="s">
        <v>554</v>
      </c>
      <c r="E94" s="147" t="s">
        <v>83</v>
      </c>
      <c r="F94" s="147">
        <f t="shared" si="1"/>
        <v>13</v>
      </c>
      <c r="G94" s="147"/>
      <c r="H94" s="147"/>
      <c r="I94" s="147"/>
      <c r="J94" s="147"/>
      <c r="K94" s="147"/>
      <c r="L94" s="147" t="s">
        <v>82</v>
      </c>
      <c r="M94" s="147" t="s">
        <v>82</v>
      </c>
      <c r="N94" s="147" t="s">
        <v>109</v>
      </c>
      <c r="O94" s="147" t="s">
        <v>109</v>
      </c>
      <c r="P94" s="147"/>
      <c r="Q94" s="147" t="s">
        <v>82</v>
      </c>
      <c r="R94" s="147"/>
      <c r="S94" s="147"/>
      <c r="T94" s="147"/>
      <c r="U94" s="147"/>
      <c r="V94" s="147"/>
      <c r="W94" s="147"/>
      <c r="X94" s="147" t="s">
        <v>82</v>
      </c>
      <c r="Y94" s="147" t="s">
        <v>82</v>
      </c>
      <c r="Z94" s="147" t="s">
        <v>109</v>
      </c>
      <c r="AA94" s="147"/>
      <c r="AB94" s="147"/>
      <c r="AC94" s="147"/>
      <c r="AD94" s="147"/>
      <c r="AE94" s="147"/>
      <c r="AF94" s="147"/>
      <c r="AG94" s="147"/>
      <c r="AH94" s="147" t="s">
        <v>82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 t="s">
        <v>82</v>
      </c>
      <c r="AV94" s="147" t="s">
        <v>82</v>
      </c>
      <c r="AW94" s="147" t="s">
        <v>109</v>
      </c>
      <c r="AX94" s="147"/>
      <c r="AY94" s="147" t="s">
        <v>550</v>
      </c>
      <c r="AZ94" s="147"/>
      <c r="BA94" s="147"/>
      <c r="BB94" s="147"/>
      <c r="BC94" s="147"/>
      <c r="BD94" s="147"/>
      <c r="BE94" s="147"/>
      <c r="BF94" s="147"/>
      <c r="BG94" s="147"/>
      <c r="BH94" s="147"/>
      <c r="BI94" s="149"/>
    </row>
    <row r="95" spans="1:61">
      <c r="A95" s="146" t="s">
        <v>653</v>
      </c>
      <c r="B95" s="147">
        <v>644.69000000000005</v>
      </c>
      <c r="C95" s="147" t="s">
        <v>651</v>
      </c>
      <c r="D95" s="147" t="s">
        <v>554</v>
      </c>
      <c r="E95" s="147" t="s">
        <v>83</v>
      </c>
      <c r="F95" s="147">
        <f t="shared" si="1"/>
        <v>14</v>
      </c>
      <c r="G95" s="147"/>
      <c r="H95" s="147"/>
      <c r="I95" s="147"/>
      <c r="J95" s="147"/>
      <c r="K95" s="147"/>
      <c r="L95" s="147"/>
      <c r="M95" s="147" t="s">
        <v>109</v>
      </c>
      <c r="N95" s="147" t="s">
        <v>556</v>
      </c>
      <c r="O95" s="147" t="s">
        <v>109</v>
      </c>
      <c r="P95" s="147"/>
      <c r="Q95" s="147" t="s">
        <v>550</v>
      </c>
      <c r="R95" s="147"/>
      <c r="S95" s="147"/>
      <c r="T95" s="147" t="s">
        <v>82</v>
      </c>
      <c r="U95" s="147"/>
      <c r="V95" s="147"/>
      <c r="W95" s="147"/>
      <c r="X95" s="147"/>
      <c r="Y95" s="147" t="s">
        <v>109</v>
      </c>
      <c r="Z95" s="147" t="s">
        <v>82</v>
      </c>
      <c r="AA95" s="147"/>
      <c r="AB95" s="147"/>
      <c r="AC95" s="147"/>
      <c r="AD95" s="147" t="s">
        <v>82</v>
      </c>
      <c r="AE95" s="147"/>
      <c r="AF95" s="147" t="s">
        <v>550</v>
      </c>
      <c r="AG95" s="147"/>
      <c r="AH95" s="147"/>
      <c r="AI95" s="147"/>
      <c r="AJ95" s="147"/>
      <c r="AK95" s="147"/>
      <c r="AL95" s="147" t="s">
        <v>550</v>
      </c>
      <c r="AM95" s="147"/>
      <c r="AN95" s="147"/>
      <c r="AO95" s="147"/>
      <c r="AP95" s="147"/>
      <c r="AQ95" s="147"/>
      <c r="AR95" s="147"/>
      <c r="AS95" s="147"/>
      <c r="AT95" s="147"/>
      <c r="AU95" s="147" t="s">
        <v>556</v>
      </c>
      <c r="AV95" s="147" t="s">
        <v>550</v>
      </c>
      <c r="AW95" s="147" t="s">
        <v>550</v>
      </c>
      <c r="AX95" s="147"/>
      <c r="AY95" s="147" t="s">
        <v>82</v>
      </c>
      <c r="AZ95" s="147"/>
      <c r="BA95" s="147"/>
      <c r="BB95" s="147"/>
      <c r="BC95" s="147"/>
      <c r="BD95" s="147"/>
      <c r="BE95" s="147"/>
      <c r="BF95" s="147"/>
      <c r="BG95" s="147"/>
      <c r="BH95" s="147"/>
      <c r="BI95" s="149"/>
    </row>
    <row r="96" spans="1:61">
      <c r="A96" s="146" t="s">
        <v>654</v>
      </c>
      <c r="B96" s="147">
        <v>654.9</v>
      </c>
      <c r="C96" s="147" t="s">
        <v>651</v>
      </c>
      <c r="D96" s="147" t="s">
        <v>556</v>
      </c>
      <c r="E96" s="147" t="s">
        <v>82</v>
      </c>
      <c r="F96" s="147">
        <f t="shared" si="1"/>
        <v>3</v>
      </c>
      <c r="G96" s="147"/>
      <c r="H96" s="147"/>
      <c r="I96" s="147"/>
      <c r="J96" s="147"/>
      <c r="K96" s="147"/>
      <c r="L96" s="147"/>
      <c r="M96" s="147"/>
      <c r="N96" s="147" t="s">
        <v>109</v>
      </c>
      <c r="O96" s="147" t="s">
        <v>550</v>
      </c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 t="s">
        <v>550</v>
      </c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9"/>
    </row>
    <row r="97" spans="1:61">
      <c r="A97" s="146" t="s">
        <v>655</v>
      </c>
      <c r="B97" s="147">
        <v>661.24</v>
      </c>
      <c r="C97" s="147" t="s">
        <v>651</v>
      </c>
      <c r="D97" s="147" t="s">
        <v>556</v>
      </c>
      <c r="E97" s="147" t="s">
        <v>82</v>
      </c>
      <c r="F97" s="147">
        <f t="shared" si="1"/>
        <v>6</v>
      </c>
      <c r="G97" s="147"/>
      <c r="H97" s="147"/>
      <c r="I97" s="147"/>
      <c r="J97" s="147"/>
      <c r="K97" s="147"/>
      <c r="L97" s="147"/>
      <c r="M97" s="147" t="s">
        <v>109</v>
      </c>
      <c r="N97" s="147"/>
      <c r="O97" s="147"/>
      <c r="P97" s="147"/>
      <c r="Q97" s="147" t="s">
        <v>550</v>
      </c>
      <c r="R97" s="147"/>
      <c r="S97" s="147"/>
      <c r="T97" s="147"/>
      <c r="U97" s="147"/>
      <c r="V97" s="147"/>
      <c r="W97" s="147"/>
      <c r="X97" s="147"/>
      <c r="Y97" s="147"/>
      <c r="Z97" s="147" t="s">
        <v>556</v>
      </c>
      <c r="AA97" s="147"/>
      <c r="AB97" s="147"/>
      <c r="AC97" s="147" t="s">
        <v>556</v>
      </c>
      <c r="AD97" s="147"/>
      <c r="AE97" s="147" t="s">
        <v>556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 t="s">
        <v>556</v>
      </c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9"/>
    </row>
    <row r="98" spans="1:61">
      <c r="A98" s="146" t="s">
        <v>656</v>
      </c>
      <c r="B98" s="147">
        <v>670.73</v>
      </c>
      <c r="C98" s="147" t="s">
        <v>651</v>
      </c>
      <c r="D98" s="147" t="s">
        <v>554</v>
      </c>
      <c r="E98" s="147" t="s">
        <v>109</v>
      </c>
      <c r="F98" s="147">
        <f t="shared" si="1"/>
        <v>11</v>
      </c>
      <c r="G98" s="147"/>
      <c r="H98" s="147"/>
      <c r="I98" s="147"/>
      <c r="J98" s="147"/>
      <c r="K98" s="147"/>
      <c r="L98" s="147"/>
      <c r="M98" s="147"/>
      <c r="N98" s="147" t="s">
        <v>109</v>
      </c>
      <c r="O98" s="147" t="s">
        <v>109</v>
      </c>
      <c r="P98" s="147"/>
      <c r="Q98" s="147" t="s">
        <v>82</v>
      </c>
      <c r="R98" s="147"/>
      <c r="S98" s="147"/>
      <c r="T98" s="147"/>
      <c r="U98" s="147"/>
      <c r="V98" s="147"/>
      <c r="W98" s="147"/>
      <c r="X98" s="147" t="s">
        <v>109</v>
      </c>
      <c r="Y98" s="147"/>
      <c r="Z98" s="147" t="s">
        <v>82</v>
      </c>
      <c r="AA98" s="147"/>
      <c r="AB98" s="147"/>
      <c r="AC98" s="147"/>
      <c r="AD98" s="147" t="s">
        <v>82</v>
      </c>
      <c r="AE98" s="147"/>
      <c r="AF98" s="147" t="s">
        <v>82</v>
      </c>
      <c r="AG98" s="147"/>
      <c r="AH98" s="147"/>
      <c r="AI98" s="147"/>
      <c r="AJ98" s="147"/>
      <c r="AK98" s="147"/>
      <c r="AL98" s="147"/>
      <c r="AM98" s="147"/>
      <c r="AN98" s="147"/>
      <c r="AO98" s="147"/>
      <c r="AP98" s="147" t="s">
        <v>556</v>
      </c>
      <c r="AQ98" s="147"/>
      <c r="AR98" s="147"/>
      <c r="AS98" s="147" t="s">
        <v>556</v>
      </c>
      <c r="AT98" s="147"/>
      <c r="AU98" s="147"/>
      <c r="AV98" s="147" t="s">
        <v>82</v>
      </c>
      <c r="AW98" s="147" t="s">
        <v>82</v>
      </c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9"/>
    </row>
    <row r="99" spans="1:61">
      <c r="A99" s="146" t="s">
        <v>657</v>
      </c>
      <c r="B99" s="147">
        <v>681.6</v>
      </c>
      <c r="C99" s="147" t="s">
        <v>651</v>
      </c>
      <c r="D99" s="147" t="s">
        <v>554</v>
      </c>
      <c r="E99" s="147" t="s">
        <v>109</v>
      </c>
      <c r="F99" s="147">
        <f t="shared" si="1"/>
        <v>10</v>
      </c>
      <c r="G99" s="147"/>
      <c r="H99" s="147"/>
      <c r="I99" s="147"/>
      <c r="J99" s="147"/>
      <c r="K99" s="147"/>
      <c r="L99" s="147" t="s">
        <v>109</v>
      </c>
      <c r="M99" s="147" t="s">
        <v>83</v>
      </c>
      <c r="N99" s="147" t="s">
        <v>109</v>
      </c>
      <c r="O99" s="147" t="s">
        <v>550</v>
      </c>
      <c r="P99" s="147"/>
      <c r="Q99" s="147" t="s">
        <v>82</v>
      </c>
      <c r="R99" s="147"/>
      <c r="S99" s="147"/>
      <c r="T99" s="147"/>
      <c r="U99" s="147"/>
      <c r="V99" s="147"/>
      <c r="W99" s="147"/>
      <c r="X99" s="147"/>
      <c r="Y99" s="147" t="s">
        <v>550</v>
      </c>
      <c r="Z99" s="147" t="s">
        <v>82</v>
      </c>
      <c r="AA99" s="147"/>
      <c r="AB99" s="147"/>
      <c r="AC99" s="147"/>
      <c r="AD99" s="147"/>
      <c r="AE99" s="147"/>
      <c r="AF99" s="147" t="s">
        <v>82</v>
      </c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 t="s">
        <v>109</v>
      </c>
      <c r="AV99" s="147"/>
      <c r="AW99" s="147" t="s">
        <v>550</v>
      </c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9"/>
    </row>
    <row r="100" spans="1:61">
      <c r="A100" s="146" t="s">
        <v>658</v>
      </c>
      <c r="B100" s="147">
        <v>692.2</v>
      </c>
      <c r="C100" s="147" t="s">
        <v>651</v>
      </c>
      <c r="D100" s="147" t="s">
        <v>549</v>
      </c>
      <c r="E100" s="147" t="s">
        <v>83</v>
      </c>
      <c r="F100" s="147">
        <f t="shared" si="1"/>
        <v>15</v>
      </c>
      <c r="G100" s="147"/>
      <c r="H100" s="147"/>
      <c r="I100" s="147"/>
      <c r="J100" s="147"/>
      <c r="K100" s="147"/>
      <c r="L100" s="147"/>
      <c r="M100" s="147" t="s">
        <v>109</v>
      </c>
      <c r="N100" s="147"/>
      <c r="O100" s="147" t="s">
        <v>109</v>
      </c>
      <c r="P100" s="147"/>
      <c r="Q100" s="147" t="s">
        <v>82</v>
      </c>
      <c r="R100" s="147"/>
      <c r="S100" s="147" t="s">
        <v>82</v>
      </c>
      <c r="T100" s="147"/>
      <c r="U100" s="147"/>
      <c r="V100" s="147"/>
      <c r="W100" s="147"/>
      <c r="X100" s="147"/>
      <c r="Y100" s="147" t="s">
        <v>109</v>
      </c>
      <c r="Z100" s="147"/>
      <c r="AA100" s="147"/>
      <c r="AB100" s="147"/>
      <c r="AC100" s="147"/>
      <c r="AD100" s="147" t="s">
        <v>82</v>
      </c>
      <c r="AE100" s="147" t="s">
        <v>82</v>
      </c>
      <c r="AF100" s="147" t="s">
        <v>550</v>
      </c>
      <c r="AG100" s="147"/>
      <c r="AH100" s="147" t="s">
        <v>109</v>
      </c>
      <c r="AI100" s="147"/>
      <c r="AJ100" s="147" t="s">
        <v>82</v>
      </c>
      <c r="AK100" s="147"/>
      <c r="AL100" s="147" t="s">
        <v>82</v>
      </c>
      <c r="AM100" s="147"/>
      <c r="AN100" s="147"/>
      <c r="AO100" s="147"/>
      <c r="AP100" s="147"/>
      <c r="AQ100" s="147"/>
      <c r="AR100" s="147"/>
      <c r="AS100" s="147"/>
      <c r="AT100" s="147"/>
      <c r="AU100" s="147" t="s">
        <v>109</v>
      </c>
      <c r="AV100" s="147"/>
      <c r="AW100" s="147" t="s">
        <v>83</v>
      </c>
      <c r="AX100" s="147"/>
      <c r="AY100" s="147"/>
      <c r="AZ100" s="147"/>
      <c r="BA100" s="147"/>
      <c r="BB100" s="147"/>
      <c r="BC100" s="147"/>
      <c r="BD100" s="147" t="s">
        <v>550</v>
      </c>
      <c r="BE100" s="147" t="s">
        <v>82</v>
      </c>
      <c r="BF100" s="147"/>
      <c r="BG100" s="147"/>
      <c r="BH100" s="147"/>
      <c r="BI100" s="149"/>
    </row>
    <row r="101" spans="1:61">
      <c r="A101" s="146" t="s">
        <v>659</v>
      </c>
      <c r="B101" s="147">
        <v>694.68</v>
      </c>
      <c r="C101" s="147" t="s">
        <v>651</v>
      </c>
      <c r="D101" s="147" t="s">
        <v>554</v>
      </c>
      <c r="E101" s="147" t="s">
        <v>83</v>
      </c>
      <c r="F101" s="147">
        <f t="shared" si="1"/>
        <v>12</v>
      </c>
      <c r="G101" s="147"/>
      <c r="H101" s="147"/>
      <c r="I101" s="147"/>
      <c r="J101" s="147"/>
      <c r="K101" s="147"/>
      <c r="L101" s="147"/>
      <c r="M101" s="147" t="s">
        <v>83</v>
      </c>
      <c r="N101" s="147" t="s">
        <v>83</v>
      </c>
      <c r="O101" s="147" t="s">
        <v>83</v>
      </c>
      <c r="P101" s="147"/>
      <c r="Q101" s="147" t="s">
        <v>550</v>
      </c>
      <c r="R101" s="147"/>
      <c r="S101" s="147"/>
      <c r="T101" s="147"/>
      <c r="U101" s="147"/>
      <c r="V101" s="147"/>
      <c r="W101" s="147"/>
      <c r="X101" s="147"/>
      <c r="Y101" s="147" t="s">
        <v>109</v>
      </c>
      <c r="Z101" s="147"/>
      <c r="AA101" s="147"/>
      <c r="AB101" s="147"/>
      <c r="AC101" s="147"/>
      <c r="AD101" s="147" t="s">
        <v>82</v>
      </c>
      <c r="AE101" s="147"/>
      <c r="AF101" s="147"/>
      <c r="AG101" s="147"/>
      <c r="AH101" s="147" t="s">
        <v>556</v>
      </c>
      <c r="AI101" s="147"/>
      <c r="AJ101" s="147"/>
      <c r="AK101" s="147"/>
      <c r="AL101" s="147"/>
      <c r="AM101" s="147"/>
      <c r="AN101" s="147"/>
      <c r="AO101" s="147"/>
      <c r="AP101" s="147" t="s">
        <v>556</v>
      </c>
      <c r="AQ101" s="147"/>
      <c r="AR101" s="147"/>
      <c r="AS101" s="147"/>
      <c r="AT101" s="147"/>
      <c r="AU101" s="147" t="s">
        <v>109</v>
      </c>
      <c r="AV101" s="147"/>
      <c r="AW101" s="147" t="s">
        <v>83</v>
      </c>
      <c r="AX101" s="147"/>
      <c r="AY101" s="147"/>
      <c r="AZ101" s="147"/>
      <c r="BA101" s="147"/>
      <c r="BB101" s="147"/>
      <c r="BC101" s="147"/>
      <c r="BD101" s="147" t="s">
        <v>109</v>
      </c>
      <c r="BE101" s="147"/>
      <c r="BF101" s="147"/>
      <c r="BG101" s="147"/>
      <c r="BH101" s="147" t="s">
        <v>82</v>
      </c>
      <c r="BI101" s="149"/>
    </row>
    <row r="102" spans="1:61">
      <c r="A102" s="146" t="s">
        <v>660</v>
      </c>
      <c r="B102" s="147">
        <v>702.41</v>
      </c>
      <c r="C102" s="147" t="s">
        <v>651</v>
      </c>
      <c r="D102" s="147" t="s">
        <v>554</v>
      </c>
      <c r="E102" s="147" t="s">
        <v>109</v>
      </c>
      <c r="F102" s="147">
        <f t="shared" si="1"/>
        <v>19</v>
      </c>
      <c r="G102" s="147"/>
      <c r="H102" s="147"/>
      <c r="I102" s="147"/>
      <c r="J102" s="147"/>
      <c r="K102" s="147"/>
      <c r="L102" s="147" t="s">
        <v>82</v>
      </c>
      <c r="M102" s="147" t="s">
        <v>82</v>
      </c>
      <c r="N102" s="147" t="s">
        <v>109</v>
      </c>
      <c r="O102" s="147" t="s">
        <v>109</v>
      </c>
      <c r="P102" s="147"/>
      <c r="Q102" s="147" t="s">
        <v>82</v>
      </c>
      <c r="R102" s="147"/>
      <c r="S102" s="147"/>
      <c r="T102" s="147"/>
      <c r="U102" s="147"/>
      <c r="V102" s="147"/>
      <c r="W102" s="147"/>
      <c r="X102" s="147" t="s">
        <v>556</v>
      </c>
      <c r="Y102" s="147" t="s">
        <v>82</v>
      </c>
      <c r="Z102" s="147"/>
      <c r="AA102" s="147"/>
      <c r="AB102" s="147"/>
      <c r="AC102" s="147"/>
      <c r="AD102" s="147"/>
      <c r="AE102" s="147" t="s">
        <v>556</v>
      </c>
      <c r="AF102" s="147" t="s">
        <v>82</v>
      </c>
      <c r="AG102" s="147"/>
      <c r="AH102" s="147"/>
      <c r="AI102" s="147"/>
      <c r="AJ102" s="147" t="s">
        <v>556</v>
      </c>
      <c r="AK102" s="147"/>
      <c r="AL102" s="147" t="s">
        <v>82</v>
      </c>
      <c r="AM102" s="147"/>
      <c r="AN102" s="147"/>
      <c r="AO102" s="147"/>
      <c r="AP102" s="147"/>
      <c r="AQ102" s="147"/>
      <c r="AR102" s="147"/>
      <c r="AS102" s="147" t="s">
        <v>556</v>
      </c>
      <c r="AT102" s="147"/>
      <c r="AU102" s="147" t="s">
        <v>109</v>
      </c>
      <c r="AV102" s="147" t="s">
        <v>82</v>
      </c>
      <c r="AW102" s="147" t="s">
        <v>109</v>
      </c>
      <c r="AX102" s="147" t="s">
        <v>556</v>
      </c>
      <c r="AY102" s="147"/>
      <c r="AZ102" s="147" t="s">
        <v>82</v>
      </c>
      <c r="BA102" s="147"/>
      <c r="BB102" s="147"/>
      <c r="BC102" s="147"/>
      <c r="BD102" s="147" t="s">
        <v>82</v>
      </c>
      <c r="BE102" s="147"/>
      <c r="BF102" s="147"/>
      <c r="BG102" s="147"/>
      <c r="BH102" s="147" t="s">
        <v>82</v>
      </c>
      <c r="BI102" s="149"/>
    </row>
    <row r="103" spans="1:61">
      <c r="A103" s="146" t="s">
        <v>661</v>
      </c>
      <c r="B103" s="147">
        <v>711.08</v>
      </c>
      <c r="C103" s="147" t="s">
        <v>651</v>
      </c>
      <c r="D103" s="147" t="s">
        <v>549</v>
      </c>
      <c r="E103" s="147" t="s">
        <v>83</v>
      </c>
      <c r="F103" s="147">
        <f t="shared" si="1"/>
        <v>16</v>
      </c>
      <c r="G103" s="147"/>
      <c r="H103" s="147"/>
      <c r="I103" s="147"/>
      <c r="J103" s="147"/>
      <c r="K103" s="147" t="s">
        <v>109</v>
      </c>
      <c r="L103" s="147" t="s">
        <v>109</v>
      </c>
      <c r="M103" s="147" t="s">
        <v>109</v>
      </c>
      <c r="N103" s="147" t="s">
        <v>83</v>
      </c>
      <c r="O103" s="147" t="s">
        <v>83</v>
      </c>
      <c r="P103" s="147"/>
      <c r="Q103" s="147" t="s">
        <v>109</v>
      </c>
      <c r="R103" s="147" t="s">
        <v>556</v>
      </c>
      <c r="S103" s="147"/>
      <c r="T103" s="147"/>
      <c r="U103" s="147"/>
      <c r="V103" s="147"/>
      <c r="W103" s="147"/>
      <c r="X103" s="147" t="s">
        <v>82</v>
      </c>
      <c r="Y103" s="147" t="s">
        <v>82</v>
      </c>
      <c r="Z103" s="147"/>
      <c r="AA103" s="147"/>
      <c r="AB103" s="147"/>
      <c r="AC103" s="147"/>
      <c r="AD103" s="147"/>
      <c r="AE103" s="147" t="s">
        <v>82</v>
      </c>
      <c r="AF103" s="147" t="s">
        <v>82</v>
      </c>
      <c r="AG103" s="147"/>
      <c r="AH103" s="147"/>
      <c r="AI103" s="147"/>
      <c r="AJ103" s="147"/>
      <c r="AK103" s="147"/>
      <c r="AL103" s="147" t="s">
        <v>556</v>
      </c>
      <c r="AM103" s="147"/>
      <c r="AN103" s="147"/>
      <c r="AO103" s="147"/>
      <c r="AP103" s="147"/>
      <c r="AQ103" s="147"/>
      <c r="AR103" s="147"/>
      <c r="AS103" s="147"/>
      <c r="AT103" s="147"/>
      <c r="AU103" s="147" t="s">
        <v>82</v>
      </c>
      <c r="AV103" s="147" t="s">
        <v>82</v>
      </c>
      <c r="AW103" s="147" t="s">
        <v>82</v>
      </c>
      <c r="AX103" s="147"/>
      <c r="AY103" s="147"/>
      <c r="AZ103" s="147" t="s">
        <v>550</v>
      </c>
      <c r="BA103" s="147"/>
      <c r="BB103" s="147"/>
      <c r="BC103" s="147"/>
      <c r="BD103" s="147"/>
      <c r="BE103" s="147"/>
      <c r="BF103" s="147"/>
      <c r="BG103" s="147"/>
      <c r="BH103" s="147"/>
      <c r="BI103" s="149"/>
    </row>
    <row r="104" spans="1:61">
      <c r="A104" s="146" t="s">
        <v>662</v>
      </c>
      <c r="B104" s="147">
        <v>724.62</v>
      </c>
      <c r="C104" s="147" t="s">
        <v>651</v>
      </c>
      <c r="D104" s="147" t="s">
        <v>549</v>
      </c>
      <c r="E104" s="147" t="s">
        <v>83</v>
      </c>
      <c r="F104" s="147">
        <f t="shared" si="1"/>
        <v>20</v>
      </c>
      <c r="G104" s="147"/>
      <c r="H104" s="147"/>
      <c r="I104" s="147"/>
      <c r="J104" s="147"/>
      <c r="K104" s="147" t="s">
        <v>83</v>
      </c>
      <c r="L104" s="147" t="s">
        <v>550</v>
      </c>
      <c r="M104" s="147" t="s">
        <v>82</v>
      </c>
      <c r="N104" s="147" t="s">
        <v>82</v>
      </c>
      <c r="O104" s="147" t="s">
        <v>83</v>
      </c>
      <c r="P104" s="147"/>
      <c r="Q104" s="147" t="s">
        <v>109</v>
      </c>
      <c r="R104" s="147" t="s">
        <v>82</v>
      </c>
      <c r="S104" s="147"/>
      <c r="T104" s="147"/>
      <c r="U104" s="147"/>
      <c r="V104" s="147"/>
      <c r="W104" s="147"/>
      <c r="X104" s="147" t="s">
        <v>82</v>
      </c>
      <c r="Y104" s="147" t="s">
        <v>82</v>
      </c>
      <c r="Z104" s="147"/>
      <c r="AA104" s="147"/>
      <c r="AB104" s="147"/>
      <c r="AC104" s="147"/>
      <c r="AD104" s="147"/>
      <c r="AE104" s="147" t="s">
        <v>82</v>
      </c>
      <c r="AF104" s="147" t="s">
        <v>82</v>
      </c>
      <c r="AG104" s="147"/>
      <c r="AH104" s="147" t="s">
        <v>82</v>
      </c>
      <c r="AI104" s="147"/>
      <c r="AJ104" s="147" t="s">
        <v>556</v>
      </c>
      <c r="AK104" s="147"/>
      <c r="AL104" s="147" t="s">
        <v>556</v>
      </c>
      <c r="AM104" s="147"/>
      <c r="AN104" s="147"/>
      <c r="AO104" s="147"/>
      <c r="AP104" s="147"/>
      <c r="AQ104" s="147"/>
      <c r="AR104" s="147"/>
      <c r="AS104" s="147"/>
      <c r="AT104" s="147"/>
      <c r="AU104" s="147" t="s">
        <v>109</v>
      </c>
      <c r="AV104" s="147" t="s">
        <v>82</v>
      </c>
      <c r="AW104" s="147" t="s">
        <v>82</v>
      </c>
      <c r="AX104" s="147"/>
      <c r="AY104" s="147"/>
      <c r="AZ104" s="147" t="s">
        <v>82</v>
      </c>
      <c r="BA104" s="147"/>
      <c r="BB104" s="147" t="s">
        <v>82</v>
      </c>
      <c r="BC104" s="147"/>
      <c r="BD104" s="147" t="s">
        <v>556</v>
      </c>
      <c r="BE104" s="147"/>
      <c r="BF104" s="147"/>
      <c r="BG104" s="147"/>
      <c r="BH104" s="147"/>
      <c r="BI104" s="149"/>
    </row>
    <row r="105" spans="1:61">
      <c r="A105" s="146" t="s">
        <v>663</v>
      </c>
      <c r="B105" s="147">
        <v>731.96</v>
      </c>
      <c r="C105" s="147" t="s">
        <v>651</v>
      </c>
      <c r="D105" s="147" t="s">
        <v>549</v>
      </c>
      <c r="E105" s="147" t="s">
        <v>83</v>
      </c>
      <c r="F105" s="147">
        <f t="shared" si="1"/>
        <v>16</v>
      </c>
      <c r="G105" s="147"/>
      <c r="H105" s="147"/>
      <c r="I105" s="147"/>
      <c r="J105" s="147"/>
      <c r="K105" s="147" t="s">
        <v>83</v>
      </c>
      <c r="L105" s="147" t="s">
        <v>109</v>
      </c>
      <c r="M105" s="147" t="s">
        <v>109</v>
      </c>
      <c r="N105" s="147" t="s">
        <v>109</v>
      </c>
      <c r="O105" s="147" t="s">
        <v>83</v>
      </c>
      <c r="P105" s="147"/>
      <c r="Q105" s="147" t="s">
        <v>82</v>
      </c>
      <c r="R105" s="147"/>
      <c r="S105" s="147"/>
      <c r="T105" s="147"/>
      <c r="U105" s="147"/>
      <c r="V105" s="147"/>
      <c r="W105" s="147"/>
      <c r="X105" s="147" t="s">
        <v>556</v>
      </c>
      <c r="Y105" s="147"/>
      <c r="Z105" s="147"/>
      <c r="AA105" s="147"/>
      <c r="AB105" s="147"/>
      <c r="AC105" s="147"/>
      <c r="AD105" s="147"/>
      <c r="AE105" s="147" t="s">
        <v>82</v>
      </c>
      <c r="AF105" s="147" t="s">
        <v>82</v>
      </c>
      <c r="AG105" s="147"/>
      <c r="AH105" s="147" t="s">
        <v>82</v>
      </c>
      <c r="AI105" s="147"/>
      <c r="AJ105" s="147"/>
      <c r="AK105" s="147"/>
      <c r="AL105" s="147" t="s">
        <v>556</v>
      </c>
      <c r="AM105" s="147"/>
      <c r="AN105" s="147"/>
      <c r="AO105" s="147"/>
      <c r="AP105" s="147"/>
      <c r="AQ105" s="147"/>
      <c r="AR105" s="147"/>
      <c r="AS105" s="147"/>
      <c r="AT105" s="147"/>
      <c r="AU105" s="147" t="s">
        <v>83</v>
      </c>
      <c r="AV105" s="147" t="s">
        <v>82</v>
      </c>
      <c r="AW105" s="147" t="s">
        <v>82</v>
      </c>
      <c r="AX105" s="147"/>
      <c r="AY105" s="147"/>
      <c r="AZ105" s="147" t="s">
        <v>82</v>
      </c>
      <c r="BA105" s="147"/>
      <c r="BB105" s="147" t="s">
        <v>109</v>
      </c>
      <c r="BC105" s="147"/>
      <c r="BD105" s="147"/>
      <c r="BE105" s="147"/>
      <c r="BF105" s="147"/>
      <c r="BG105" s="147"/>
      <c r="BH105" s="147"/>
      <c r="BI105" s="149"/>
    </row>
    <row r="106" spans="1:61">
      <c r="A106" s="146" t="s">
        <v>664</v>
      </c>
      <c r="B106" s="147">
        <v>740.91</v>
      </c>
      <c r="C106" s="147" t="s">
        <v>651</v>
      </c>
      <c r="D106" s="147" t="s">
        <v>549</v>
      </c>
      <c r="E106" s="147" t="s">
        <v>83</v>
      </c>
      <c r="F106" s="147">
        <f t="shared" si="1"/>
        <v>18</v>
      </c>
      <c r="G106" s="147"/>
      <c r="H106" s="147"/>
      <c r="I106" s="147"/>
      <c r="J106" s="147"/>
      <c r="K106" s="147"/>
      <c r="L106" s="147" t="s">
        <v>82</v>
      </c>
      <c r="M106" s="147" t="s">
        <v>82</v>
      </c>
      <c r="N106" s="147" t="s">
        <v>109</v>
      </c>
      <c r="O106" s="147" t="s">
        <v>83</v>
      </c>
      <c r="P106" s="147"/>
      <c r="Q106" s="147" t="s">
        <v>82</v>
      </c>
      <c r="R106" s="147"/>
      <c r="S106" s="147"/>
      <c r="T106" s="147"/>
      <c r="U106" s="147"/>
      <c r="V106" s="147"/>
      <c r="W106" s="147"/>
      <c r="X106" s="147" t="s">
        <v>556</v>
      </c>
      <c r="Y106" s="147" t="s">
        <v>109</v>
      </c>
      <c r="Z106" s="147"/>
      <c r="AA106" s="147"/>
      <c r="AB106" s="147"/>
      <c r="AC106" s="147"/>
      <c r="AD106" s="147"/>
      <c r="AE106" s="147" t="s">
        <v>109</v>
      </c>
      <c r="AF106" s="147" t="s">
        <v>82</v>
      </c>
      <c r="AG106" s="147"/>
      <c r="AH106" s="147" t="s">
        <v>82</v>
      </c>
      <c r="AI106" s="147"/>
      <c r="AJ106" s="147" t="s">
        <v>82</v>
      </c>
      <c r="AK106" s="147"/>
      <c r="AL106" s="147" t="s">
        <v>556</v>
      </c>
      <c r="AM106" s="147"/>
      <c r="AN106" s="147"/>
      <c r="AO106" s="147"/>
      <c r="AP106" s="147"/>
      <c r="AQ106" s="147"/>
      <c r="AR106" s="147"/>
      <c r="AS106" s="147"/>
      <c r="AT106" s="147"/>
      <c r="AU106" s="147" t="s">
        <v>83</v>
      </c>
      <c r="AV106" s="147" t="s">
        <v>82</v>
      </c>
      <c r="AW106" s="147" t="s">
        <v>82</v>
      </c>
      <c r="AX106" s="147"/>
      <c r="AY106" s="147"/>
      <c r="AZ106" s="147" t="s">
        <v>82</v>
      </c>
      <c r="BA106" s="147"/>
      <c r="BB106" s="147" t="s">
        <v>82</v>
      </c>
      <c r="BC106" s="147"/>
      <c r="BD106" s="147" t="s">
        <v>556</v>
      </c>
      <c r="BE106" s="147"/>
      <c r="BF106" s="147"/>
      <c r="BG106" s="147"/>
      <c r="BH106" s="147"/>
      <c r="BI106" s="149"/>
    </row>
    <row r="107" spans="1:61">
      <c r="A107" s="146" t="s">
        <v>665</v>
      </c>
      <c r="B107" s="147">
        <v>750.82</v>
      </c>
      <c r="C107" s="147" t="s">
        <v>651</v>
      </c>
      <c r="D107" s="147" t="s">
        <v>549</v>
      </c>
      <c r="E107" s="147" t="s">
        <v>83</v>
      </c>
      <c r="F107" s="147">
        <f t="shared" si="1"/>
        <v>14</v>
      </c>
      <c r="G107" s="147"/>
      <c r="H107" s="147"/>
      <c r="I107" s="147"/>
      <c r="J107" s="147"/>
      <c r="K107" s="147"/>
      <c r="L107" s="147" t="s">
        <v>82</v>
      </c>
      <c r="M107" s="147" t="s">
        <v>82</v>
      </c>
      <c r="N107" s="147" t="s">
        <v>82</v>
      </c>
      <c r="O107" s="147" t="s">
        <v>83</v>
      </c>
      <c r="P107" s="147"/>
      <c r="Q107" s="147" t="s">
        <v>82</v>
      </c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 t="s">
        <v>82</v>
      </c>
      <c r="AG107" s="147"/>
      <c r="AH107" s="147" t="s">
        <v>82</v>
      </c>
      <c r="AI107" s="147"/>
      <c r="AJ107" s="147" t="s">
        <v>82</v>
      </c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 t="s">
        <v>83</v>
      </c>
      <c r="AV107" s="147" t="s">
        <v>550</v>
      </c>
      <c r="AW107" s="147" t="s">
        <v>82</v>
      </c>
      <c r="AX107" s="147"/>
      <c r="AY107" s="147"/>
      <c r="AZ107" s="147" t="s">
        <v>82</v>
      </c>
      <c r="BA107" s="147"/>
      <c r="BB107" s="147" t="s">
        <v>82</v>
      </c>
      <c r="BC107" s="147"/>
      <c r="BD107" s="147" t="s">
        <v>556</v>
      </c>
      <c r="BE107" s="147"/>
      <c r="BF107" s="147"/>
      <c r="BG107" s="147"/>
      <c r="BH107" s="147"/>
      <c r="BI107" s="149"/>
    </row>
    <row r="108" spans="1:61">
      <c r="A108" s="146" t="s">
        <v>666</v>
      </c>
      <c r="B108" s="147">
        <v>760.37</v>
      </c>
      <c r="C108" s="147" t="s">
        <v>651</v>
      </c>
      <c r="D108" s="147" t="s">
        <v>549</v>
      </c>
      <c r="E108" s="147" t="s">
        <v>83</v>
      </c>
      <c r="F108" s="147">
        <f t="shared" si="1"/>
        <v>15</v>
      </c>
      <c r="G108" s="147"/>
      <c r="H108" s="147"/>
      <c r="I108" s="147"/>
      <c r="J108" s="147"/>
      <c r="K108" s="147"/>
      <c r="L108" s="147"/>
      <c r="M108" s="147" t="s">
        <v>82</v>
      </c>
      <c r="N108" s="147" t="s">
        <v>82</v>
      </c>
      <c r="O108" s="147" t="s">
        <v>109</v>
      </c>
      <c r="P108" s="147" t="s">
        <v>556</v>
      </c>
      <c r="Q108" s="147" t="s">
        <v>82</v>
      </c>
      <c r="R108" s="147" t="s">
        <v>82</v>
      </c>
      <c r="S108" s="147"/>
      <c r="T108" s="147"/>
      <c r="U108" s="147"/>
      <c r="V108" s="147"/>
      <c r="W108" s="147"/>
      <c r="X108" s="147"/>
      <c r="Y108" s="147"/>
      <c r="Z108" s="147" t="s">
        <v>556</v>
      </c>
      <c r="AA108" s="147"/>
      <c r="AB108" s="147"/>
      <c r="AC108" s="147"/>
      <c r="AD108" s="147"/>
      <c r="AE108" s="147"/>
      <c r="AF108" s="147" t="s">
        <v>82</v>
      </c>
      <c r="AG108" s="147"/>
      <c r="AH108" s="147"/>
      <c r="AI108" s="147"/>
      <c r="AJ108" s="147"/>
      <c r="AK108" s="147" t="s">
        <v>82</v>
      </c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 t="s">
        <v>82</v>
      </c>
      <c r="AV108" s="147" t="s">
        <v>82</v>
      </c>
      <c r="AW108" s="147" t="s">
        <v>82</v>
      </c>
      <c r="AX108" s="147"/>
      <c r="AY108" s="147"/>
      <c r="AZ108" s="147" t="s">
        <v>82</v>
      </c>
      <c r="BA108" s="147"/>
      <c r="BB108" s="147"/>
      <c r="BC108" s="147" t="s">
        <v>82</v>
      </c>
      <c r="BD108" s="147" t="s">
        <v>556</v>
      </c>
      <c r="BE108" s="147"/>
      <c r="BF108" s="147"/>
      <c r="BG108" s="147"/>
      <c r="BH108" s="147"/>
      <c r="BI108" s="149"/>
    </row>
    <row r="109" spans="1:61">
      <c r="A109" s="146" t="s">
        <v>667</v>
      </c>
      <c r="B109" s="147">
        <v>769.74</v>
      </c>
      <c r="C109" s="147" t="s">
        <v>651</v>
      </c>
      <c r="D109" s="147" t="s">
        <v>554</v>
      </c>
      <c r="E109" s="147" t="s">
        <v>109</v>
      </c>
      <c r="F109" s="147">
        <f t="shared" si="1"/>
        <v>16</v>
      </c>
      <c r="G109" s="147"/>
      <c r="H109" s="147"/>
      <c r="I109" s="147"/>
      <c r="J109" s="147"/>
      <c r="K109" s="147"/>
      <c r="L109" s="147" t="s">
        <v>82</v>
      </c>
      <c r="M109" s="147" t="s">
        <v>82</v>
      </c>
      <c r="N109" s="147" t="s">
        <v>82</v>
      </c>
      <c r="O109" s="147" t="s">
        <v>109</v>
      </c>
      <c r="P109" s="147" t="s">
        <v>82</v>
      </c>
      <c r="Q109" s="147" t="s">
        <v>82</v>
      </c>
      <c r="R109" s="147" t="s">
        <v>82</v>
      </c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 t="s">
        <v>82</v>
      </c>
      <c r="AG109" s="147"/>
      <c r="AH109" s="147"/>
      <c r="AI109" s="147"/>
      <c r="AJ109" s="147" t="s">
        <v>556</v>
      </c>
      <c r="AK109" s="147" t="s">
        <v>82</v>
      </c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 t="s">
        <v>82</v>
      </c>
      <c r="AV109" s="147" t="s">
        <v>82</v>
      </c>
      <c r="AW109" s="147" t="s">
        <v>82</v>
      </c>
      <c r="AX109" s="147"/>
      <c r="AY109" s="147"/>
      <c r="AZ109" s="147" t="s">
        <v>82</v>
      </c>
      <c r="BA109" s="147"/>
      <c r="BB109" s="147"/>
      <c r="BC109" s="147" t="s">
        <v>82</v>
      </c>
      <c r="BD109" s="147" t="s">
        <v>556</v>
      </c>
      <c r="BE109" s="147"/>
      <c r="BF109" s="147"/>
      <c r="BG109" s="147"/>
      <c r="BH109" s="147"/>
      <c r="BI109" s="149"/>
    </row>
    <row r="110" spans="1:61">
      <c r="A110" s="146" t="s">
        <v>668</v>
      </c>
      <c r="B110" s="147">
        <v>779.36</v>
      </c>
      <c r="C110" s="147" t="s">
        <v>651</v>
      </c>
      <c r="D110" s="147" t="s">
        <v>549</v>
      </c>
      <c r="E110" s="147" t="s">
        <v>83</v>
      </c>
      <c r="F110" s="147">
        <f t="shared" si="1"/>
        <v>18</v>
      </c>
      <c r="G110" s="147"/>
      <c r="H110" s="147"/>
      <c r="I110" s="147"/>
      <c r="J110" s="147"/>
      <c r="K110" s="147"/>
      <c r="L110" s="147" t="s">
        <v>82</v>
      </c>
      <c r="M110" s="147" t="s">
        <v>82</v>
      </c>
      <c r="N110" s="147" t="s">
        <v>82</v>
      </c>
      <c r="O110" s="147" t="s">
        <v>83</v>
      </c>
      <c r="P110" s="147" t="s">
        <v>556</v>
      </c>
      <c r="Q110" s="147" t="s">
        <v>109</v>
      </c>
      <c r="R110" s="147" t="s">
        <v>82</v>
      </c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 t="s">
        <v>556</v>
      </c>
      <c r="AE110" s="147" t="s">
        <v>556</v>
      </c>
      <c r="AF110" s="147"/>
      <c r="AG110" s="147"/>
      <c r="AH110" s="147" t="s">
        <v>82</v>
      </c>
      <c r="AI110" s="147"/>
      <c r="AJ110" s="147" t="s">
        <v>556</v>
      </c>
      <c r="AK110" s="147" t="s">
        <v>82</v>
      </c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 t="s">
        <v>82</v>
      </c>
      <c r="AV110" s="147" t="s">
        <v>82</v>
      </c>
      <c r="AW110" s="147" t="s">
        <v>82</v>
      </c>
      <c r="AX110" s="147"/>
      <c r="AY110" s="147"/>
      <c r="AZ110" s="147" t="s">
        <v>109</v>
      </c>
      <c r="BA110" s="147"/>
      <c r="BB110" s="147"/>
      <c r="BC110" s="147" t="s">
        <v>109</v>
      </c>
      <c r="BD110" s="147" t="s">
        <v>82</v>
      </c>
      <c r="BE110" s="147"/>
      <c r="BF110" s="147"/>
      <c r="BG110" s="147"/>
      <c r="BH110" s="147"/>
      <c r="BI110" s="149"/>
    </row>
    <row r="111" spans="1:61">
      <c r="A111" s="146" t="s">
        <v>669</v>
      </c>
      <c r="B111" s="147">
        <v>791.39</v>
      </c>
      <c r="C111" s="147" t="s">
        <v>651</v>
      </c>
      <c r="D111" s="147" t="s">
        <v>554</v>
      </c>
      <c r="E111" s="147" t="s">
        <v>109</v>
      </c>
      <c r="F111" s="147">
        <f t="shared" si="1"/>
        <v>12</v>
      </c>
      <c r="G111" s="147"/>
      <c r="H111" s="147"/>
      <c r="I111" s="147"/>
      <c r="J111" s="147"/>
      <c r="K111" s="147"/>
      <c r="L111" s="147"/>
      <c r="M111" s="147" t="s">
        <v>82</v>
      </c>
      <c r="N111" s="147" t="s">
        <v>82</v>
      </c>
      <c r="O111" s="147" t="s">
        <v>109</v>
      </c>
      <c r="P111" s="147"/>
      <c r="Q111" s="147" t="s">
        <v>82</v>
      </c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 t="s">
        <v>556</v>
      </c>
      <c r="AF111" s="147"/>
      <c r="AG111" s="147"/>
      <c r="AH111" s="147"/>
      <c r="AI111" s="147"/>
      <c r="AJ111" s="147"/>
      <c r="AK111" s="147" t="s">
        <v>556</v>
      </c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 t="s">
        <v>556</v>
      </c>
      <c r="AV111" s="147" t="s">
        <v>556</v>
      </c>
      <c r="AW111" s="147" t="s">
        <v>82</v>
      </c>
      <c r="AX111" s="147"/>
      <c r="AY111" s="147"/>
      <c r="AZ111" s="147" t="s">
        <v>82</v>
      </c>
      <c r="BA111" s="147"/>
      <c r="BB111" s="147"/>
      <c r="BC111" s="147" t="s">
        <v>83</v>
      </c>
      <c r="BD111" s="147" t="s">
        <v>82</v>
      </c>
      <c r="BE111" s="147"/>
      <c r="BF111" s="147"/>
      <c r="BG111" s="147"/>
      <c r="BH111" s="147"/>
      <c r="BI111" s="149"/>
    </row>
    <row r="112" spans="1:61">
      <c r="A112" s="146" t="s">
        <v>670</v>
      </c>
      <c r="B112" s="147">
        <v>800.52</v>
      </c>
      <c r="C112" s="147" t="s">
        <v>651</v>
      </c>
      <c r="D112" s="147" t="s">
        <v>554</v>
      </c>
      <c r="E112" s="147" t="s">
        <v>109</v>
      </c>
      <c r="F112" s="147">
        <f t="shared" si="1"/>
        <v>12</v>
      </c>
      <c r="G112" s="147"/>
      <c r="H112" s="147"/>
      <c r="I112" s="147"/>
      <c r="J112" s="147"/>
      <c r="K112" s="147"/>
      <c r="L112" s="147"/>
      <c r="M112" s="147" t="s">
        <v>82</v>
      </c>
      <c r="N112" s="147" t="s">
        <v>82</v>
      </c>
      <c r="O112" s="147" t="s">
        <v>109</v>
      </c>
      <c r="P112" s="147"/>
      <c r="Q112" s="147" t="s">
        <v>82</v>
      </c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 t="s">
        <v>556</v>
      </c>
      <c r="AF112" s="147"/>
      <c r="AG112" s="147"/>
      <c r="AH112" s="147"/>
      <c r="AI112" s="147"/>
      <c r="AJ112" s="147"/>
      <c r="AK112" s="147" t="s">
        <v>556</v>
      </c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 t="s">
        <v>82</v>
      </c>
      <c r="AV112" s="147" t="s">
        <v>556</v>
      </c>
      <c r="AW112" s="147" t="s">
        <v>82</v>
      </c>
      <c r="AX112" s="147"/>
      <c r="AY112" s="147"/>
      <c r="AZ112" s="147" t="s">
        <v>82</v>
      </c>
      <c r="BA112" s="147"/>
      <c r="BB112" s="147"/>
      <c r="BC112" s="147" t="s">
        <v>82</v>
      </c>
      <c r="BD112" s="147" t="s">
        <v>82</v>
      </c>
      <c r="BE112" s="147"/>
      <c r="BF112" s="147"/>
      <c r="BG112" s="147"/>
      <c r="BH112" s="147"/>
      <c r="BI112" s="149"/>
    </row>
    <row r="113" spans="1:61">
      <c r="A113" s="146" t="s">
        <v>671</v>
      </c>
      <c r="B113" s="147">
        <v>806.48</v>
      </c>
      <c r="C113" s="147" t="s">
        <v>672</v>
      </c>
      <c r="D113" s="147" t="s">
        <v>549</v>
      </c>
      <c r="E113" s="147" t="s">
        <v>83</v>
      </c>
      <c r="F113" s="147">
        <f t="shared" si="1"/>
        <v>14</v>
      </c>
      <c r="G113" s="147"/>
      <c r="H113" s="147"/>
      <c r="I113" s="147"/>
      <c r="J113" s="147"/>
      <c r="K113" s="147"/>
      <c r="L113" s="147" t="s">
        <v>109</v>
      </c>
      <c r="M113" s="147" t="s">
        <v>82</v>
      </c>
      <c r="N113" s="147" t="s">
        <v>82</v>
      </c>
      <c r="O113" s="147" t="s">
        <v>83</v>
      </c>
      <c r="P113" s="147" t="s">
        <v>556</v>
      </c>
      <c r="Q113" s="147" t="s">
        <v>109</v>
      </c>
      <c r="R113" s="147"/>
      <c r="S113" s="147"/>
      <c r="T113" s="147"/>
      <c r="U113" s="147"/>
      <c r="V113" s="147"/>
      <c r="W113" s="147"/>
      <c r="X113" s="147" t="s">
        <v>82</v>
      </c>
      <c r="Y113" s="147"/>
      <c r="Z113" s="147"/>
      <c r="AA113" s="147"/>
      <c r="AB113" s="147"/>
      <c r="AC113" s="147"/>
      <c r="AD113" s="147"/>
      <c r="AE113" s="147" t="s">
        <v>82</v>
      </c>
      <c r="AF113" s="147"/>
      <c r="AG113" s="147"/>
      <c r="AH113" s="147"/>
      <c r="AI113" s="147"/>
      <c r="AJ113" s="147"/>
      <c r="AK113" s="147" t="s">
        <v>82</v>
      </c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 t="s">
        <v>83</v>
      </c>
      <c r="AV113" s="147"/>
      <c r="AW113" s="147" t="s">
        <v>82</v>
      </c>
      <c r="AX113" s="147"/>
      <c r="AY113" s="147"/>
      <c r="AZ113" s="147" t="s">
        <v>82</v>
      </c>
      <c r="BA113" s="147" t="s">
        <v>109</v>
      </c>
      <c r="BB113" s="147"/>
      <c r="BC113" s="147"/>
      <c r="BD113" s="147" t="s">
        <v>82</v>
      </c>
      <c r="BE113" s="147"/>
      <c r="BF113" s="147"/>
      <c r="BG113" s="147"/>
      <c r="BH113" s="147"/>
      <c r="BI113" s="149"/>
    </row>
    <row r="114" spans="1:61">
      <c r="A114" s="146" t="s">
        <v>673</v>
      </c>
      <c r="B114" s="147">
        <v>815.52</v>
      </c>
      <c r="C114" s="147" t="s">
        <v>672</v>
      </c>
      <c r="D114" s="147" t="s">
        <v>554</v>
      </c>
      <c r="E114" s="147" t="s">
        <v>83</v>
      </c>
      <c r="F114" s="147">
        <f t="shared" si="1"/>
        <v>9</v>
      </c>
      <c r="G114" s="147"/>
      <c r="H114" s="147"/>
      <c r="I114" s="147"/>
      <c r="J114" s="147"/>
      <c r="K114" s="147"/>
      <c r="L114" s="147"/>
      <c r="M114" s="147"/>
      <c r="N114" s="147"/>
      <c r="O114" s="147" t="s">
        <v>109</v>
      </c>
      <c r="P114" s="147"/>
      <c r="Q114" s="147" t="s">
        <v>109</v>
      </c>
      <c r="R114" s="147"/>
      <c r="S114" s="147"/>
      <c r="T114" s="147"/>
      <c r="U114" s="147"/>
      <c r="V114" s="147"/>
      <c r="W114" s="147"/>
      <c r="X114" s="147"/>
      <c r="Y114" s="147" t="s">
        <v>550</v>
      </c>
      <c r="Z114" s="147"/>
      <c r="AA114" s="147"/>
      <c r="AB114" s="147"/>
      <c r="AC114" s="147" t="s">
        <v>550</v>
      </c>
      <c r="AD114" s="147"/>
      <c r="AE114" s="147"/>
      <c r="AF114" s="147"/>
      <c r="AG114" s="147"/>
      <c r="AH114" s="147" t="s">
        <v>550</v>
      </c>
      <c r="AI114" s="147"/>
      <c r="AJ114" s="147"/>
      <c r="AK114" s="147" t="s">
        <v>82</v>
      </c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 t="s">
        <v>109</v>
      </c>
      <c r="AV114" s="147"/>
      <c r="AW114" s="147" t="s">
        <v>109</v>
      </c>
      <c r="AX114" s="147"/>
      <c r="AY114" s="147"/>
      <c r="AZ114" s="147"/>
      <c r="BA114" s="147" t="s">
        <v>550</v>
      </c>
      <c r="BB114" s="147"/>
      <c r="BC114" s="147"/>
      <c r="BD114" s="147"/>
      <c r="BE114" s="147"/>
      <c r="BF114" s="147"/>
      <c r="BG114" s="147"/>
      <c r="BH114" s="147"/>
      <c r="BI114" s="149"/>
    </row>
    <row r="115" spans="1:61">
      <c r="A115" s="146" t="s">
        <v>674</v>
      </c>
      <c r="B115" s="147">
        <v>820.4</v>
      </c>
      <c r="C115" s="147" t="s">
        <v>672</v>
      </c>
      <c r="D115" s="147" t="s">
        <v>554</v>
      </c>
      <c r="E115" s="147" t="s">
        <v>83</v>
      </c>
      <c r="F115" s="147">
        <f t="shared" si="1"/>
        <v>12</v>
      </c>
      <c r="G115" s="147"/>
      <c r="H115" s="147"/>
      <c r="I115" s="147"/>
      <c r="J115" s="147"/>
      <c r="K115" s="147"/>
      <c r="L115" s="147"/>
      <c r="M115" s="147"/>
      <c r="N115" s="147"/>
      <c r="O115" s="147" t="s">
        <v>109</v>
      </c>
      <c r="P115" s="147"/>
      <c r="Q115" s="147" t="s">
        <v>82</v>
      </c>
      <c r="R115" s="147"/>
      <c r="S115" s="147"/>
      <c r="T115" s="147"/>
      <c r="U115" s="147"/>
      <c r="V115" s="147"/>
      <c r="W115" s="147"/>
      <c r="X115" s="147"/>
      <c r="Y115" s="147" t="s">
        <v>83</v>
      </c>
      <c r="Z115" s="147"/>
      <c r="AA115" s="147"/>
      <c r="AB115" s="147"/>
      <c r="AC115" s="147" t="s">
        <v>109</v>
      </c>
      <c r="AD115" s="147"/>
      <c r="AE115" s="147" t="s">
        <v>550</v>
      </c>
      <c r="AF115" s="147"/>
      <c r="AG115" s="147"/>
      <c r="AH115" s="147" t="s">
        <v>109</v>
      </c>
      <c r="AI115" s="147"/>
      <c r="AJ115" s="147" t="s">
        <v>550</v>
      </c>
      <c r="AK115" s="147"/>
      <c r="AL115" s="147"/>
      <c r="AM115" s="147"/>
      <c r="AN115" s="147" t="s">
        <v>550</v>
      </c>
      <c r="AO115" s="147"/>
      <c r="AP115" s="147"/>
      <c r="AQ115" s="147"/>
      <c r="AR115" s="147"/>
      <c r="AS115" s="147"/>
      <c r="AT115" s="147"/>
      <c r="AU115" s="147" t="s">
        <v>82</v>
      </c>
      <c r="AV115" s="147"/>
      <c r="AW115" s="147" t="s">
        <v>109</v>
      </c>
      <c r="AX115" s="147"/>
      <c r="AY115" s="147"/>
      <c r="AZ115" s="147"/>
      <c r="BA115" s="147" t="s">
        <v>82</v>
      </c>
      <c r="BB115" s="147"/>
      <c r="BC115" s="147"/>
      <c r="BD115" s="147" t="s">
        <v>550</v>
      </c>
      <c r="BE115" s="147"/>
      <c r="BF115" s="147"/>
      <c r="BG115" s="147"/>
      <c r="BH115" s="147"/>
      <c r="BI115" s="149"/>
    </row>
    <row r="116" spans="1:61">
      <c r="A116" s="146" t="s">
        <v>675</v>
      </c>
      <c r="B116" s="147">
        <v>826.22</v>
      </c>
      <c r="C116" s="147" t="s">
        <v>672</v>
      </c>
      <c r="D116" s="147" t="s">
        <v>554</v>
      </c>
      <c r="E116" s="147" t="s">
        <v>109</v>
      </c>
      <c r="F116" s="147">
        <f t="shared" si="1"/>
        <v>3</v>
      </c>
      <c r="G116" s="147"/>
      <c r="H116" s="147"/>
      <c r="I116" s="147"/>
      <c r="J116" s="147"/>
      <c r="K116" s="147"/>
      <c r="L116" s="147"/>
      <c r="M116" s="147"/>
      <c r="N116" s="147"/>
      <c r="O116" s="147" t="s">
        <v>109</v>
      </c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 t="s">
        <v>82</v>
      </c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 t="s">
        <v>550</v>
      </c>
      <c r="BB116" s="147"/>
      <c r="BC116" s="147"/>
      <c r="BD116" s="147"/>
      <c r="BE116" s="147"/>
      <c r="BF116" s="147"/>
      <c r="BG116" s="147"/>
      <c r="BH116" s="147"/>
      <c r="BI116" s="149"/>
    </row>
    <row r="117" spans="1:61">
      <c r="A117" s="146" t="s">
        <v>676</v>
      </c>
      <c r="B117" s="147">
        <v>827.09</v>
      </c>
      <c r="C117" s="147" t="s">
        <v>672</v>
      </c>
      <c r="D117" s="147" t="s">
        <v>554</v>
      </c>
      <c r="E117" s="147" t="s">
        <v>109</v>
      </c>
      <c r="F117" s="147">
        <f t="shared" si="1"/>
        <v>13</v>
      </c>
      <c r="G117" s="147"/>
      <c r="H117" s="147"/>
      <c r="I117" s="147"/>
      <c r="J117" s="147"/>
      <c r="K117" s="147"/>
      <c r="L117" s="147"/>
      <c r="M117" s="147"/>
      <c r="N117" s="147"/>
      <c r="O117" s="147" t="s">
        <v>109</v>
      </c>
      <c r="P117" s="147"/>
      <c r="Q117" s="147" t="s">
        <v>109</v>
      </c>
      <c r="R117" s="147"/>
      <c r="S117" s="147" t="s">
        <v>556</v>
      </c>
      <c r="T117" s="147"/>
      <c r="U117" s="147"/>
      <c r="V117" s="147"/>
      <c r="W117" s="147"/>
      <c r="X117" s="147" t="s">
        <v>82</v>
      </c>
      <c r="Y117" s="147" t="s">
        <v>550</v>
      </c>
      <c r="Z117" s="147" t="s">
        <v>82</v>
      </c>
      <c r="AA117" s="147"/>
      <c r="AB117" s="147"/>
      <c r="AC117" s="147" t="s">
        <v>109</v>
      </c>
      <c r="AD117" s="147"/>
      <c r="AE117" s="147"/>
      <c r="AF117" s="147"/>
      <c r="AG117" s="147"/>
      <c r="AH117" s="147"/>
      <c r="AI117" s="147"/>
      <c r="AJ117" s="147" t="s">
        <v>550</v>
      </c>
      <c r="AK117" s="147" t="s">
        <v>550</v>
      </c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 t="s">
        <v>82</v>
      </c>
      <c r="AV117" s="147"/>
      <c r="AW117" s="147" t="s">
        <v>109</v>
      </c>
      <c r="AX117" s="147"/>
      <c r="AY117" s="147"/>
      <c r="AZ117" s="147"/>
      <c r="BA117" s="147" t="s">
        <v>82</v>
      </c>
      <c r="BB117" s="147"/>
      <c r="BC117" s="147"/>
      <c r="BD117" s="147" t="s">
        <v>82</v>
      </c>
      <c r="BE117" s="147"/>
      <c r="BF117" s="147"/>
      <c r="BG117" s="147"/>
      <c r="BH117" s="147"/>
      <c r="BI117" s="149"/>
    </row>
    <row r="118" spans="1:61">
      <c r="A118" s="146" t="s">
        <v>677</v>
      </c>
      <c r="B118" s="147">
        <v>836.24</v>
      </c>
      <c r="C118" s="147" t="s">
        <v>672</v>
      </c>
      <c r="D118" s="147" t="s">
        <v>549</v>
      </c>
      <c r="E118" s="147" t="s">
        <v>83</v>
      </c>
      <c r="F118" s="147">
        <f t="shared" si="1"/>
        <v>3</v>
      </c>
      <c r="G118" s="147"/>
      <c r="H118" s="147"/>
      <c r="I118" s="147"/>
      <c r="J118" s="147"/>
      <c r="K118" s="147"/>
      <c r="L118" s="147"/>
      <c r="M118" s="147"/>
      <c r="N118" s="147"/>
      <c r="O118" s="147" t="s">
        <v>83</v>
      </c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 t="s">
        <v>82</v>
      </c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 t="s">
        <v>82</v>
      </c>
      <c r="BB118" s="147"/>
      <c r="BC118" s="147"/>
      <c r="BD118" s="147"/>
      <c r="BE118" s="147"/>
      <c r="BF118" s="147"/>
      <c r="BG118" s="147"/>
      <c r="BH118" s="147"/>
      <c r="BI118" s="149"/>
    </row>
    <row r="119" spans="1:61">
      <c r="A119" s="146" t="s">
        <v>678</v>
      </c>
      <c r="B119" s="147">
        <v>840.72</v>
      </c>
      <c r="C119" s="147" t="s">
        <v>672</v>
      </c>
      <c r="D119" s="147" t="s">
        <v>554</v>
      </c>
      <c r="E119" s="147" t="s">
        <v>109</v>
      </c>
      <c r="F119" s="147">
        <f t="shared" si="1"/>
        <v>12</v>
      </c>
      <c r="G119" s="147"/>
      <c r="H119" s="147"/>
      <c r="I119" s="147"/>
      <c r="J119" s="147"/>
      <c r="K119" s="147"/>
      <c r="L119" s="147"/>
      <c r="M119" s="147"/>
      <c r="N119" s="147"/>
      <c r="O119" s="147" t="s">
        <v>109</v>
      </c>
      <c r="P119" s="147"/>
      <c r="Q119" s="147" t="s">
        <v>109</v>
      </c>
      <c r="R119" s="147"/>
      <c r="S119" s="147"/>
      <c r="T119" s="147"/>
      <c r="U119" s="147"/>
      <c r="V119" s="147"/>
      <c r="W119" s="147"/>
      <c r="X119" s="147"/>
      <c r="Y119" s="147" t="s">
        <v>109</v>
      </c>
      <c r="Z119" s="147" t="s">
        <v>82</v>
      </c>
      <c r="AA119" s="147"/>
      <c r="AB119" s="147"/>
      <c r="AC119" s="147" t="s">
        <v>550</v>
      </c>
      <c r="AD119" s="147" t="s">
        <v>550</v>
      </c>
      <c r="AE119" s="147"/>
      <c r="AF119" s="147"/>
      <c r="AG119" s="147"/>
      <c r="AH119" s="147" t="s">
        <v>550</v>
      </c>
      <c r="AI119" s="147"/>
      <c r="AJ119" s="147" t="s">
        <v>550</v>
      </c>
      <c r="AK119" s="147" t="s">
        <v>550</v>
      </c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 t="s">
        <v>550</v>
      </c>
      <c r="AX119" s="147"/>
      <c r="AY119" s="147"/>
      <c r="AZ119" s="147"/>
      <c r="BA119" s="147" t="s">
        <v>82</v>
      </c>
      <c r="BB119" s="147"/>
      <c r="BC119" s="147"/>
      <c r="BD119" s="147"/>
      <c r="BE119" s="147" t="s">
        <v>556</v>
      </c>
      <c r="BF119" s="147"/>
      <c r="BG119" s="147"/>
      <c r="BH119" s="147"/>
      <c r="BI119" s="149"/>
    </row>
    <row r="120" spans="1:61">
      <c r="A120" s="146" t="s">
        <v>679</v>
      </c>
      <c r="B120" s="147">
        <v>846.07</v>
      </c>
      <c r="C120" s="147" t="s">
        <v>672</v>
      </c>
      <c r="D120" s="147" t="s">
        <v>554</v>
      </c>
      <c r="E120" s="147" t="s">
        <v>82</v>
      </c>
      <c r="F120" s="147">
        <f t="shared" si="1"/>
        <v>10</v>
      </c>
      <c r="G120" s="147"/>
      <c r="H120" s="147"/>
      <c r="I120" s="147"/>
      <c r="J120" s="147"/>
      <c r="K120" s="147"/>
      <c r="L120" s="147" t="s">
        <v>82</v>
      </c>
      <c r="M120" s="147" t="s">
        <v>109</v>
      </c>
      <c r="N120" s="147" t="s">
        <v>109</v>
      </c>
      <c r="O120" s="147" t="s">
        <v>83</v>
      </c>
      <c r="P120" s="147" t="s">
        <v>82</v>
      </c>
      <c r="Q120" s="147" t="s">
        <v>109</v>
      </c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 t="s">
        <v>82</v>
      </c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 t="s">
        <v>82</v>
      </c>
      <c r="AV120" s="147"/>
      <c r="AW120" s="147"/>
      <c r="AX120" s="147"/>
      <c r="AY120" s="147"/>
      <c r="AZ120" s="147" t="s">
        <v>550</v>
      </c>
      <c r="BA120" s="147" t="s">
        <v>83</v>
      </c>
      <c r="BB120" s="147"/>
      <c r="BC120" s="147"/>
      <c r="BD120" s="147"/>
      <c r="BE120" s="147"/>
      <c r="BF120" s="147"/>
      <c r="BG120" s="147"/>
      <c r="BH120" s="147"/>
      <c r="BI120" s="149"/>
    </row>
    <row r="121" spans="1:61">
      <c r="A121" s="146" t="s">
        <v>680</v>
      </c>
      <c r="B121" s="147">
        <v>847.02</v>
      </c>
      <c r="C121" s="147" t="s">
        <v>672</v>
      </c>
      <c r="D121" s="147" t="s">
        <v>554</v>
      </c>
      <c r="E121" s="147" t="s">
        <v>109</v>
      </c>
      <c r="F121" s="147">
        <f t="shared" si="1"/>
        <v>5</v>
      </c>
      <c r="G121" s="147"/>
      <c r="H121" s="147"/>
      <c r="I121" s="147"/>
      <c r="J121" s="147"/>
      <c r="K121" s="147"/>
      <c r="L121" s="147"/>
      <c r="M121" s="147"/>
      <c r="N121" s="147"/>
      <c r="O121" s="147" t="s">
        <v>109</v>
      </c>
      <c r="P121" s="147" t="s">
        <v>556</v>
      </c>
      <c r="Q121" s="147" t="s">
        <v>550</v>
      </c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 t="s">
        <v>82</v>
      </c>
      <c r="AQ121" s="147"/>
      <c r="AR121" s="147"/>
      <c r="AS121" s="147"/>
      <c r="AT121" s="147"/>
      <c r="AU121" s="147"/>
      <c r="AV121" s="147"/>
      <c r="AW121" s="147" t="s">
        <v>550</v>
      </c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  <c r="BI121" s="149"/>
    </row>
    <row r="122" spans="1:61">
      <c r="A122" s="150" t="s">
        <v>681</v>
      </c>
      <c r="B122" s="151">
        <v>854.77</v>
      </c>
      <c r="C122" s="151" t="s">
        <v>672</v>
      </c>
      <c r="D122" s="151" t="s">
        <v>556</v>
      </c>
      <c r="E122" s="151" t="s">
        <v>82</v>
      </c>
      <c r="F122" s="151">
        <f t="shared" si="1"/>
        <v>2</v>
      </c>
      <c r="G122" s="151"/>
      <c r="H122" s="151"/>
      <c r="I122" s="151"/>
      <c r="J122" s="151"/>
      <c r="K122" s="151"/>
      <c r="L122" s="151"/>
      <c r="M122" s="151"/>
      <c r="N122" s="151"/>
      <c r="O122" s="151" t="s">
        <v>556</v>
      </c>
      <c r="P122" s="151"/>
      <c r="Q122" s="151" t="s">
        <v>556</v>
      </c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  <c r="BI122" s="152"/>
    </row>
    <row r="123" spans="1:61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</row>
    <row r="124" spans="1:61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</row>
    <row r="125" spans="1:61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  <c r="BI125" s="153"/>
    </row>
    <row r="126" spans="1:61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  <c r="BI126" s="153"/>
    </row>
    <row r="127" spans="1:61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  <c r="BI127" s="153"/>
    </row>
    <row r="128" spans="1:61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</row>
    <row r="129" spans="1:61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  <c r="BI129" s="153"/>
    </row>
    <row r="130" spans="1:61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</row>
    <row r="131" spans="1:6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</row>
    <row r="132" spans="1:61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  <c r="BI132" s="153"/>
    </row>
    <row r="133" spans="1:61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</row>
    <row r="134" spans="1:61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</row>
    <row r="135" spans="1:61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  <c r="BI135" s="153"/>
    </row>
    <row r="136" spans="1:61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  <c r="BI136" s="153"/>
    </row>
    <row r="137" spans="1:61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</row>
    <row r="138" spans="1:61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</row>
    <row r="139" spans="1:6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  <c r="BI139" s="153"/>
    </row>
    <row r="140" spans="1:61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</row>
    <row r="141" spans="1:6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</row>
    <row r="142" spans="1:61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  <c r="BI142" s="153"/>
    </row>
    <row r="143" spans="1:6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  <c r="BI143" s="153"/>
    </row>
    <row r="144" spans="1:6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  <c r="BI144" s="153"/>
    </row>
    <row r="145" spans="1:6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</row>
    <row r="146" spans="1:6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</row>
    <row r="147" spans="1:6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</row>
    <row r="148" spans="1:6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</row>
    <row r="149" spans="1:61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  <c r="BI149" s="153"/>
    </row>
    <row r="150" spans="1:61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  <c r="BI150" s="153"/>
    </row>
    <row r="151" spans="1:6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  <c r="BI151" s="153"/>
    </row>
    <row r="152" spans="1:61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  <c r="BI152" s="153"/>
    </row>
    <row r="153" spans="1:61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  <c r="BI153" s="153"/>
    </row>
    <row r="154" spans="1:61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  <c r="BI154" s="153"/>
    </row>
    <row r="155" spans="1:6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  <c r="BI155" s="153"/>
    </row>
    <row r="156" spans="1:6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  <c r="BI156" s="153"/>
    </row>
    <row r="157" spans="1:6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  <c r="BI157" s="153"/>
    </row>
    <row r="158" spans="1:6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3"/>
    </row>
    <row r="159" spans="1:61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  <c r="BI159" s="153"/>
    </row>
    <row r="160" spans="1:61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  <c r="BI160" s="153"/>
    </row>
    <row r="161" spans="1:6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  <c r="BI161" s="153"/>
    </row>
    <row r="162" spans="1:61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  <c r="BI162" s="153"/>
    </row>
    <row r="163" spans="1:61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  <c r="BI163" s="153"/>
    </row>
    <row r="164" spans="1:61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  <c r="BI164" s="153"/>
    </row>
    <row r="165" spans="1:6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  <c r="BI165" s="153"/>
    </row>
    <row r="166" spans="1:6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  <c r="BI166" s="153"/>
    </row>
    <row r="167" spans="1:6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  <c r="BI167" s="153"/>
    </row>
    <row r="168" spans="1:6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  <c r="BI168" s="153"/>
    </row>
    <row r="169" spans="1:6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  <c r="BI169" s="153"/>
    </row>
    <row r="170" spans="1:6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</row>
    <row r="171" spans="1:6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  <c r="BI171" s="153"/>
    </row>
    <row r="172" spans="1:6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  <c r="BI172" s="153"/>
    </row>
    <row r="173" spans="1:6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  <c r="BI173" s="153"/>
    </row>
    <row r="174" spans="1:6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  <c r="BI174" s="153"/>
    </row>
    <row r="175" spans="1:6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  <c r="BI175" s="153"/>
    </row>
    <row r="176" spans="1:6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  <c r="BI176" s="153"/>
    </row>
    <row r="177" spans="1:61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  <c r="BI177" s="153"/>
    </row>
    <row r="178" spans="1:61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  <c r="BI178" s="153"/>
    </row>
    <row r="179" spans="1:61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  <c r="BI179" s="153"/>
    </row>
    <row r="180" spans="1:61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  <c r="BI180" s="153"/>
    </row>
    <row r="181" spans="1:6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  <c r="BI181" s="153"/>
    </row>
    <row r="182" spans="1:61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  <c r="BI182" s="153"/>
    </row>
    <row r="183" spans="1:6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</row>
    <row r="184" spans="1:61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</row>
    <row r="185" spans="1:61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  <c r="BI185" s="153"/>
    </row>
    <row r="186" spans="1:61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  <c r="BI186" s="153"/>
    </row>
    <row r="187" spans="1:61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  <c r="BI187" s="153"/>
    </row>
    <row r="188" spans="1:61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  <c r="BI188" s="153"/>
    </row>
    <row r="189" spans="1:61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  <c r="BI189" s="153"/>
    </row>
    <row r="190" spans="1:61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  <c r="BI190" s="153"/>
    </row>
    <row r="191" spans="1:6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  <c r="BI191" s="153"/>
    </row>
    <row r="192" spans="1:61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  <c r="BI192" s="153"/>
    </row>
    <row r="193" spans="1:61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  <c r="BI193" s="153"/>
    </row>
    <row r="194" spans="1:6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  <c r="BI194" s="153"/>
    </row>
    <row r="195" spans="1:61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  <c r="BI195" s="153"/>
    </row>
    <row r="196" spans="1:61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  <c r="BI196" s="153"/>
    </row>
    <row r="197" spans="1:61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  <c r="BI197" s="153"/>
    </row>
    <row r="198" spans="1:61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  <c r="BI198" s="153"/>
    </row>
    <row r="199" spans="1:61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  <c r="BI199" s="153"/>
    </row>
    <row r="200" spans="1:61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  <c r="BI200" s="153"/>
    </row>
    <row r="201" spans="1:6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  <c r="BI201" s="153"/>
    </row>
    <row r="202" spans="1:61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  <c r="BI202" s="153"/>
    </row>
    <row r="203" spans="1:61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  <c r="BI203" s="153"/>
    </row>
    <row r="204" spans="1:61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  <c r="BI204" s="153"/>
    </row>
    <row r="205" spans="1:61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  <c r="BI205" s="153"/>
    </row>
    <row r="206" spans="1:61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  <c r="BI206" s="153"/>
    </row>
    <row r="207" spans="1:61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  <c r="BI207" s="153"/>
    </row>
    <row r="208" spans="1:61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  <c r="BI208" s="153"/>
    </row>
    <row r="209" spans="1:61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</row>
    <row r="210" spans="1:61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  <c r="BI210" s="153"/>
    </row>
    <row r="211" spans="1:6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  <c r="BI211" s="153"/>
    </row>
    <row r="212" spans="1:61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  <c r="BI212" s="153"/>
    </row>
    <row r="213" spans="1:61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  <c r="BI213" s="153"/>
    </row>
    <row r="214" spans="1:61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  <c r="BI214" s="153"/>
    </row>
    <row r="215" spans="1:61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  <c r="BI215" s="153"/>
    </row>
    <row r="216" spans="1:61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  <c r="BI216" s="153"/>
    </row>
    <row r="217" spans="1:61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</row>
    <row r="218" spans="1:61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  <c r="BI218" s="153"/>
    </row>
    <row r="219" spans="1:61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  <c r="BI219" s="153"/>
    </row>
    <row r="220" spans="1:61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  <c r="BI220" s="153"/>
    </row>
    <row r="221" spans="1:61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  <c r="BI221" s="153"/>
    </row>
    <row r="222" spans="1:61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  <c r="BI222" s="153"/>
    </row>
    <row r="223" spans="1:61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  <c r="BI223" s="153"/>
    </row>
    <row r="224" spans="1:61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  <c r="BI224" s="153"/>
    </row>
    <row r="225" spans="1:61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  <c r="BI225" s="153"/>
    </row>
    <row r="226" spans="1:61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  <c r="BI226" s="153"/>
    </row>
    <row r="227" spans="1:61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  <c r="BI227" s="153"/>
    </row>
    <row r="228" spans="1:61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  <c r="BI228" s="153"/>
    </row>
    <row r="229" spans="1:61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  <c r="BI229" s="153"/>
    </row>
    <row r="230" spans="1:61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  <c r="BI230" s="153"/>
    </row>
    <row r="231" spans="1:61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  <c r="BI231" s="153"/>
    </row>
    <row r="232" spans="1:61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  <c r="BI232" s="153"/>
    </row>
    <row r="233" spans="1:61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  <c r="BI233" s="153"/>
    </row>
    <row r="234" spans="1:61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  <c r="BI234" s="153"/>
    </row>
    <row r="235" spans="1:61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  <c r="BI235" s="153"/>
    </row>
    <row r="236" spans="1:61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  <c r="BI236" s="153"/>
    </row>
    <row r="237" spans="1:61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  <c r="BI237" s="153"/>
    </row>
    <row r="238" spans="1:61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  <c r="BI238" s="153"/>
    </row>
    <row r="239" spans="1:61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  <c r="BI239" s="153"/>
    </row>
    <row r="240" spans="1:61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  <c r="BI240" s="153"/>
    </row>
    <row r="241" spans="1:61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  <c r="BI241" s="153"/>
    </row>
    <row r="242" spans="1:61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  <c r="BI242" s="153"/>
    </row>
    <row r="243" spans="1:61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  <c r="BI243" s="153"/>
    </row>
    <row r="244" spans="1:61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  <c r="BI244" s="153"/>
    </row>
    <row r="245" spans="1:61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</row>
    <row r="246" spans="1:61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  <c r="BI246" s="153"/>
    </row>
  </sheetData>
  <mergeCells count="9">
    <mergeCell ref="D25:E25"/>
    <mergeCell ref="D26:E26"/>
    <mergeCell ref="D59:E59"/>
    <mergeCell ref="D13:E13"/>
    <mergeCell ref="D16:E16"/>
    <mergeCell ref="D19:E19"/>
    <mergeCell ref="D20:E20"/>
    <mergeCell ref="D21:E21"/>
    <mergeCell ref="D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1468A-Planktonic F.</vt:lpstr>
      <vt:lpstr>Benthic Foraminifera</vt:lpstr>
      <vt:lpstr>Calcareus nannofossils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SPEZZAFERRI Silvia</dc:creator>
  <cp:lastModifiedBy>MDPI</cp:lastModifiedBy>
  <dcterms:created xsi:type="dcterms:W3CDTF">2016-11-10T08:49:53Z</dcterms:created>
  <dcterms:modified xsi:type="dcterms:W3CDTF">2022-06-08T10:54:34Z</dcterms:modified>
</cp:coreProperties>
</file>