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D:\4.20\4-p-pathogens-1679206\"/>
    </mc:Choice>
  </mc:AlternateContent>
  <xr:revisionPtr revIDLastSave="0" documentId="13_ncr:1_{D1BE56CE-C536-48F3-AD6F-2D52FA445500}" xr6:coauthVersionLast="36" xr6:coauthVersionMax="36" xr10:uidLastSave="{00000000-0000-0000-0000-000000000000}"/>
  <bookViews>
    <workbookView xWindow="0" yWindow="0" windowWidth="23040" windowHeight="9192" activeTab="1" xr2:uid="{00000000-000D-0000-FFFF-FFFF00000000}"/>
  </bookViews>
  <sheets>
    <sheet name="Sensitivity analysis for model" sheetId="1" r:id="rId1"/>
    <sheet name="Sensitivity analysis for prior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17" i="2" l="1"/>
  <c r="W117" i="2" s="1"/>
  <c r="V118" i="2"/>
  <c r="W118" i="2" s="1"/>
  <c r="V119" i="2"/>
  <c r="W119" i="2" s="1"/>
  <c r="V120" i="2"/>
  <c r="W120" i="2" s="1"/>
  <c r="V116" i="2"/>
  <c r="W116" i="2" s="1"/>
  <c r="V111" i="2"/>
  <c r="W111" i="2" s="1"/>
  <c r="V112" i="2"/>
  <c r="W112" i="2" s="1"/>
  <c r="V113" i="2"/>
  <c r="W113" i="2" s="1"/>
  <c r="V114" i="2"/>
  <c r="W114" i="2" s="1"/>
  <c r="V110" i="2"/>
  <c r="W110" i="2" s="1"/>
  <c r="I117" i="2"/>
  <c r="J117" i="2" s="1"/>
  <c r="I118" i="2"/>
  <c r="J118" i="2" s="1"/>
  <c r="I119" i="2"/>
  <c r="J119" i="2" s="1"/>
  <c r="I120" i="2"/>
  <c r="J120" i="2" s="1"/>
  <c r="I116" i="2"/>
  <c r="J116" i="2" s="1"/>
  <c r="I111" i="2"/>
  <c r="J111" i="2" s="1"/>
  <c r="I112" i="2"/>
  <c r="J112" i="2" s="1"/>
  <c r="I113" i="2"/>
  <c r="J113" i="2" s="1"/>
  <c r="I114" i="2"/>
  <c r="J114" i="2" s="1"/>
  <c r="I110" i="2"/>
  <c r="J110" i="2" s="1"/>
  <c r="I76" i="2"/>
  <c r="J76" i="2" s="1"/>
  <c r="I106" i="2"/>
  <c r="J106" i="2" s="1"/>
  <c r="I105" i="2"/>
  <c r="J105" i="2" s="1"/>
  <c r="I104" i="2"/>
  <c r="J104" i="2" s="1"/>
  <c r="I103" i="2"/>
  <c r="J103" i="2" s="1"/>
  <c r="I102" i="2"/>
  <c r="J102" i="2" s="1"/>
  <c r="V99" i="2"/>
  <c r="W99" i="2" s="1"/>
  <c r="I99" i="2"/>
  <c r="J99" i="2" s="1"/>
  <c r="V98" i="2"/>
  <c r="W98" i="2" s="1"/>
  <c r="I98" i="2"/>
  <c r="J98" i="2" s="1"/>
  <c r="V97" i="2"/>
  <c r="W97" i="2" s="1"/>
  <c r="I97" i="2"/>
  <c r="J97" i="2" s="1"/>
  <c r="V96" i="2"/>
  <c r="W96" i="2" s="1"/>
  <c r="I96" i="2"/>
  <c r="J96" i="2" s="1"/>
  <c r="V95" i="2"/>
  <c r="W95" i="2" s="1"/>
  <c r="I95" i="2"/>
  <c r="J95" i="2" s="1"/>
  <c r="V93" i="2"/>
  <c r="W93" i="2" s="1"/>
  <c r="I93" i="2"/>
  <c r="J93" i="2" s="1"/>
  <c r="V92" i="2"/>
  <c r="W92" i="2" s="1"/>
  <c r="I92" i="2"/>
  <c r="J92" i="2" s="1"/>
  <c r="V91" i="2"/>
  <c r="W91" i="2" s="1"/>
  <c r="I91" i="2"/>
  <c r="J91" i="2" s="1"/>
  <c r="V90" i="2"/>
  <c r="W90" i="2" s="1"/>
  <c r="I90" i="2"/>
  <c r="J90" i="2" s="1"/>
  <c r="V89" i="2"/>
  <c r="W89" i="2" s="1"/>
  <c r="I89" i="2"/>
  <c r="J89" i="2" s="1"/>
  <c r="V86" i="2"/>
  <c r="W86" i="2" s="1"/>
  <c r="I86" i="2"/>
  <c r="J86" i="2" s="1"/>
  <c r="V85" i="2"/>
  <c r="W85" i="2" s="1"/>
  <c r="I85" i="2"/>
  <c r="J85" i="2" s="1"/>
  <c r="V84" i="2"/>
  <c r="W84" i="2" s="1"/>
  <c r="I84" i="2"/>
  <c r="J84" i="2" s="1"/>
  <c r="V83" i="2"/>
  <c r="W83" i="2" s="1"/>
  <c r="I83" i="2"/>
  <c r="J83" i="2" s="1"/>
  <c r="V82" i="2"/>
  <c r="W82" i="2" s="1"/>
  <c r="I82" i="2"/>
  <c r="J82" i="2" s="1"/>
  <c r="V80" i="2"/>
  <c r="W80" i="2" s="1"/>
  <c r="I80" i="2"/>
  <c r="J80" i="2" s="1"/>
  <c r="V79" i="2"/>
  <c r="W79" i="2" s="1"/>
  <c r="I79" i="2"/>
  <c r="J79" i="2" s="1"/>
  <c r="V78" i="2"/>
  <c r="W78" i="2" s="1"/>
  <c r="I78" i="2"/>
  <c r="J78" i="2" s="1"/>
  <c r="V77" i="2"/>
  <c r="W77" i="2" s="1"/>
  <c r="I77" i="2"/>
  <c r="J77" i="2" s="1"/>
  <c r="V76" i="2"/>
  <c r="W76" i="2" s="1"/>
  <c r="J71" i="2" l="1"/>
  <c r="I71" i="2"/>
  <c r="J70" i="2"/>
  <c r="I70" i="2"/>
  <c r="J69" i="2"/>
  <c r="I69" i="2"/>
  <c r="J68" i="2"/>
  <c r="I68" i="2"/>
  <c r="J67" i="2"/>
  <c r="I67" i="2"/>
  <c r="V64" i="2"/>
  <c r="W64" i="2" s="1"/>
  <c r="J64" i="2"/>
  <c r="I64" i="2"/>
  <c r="V63" i="2"/>
  <c r="W63" i="2" s="1"/>
  <c r="J63" i="2"/>
  <c r="I63" i="2"/>
  <c r="V62" i="2"/>
  <c r="W62" i="2" s="1"/>
  <c r="J62" i="2"/>
  <c r="I62" i="2"/>
  <c r="V61" i="2"/>
  <c r="W61" i="2" s="1"/>
  <c r="J61" i="2"/>
  <c r="I61" i="2"/>
  <c r="V60" i="2"/>
  <c r="W60" i="2" s="1"/>
  <c r="J60" i="2"/>
  <c r="I60" i="2"/>
  <c r="V58" i="2"/>
  <c r="W58" i="2" s="1"/>
  <c r="J58" i="2"/>
  <c r="I58" i="2"/>
  <c r="V57" i="2"/>
  <c r="W57" i="2" s="1"/>
  <c r="J57" i="2"/>
  <c r="I57" i="2"/>
  <c r="V56" i="2"/>
  <c r="W56" i="2" s="1"/>
  <c r="J56" i="2"/>
  <c r="I56" i="2"/>
  <c r="V55" i="2"/>
  <c r="W55" i="2" s="1"/>
  <c r="J55" i="2"/>
  <c r="I55" i="2"/>
  <c r="V54" i="2"/>
  <c r="W54" i="2" s="1"/>
  <c r="J54" i="2"/>
  <c r="I54" i="2"/>
  <c r="V51" i="2"/>
  <c r="W51" i="2" s="1"/>
  <c r="J51" i="2"/>
  <c r="I51" i="2"/>
  <c r="V50" i="2"/>
  <c r="W50" i="2" s="1"/>
  <c r="J50" i="2"/>
  <c r="I50" i="2"/>
  <c r="V49" i="2"/>
  <c r="W49" i="2" s="1"/>
  <c r="J49" i="2"/>
  <c r="I49" i="2"/>
  <c r="V48" i="2"/>
  <c r="W48" i="2" s="1"/>
  <c r="J48" i="2"/>
  <c r="I48" i="2"/>
  <c r="V47" i="2"/>
  <c r="W47" i="2" s="1"/>
  <c r="J47" i="2"/>
  <c r="I47" i="2"/>
  <c r="V45" i="2"/>
  <c r="W45" i="2" s="1"/>
  <c r="J45" i="2"/>
  <c r="I45" i="2"/>
  <c r="V44" i="2"/>
  <c r="W44" i="2" s="1"/>
  <c r="J44" i="2"/>
  <c r="I44" i="2"/>
  <c r="V43" i="2"/>
  <c r="W43" i="2" s="1"/>
  <c r="J43" i="2"/>
  <c r="I43" i="2"/>
  <c r="V42" i="2"/>
  <c r="W42" i="2" s="1"/>
  <c r="J42" i="2"/>
  <c r="I42" i="2"/>
  <c r="V41" i="2"/>
  <c r="W41" i="2" s="1"/>
  <c r="J41" i="2"/>
  <c r="I41" i="2"/>
  <c r="J36" i="2"/>
  <c r="I36" i="2"/>
  <c r="J35" i="2"/>
  <c r="I35" i="2"/>
  <c r="J34" i="2"/>
  <c r="I34" i="2"/>
  <c r="J33" i="2"/>
  <c r="I33" i="2"/>
  <c r="J32" i="2"/>
  <c r="I32" i="2"/>
  <c r="V29" i="2"/>
  <c r="W29" i="2" s="1"/>
  <c r="J29" i="2"/>
  <c r="I29" i="2"/>
  <c r="V28" i="2"/>
  <c r="W28" i="2" s="1"/>
  <c r="J28" i="2"/>
  <c r="I28" i="2"/>
  <c r="V27" i="2"/>
  <c r="W27" i="2" s="1"/>
  <c r="J27" i="2"/>
  <c r="I27" i="2"/>
  <c r="V26" i="2"/>
  <c r="W26" i="2" s="1"/>
  <c r="J26" i="2"/>
  <c r="I26" i="2"/>
  <c r="V25" i="2"/>
  <c r="W25" i="2" s="1"/>
  <c r="J25" i="2"/>
  <c r="I25" i="2"/>
  <c r="V23" i="2"/>
  <c r="W23" i="2" s="1"/>
  <c r="J23" i="2"/>
  <c r="I23" i="2"/>
  <c r="V22" i="2"/>
  <c r="W22" i="2" s="1"/>
  <c r="J22" i="2"/>
  <c r="I22" i="2"/>
  <c r="V21" i="2"/>
  <c r="W21" i="2" s="1"/>
  <c r="J21" i="2"/>
  <c r="I21" i="2"/>
  <c r="V20" i="2"/>
  <c r="W20" i="2" s="1"/>
  <c r="J20" i="2"/>
  <c r="I20" i="2"/>
  <c r="V19" i="2"/>
  <c r="W19" i="2" s="1"/>
  <c r="J19" i="2"/>
  <c r="I19" i="2"/>
  <c r="V16" i="2"/>
  <c r="W16" i="2" s="1"/>
  <c r="J16" i="2"/>
  <c r="I16" i="2"/>
  <c r="V15" i="2"/>
  <c r="W15" i="2" s="1"/>
  <c r="J15" i="2"/>
  <c r="I15" i="2"/>
  <c r="V14" i="2"/>
  <c r="W14" i="2" s="1"/>
  <c r="J14" i="2"/>
  <c r="I14" i="2"/>
  <c r="V13" i="2"/>
  <c r="W13" i="2" s="1"/>
  <c r="J13" i="2"/>
  <c r="I13" i="2"/>
  <c r="V12" i="2"/>
  <c r="W12" i="2" s="1"/>
  <c r="J12" i="2"/>
  <c r="I12" i="2"/>
  <c r="W10" i="2"/>
  <c r="V10" i="2"/>
  <c r="J10" i="2"/>
  <c r="I10" i="2"/>
  <c r="W9" i="2"/>
  <c r="V9" i="2"/>
  <c r="J9" i="2"/>
  <c r="I9" i="2"/>
  <c r="W8" i="2"/>
  <c r="V8" i="2"/>
  <c r="J8" i="2"/>
  <c r="I8" i="2"/>
  <c r="W7" i="2"/>
  <c r="V7" i="2"/>
  <c r="J7" i="2"/>
  <c r="I7" i="2"/>
  <c r="W6" i="2"/>
  <c r="V6" i="2"/>
  <c r="J6" i="2"/>
  <c r="I6" i="2"/>
  <c r="O33" i="1" l="1"/>
  <c r="N33" i="1"/>
  <c r="O32" i="1"/>
  <c r="N32" i="1"/>
  <c r="O31" i="1"/>
  <c r="N31" i="1"/>
  <c r="O30" i="1"/>
  <c r="N30" i="1"/>
  <c r="O29" i="1"/>
  <c r="N29" i="1"/>
  <c r="O26" i="1"/>
  <c r="N26" i="1"/>
  <c r="O25" i="1"/>
  <c r="N25" i="1"/>
  <c r="O24" i="1"/>
  <c r="N24" i="1"/>
  <c r="O23" i="1"/>
  <c r="N23" i="1"/>
  <c r="O22" i="1"/>
  <c r="N22" i="1"/>
  <c r="O18" i="1"/>
  <c r="N18" i="1"/>
  <c r="O17" i="1"/>
  <c r="N17" i="1"/>
  <c r="O16" i="1"/>
  <c r="N16" i="1"/>
  <c r="O15" i="1"/>
  <c r="N15" i="1"/>
  <c r="O14" i="1"/>
  <c r="N14" i="1"/>
  <c r="O11" i="1"/>
  <c r="N11" i="1"/>
  <c r="O10" i="1"/>
  <c r="N10" i="1"/>
  <c r="O9" i="1"/>
  <c r="N9" i="1"/>
  <c r="O8" i="1"/>
  <c r="N8" i="1"/>
  <c r="O7" i="1"/>
  <c r="N7" i="1"/>
</calcChain>
</file>

<file path=xl/sharedStrings.xml><?xml version="1.0" encoding="utf-8"?>
<sst xmlns="http://schemas.openxmlformats.org/spreadsheetml/2006/main" count="622" uniqueCount="46">
  <si>
    <t>WILD ANIMALS</t>
  </si>
  <si>
    <t>FARM ANIMALS</t>
  </si>
  <si>
    <t>2 POP MODEL</t>
  </si>
  <si>
    <t>Median difference</t>
  </si>
  <si>
    <t>Test</t>
  </si>
  <si>
    <t>Cutoff</t>
  </si>
  <si>
    <t>Parameter</t>
  </si>
  <si>
    <t>Prior</t>
  </si>
  <si>
    <t>Reference</t>
  </si>
  <si>
    <t>LowPPI</t>
  </si>
  <si>
    <t>High_PPI</t>
  </si>
  <si>
    <t>2pop vs W</t>
  </si>
  <si>
    <t>2pop vs F</t>
  </si>
  <si>
    <t>PAROTID</t>
  </si>
  <si>
    <t>Se</t>
  </si>
  <si>
    <t>Sp</t>
  </si>
  <si>
    <t>RTQuIC</t>
  </si>
  <si>
    <t>non-inf</t>
  </si>
  <si>
    <t>SP</t>
  </si>
  <si>
    <t>prev1</t>
  </si>
  <si>
    <t>dunif(0,1)</t>
  </si>
  <si>
    <t>prev2</t>
  </si>
  <si>
    <t>DIC</t>
  </si>
  <si>
    <t>TONSILS</t>
  </si>
  <si>
    <t>SUBMANDIBULAR</t>
  </si>
  <si>
    <t>prev</t>
  </si>
  <si>
    <t>ELISA/IHC</t>
  </si>
  <si>
    <t>ONE-POP MODEL</t>
  </si>
  <si>
    <t>standard</t>
  </si>
  <si>
    <t>NA</t>
  </si>
  <si>
    <t>Non-informative prior</t>
  </si>
  <si>
    <t>Median</t>
  </si>
  <si>
    <t>HighPPI</t>
  </si>
  <si>
    <t>Diff in median</t>
  </si>
  <si>
    <t>Percentage</t>
  </si>
  <si>
    <t>Prevalence</t>
  </si>
  <si>
    <t>ELISA/IHC &amp; RTQuIC Parotid</t>
  </si>
  <si>
    <t>ELISA/IHC &amp; RTQuIC Tonsils</t>
  </si>
  <si>
    <t>ELISA/IHC &amp; RTQuIC Submandibular</t>
  </si>
  <si>
    <t>ELISA/IHC Sensitivity</t>
  </si>
  <si>
    <t>ELISA/IHC Specificity</t>
  </si>
  <si>
    <t>inclusive</t>
  </si>
  <si>
    <t>RT-QuIC  Sensitivity</t>
  </si>
  <si>
    <t>Weakly-inf</t>
  </si>
  <si>
    <t>Supplementary Table S1. Posterior median, and 95% probability intervals for the sensitivity analysis comparing one- vs. two-population models.</t>
  </si>
  <si>
    <t>Supplementary Table S2. Posterior median, 95% probability intervals for the sensitivity analysis using non-informative pri-ors and weakly informative prior on Se of RT-QuIC performed in TLN.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</si>
</sst>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BB2A9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Font="1" applyBorder="1"/>
    <xf numFmtId="0" fontId="0" fillId="0" borderId="0" xfId="0" applyFont="1" applyFill="1" applyBorder="1"/>
    <xf numFmtId="0" fontId="2" fillId="0" borderId="0" xfId="0" applyFont="1" applyBorder="1"/>
    <xf numFmtId="0" fontId="1" fillId="2" borderId="0" xfId="0" applyFont="1" applyFill="1" applyBorder="1"/>
    <xf numFmtId="0" fontId="0" fillId="3" borderId="0" xfId="0" applyFont="1" applyFill="1" applyBorder="1"/>
    <xf numFmtId="0" fontId="0" fillId="2" borderId="0" xfId="0" applyFont="1" applyFill="1" applyBorder="1"/>
    <xf numFmtId="0" fontId="1" fillId="0" borderId="0" xfId="0" applyFont="1" applyBorder="1"/>
    <xf numFmtId="164" fontId="0" fillId="0" borderId="0" xfId="0" applyNumberFormat="1" applyFont="1" applyBorder="1"/>
    <xf numFmtId="2" fontId="0" fillId="0" borderId="0" xfId="0" applyNumberFormat="1" applyFont="1" applyBorder="1"/>
    <xf numFmtId="165" fontId="0" fillId="0" borderId="0" xfId="0" applyNumberFormat="1" applyFont="1" applyBorder="1"/>
    <xf numFmtId="164" fontId="4" fillId="0" borderId="0" xfId="0" applyNumberFormat="1" applyFont="1" applyFill="1" applyBorder="1"/>
    <xf numFmtId="164" fontId="1" fillId="0" borderId="0" xfId="0" applyNumberFormat="1" applyFont="1" applyBorder="1"/>
    <xf numFmtId="164" fontId="5" fillId="0" borderId="0" xfId="0" applyNumberFormat="1" applyFont="1" applyFill="1" applyBorder="1"/>
    <xf numFmtId="0" fontId="0" fillId="0" borderId="3" xfId="0" applyFont="1" applyBorder="1"/>
    <xf numFmtId="166" fontId="0" fillId="0" borderId="3" xfId="0" applyNumberFormat="1" applyFont="1" applyBorder="1"/>
    <xf numFmtId="0" fontId="0" fillId="2" borderId="3" xfId="0" applyFont="1" applyFill="1" applyBorder="1"/>
    <xf numFmtId="0" fontId="6" fillId="0" borderId="0" xfId="0" applyFont="1" applyBorder="1"/>
    <xf numFmtId="164" fontId="1" fillId="0" borderId="0" xfId="0" applyNumberFormat="1" applyFont="1" applyFill="1" applyBorder="1"/>
    <xf numFmtId="164" fontId="6" fillId="0" borderId="0" xfId="0" applyNumberFormat="1" applyFont="1" applyFill="1" applyBorder="1"/>
    <xf numFmtId="164" fontId="6" fillId="0" borderId="2" xfId="0" applyNumberFormat="1" applyFont="1" applyFill="1" applyBorder="1"/>
    <xf numFmtId="2" fontId="1" fillId="2" borderId="0" xfId="0" applyNumberFormat="1" applyFont="1" applyFill="1" applyBorder="1"/>
    <xf numFmtId="0" fontId="1" fillId="2" borderId="3" xfId="0" applyFont="1" applyFill="1" applyBorder="1"/>
    <xf numFmtId="164" fontId="6" fillId="0" borderId="0" xfId="0" applyNumberFormat="1" applyFont="1" applyBorder="1"/>
    <xf numFmtId="164" fontId="6" fillId="0" borderId="2" xfId="0" applyNumberFormat="1" applyFont="1" applyBorder="1"/>
    <xf numFmtId="0" fontId="6" fillId="2" borderId="0" xfId="0" applyFont="1" applyFill="1" applyBorder="1"/>
    <xf numFmtId="0" fontId="6" fillId="0" borderId="0" xfId="0" applyFont="1" applyFill="1" applyBorder="1"/>
    <xf numFmtId="0" fontId="6" fillId="0" borderId="2" xfId="0" applyFont="1" applyFill="1" applyBorder="1"/>
    <xf numFmtId="0" fontId="6" fillId="0" borderId="2" xfId="0" applyFont="1" applyBorder="1"/>
    <xf numFmtId="0" fontId="6" fillId="3" borderId="0" xfId="0" applyFont="1" applyFill="1" applyBorder="1"/>
    <xf numFmtId="0" fontId="6" fillId="3" borderId="2" xfId="0" applyFont="1" applyFill="1" applyBorder="1"/>
    <xf numFmtId="0" fontId="5" fillId="0" borderId="0" xfId="0" applyFont="1" applyBorder="1"/>
    <xf numFmtId="0" fontId="5" fillId="4" borderId="3" xfId="0" applyFont="1" applyFill="1" applyBorder="1" applyAlignment="1"/>
    <xf numFmtId="0" fontId="5" fillId="5" borderId="3" xfId="0" applyFont="1" applyFill="1" applyBorder="1" applyAlignment="1"/>
    <xf numFmtId="0" fontId="5" fillId="5" borderId="4" xfId="0" applyFont="1" applyFill="1" applyBorder="1" applyAlignment="1"/>
    <xf numFmtId="0" fontId="5" fillId="6" borderId="3" xfId="0" applyFont="1" applyFill="1" applyBorder="1" applyAlignment="1"/>
    <xf numFmtId="0" fontId="5" fillId="7" borderId="3" xfId="0" applyFont="1" applyFill="1" applyBorder="1"/>
    <xf numFmtId="0" fontId="5" fillId="7" borderId="4" xfId="0" applyFont="1" applyFill="1" applyBorder="1"/>
    <xf numFmtId="0" fontId="5" fillId="4" borderId="4" xfId="0" applyFont="1" applyFill="1" applyBorder="1" applyAlignment="1"/>
    <xf numFmtId="2" fontId="6" fillId="0" borderId="0" xfId="0" applyNumberFormat="1" applyFont="1" applyBorder="1"/>
    <xf numFmtId="2" fontId="6" fillId="0" borderId="2" xfId="0" applyNumberFormat="1" applyFont="1" applyBorder="1"/>
    <xf numFmtId="164" fontId="5" fillId="0" borderId="0" xfId="0" applyNumberFormat="1" applyFont="1" applyBorder="1"/>
    <xf numFmtId="0" fontId="6" fillId="0" borderId="3" xfId="0" applyFont="1" applyBorder="1"/>
    <xf numFmtId="0" fontId="6" fillId="0" borderId="3" xfId="0" applyFont="1" applyFill="1" applyBorder="1"/>
    <xf numFmtId="0" fontId="6" fillId="0" borderId="4" xfId="0" applyFont="1" applyFill="1" applyBorder="1"/>
    <xf numFmtId="166" fontId="6" fillId="0" borderId="3" xfId="0" applyNumberFormat="1" applyFont="1" applyBorder="1"/>
    <xf numFmtId="0" fontId="6" fillId="0" borderId="4" xfId="0" applyFont="1" applyBorder="1"/>
    <xf numFmtId="0" fontId="6" fillId="5" borderId="3" xfId="0" applyFont="1" applyFill="1" applyBorder="1" applyAlignment="1"/>
    <xf numFmtId="0" fontId="6" fillId="5" borderId="4" xfId="0" applyFont="1" applyFill="1" applyBorder="1" applyAlignment="1"/>
    <xf numFmtId="0" fontId="6" fillId="6" borderId="3" xfId="0" applyFont="1" applyFill="1" applyBorder="1" applyAlignment="1"/>
    <xf numFmtId="0" fontId="6" fillId="7" borderId="3" xfId="0" applyFont="1" applyFill="1" applyBorder="1"/>
    <xf numFmtId="0" fontId="6" fillId="7" borderId="4" xfId="0" applyFont="1" applyFill="1" applyBorder="1"/>
    <xf numFmtId="166" fontId="6" fillId="0" borderId="3" xfId="0" applyNumberFormat="1" applyFont="1" applyFill="1" applyBorder="1"/>
    <xf numFmtId="2" fontId="6" fillId="0" borderId="3" xfId="0" applyNumberFormat="1" applyFont="1" applyBorder="1"/>
    <xf numFmtId="2" fontId="6" fillId="0" borderId="4" xfId="0" applyNumberFormat="1" applyFont="1" applyBorder="1"/>
    <xf numFmtId="0" fontId="5" fillId="0" borderId="0" xfId="0" applyFont="1" applyFill="1" applyBorder="1"/>
    <xf numFmtId="0" fontId="6" fillId="4" borderId="3" xfId="0" applyFont="1" applyFill="1" applyBorder="1" applyAlignment="1"/>
    <xf numFmtId="0" fontId="6" fillId="4" borderId="4" xfId="0" applyFont="1" applyFill="1" applyBorder="1" applyAlignment="1"/>
    <xf numFmtId="0" fontId="7" fillId="0" borderId="0" xfId="0" applyFont="1" applyBorder="1"/>
    <xf numFmtId="0" fontId="7" fillId="0" borderId="0" xfId="0" applyFont="1" applyBorder="1" applyAlignment="1"/>
    <xf numFmtId="0" fontId="7" fillId="0" borderId="5" xfId="0" applyFont="1" applyBorder="1"/>
    <xf numFmtId="0" fontId="7" fillId="0" borderId="2" xfId="0" applyFont="1" applyBorder="1"/>
    <xf numFmtId="0" fontId="6" fillId="3" borderId="5" xfId="0" applyFont="1" applyFill="1" applyBorder="1"/>
    <xf numFmtId="0" fontId="5" fillId="7" borderId="6" xfId="0" applyFont="1" applyFill="1" applyBorder="1"/>
    <xf numFmtId="164" fontId="6" fillId="0" borderId="5" xfId="0" applyNumberFormat="1" applyFont="1" applyFill="1" applyBorder="1"/>
    <xf numFmtId="0" fontId="6" fillId="0" borderId="5" xfId="0" applyFont="1" applyFill="1" applyBorder="1"/>
    <xf numFmtId="0" fontId="6" fillId="0" borderId="6" xfId="0" applyFont="1" applyFill="1" applyBorder="1"/>
    <xf numFmtId="0" fontId="6" fillId="0" borderId="5" xfId="0" applyFont="1" applyBorder="1"/>
    <xf numFmtId="0" fontId="6" fillId="7" borderId="6" xfId="0" applyFont="1" applyFill="1" applyBorder="1"/>
    <xf numFmtId="164" fontId="6" fillId="0" borderId="5" xfId="0" applyNumberFormat="1" applyFont="1" applyBorder="1"/>
    <xf numFmtId="0" fontId="6" fillId="0" borderId="6" xfId="0" applyFont="1" applyBorder="1"/>
    <xf numFmtId="0" fontId="6" fillId="3" borderId="7" xfId="0" applyFont="1" applyFill="1" applyBorder="1"/>
    <xf numFmtId="0" fontId="5" fillId="5" borderId="6" xfId="0" applyFont="1" applyFill="1" applyBorder="1" applyAlignment="1"/>
    <xf numFmtId="0" fontId="5" fillId="6" borderId="8" xfId="0" applyFont="1" applyFill="1" applyBorder="1" applyAlignment="1"/>
    <xf numFmtId="164" fontId="6" fillId="0" borderId="7" xfId="0" applyNumberFormat="1" applyFont="1" applyBorder="1"/>
    <xf numFmtId="0" fontId="6" fillId="0" borderId="8" xfId="0" applyFont="1" applyBorder="1"/>
    <xf numFmtId="164" fontId="6" fillId="0" borderId="7" xfId="0" applyNumberFormat="1" applyFont="1" applyFill="1" applyBorder="1"/>
    <xf numFmtId="0" fontId="6" fillId="0" borderId="7" xfId="0" applyFont="1" applyFill="1" applyBorder="1"/>
    <xf numFmtId="0" fontId="6" fillId="5" borderId="6" xfId="0" applyFont="1" applyFill="1" applyBorder="1" applyAlignment="1"/>
    <xf numFmtId="0" fontId="6" fillId="6" borderId="8" xfId="0" applyFont="1" applyFill="1" applyBorder="1" applyAlignment="1"/>
    <xf numFmtId="0" fontId="6" fillId="0" borderId="8" xfId="0" applyFont="1" applyFill="1" applyBorder="1"/>
    <xf numFmtId="0" fontId="6" fillId="0" borderId="7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9" xfId="0" applyFont="1" applyBorder="1"/>
    <xf numFmtId="166" fontId="6" fillId="0" borderId="10" xfId="0" applyNumberFormat="1" applyFont="1" applyFill="1" applyBorder="1"/>
    <xf numFmtId="0" fontId="6" fillId="0" borderId="10" xfId="0" applyFont="1" applyFill="1" applyBorder="1"/>
    <xf numFmtId="0" fontId="6" fillId="0" borderId="12" xfId="0" applyFont="1" applyFill="1" applyBorder="1"/>
    <xf numFmtId="2" fontId="6" fillId="0" borderId="10" xfId="0" applyNumberFormat="1" applyFont="1" applyBorder="1"/>
    <xf numFmtId="2" fontId="6" fillId="0" borderId="9" xfId="0" applyNumberFormat="1" applyFont="1" applyBorder="1"/>
    <xf numFmtId="0" fontId="6" fillId="0" borderId="11" xfId="0" applyFont="1" applyFill="1" applyBorder="1"/>
    <xf numFmtId="0" fontId="6" fillId="0" borderId="12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9" xfId="0" applyFont="1" applyBorder="1"/>
    <xf numFmtId="0" fontId="5" fillId="0" borderId="12" xfId="0" applyFont="1" applyBorder="1"/>
    <xf numFmtId="0" fontId="1" fillId="0" borderId="0" xfId="0" applyFont="1" applyFill="1" applyBorder="1"/>
    <xf numFmtId="164" fontId="3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/>
    <xf numFmtId="2" fontId="0" fillId="0" borderId="0" xfId="0" applyNumberFormat="1" applyFont="1" applyBorder="1" applyAlignment="1">
      <alignment horizontal="right"/>
    </xf>
    <xf numFmtId="0" fontId="3" fillId="0" borderId="3" xfId="0" applyFont="1" applyBorder="1"/>
    <xf numFmtId="164" fontId="0" fillId="0" borderId="3" xfId="0" applyNumberFormat="1" applyFont="1" applyFill="1" applyBorder="1"/>
    <xf numFmtId="165" fontId="0" fillId="0" borderId="3" xfId="0" applyNumberFormat="1" applyFont="1" applyFill="1" applyBorder="1"/>
    <xf numFmtId="0" fontId="1" fillId="0" borderId="3" xfId="0" applyFont="1" applyFill="1" applyBorder="1"/>
    <xf numFmtId="166" fontId="3" fillId="0" borderId="3" xfId="0" applyNumberFormat="1" applyFont="1" applyBorder="1"/>
    <xf numFmtId="164" fontId="0" fillId="0" borderId="3" xfId="0" applyNumberFormat="1" applyFont="1" applyBorder="1"/>
    <xf numFmtId="0" fontId="0" fillId="0" borderId="3" xfId="0" applyFont="1" applyBorder="1" applyAlignment="1">
      <alignment horizontal="right"/>
    </xf>
    <xf numFmtId="166" fontId="1" fillId="0" borderId="3" xfId="0" applyNumberFormat="1" applyFont="1" applyBorder="1"/>
    <xf numFmtId="0" fontId="1" fillId="0" borderId="3" xfId="0" applyFont="1" applyBorder="1"/>
    <xf numFmtId="164" fontId="6" fillId="0" borderId="0" xfId="0" applyNumberFormat="1" applyFont="1"/>
    <xf numFmtId="165" fontId="6" fillId="0" borderId="0" xfId="0" applyNumberFormat="1" applyFont="1" applyBorder="1"/>
    <xf numFmtId="166" fontId="0" fillId="0" borderId="0" xfId="0" applyNumberFormat="1" applyFont="1" applyBorder="1"/>
    <xf numFmtId="166" fontId="3" fillId="0" borderId="0" xfId="0" applyNumberFormat="1" applyFont="1" applyBorder="1"/>
    <xf numFmtId="0" fontId="0" fillId="0" borderId="0" xfId="0" applyFont="1" applyBorder="1" applyAlignment="1">
      <alignment horizontal="right"/>
    </xf>
    <xf numFmtId="166" fontId="1" fillId="0" borderId="0" xfId="0" applyNumberFormat="1" applyFont="1" applyFill="1" applyBorder="1"/>
    <xf numFmtId="2" fontId="6" fillId="0" borderId="0" xfId="0" applyNumberFormat="1" applyFont="1" applyBorder="1" applyAlignment="1">
      <alignment horizontal="right"/>
    </xf>
    <xf numFmtId="164" fontId="6" fillId="0" borderId="3" xfId="0" applyNumberFormat="1" applyFont="1" applyBorder="1"/>
    <xf numFmtId="0" fontId="6" fillId="0" borderId="3" xfId="0" applyFont="1" applyBorder="1" applyAlignment="1">
      <alignment horizontal="right"/>
    </xf>
    <xf numFmtId="166" fontId="1" fillId="0" borderId="3" xfId="0" applyNumberFormat="1" applyFont="1" applyFill="1" applyBorder="1"/>
    <xf numFmtId="0" fontId="3" fillId="0" borderId="0" xfId="0" applyFont="1" applyBorder="1"/>
    <xf numFmtId="164" fontId="6" fillId="0" borderId="3" xfId="0" applyNumberFormat="1" applyFont="1" applyFill="1" applyBorder="1"/>
    <xf numFmtId="2" fontId="6" fillId="0" borderId="3" xfId="0" applyNumberFormat="1" applyFont="1" applyFill="1" applyBorder="1"/>
    <xf numFmtId="2" fontId="0" fillId="0" borderId="0" xfId="0" applyNumberFormat="1" applyFont="1" applyFill="1" applyBorder="1" applyAlignment="1">
      <alignment horizontal="right"/>
    </xf>
    <xf numFmtId="0" fontId="0" fillId="0" borderId="2" xfId="0" applyFont="1" applyBorder="1" applyAlignment="1">
      <alignment vertical="center" textRotation="90" wrapText="1"/>
    </xf>
    <xf numFmtId="0" fontId="4" fillId="0" borderId="0" xfId="0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2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5" borderId="3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0" fillId="0" borderId="14" xfId="0" applyFont="1" applyBorder="1" applyAlignment="1">
      <alignment horizontal="center" vertical="center" textRotation="90" wrapText="1"/>
    </xf>
    <xf numFmtId="0" fontId="1" fillId="5" borderId="0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13" xfId="0" applyFont="1" applyBorder="1" applyAlignment="1">
      <alignment horizontal="center" vertical="center" textRotation="90" wrapText="1"/>
    </xf>
    <xf numFmtId="0" fontId="0" fillId="0" borderId="0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2"/>
  <sheetViews>
    <sheetView workbookViewId="0">
      <selection activeCell="S15" sqref="S15"/>
    </sheetView>
  </sheetViews>
  <sheetFormatPr defaultColWidth="8.88671875" defaultRowHeight="14.4" x14ac:dyDescent="0.3"/>
  <cols>
    <col min="1" max="1" width="10" style="17" customWidth="1"/>
    <col min="2" max="2" width="8.109375" style="17" bestFit="1" customWidth="1"/>
    <col min="3" max="3" width="9.77734375" style="17" bestFit="1" customWidth="1"/>
    <col min="4" max="4" width="9.33203125" style="17" bestFit="1" customWidth="1"/>
    <col min="5" max="5" width="9.44140625" style="17" bestFit="1" customWidth="1"/>
    <col min="6" max="6" width="7.21875" style="17" bestFit="1" customWidth="1"/>
    <col min="7" max="7" width="8.5546875" style="17" bestFit="1" customWidth="1"/>
    <col min="8" max="8" width="9.44140625" style="17" bestFit="1" customWidth="1"/>
    <col min="9" max="9" width="7.21875" style="17" bestFit="1" customWidth="1"/>
    <col min="10" max="10" width="8.5546875" style="17" bestFit="1" customWidth="1"/>
    <col min="11" max="11" width="9.44140625" style="26" bestFit="1" customWidth="1"/>
    <col min="12" max="12" width="8" style="26" bestFit="1" customWidth="1"/>
    <col min="13" max="13" width="8.5546875" style="26" bestFit="1" customWidth="1"/>
    <col min="14" max="14" width="9.77734375" style="17" bestFit="1" customWidth="1"/>
    <col min="15" max="15" width="8.88671875" style="17" bestFit="1" customWidth="1"/>
    <col min="16" max="22" width="8.88671875" style="17"/>
    <col min="23" max="23" width="2.33203125" style="17" customWidth="1"/>
    <col min="24" max="35" width="8.88671875" style="17"/>
    <col min="36" max="36" width="2.33203125" style="17" customWidth="1"/>
    <col min="37" max="16384" width="8.88671875" style="17"/>
  </cols>
  <sheetData>
    <row r="1" spans="1:16" x14ac:dyDescent="0.3">
      <c r="A1" s="55" t="s">
        <v>44</v>
      </c>
      <c r="B1" s="26"/>
      <c r="C1" s="26"/>
      <c r="D1" s="26"/>
      <c r="E1" s="26"/>
    </row>
    <row r="2" spans="1:16" ht="17.399999999999999" x14ac:dyDescent="0.35">
      <c r="E2" s="130" t="s">
        <v>27</v>
      </c>
      <c r="F2" s="131"/>
      <c r="G2" s="131"/>
      <c r="H2" s="131"/>
      <c r="I2" s="131"/>
      <c r="J2" s="133"/>
      <c r="K2" s="130" t="s">
        <v>2</v>
      </c>
      <c r="L2" s="131"/>
      <c r="M2" s="132"/>
      <c r="N2" s="128" t="s">
        <v>3</v>
      </c>
      <c r="O2" s="129"/>
    </row>
    <row r="3" spans="1:16" s="58" customFormat="1" ht="17.399999999999999" x14ac:dyDescent="0.35">
      <c r="B3" s="59"/>
      <c r="C3" s="59"/>
      <c r="D3" s="59"/>
      <c r="E3" s="130" t="s">
        <v>0</v>
      </c>
      <c r="F3" s="131"/>
      <c r="G3" s="132"/>
      <c r="H3" s="131" t="s">
        <v>1</v>
      </c>
      <c r="I3" s="131"/>
      <c r="J3" s="133"/>
      <c r="K3" s="60"/>
      <c r="M3" s="61"/>
      <c r="N3" s="128"/>
      <c r="O3" s="129"/>
    </row>
    <row r="4" spans="1:16" ht="5.4" customHeight="1" x14ac:dyDescent="0.3">
      <c r="A4" s="29"/>
      <c r="B4" s="29"/>
      <c r="C4" s="29"/>
      <c r="D4" s="29"/>
      <c r="E4" s="62"/>
      <c r="F4" s="29"/>
      <c r="G4" s="30"/>
      <c r="H4" s="29"/>
      <c r="I4" s="29"/>
      <c r="J4" s="71"/>
      <c r="K4" s="62"/>
      <c r="L4" s="29"/>
      <c r="M4" s="30"/>
      <c r="N4" s="29"/>
      <c r="O4" s="30"/>
    </row>
    <row r="5" spans="1:16" s="31" customFormat="1" ht="14.4" customHeight="1" thickBot="1" x14ac:dyDescent="0.35">
      <c r="A5" s="92" t="s">
        <v>4</v>
      </c>
      <c r="B5" s="92" t="s">
        <v>5</v>
      </c>
      <c r="C5" s="92" t="s">
        <v>6</v>
      </c>
      <c r="D5" s="92" t="s">
        <v>7</v>
      </c>
      <c r="E5" s="93" t="s">
        <v>8</v>
      </c>
      <c r="F5" s="92" t="s">
        <v>9</v>
      </c>
      <c r="G5" s="94" t="s">
        <v>32</v>
      </c>
      <c r="H5" s="92" t="s">
        <v>8</v>
      </c>
      <c r="I5" s="92" t="s">
        <v>9</v>
      </c>
      <c r="J5" s="95" t="s">
        <v>32</v>
      </c>
      <c r="K5" s="93" t="s">
        <v>8</v>
      </c>
      <c r="L5" s="92" t="s">
        <v>9</v>
      </c>
      <c r="M5" s="94" t="s">
        <v>32</v>
      </c>
      <c r="N5" s="92" t="s">
        <v>11</v>
      </c>
      <c r="O5" s="94" t="s">
        <v>12</v>
      </c>
    </row>
    <row r="6" spans="1:16" s="31" customFormat="1" x14ac:dyDescent="0.3">
      <c r="A6" s="32" t="s">
        <v>13</v>
      </c>
      <c r="B6" s="32"/>
      <c r="C6" s="32"/>
      <c r="D6" s="32"/>
      <c r="E6" s="72"/>
      <c r="F6" s="33"/>
      <c r="G6" s="34"/>
      <c r="H6" s="35"/>
      <c r="I6" s="35"/>
      <c r="J6" s="73"/>
      <c r="K6" s="63"/>
      <c r="L6" s="36"/>
      <c r="M6" s="37"/>
      <c r="N6" s="32"/>
      <c r="O6" s="38"/>
    </row>
    <row r="7" spans="1:16" ht="14.4" customHeight="1" x14ac:dyDescent="0.3">
      <c r="A7" s="17" t="s">
        <v>26</v>
      </c>
      <c r="B7" s="17" t="s">
        <v>28</v>
      </c>
      <c r="C7" s="17" t="s">
        <v>14</v>
      </c>
      <c r="D7" s="17" t="s">
        <v>8</v>
      </c>
      <c r="E7" s="64">
        <v>0.92120000000000002</v>
      </c>
      <c r="F7" s="19">
        <v>0.73029999999999995</v>
      </c>
      <c r="G7" s="20">
        <v>0.99390000000000001</v>
      </c>
      <c r="H7" s="23">
        <v>0.92700000000000005</v>
      </c>
      <c r="I7" s="23">
        <v>0.72250000000000003</v>
      </c>
      <c r="J7" s="74">
        <v>0.99480000000000002</v>
      </c>
      <c r="K7" s="64">
        <v>0.89729999999999999</v>
      </c>
      <c r="L7" s="19">
        <v>0.60809999999999997</v>
      </c>
      <c r="M7" s="20">
        <v>0.9919</v>
      </c>
      <c r="N7" s="39">
        <f>K7-E7</f>
        <v>-2.3900000000000032E-2</v>
      </c>
      <c r="O7" s="40">
        <f>K7-H7</f>
        <v>-2.970000000000006E-2</v>
      </c>
    </row>
    <row r="8" spans="1:16" x14ac:dyDescent="0.3">
      <c r="C8" s="17" t="s">
        <v>15</v>
      </c>
      <c r="D8" s="17" t="s">
        <v>8</v>
      </c>
      <c r="E8" s="64">
        <v>0.96599999999999997</v>
      </c>
      <c r="F8" s="19">
        <v>0.91369999999999996</v>
      </c>
      <c r="G8" s="20">
        <v>0.99250000000000005</v>
      </c>
      <c r="H8" s="23">
        <v>0.96020000000000005</v>
      </c>
      <c r="I8" s="23">
        <v>0.90080000000000005</v>
      </c>
      <c r="J8" s="74">
        <v>0.99129999999999996</v>
      </c>
      <c r="K8" s="64">
        <v>0.95689999999999997</v>
      </c>
      <c r="L8" s="19">
        <v>0.88890000000000002</v>
      </c>
      <c r="M8" s="20">
        <v>0.99009999999999998</v>
      </c>
      <c r="N8" s="39">
        <f>K8-E8</f>
        <v>-9.099999999999997E-3</v>
      </c>
      <c r="O8" s="40">
        <f>K8-H8</f>
        <v>-3.3000000000000806E-3</v>
      </c>
    </row>
    <row r="9" spans="1:16" x14ac:dyDescent="0.3">
      <c r="A9" s="17" t="s">
        <v>16</v>
      </c>
      <c r="C9" s="17" t="s">
        <v>14</v>
      </c>
      <c r="D9" s="17" t="s">
        <v>17</v>
      </c>
      <c r="E9" s="64">
        <v>0.88339999999999996</v>
      </c>
      <c r="F9" s="19">
        <v>0.61839999999999995</v>
      </c>
      <c r="G9" s="20">
        <v>0.99390000000000001</v>
      </c>
      <c r="H9" s="23">
        <v>0.74280000000000002</v>
      </c>
      <c r="I9" s="23">
        <v>0.38379999999999997</v>
      </c>
      <c r="J9" s="74">
        <v>0.97989999999999999</v>
      </c>
      <c r="K9" s="64">
        <v>0.79100000000000004</v>
      </c>
      <c r="L9" s="19">
        <v>0.50919999999999999</v>
      </c>
      <c r="M9" s="20">
        <v>0.97850000000000004</v>
      </c>
      <c r="N9" s="39">
        <f>K9-E9</f>
        <v>-9.2399999999999927E-2</v>
      </c>
      <c r="O9" s="40">
        <f>K9-H9</f>
        <v>4.8200000000000021E-2</v>
      </c>
      <c r="P9" s="23"/>
    </row>
    <row r="10" spans="1:16" x14ac:dyDescent="0.3">
      <c r="C10" s="17" t="s">
        <v>18</v>
      </c>
      <c r="D10" s="17" t="s">
        <v>17</v>
      </c>
      <c r="E10" s="64">
        <v>0.97519999999999996</v>
      </c>
      <c r="F10" s="19">
        <v>0.90239999999999998</v>
      </c>
      <c r="G10" s="20">
        <v>0.99880000000000002</v>
      </c>
      <c r="H10" s="23">
        <v>0.98180000000000001</v>
      </c>
      <c r="I10" s="23">
        <v>0.90590000000000004</v>
      </c>
      <c r="J10" s="74">
        <v>0.99939999999999996</v>
      </c>
      <c r="K10" s="64">
        <v>0.98499999999999999</v>
      </c>
      <c r="L10" s="19">
        <v>0.9415</v>
      </c>
      <c r="M10" s="20">
        <v>0.99919999999999998</v>
      </c>
      <c r="N10" s="39">
        <f>K10-E10</f>
        <v>9.8000000000000309E-3</v>
      </c>
      <c r="O10" s="40">
        <f>K10-H10</f>
        <v>3.1999999999999806E-3</v>
      </c>
    </row>
    <row r="11" spans="1:16" x14ac:dyDescent="0.3">
      <c r="C11" s="17" t="s">
        <v>19</v>
      </c>
      <c r="D11" s="17" t="s">
        <v>20</v>
      </c>
      <c r="E11" s="64">
        <v>0.20150000000000001</v>
      </c>
      <c r="F11" s="19">
        <v>0.1157</v>
      </c>
      <c r="G11" s="20">
        <v>0.3125</v>
      </c>
      <c r="H11" s="23">
        <v>0.184</v>
      </c>
      <c r="I11" s="23">
        <v>8.5000000000000006E-2</v>
      </c>
      <c r="J11" s="74">
        <v>0.31290000000000001</v>
      </c>
      <c r="K11" s="64">
        <v>0.20100000000000001</v>
      </c>
      <c r="L11" s="19">
        <v>8.8700000000000001E-2</v>
      </c>
      <c r="M11" s="20">
        <v>0.34279999999999999</v>
      </c>
      <c r="N11" s="39">
        <f>K11-E11</f>
        <v>-5.0000000000000044E-4</v>
      </c>
      <c r="O11" s="40">
        <f>K11-H11</f>
        <v>1.7000000000000015E-2</v>
      </c>
    </row>
    <row r="12" spans="1:16" x14ac:dyDescent="0.3">
      <c r="C12" s="26" t="s">
        <v>21</v>
      </c>
      <c r="E12" s="64"/>
      <c r="F12" s="19"/>
      <c r="G12" s="20"/>
      <c r="H12" s="23"/>
      <c r="I12" s="23"/>
      <c r="J12" s="74"/>
      <c r="K12" s="65">
        <v>0.1893</v>
      </c>
      <c r="L12" s="26">
        <v>7.4499999999999997E-2</v>
      </c>
      <c r="M12" s="27">
        <v>0.35420000000000001</v>
      </c>
      <c r="N12" s="23"/>
      <c r="O12" s="24"/>
    </row>
    <row r="13" spans="1:16" s="42" customFormat="1" x14ac:dyDescent="0.3">
      <c r="C13" s="42" t="s">
        <v>22</v>
      </c>
      <c r="E13" s="66">
        <v>13.9</v>
      </c>
      <c r="F13" s="43"/>
      <c r="G13" s="44"/>
      <c r="H13" s="45">
        <v>13</v>
      </c>
      <c r="J13" s="75"/>
      <c r="K13" s="66">
        <v>23.6</v>
      </c>
      <c r="L13" s="43"/>
      <c r="M13" s="44"/>
      <c r="O13" s="46"/>
    </row>
    <row r="14" spans="1:16" x14ac:dyDescent="0.3">
      <c r="A14" s="17" t="s">
        <v>26</v>
      </c>
      <c r="B14" s="17" t="s">
        <v>41</v>
      </c>
      <c r="C14" s="17" t="s">
        <v>14</v>
      </c>
      <c r="D14" s="17" t="s">
        <v>8</v>
      </c>
      <c r="E14" s="64">
        <v>0.90439999999999998</v>
      </c>
      <c r="F14" s="19">
        <v>0.69169999999999998</v>
      </c>
      <c r="G14" s="20">
        <v>0.99180000000000001</v>
      </c>
      <c r="H14" s="19">
        <v>0.88429999999999997</v>
      </c>
      <c r="I14" s="19">
        <v>0.63959999999999995</v>
      </c>
      <c r="J14" s="76">
        <v>0.99099999999999999</v>
      </c>
      <c r="K14" s="64">
        <v>0.86270000000000002</v>
      </c>
      <c r="L14" s="19">
        <v>0.57340000000000002</v>
      </c>
      <c r="M14" s="20">
        <v>0.98799999999999999</v>
      </c>
      <c r="N14" s="39">
        <f>K14-E14</f>
        <v>-4.1699999999999959E-2</v>
      </c>
      <c r="O14" s="40">
        <f>K14-H14</f>
        <v>-2.1599999999999953E-2</v>
      </c>
    </row>
    <row r="15" spans="1:16" x14ac:dyDescent="0.3">
      <c r="C15" s="17" t="s">
        <v>15</v>
      </c>
      <c r="D15" s="17" t="s">
        <v>8</v>
      </c>
      <c r="E15" s="64">
        <v>0.96609999999999996</v>
      </c>
      <c r="F15" s="19">
        <v>0.91469999999999996</v>
      </c>
      <c r="G15" s="20">
        <v>0.99239999999999995</v>
      </c>
      <c r="H15" s="19">
        <v>0.96079999999999999</v>
      </c>
      <c r="I15" s="19">
        <v>0.89990000000000003</v>
      </c>
      <c r="J15" s="76">
        <v>0.99119999999999997</v>
      </c>
      <c r="K15" s="64">
        <v>0.95650000000000002</v>
      </c>
      <c r="L15" s="19">
        <v>0.88939999999999997</v>
      </c>
      <c r="M15" s="20">
        <v>0.99080000000000001</v>
      </c>
      <c r="N15" s="39">
        <f>K15-E15</f>
        <v>-9.5999999999999419E-3</v>
      </c>
      <c r="O15" s="40">
        <f>K15-H15</f>
        <v>-4.2999999999999705E-3</v>
      </c>
    </row>
    <row r="16" spans="1:16" x14ac:dyDescent="0.3">
      <c r="A16" s="17" t="s">
        <v>16</v>
      </c>
      <c r="C16" s="17" t="s">
        <v>14</v>
      </c>
      <c r="D16" s="17" t="s">
        <v>17</v>
      </c>
      <c r="E16" s="64">
        <v>0.88200000000000001</v>
      </c>
      <c r="F16" s="19">
        <v>0.61819999999999997</v>
      </c>
      <c r="G16" s="20">
        <v>0.99399999999999999</v>
      </c>
      <c r="H16" s="19">
        <v>0.73809999999999998</v>
      </c>
      <c r="I16" s="19">
        <v>0.38979999999999998</v>
      </c>
      <c r="J16" s="76">
        <v>0.98</v>
      </c>
      <c r="K16" s="64">
        <v>0.79220000000000002</v>
      </c>
      <c r="L16" s="19">
        <v>0.51549999999999996</v>
      </c>
      <c r="M16" s="20">
        <v>0.97640000000000005</v>
      </c>
      <c r="N16" s="39">
        <f>K16-E16</f>
        <v>-8.9799999999999991E-2</v>
      </c>
      <c r="O16" s="40">
        <f>K16-H16</f>
        <v>5.4100000000000037E-2</v>
      </c>
    </row>
    <row r="17" spans="1:15" x14ac:dyDescent="0.3">
      <c r="C17" s="17" t="s">
        <v>18</v>
      </c>
      <c r="D17" s="17" t="s">
        <v>17</v>
      </c>
      <c r="E17" s="64">
        <v>0.96240000000000003</v>
      </c>
      <c r="F17" s="19">
        <v>0.87590000000000001</v>
      </c>
      <c r="G17" s="20">
        <v>0.99790000000000001</v>
      </c>
      <c r="H17" s="19">
        <v>0.94969999999999999</v>
      </c>
      <c r="I17" s="19">
        <v>0.83750000000000002</v>
      </c>
      <c r="J17" s="76">
        <v>0.99690000000000001</v>
      </c>
      <c r="K17" s="64">
        <v>0.9577</v>
      </c>
      <c r="L17" s="19">
        <v>0.89080000000000004</v>
      </c>
      <c r="M17" s="20">
        <v>0.99570000000000003</v>
      </c>
      <c r="N17" s="39">
        <f>K17-E17</f>
        <v>-4.7000000000000375E-3</v>
      </c>
      <c r="O17" s="40">
        <f>K17-H17</f>
        <v>8.0000000000000071E-3</v>
      </c>
    </row>
    <row r="18" spans="1:15" x14ac:dyDescent="0.3">
      <c r="C18" s="17" t="s">
        <v>19</v>
      </c>
      <c r="D18" s="17" t="s">
        <v>20</v>
      </c>
      <c r="E18" s="64">
        <v>0.20680000000000001</v>
      </c>
      <c r="F18" s="19">
        <v>0.1186</v>
      </c>
      <c r="G18" s="20">
        <v>0.3196</v>
      </c>
      <c r="H18" s="19">
        <v>0.2019</v>
      </c>
      <c r="I18" s="19">
        <v>9.2999999999999999E-2</v>
      </c>
      <c r="J18" s="76">
        <v>0.34320000000000001</v>
      </c>
      <c r="K18" s="64">
        <v>0.2064</v>
      </c>
      <c r="L18" s="19">
        <v>0.2064</v>
      </c>
      <c r="M18" s="20">
        <v>9.4E-2</v>
      </c>
      <c r="N18" s="39">
        <f>K18-E18</f>
        <v>-4.0000000000001146E-4</v>
      </c>
      <c r="O18" s="40">
        <f>K18-H18</f>
        <v>4.500000000000004E-3</v>
      </c>
    </row>
    <row r="19" spans="1:15" x14ac:dyDescent="0.3">
      <c r="C19" s="17" t="s">
        <v>21</v>
      </c>
      <c r="E19" s="64"/>
      <c r="F19" s="19"/>
      <c r="G19" s="20"/>
      <c r="H19" s="19"/>
      <c r="I19" s="19"/>
      <c r="J19" s="76"/>
      <c r="K19" s="64">
        <v>0.20580000000000001</v>
      </c>
      <c r="L19" s="19">
        <v>0.20580000000000001</v>
      </c>
      <c r="M19" s="20">
        <v>8.3799999999999999E-2</v>
      </c>
      <c r="N19" s="39"/>
      <c r="O19" s="40"/>
    </row>
    <row r="20" spans="1:15" ht="15" thickBot="1" x14ac:dyDescent="0.35">
      <c r="A20" s="82"/>
      <c r="B20" s="82"/>
      <c r="C20" s="82" t="s">
        <v>22</v>
      </c>
      <c r="D20" s="82"/>
      <c r="E20" s="83">
        <v>14.3</v>
      </c>
      <c r="F20" s="82"/>
      <c r="G20" s="84"/>
      <c r="H20" s="85">
        <v>13.9</v>
      </c>
      <c r="I20" s="86"/>
      <c r="J20" s="87"/>
      <c r="K20" s="83">
        <v>25.9</v>
      </c>
      <c r="L20" s="82"/>
      <c r="M20" s="84"/>
      <c r="N20" s="88"/>
      <c r="O20" s="89"/>
    </row>
    <row r="21" spans="1:15" s="31" customFormat="1" x14ac:dyDescent="0.3">
      <c r="A21" s="32" t="s">
        <v>23</v>
      </c>
      <c r="B21" s="32"/>
      <c r="C21" s="32"/>
      <c r="D21" s="32"/>
      <c r="E21" s="78"/>
      <c r="F21" s="47"/>
      <c r="G21" s="48"/>
      <c r="H21" s="49"/>
      <c r="I21" s="49"/>
      <c r="J21" s="79"/>
      <c r="K21" s="68"/>
      <c r="L21" s="50"/>
      <c r="M21" s="51"/>
      <c r="N21" s="56"/>
      <c r="O21" s="57"/>
    </row>
    <row r="22" spans="1:15" x14ac:dyDescent="0.3">
      <c r="A22" s="17" t="s">
        <v>26</v>
      </c>
      <c r="B22" s="17" t="s">
        <v>28</v>
      </c>
      <c r="C22" s="17" t="s">
        <v>14</v>
      </c>
      <c r="D22" s="17" t="s">
        <v>8</v>
      </c>
      <c r="E22" s="67">
        <v>0.92290000000000005</v>
      </c>
      <c r="F22" s="17">
        <v>0.73870000000000002</v>
      </c>
      <c r="G22" s="28">
        <v>0.99360000000000004</v>
      </c>
      <c r="H22" s="19">
        <v>0.93069999999999997</v>
      </c>
      <c r="I22" s="26">
        <v>0.73329999999999995</v>
      </c>
      <c r="J22" s="77">
        <v>0.99490000000000001</v>
      </c>
      <c r="K22" s="67">
        <v>0.89839999999999998</v>
      </c>
      <c r="L22" s="17">
        <v>0.6099</v>
      </c>
      <c r="M22" s="28">
        <v>0.99199999999999999</v>
      </c>
      <c r="N22" s="39">
        <f>K22-E22</f>
        <v>-2.4500000000000077E-2</v>
      </c>
      <c r="O22" s="40">
        <f>K22-H22</f>
        <v>-3.2299999999999995E-2</v>
      </c>
    </row>
    <row r="23" spans="1:15" x14ac:dyDescent="0.3">
      <c r="C23" s="17" t="s">
        <v>15</v>
      </c>
      <c r="D23" s="17" t="s">
        <v>8</v>
      </c>
      <c r="E23" s="67">
        <v>0.9708</v>
      </c>
      <c r="F23" s="17">
        <v>0.9224</v>
      </c>
      <c r="G23" s="28">
        <v>0.99370000000000003</v>
      </c>
      <c r="H23" s="19">
        <v>0.96850000000000003</v>
      </c>
      <c r="I23" s="26">
        <v>0.91659999999999997</v>
      </c>
      <c r="J23" s="77">
        <v>0.99299999999999999</v>
      </c>
      <c r="K23" s="67">
        <v>0.96230000000000004</v>
      </c>
      <c r="L23" s="17">
        <v>0.89590000000000003</v>
      </c>
      <c r="M23" s="28">
        <v>0.99199999999999999</v>
      </c>
      <c r="N23" s="39">
        <f>K23-E23</f>
        <v>-8.499999999999952E-3</v>
      </c>
      <c r="O23" s="40">
        <f>K23-H23</f>
        <v>-6.1999999999999833E-3</v>
      </c>
    </row>
    <row r="24" spans="1:15" x14ac:dyDescent="0.3">
      <c r="A24" s="17" t="s">
        <v>16</v>
      </c>
      <c r="C24" s="17" t="s">
        <v>14</v>
      </c>
      <c r="D24" s="17" t="s">
        <v>17</v>
      </c>
      <c r="E24" s="67">
        <v>0.92159999999999997</v>
      </c>
      <c r="F24" s="23">
        <v>0.69330000000000003</v>
      </c>
      <c r="G24" s="28">
        <v>0.99670000000000003</v>
      </c>
      <c r="H24" s="19">
        <v>0.88480000000000003</v>
      </c>
      <c r="I24" s="26">
        <v>0.59119999999999995</v>
      </c>
      <c r="J24" s="77">
        <v>0.99470000000000003</v>
      </c>
      <c r="K24" s="67">
        <v>0.90590000000000004</v>
      </c>
      <c r="L24" s="23">
        <v>0.7016</v>
      </c>
      <c r="M24" s="28">
        <v>0.99470000000000003</v>
      </c>
      <c r="N24" s="39">
        <f>K24-E24</f>
        <v>-1.5699999999999936E-2</v>
      </c>
      <c r="O24" s="40">
        <f>K24-H24</f>
        <v>2.1100000000000008E-2</v>
      </c>
    </row>
    <row r="25" spans="1:15" x14ac:dyDescent="0.3">
      <c r="C25" s="17" t="s">
        <v>18</v>
      </c>
      <c r="D25" s="17" t="s">
        <v>17</v>
      </c>
      <c r="E25" s="67">
        <v>0.97509999999999997</v>
      </c>
      <c r="F25" s="17">
        <v>0.90090000000000003</v>
      </c>
      <c r="G25" s="24">
        <v>0.99890000000000001</v>
      </c>
      <c r="H25" s="19">
        <v>0.98160000000000003</v>
      </c>
      <c r="I25" s="26">
        <v>0.90669999999999995</v>
      </c>
      <c r="J25" s="77">
        <v>0.99929999999999997</v>
      </c>
      <c r="K25" s="67">
        <v>0.98440000000000005</v>
      </c>
      <c r="L25" s="17">
        <v>0.94</v>
      </c>
      <c r="M25" s="24">
        <v>0.99919999999999998</v>
      </c>
      <c r="N25" s="39">
        <f>K25-E25</f>
        <v>9.300000000000086E-3</v>
      </c>
      <c r="O25" s="40">
        <f>K25-H25</f>
        <v>2.8000000000000247E-3</v>
      </c>
    </row>
    <row r="26" spans="1:15" x14ac:dyDescent="0.3">
      <c r="C26" s="17" t="s">
        <v>19</v>
      </c>
      <c r="D26" s="17" t="s">
        <v>20</v>
      </c>
      <c r="E26" s="69">
        <v>0.21</v>
      </c>
      <c r="F26" s="23">
        <v>0.123</v>
      </c>
      <c r="G26" s="24">
        <v>0.3175</v>
      </c>
      <c r="H26" s="19">
        <v>0.19900000000000001</v>
      </c>
      <c r="I26" s="19">
        <v>0.1028</v>
      </c>
      <c r="J26" s="76">
        <v>0.33110000000000001</v>
      </c>
      <c r="K26" s="69">
        <v>0.20580000000000001</v>
      </c>
      <c r="L26" s="23">
        <v>9.8210000000000006E-2</v>
      </c>
      <c r="M26" s="24">
        <v>0.34560000000000002</v>
      </c>
      <c r="N26" s="39">
        <f>K26-E26</f>
        <v>-4.1999999999999815E-3</v>
      </c>
      <c r="O26" s="40">
        <f>K26-H26</f>
        <v>6.8000000000000005E-3</v>
      </c>
    </row>
    <row r="27" spans="1:15" x14ac:dyDescent="0.3">
      <c r="C27" s="26" t="s">
        <v>21</v>
      </c>
      <c r="E27" s="69"/>
      <c r="F27" s="23"/>
      <c r="G27" s="24"/>
      <c r="H27" s="19"/>
      <c r="I27" s="19"/>
      <c r="J27" s="76"/>
      <c r="K27" s="69">
        <v>0.19919999999999999</v>
      </c>
      <c r="L27" s="23">
        <v>8.14E-2</v>
      </c>
      <c r="M27" s="24">
        <v>0.3649</v>
      </c>
      <c r="N27" s="39"/>
      <c r="O27" s="40"/>
    </row>
    <row r="28" spans="1:15" s="42" customFormat="1" x14ac:dyDescent="0.3">
      <c r="C28" s="42" t="s">
        <v>22</v>
      </c>
      <c r="E28" s="70">
        <v>13.9</v>
      </c>
      <c r="G28" s="46"/>
      <c r="H28" s="52">
        <v>12.8</v>
      </c>
      <c r="I28" s="43"/>
      <c r="J28" s="80"/>
      <c r="K28" s="70">
        <v>21.5</v>
      </c>
      <c r="M28" s="46"/>
      <c r="N28" s="53"/>
      <c r="O28" s="54"/>
    </row>
    <row r="29" spans="1:15" x14ac:dyDescent="0.3">
      <c r="A29" s="17" t="s">
        <v>26</v>
      </c>
      <c r="B29" s="17" t="s">
        <v>41</v>
      </c>
      <c r="C29" s="17" t="s">
        <v>14</v>
      </c>
      <c r="D29" s="17" t="s">
        <v>8</v>
      </c>
      <c r="E29" s="64">
        <v>0.91010000000000002</v>
      </c>
      <c r="F29" s="26">
        <v>0.71099999999999997</v>
      </c>
      <c r="G29" s="27">
        <v>0.99260000000000004</v>
      </c>
      <c r="H29" s="19">
        <v>0.90669999999999995</v>
      </c>
      <c r="I29" s="26">
        <v>0.68969999999999998</v>
      </c>
      <c r="J29" s="77">
        <v>0.99239999999999995</v>
      </c>
      <c r="K29" s="64">
        <v>0.87429999999999997</v>
      </c>
      <c r="L29" s="26">
        <v>0.58309999999999995</v>
      </c>
      <c r="M29" s="27">
        <v>0.98929999999999996</v>
      </c>
      <c r="N29" s="39">
        <f>K29-E29</f>
        <v>-3.5800000000000054E-2</v>
      </c>
      <c r="O29" s="40">
        <f>K29-H29</f>
        <v>-3.2399999999999984E-2</v>
      </c>
    </row>
    <row r="30" spans="1:15" x14ac:dyDescent="0.3">
      <c r="C30" s="17" t="s">
        <v>15</v>
      </c>
      <c r="D30" s="17" t="s">
        <v>8</v>
      </c>
      <c r="E30" s="65">
        <v>0.97640000000000005</v>
      </c>
      <c r="F30" s="26">
        <v>0.9335</v>
      </c>
      <c r="G30" s="27">
        <v>0.99519999999999997</v>
      </c>
      <c r="H30" s="19">
        <v>0.96799999999999997</v>
      </c>
      <c r="I30" s="26">
        <v>0.91639999999999999</v>
      </c>
      <c r="J30" s="77">
        <v>0.99299999999999999</v>
      </c>
      <c r="K30" s="65">
        <v>0.96440000000000003</v>
      </c>
      <c r="L30" s="26">
        <v>0.89880000000000004</v>
      </c>
      <c r="M30" s="27">
        <v>0.99280000000000002</v>
      </c>
      <c r="N30" s="39">
        <f>K30-E30</f>
        <v>-1.2000000000000011E-2</v>
      </c>
      <c r="O30" s="40">
        <f>K30-H30</f>
        <v>-3.5999999999999366E-3</v>
      </c>
    </row>
    <row r="31" spans="1:15" x14ac:dyDescent="0.3">
      <c r="A31" s="17" t="s">
        <v>16</v>
      </c>
      <c r="C31" s="17" t="s">
        <v>14</v>
      </c>
      <c r="D31" s="17" t="s">
        <v>17</v>
      </c>
      <c r="E31" s="65">
        <v>0.95140000000000002</v>
      </c>
      <c r="F31" s="26">
        <v>0.76600000000000001</v>
      </c>
      <c r="G31" s="27">
        <v>0.99809999999999999</v>
      </c>
      <c r="H31" s="19">
        <v>0.8851</v>
      </c>
      <c r="I31" s="26">
        <v>0.58340000000000003</v>
      </c>
      <c r="J31" s="77">
        <v>0.99450000000000005</v>
      </c>
      <c r="K31" s="65">
        <v>0.93859999999999999</v>
      </c>
      <c r="L31" s="26">
        <v>0.76063999999999998</v>
      </c>
      <c r="M31" s="27">
        <v>0.99690000000000001</v>
      </c>
      <c r="N31" s="39">
        <f>K31-E31</f>
        <v>-1.2800000000000034E-2</v>
      </c>
      <c r="O31" s="40">
        <f>K31-H31</f>
        <v>5.3499999999999992E-2</v>
      </c>
    </row>
    <row r="32" spans="1:15" x14ac:dyDescent="0.3">
      <c r="C32" s="17" t="s">
        <v>18</v>
      </c>
      <c r="D32" s="17" t="s">
        <v>17</v>
      </c>
      <c r="E32" s="64">
        <v>0.96260000000000001</v>
      </c>
      <c r="F32" s="19">
        <v>0.87619999999999998</v>
      </c>
      <c r="G32" s="24">
        <v>0.97119999999999995</v>
      </c>
      <c r="H32" s="19">
        <v>0.96830000000000005</v>
      </c>
      <c r="I32" s="26">
        <v>0.87319999999999998</v>
      </c>
      <c r="J32" s="77">
        <v>0.99839999999999995</v>
      </c>
      <c r="K32" s="64">
        <v>0.96740000000000004</v>
      </c>
      <c r="L32" s="19">
        <v>0.90859999999999996</v>
      </c>
      <c r="M32" s="24">
        <v>0.99760000000000004</v>
      </c>
      <c r="N32" s="39">
        <f>K32-E32</f>
        <v>4.8000000000000265E-3</v>
      </c>
      <c r="O32" s="40">
        <f>K32-H32</f>
        <v>-9.000000000000119E-4</v>
      </c>
    </row>
    <row r="33" spans="1:15" x14ac:dyDescent="0.3">
      <c r="C33" s="17" t="s">
        <v>19</v>
      </c>
      <c r="D33" s="17" t="s">
        <v>20</v>
      </c>
      <c r="E33" s="64">
        <v>0.22370000000000001</v>
      </c>
      <c r="F33" s="19">
        <v>0.13370000000000001</v>
      </c>
      <c r="G33" s="24">
        <v>0.33700000000000002</v>
      </c>
      <c r="H33" s="19">
        <v>0.21079999999999999</v>
      </c>
      <c r="I33" s="26">
        <v>0.1111</v>
      </c>
      <c r="J33" s="77">
        <v>0.34029999999999999</v>
      </c>
      <c r="K33" s="64">
        <v>0.2167</v>
      </c>
      <c r="L33" s="19">
        <v>0.1007</v>
      </c>
      <c r="M33" s="24">
        <v>0.36699999999999999</v>
      </c>
      <c r="N33" s="39">
        <f>K33-E33</f>
        <v>-7.0000000000000062E-3</v>
      </c>
      <c r="O33" s="40">
        <f>K33-H33</f>
        <v>5.9000000000000163E-3</v>
      </c>
    </row>
    <row r="34" spans="1:15" x14ac:dyDescent="0.3">
      <c r="C34" s="17" t="s">
        <v>21</v>
      </c>
      <c r="E34" s="64"/>
      <c r="F34" s="19"/>
      <c r="G34" s="24"/>
      <c r="H34" s="19"/>
      <c r="I34" s="26"/>
      <c r="J34" s="77"/>
      <c r="K34" s="64">
        <v>0.2069</v>
      </c>
      <c r="L34" s="19">
        <v>8.8599999999999998E-2</v>
      </c>
      <c r="M34" s="24">
        <v>0.37819999999999998</v>
      </c>
      <c r="N34" s="39"/>
      <c r="O34" s="40"/>
    </row>
    <row r="35" spans="1:15" ht="15" thickBot="1" x14ac:dyDescent="0.35">
      <c r="A35" s="82"/>
      <c r="B35" s="82"/>
      <c r="C35" s="82" t="s">
        <v>22</v>
      </c>
      <c r="D35" s="82"/>
      <c r="E35" s="90">
        <v>14.6</v>
      </c>
      <c r="F35" s="82"/>
      <c r="G35" s="84"/>
      <c r="H35" s="85">
        <v>13.1</v>
      </c>
      <c r="I35" s="82"/>
      <c r="J35" s="91"/>
      <c r="K35" s="90">
        <v>23</v>
      </c>
      <c r="L35" s="82"/>
      <c r="M35" s="84"/>
      <c r="N35" s="82"/>
      <c r="O35" s="84"/>
    </row>
    <row r="36" spans="1:15" s="31" customFormat="1" x14ac:dyDescent="0.3">
      <c r="A36" s="32" t="s">
        <v>24</v>
      </c>
      <c r="B36" s="32"/>
      <c r="C36" s="32"/>
      <c r="D36" s="32"/>
      <c r="E36" s="78"/>
      <c r="F36" s="47"/>
      <c r="G36" s="48"/>
      <c r="H36" s="49"/>
      <c r="I36" s="49"/>
      <c r="J36" s="79"/>
      <c r="K36" s="68"/>
      <c r="L36" s="50"/>
      <c r="M36" s="51"/>
      <c r="N36" s="56"/>
      <c r="O36" s="57"/>
    </row>
    <row r="37" spans="1:15" x14ac:dyDescent="0.3">
      <c r="A37" s="17" t="s">
        <v>26</v>
      </c>
      <c r="B37" s="17" t="s">
        <v>29</v>
      </c>
      <c r="C37" s="17" t="s">
        <v>14</v>
      </c>
      <c r="D37" s="17" t="s">
        <v>8</v>
      </c>
      <c r="E37" s="69">
        <v>0.94550000000000001</v>
      </c>
      <c r="F37" s="23">
        <v>0.77949999999999997</v>
      </c>
      <c r="G37" s="24">
        <v>0.996</v>
      </c>
      <c r="J37" s="81"/>
      <c r="K37" s="65"/>
      <c r="M37" s="27"/>
      <c r="O37" s="28"/>
    </row>
    <row r="38" spans="1:15" x14ac:dyDescent="0.3">
      <c r="C38" s="17" t="s">
        <v>15</v>
      </c>
      <c r="D38" s="17" t="s">
        <v>8</v>
      </c>
      <c r="E38" s="69">
        <v>0.97070000000000001</v>
      </c>
      <c r="F38" s="23">
        <v>0.92220000000000002</v>
      </c>
      <c r="G38" s="24">
        <v>0.99360000000000004</v>
      </c>
      <c r="J38" s="81"/>
      <c r="K38" s="65"/>
      <c r="M38" s="27"/>
      <c r="O38" s="28"/>
    </row>
    <row r="39" spans="1:15" x14ac:dyDescent="0.3">
      <c r="A39" s="17" t="s">
        <v>16</v>
      </c>
      <c r="C39" s="17" t="s">
        <v>14</v>
      </c>
      <c r="D39" s="17" t="s">
        <v>17</v>
      </c>
      <c r="E39" s="69">
        <v>0.92090000000000005</v>
      </c>
      <c r="F39" s="23">
        <v>0.69850000000000001</v>
      </c>
      <c r="G39" s="24">
        <v>0.99680000000000002</v>
      </c>
      <c r="J39" s="81"/>
      <c r="K39" s="65"/>
      <c r="M39" s="27"/>
      <c r="O39" s="28"/>
    </row>
    <row r="40" spans="1:15" x14ac:dyDescent="0.3">
      <c r="C40" s="17" t="s">
        <v>18</v>
      </c>
      <c r="D40" s="17" t="s">
        <v>17</v>
      </c>
      <c r="E40" s="69">
        <v>0.98580000000000001</v>
      </c>
      <c r="F40" s="23">
        <v>0.9284</v>
      </c>
      <c r="G40" s="24">
        <v>0.99950000000000006</v>
      </c>
      <c r="J40" s="81"/>
      <c r="K40" s="65"/>
      <c r="M40" s="27"/>
      <c r="O40" s="28"/>
    </row>
    <row r="41" spans="1:15" x14ac:dyDescent="0.3">
      <c r="C41" s="17" t="s">
        <v>25</v>
      </c>
      <c r="D41" s="17" t="s">
        <v>20</v>
      </c>
      <c r="E41" s="69">
        <v>0.20200000000000001</v>
      </c>
      <c r="F41" s="23">
        <v>0.11799999999999999</v>
      </c>
      <c r="G41" s="24">
        <v>0.30859999999999999</v>
      </c>
      <c r="J41" s="81"/>
      <c r="K41" s="65"/>
      <c r="M41" s="27"/>
      <c r="O41" s="28"/>
    </row>
    <row r="42" spans="1:15" x14ac:dyDescent="0.3">
      <c r="C42" s="17" t="s">
        <v>22</v>
      </c>
      <c r="E42" s="67">
        <v>13.5</v>
      </c>
      <c r="G42" s="28"/>
      <c r="J42" s="81"/>
      <c r="K42" s="65"/>
      <c r="M42" s="27"/>
      <c r="O42" s="28"/>
    </row>
  </sheetData>
  <mergeCells count="5">
    <mergeCell ref="N2:O3"/>
    <mergeCell ref="E3:G3"/>
    <mergeCell ref="H3:J3"/>
    <mergeCell ref="K2:M2"/>
    <mergeCell ref="E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22"/>
  <sheetViews>
    <sheetView tabSelected="1" zoomScale="85" zoomScaleNormal="85" workbookViewId="0">
      <selection activeCell="Q34" sqref="Q34"/>
    </sheetView>
  </sheetViews>
  <sheetFormatPr defaultColWidth="8.88671875" defaultRowHeight="14.4" x14ac:dyDescent="0.3"/>
  <cols>
    <col min="1" max="1" width="14.44140625" style="1" customWidth="1"/>
    <col min="2" max="2" width="10.77734375" style="1" bestFit="1" customWidth="1"/>
    <col min="3" max="3" width="9.5546875" style="1" bestFit="1" customWidth="1"/>
    <col min="4" max="4" width="13.21875" style="1" bestFit="1" customWidth="1"/>
    <col min="5" max="5" width="11.21875" style="1" bestFit="1" customWidth="1"/>
    <col min="6" max="7" width="10.21875" style="1" bestFit="1" customWidth="1"/>
    <col min="8" max="8" width="10.6640625" style="1" bestFit="1" customWidth="1"/>
    <col min="9" max="9" width="17.109375" style="1" bestFit="1" customWidth="1"/>
    <col min="10" max="10" width="14.88671875" style="1" bestFit="1" customWidth="1"/>
    <col min="11" max="11" width="13.44140625" style="1" bestFit="1" customWidth="1"/>
    <col min="12" max="12" width="10.21875" style="1" bestFit="1" customWidth="1"/>
    <col min="13" max="13" width="12" style="1" bestFit="1" customWidth="1"/>
    <col min="14" max="14" width="2.33203125" style="1" customWidth="1"/>
    <col min="15" max="15" width="10.77734375" style="1" bestFit="1" customWidth="1"/>
    <col min="16" max="16" width="9.5546875" style="1" bestFit="1" customWidth="1"/>
    <col min="17" max="17" width="13.21875" style="1" bestFit="1" customWidth="1"/>
    <col min="18" max="18" width="11.21875" style="1" bestFit="1" customWidth="1"/>
    <col min="19" max="20" width="10.21875" style="1" bestFit="1" customWidth="1"/>
    <col min="21" max="21" width="10.6640625" style="1" bestFit="1" customWidth="1"/>
    <col min="22" max="22" width="17.109375" style="1" bestFit="1" customWidth="1"/>
    <col min="23" max="23" width="14.88671875" style="1" bestFit="1" customWidth="1"/>
    <col min="24" max="24" width="13.44140625" style="1" bestFit="1" customWidth="1"/>
    <col min="25" max="25" width="10.21875" style="1" bestFit="1" customWidth="1"/>
    <col min="26" max="26" width="12" style="1" bestFit="1" customWidth="1"/>
    <col min="27" max="27" width="2.33203125" style="1" customWidth="1"/>
    <col min="28" max="16384" width="8.88671875" style="1"/>
  </cols>
  <sheetData>
    <row r="1" spans="1:27" x14ac:dyDescent="0.3">
      <c r="A1" s="96" t="s">
        <v>45</v>
      </c>
      <c r="B1" s="2"/>
      <c r="C1" s="2"/>
      <c r="D1" s="2"/>
      <c r="E1" s="2"/>
      <c r="F1" s="2"/>
      <c r="G1" s="2"/>
      <c r="H1" s="2"/>
      <c r="I1" s="2"/>
    </row>
    <row r="2" spans="1:27" s="3" customFormat="1" ht="18" x14ac:dyDescent="0.35">
      <c r="B2" s="142" t="s">
        <v>0</v>
      </c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4"/>
      <c r="O2" s="142" t="s">
        <v>1</v>
      </c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4"/>
    </row>
    <row r="3" spans="1:27" ht="5.4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6"/>
    </row>
    <row r="4" spans="1:27" s="7" customFormat="1" x14ac:dyDescent="0.3">
      <c r="A4" s="135" t="s">
        <v>30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31</v>
      </c>
      <c r="G4" s="7" t="s">
        <v>9</v>
      </c>
      <c r="H4" s="7" t="s">
        <v>32</v>
      </c>
      <c r="I4" s="7" t="s">
        <v>33</v>
      </c>
      <c r="J4" s="96" t="s">
        <v>34</v>
      </c>
      <c r="K4" s="7" t="s">
        <v>8</v>
      </c>
      <c r="L4" s="7" t="s">
        <v>9</v>
      </c>
      <c r="M4" s="7" t="s">
        <v>10</v>
      </c>
      <c r="N4" s="4"/>
      <c r="O4" s="96" t="s">
        <v>4</v>
      </c>
      <c r="P4" s="96" t="s">
        <v>5</v>
      </c>
      <c r="Q4" s="7" t="s">
        <v>6</v>
      </c>
      <c r="R4" s="7" t="s">
        <v>7</v>
      </c>
      <c r="S4" s="7" t="s">
        <v>31</v>
      </c>
      <c r="T4" s="7" t="s">
        <v>9</v>
      </c>
      <c r="U4" s="7" t="s">
        <v>32</v>
      </c>
      <c r="V4" s="7" t="s">
        <v>33</v>
      </c>
      <c r="W4" s="7" t="s">
        <v>34</v>
      </c>
      <c r="X4" s="7" t="s">
        <v>8</v>
      </c>
      <c r="Y4" s="7" t="s">
        <v>9</v>
      </c>
      <c r="Z4" s="7" t="s">
        <v>10</v>
      </c>
      <c r="AA4" s="4"/>
    </row>
    <row r="5" spans="1:27" s="7" customFormat="1" x14ac:dyDescent="0.3">
      <c r="A5" s="136"/>
      <c r="B5" s="137" t="s">
        <v>36</v>
      </c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22"/>
      <c r="O5" s="138" t="s">
        <v>36</v>
      </c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4"/>
    </row>
    <row r="6" spans="1:27" ht="14.4" customHeight="1" x14ac:dyDescent="0.3">
      <c r="A6" s="143" t="s">
        <v>35</v>
      </c>
      <c r="B6" s="1" t="s">
        <v>26</v>
      </c>
      <c r="C6" s="1" t="s">
        <v>28</v>
      </c>
      <c r="D6" s="1" t="s">
        <v>14</v>
      </c>
      <c r="E6" s="1" t="s">
        <v>8</v>
      </c>
      <c r="F6" s="97">
        <v>0.92049999999999998</v>
      </c>
      <c r="G6" s="97">
        <v>0.73160000000000003</v>
      </c>
      <c r="H6" s="97">
        <v>0.99319999999999997</v>
      </c>
      <c r="I6" s="8">
        <f>K6-F6</f>
        <v>7.0000000000003393E-4</v>
      </c>
      <c r="J6" s="10">
        <f>(K6-F6)*100/K6</f>
        <v>7.5987841945292442E-2</v>
      </c>
      <c r="K6" s="98">
        <v>0.92120000000000002</v>
      </c>
      <c r="L6" s="98">
        <v>0.73029999999999995</v>
      </c>
      <c r="M6" s="98">
        <v>0.99390000000000001</v>
      </c>
      <c r="N6" s="6"/>
      <c r="O6" s="1" t="s">
        <v>26</v>
      </c>
      <c r="P6" s="1" t="s">
        <v>28</v>
      </c>
      <c r="Q6" s="1" t="s">
        <v>14</v>
      </c>
      <c r="R6" s="1" t="s">
        <v>8</v>
      </c>
      <c r="S6" s="99">
        <v>0.9264</v>
      </c>
      <c r="T6" s="99">
        <v>0.71789999999999998</v>
      </c>
      <c r="U6" s="99">
        <v>0.99480000000000002</v>
      </c>
      <c r="V6" s="8">
        <f>X6-S6</f>
        <v>6.0000000000004494E-4</v>
      </c>
      <c r="W6" s="100">
        <f>(X6-S6)*100/X6</f>
        <v>6.4724919093855984E-2</v>
      </c>
      <c r="X6" s="12">
        <v>0.92700000000000005</v>
      </c>
      <c r="Y6" s="12">
        <v>0.72250000000000003</v>
      </c>
      <c r="Z6" s="12">
        <v>0.99480000000000002</v>
      </c>
      <c r="AA6" s="6"/>
    </row>
    <row r="7" spans="1:27" x14ac:dyDescent="0.3">
      <c r="A7" s="144"/>
      <c r="D7" s="1" t="s">
        <v>15</v>
      </c>
      <c r="E7" s="1" t="s">
        <v>8</v>
      </c>
      <c r="F7" s="99">
        <v>0.96660000000000001</v>
      </c>
      <c r="G7" s="99">
        <v>0.9153</v>
      </c>
      <c r="H7" s="99">
        <v>0.99239999999999995</v>
      </c>
      <c r="I7" s="8">
        <f t="shared" ref="I7:I10" si="0">K7-F7</f>
        <v>-6.0000000000004494E-4</v>
      </c>
      <c r="J7" s="10">
        <f>(K7-F7)*100/K7</f>
        <v>-6.211180124224068E-2</v>
      </c>
      <c r="K7" s="98">
        <v>0.96599999999999997</v>
      </c>
      <c r="L7" s="98">
        <v>0.91369999999999996</v>
      </c>
      <c r="M7" s="98">
        <v>0.99250000000000005</v>
      </c>
      <c r="N7" s="6"/>
      <c r="Q7" s="1" t="s">
        <v>15</v>
      </c>
      <c r="R7" s="1" t="s">
        <v>8</v>
      </c>
      <c r="S7" s="99">
        <v>0.95960000000000001</v>
      </c>
      <c r="T7" s="99">
        <v>0.89759999999999995</v>
      </c>
      <c r="U7" s="99">
        <v>0.99109999999999998</v>
      </c>
      <c r="V7" s="8">
        <f t="shared" ref="V7:V10" si="1">X7-S7</f>
        <v>6.0000000000004494E-4</v>
      </c>
      <c r="W7" s="100">
        <f t="shared" ref="W7:W10" si="2">(X7-S7)*100/X7</f>
        <v>6.2486981878779935E-2</v>
      </c>
      <c r="X7" s="12">
        <v>0.96020000000000005</v>
      </c>
      <c r="Y7" s="12">
        <v>0.90080000000000005</v>
      </c>
      <c r="Z7" s="12">
        <v>0.99129999999999996</v>
      </c>
      <c r="AA7" s="6"/>
    </row>
    <row r="8" spans="1:27" x14ac:dyDescent="0.3">
      <c r="A8" s="144"/>
      <c r="B8" s="1" t="s">
        <v>16</v>
      </c>
      <c r="D8" s="1" t="s">
        <v>14</v>
      </c>
      <c r="E8" s="1" t="s">
        <v>17</v>
      </c>
      <c r="F8" s="97">
        <v>0.88019999999999998</v>
      </c>
      <c r="G8" s="97">
        <v>0.62129999999999996</v>
      </c>
      <c r="H8" s="97">
        <v>0.99409999999999998</v>
      </c>
      <c r="I8" s="8">
        <f t="shared" si="0"/>
        <v>3.1999999999999806E-3</v>
      </c>
      <c r="J8" s="10">
        <f>(K8-F8)*100/K8</f>
        <v>0.36223681231604943</v>
      </c>
      <c r="K8" s="98">
        <v>0.88339999999999996</v>
      </c>
      <c r="L8" s="98">
        <v>0.61839999999999995</v>
      </c>
      <c r="M8" s="98">
        <v>0.99390000000000001</v>
      </c>
      <c r="N8" s="6"/>
      <c r="O8" s="1" t="s">
        <v>16</v>
      </c>
      <c r="Q8" s="1" t="s">
        <v>14</v>
      </c>
      <c r="R8" s="1" t="s">
        <v>17</v>
      </c>
      <c r="S8" s="99">
        <v>0.74990000000000001</v>
      </c>
      <c r="T8" s="99">
        <v>0.39179999999999998</v>
      </c>
      <c r="U8" s="99">
        <v>0.98319999999999996</v>
      </c>
      <c r="V8" s="8">
        <f t="shared" si="1"/>
        <v>-7.0999999999999952E-3</v>
      </c>
      <c r="W8" s="100">
        <f t="shared" si="2"/>
        <v>-0.95584275713516353</v>
      </c>
      <c r="X8" s="12">
        <v>0.74280000000000002</v>
      </c>
      <c r="Y8" s="12">
        <v>0.38379999999999997</v>
      </c>
      <c r="Z8" s="12">
        <v>0.97989999999999999</v>
      </c>
      <c r="AA8" s="6"/>
    </row>
    <row r="9" spans="1:27" x14ac:dyDescent="0.3">
      <c r="A9" s="144"/>
      <c r="D9" s="1" t="s">
        <v>18</v>
      </c>
      <c r="E9" s="1" t="s">
        <v>17</v>
      </c>
      <c r="F9" s="99">
        <v>0.97550000000000003</v>
      </c>
      <c r="G9" s="99">
        <v>0.90269999999999995</v>
      </c>
      <c r="H9" s="99">
        <v>0.99880000000000002</v>
      </c>
      <c r="I9" s="8">
        <f t="shared" si="0"/>
        <v>-3.0000000000007798E-4</v>
      </c>
      <c r="J9" s="10">
        <f>(K9-F9)*100/K9</f>
        <v>-3.0762920426587161E-2</v>
      </c>
      <c r="K9" s="98">
        <v>0.97519999999999996</v>
      </c>
      <c r="L9" s="98">
        <v>0.90239999999999998</v>
      </c>
      <c r="M9" s="98">
        <v>0.99880000000000002</v>
      </c>
      <c r="N9" s="6"/>
      <c r="Q9" s="1" t="s">
        <v>18</v>
      </c>
      <c r="R9" s="1" t="s">
        <v>17</v>
      </c>
      <c r="S9" s="99">
        <v>0.98170000000000002</v>
      </c>
      <c r="T9" s="99">
        <v>0.90839999999999999</v>
      </c>
      <c r="U9" s="99">
        <v>0.99929999999999997</v>
      </c>
      <c r="V9" s="8">
        <f t="shared" si="1"/>
        <v>9.9999999999988987E-5</v>
      </c>
      <c r="W9" s="100">
        <f t="shared" si="2"/>
        <v>1.0185373803217457E-2</v>
      </c>
      <c r="X9" s="12">
        <v>0.98180000000000001</v>
      </c>
      <c r="Y9" s="12">
        <v>0.90590000000000004</v>
      </c>
      <c r="Z9" s="12">
        <v>0.99939999999999996</v>
      </c>
      <c r="AA9" s="6"/>
    </row>
    <row r="10" spans="1:27" x14ac:dyDescent="0.3">
      <c r="A10" s="144"/>
      <c r="D10" s="1" t="s">
        <v>25</v>
      </c>
      <c r="E10" s="1" t="s">
        <v>20</v>
      </c>
      <c r="F10" s="99">
        <v>0.20930000000000001</v>
      </c>
      <c r="G10" s="99">
        <v>0.11559999999999999</v>
      </c>
      <c r="H10" s="99">
        <v>0.32869999999999999</v>
      </c>
      <c r="I10" s="8">
        <f t="shared" si="0"/>
        <v>-7.8000000000000014E-3</v>
      </c>
      <c r="J10" s="10">
        <f>(K10-F10)*100/K10</f>
        <v>-3.8709677419354844</v>
      </c>
      <c r="K10" s="98">
        <v>0.20150000000000001</v>
      </c>
      <c r="L10" s="98">
        <v>0.1157</v>
      </c>
      <c r="M10" s="98">
        <v>0.3125</v>
      </c>
      <c r="N10" s="6"/>
      <c r="Q10" s="1" t="s">
        <v>25</v>
      </c>
      <c r="R10" s="1" t="s">
        <v>20</v>
      </c>
      <c r="S10" s="99">
        <v>0.1726</v>
      </c>
      <c r="T10" s="99">
        <v>7.2099999999999997E-2</v>
      </c>
      <c r="U10" s="99">
        <v>0.311</v>
      </c>
      <c r="V10" s="8">
        <f t="shared" si="1"/>
        <v>1.1399999999999993E-2</v>
      </c>
      <c r="W10" s="100">
        <f t="shared" si="2"/>
        <v>6.1956521739130395</v>
      </c>
      <c r="X10" s="12">
        <v>0.184</v>
      </c>
      <c r="Y10" s="12">
        <v>8.5000000000000006E-2</v>
      </c>
      <c r="Z10" s="12">
        <v>0.31290000000000001</v>
      </c>
      <c r="AA10" s="6"/>
    </row>
    <row r="11" spans="1:27" s="14" customFormat="1" x14ac:dyDescent="0.3">
      <c r="A11" s="144"/>
      <c r="D11" s="14" t="s">
        <v>22</v>
      </c>
      <c r="F11" s="101">
        <v>14.2</v>
      </c>
      <c r="I11" s="102"/>
      <c r="J11" s="103"/>
      <c r="K11" s="104">
        <v>13.9</v>
      </c>
      <c r="L11" s="104"/>
      <c r="M11" s="104"/>
      <c r="N11" s="16"/>
      <c r="Q11" s="14" t="s">
        <v>22</v>
      </c>
      <c r="S11" s="105">
        <v>13.1</v>
      </c>
      <c r="T11" s="106"/>
      <c r="U11" s="106"/>
      <c r="V11" s="106"/>
      <c r="W11" s="107"/>
      <c r="X11" s="108">
        <v>13</v>
      </c>
      <c r="Y11" s="109"/>
      <c r="Z11" s="109"/>
      <c r="AA11" s="16"/>
    </row>
    <row r="12" spans="1:27" x14ac:dyDescent="0.3">
      <c r="A12" s="144"/>
      <c r="B12" s="1" t="s">
        <v>26</v>
      </c>
      <c r="C12" s="1" t="s">
        <v>41</v>
      </c>
      <c r="D12" s="17" t="s">
        <v>14</v>
      </c>
      <c r="E12" s="17" t="s">
        <v>8</v>
      </c>
      <c r="F12" s="110">
        <v>0.90290000000000004</v>
      </c>
      <c r="G12" s="110">
        <v>0.69869999999999999</v>
      </c>
      <c r="H12" s="110">
        <v>0.99219999999999997</v>
      </c>
      <c r="I12" s="23">
        <f>K12-F12</f>
        <v>1.4999999999999458E-3</v>
      </c>
      <c r="J12" s="111">
        <f>(K12-F12)*100/K12</f>
        <v>0.16585581601060878</v>
      </c>
      <c r="K12" s="11">
        <v>0.90439999999999998</v>
      </c>
      <c r="L12" s="11">
        <v>0.69169999999999998</v>
      </c>
      <c r="M12" s="11">
        <v>0.99180000000000001</v>
      </c>
      <c r="N12" s="6"/>
      <c r="O12" s="1" t="s">
        <v>26</v>
      </c>
      <c r="P12" s="1" t="s">
        <v>41</v>
      </c>
      <c r="Q12" s="1" t="s">
        <v>14</v>
      </c>
      <c r="R12" s="1" t="s">
        <v>8</v>
      </c>
      <c r="S12" s="99">
        <v>0.88719999999999999</v>
      </c>
      <c r="T12" s="99">
        <v>0.63700000000000001</v>
      </c>
      <c r="U12" s="99">
        <v>0.99009999999999998</v>
      </c>
      <c r="V12" s="8">
        <f>X12-S12</f>
        <v>-2.9000000000000137E-3</v>
      </c>
      <c r="W12" s="100">
        <f>V12*100/X12</f>
        <v>-0.32794300576727509</v>
      </c>
      <c r="X12" s="18">
        <v>0.88429999999999997</v>
      </c>
      <c r="Y12" s="18">
        <v>0.63959999999999995</v>
      </c>
      <c r="Z12" s="18">
        <v>0.99099999999999999</v>
      </c>
      <c r="AA12" s="6"/>
    </row>
    <row r="13" spans="1:27" x14ac:dyDescent="0.3">
      <c r="A13" s="144"/>
      <c r="D13" s="17" t="s">
        <v>15</v>
      </c>
      <c r="E13" s="17" t="s">
        <v>8</v>
      </c>
      <c r="F13" s="110">
        <v>0.96599999999999997</v>
      </c>
      <c r="G13" s="110">
        <v>0.91469999999999996</v>
      </c>
      <c r="H13" s="110">
        <v>0.99229999999999996</v>
      </c>
      <c r="I13" s="23">
        <f t="shared" ref="I13:I16" si="3">K13-F13</f>
        <v>9.9999999999988987E-5</v>
      </c>
      <c r="J13" s="111">
        <f t="shared" ref="J13:J16" si="4">(K13-F13)*100/K13</f>
        <v>1.0350895352446847E-2</v>
      </c>
      <c r="K13" s="11">
        <v>0.96609999999999996</v>
      </c>
      <c r="L13" s="11">
        <v>0.91469999999999996</v>
      </c>
      <c r="M13" s="11">
        <v>0.99239999999999995</v>
      </c>
      <c r="N13" s="6"/>
      <c r="Q13" s="1" t="s">
        <v>15</v>
      </c>
      <c r="R13" s="1" t="s">
        <v>8</v>
      </c>
      <c r="S13" s="99">
        <v>0.95940000000000003</v>
      </c>
      <c r="T13" s="99">
        <v>0.89970000000000006</v>
      </c>
      <c r="U13" s="99">
        <v>0.9909</v>
      </c>
      <c r="V13" s="8">
        <f t="shared" ref="V13:V16" si="5">X13-S13</f>
        <v>1.3999999999999568E-3</v>
      </c>
      <c r="W13" s="100">
        <f t="shared" ref="W13:W16" si="6">V13*100/X13</f>
        <v>0.1457119067443752</v>
      </c>
      <c r="X13" s="18">
        <v>0.96079999999999999</v>
      </c>
      <c r="Y13" s="18">
        <v>0.89990000000000003</v>
      </c>
      <c r="Z13" s="18">
        <v>0.99119999999999997</v>
      </c>
      <c r="AA13" s="6"/>
    </row>
    <row r="14" spans="1:27" x14ac:dyDescent="0.3">
      <c r="A14" s="144"/>
      <c r="B14" s="1" t="s">
        <v>16</v>
      </c>
      <c r="D14" s="17" t="s">
        <v>14</v>
      </c>
      <c r="E14" s="1" t="s">
        <v>17</v>
      </c>
      <c r="F14" s="110">
        <v>0.88039999999999996</v>
      </c>
      <c r="G14" s="110">
        <v>0.62129999999999996</v>
      </c>
      <c r="H14" s="110">
        <v>0.99370000000000003</v>
      </c>
      <c r="I14" s="23">
        <f>K14-F14</f>
        <v>1.6000000000000458E-3</v>
      </c>
      <c r="J14" s="111">
        <f>(K14-F14)*100/K14</f>
        <v>0.18140589569161517</v>
      </c>
      <c r="K14" s="13">
        <v>0.88200000000000001</v>
      </c>
      <c r="L14" s="13">
        <v>0.61819999999999997</v>
      </c>
      <c r="M14" s="13">
        <v>0.99399999999999999</v>
      </c>
      <c r="N14" s="6"/>
      <c r="O14" s="1" t="s">
        <v>16</v>
      </c>
      <c r="Q14" s="1" t="s">
        <v>14</v>
      </c>
      <c r="R14" s="1" t="s">
        <v>17</v>
      </c>
      <c r="S14" s="99">
        <v>0.74160000000000004</v>
      </c>
      <c r="T14" s="99">
        <v>0.39400000000000002</v>
      </c>
      <c r="U14" s="99">
        <v>0.98129999999999995</v>
      </c>
      <c r="V14" s="8">
        <f t="shared" si="5"/>
        <v>-3.5000000000000586E-3</v>
      </c>
      <c r="W14" s="100">
        <f t="shared" si="6"/>
        <v>-0.47419048909362671</v>
      </c>
      <c r="X14" s="18">
        <v>0.73809999999999998</v>
      </c>
      <c r="Y14" s="18">
        <v>0.38979999999999998</v>
      </c>
      <c r="Z14" s="18">
        <v>0.98</v>
      </c>
      <c r="AA14" s="6"/>
    </row>
    <row r="15" spans="1:27" x14ac:dyDescent="0.3">
      <c r="A15" s="144"/>
      <c r="D15" s="17" t="s">
        <v>18</v>
      </c>
      <c r="E15" s="1" t="s">
        <v>17</v>
      </c>
      <c r="F15" s="110">
        <v>0.9627</v>
      </c>
      <c r="G15" s="110">
        <v>0.87549999999999994</v>
      </c>
      <c r="H15" s="110">
        <v>0.99790000000000001</v>
      </c>
      <c r="I15" s="23">
        <f t="shared" si="3"/>
        <v>-2.9999999999996696E-4</v>
      </c>
      <c r="J15" s="111">
        <f t="shared" si="4"/>
        <v>-3.1172069825432976E-2</v>
      </c>
      <c r="K15" s="13">
        <v>0.96240000000000003</v>
      </c>
      <c r="L15" s="13">
        <v>0.87590000000000001</v>
      </c>
      <c r="M15" s="13">
        <v>0.99790000000000001</v>
      </c>
      <c r="N15" s="6"/>
      <c r="Q15" s="1" t="s">
        <v>18</v>
      </c>
      <c r="R15" s="1" t="s">
        <v>17</v>
      </c>
      <c r="S15" s="99">
        <v>0.9496</v>
      </c>
      <c r="T15" s="99">
        <v>0.83750000000000002</v>
      </c>
      <c r="U15" s="99">
        <v>0.997</v>
      </c>
      <c r="V15" s="8">
        <f t="shared" si="5"/>
        <v>9.9999999999988987E-5</v>
      </c>
      <c r="W15" s="100">
        <f t="shared" si="6"/>
        <v>1.0529640939242812E-2</v>
      </c>
      <c r="X15" s="18">
        <v>0.94969999999999999</v>
      </c>
      <c r="Y15" s="18">
        <v>0.83750000000000002</v>
      </c>
      <c r="Z15" s="18">
        <v>0.99690000000000001</v>
      </c>
      <c r="AA15" s="6"/>
    </row>
    <row r="16" spans="1:27" x14ac:dyDescent="0.3">
      <c r="A16" s="144"/>
      <c r="D16" s="17" t="s">
        <v>25</v>
      </c>
      <c r="E16" s="17" t="s">
        <v>20</v>
      </c>
      <c r="F16" s="110">
        <v>0.216</v>
      </c>
      <c r="G16" s="110">
        <v>0.1188</v>
      </c>
      <c r="H16" s="110">
        <v>0.34200000000000003</v>
      </c>
      <c r="I16" s="23">
        <f t="shared" si="3"/>
        <v>-9.199999999999986E-3</v>
      </c>
      <c r="J16" s="111">
        <f t="shared" si="4"/>
        <v>-4.4487427466150802</v>
      </c>
      <c r="K16" s="13">
        <v>0.20680000000000001</v>
      </c>
      <c r="L16" s="13">
        <v>0.1186</v>
      </c>
      <c r="M16" s="13">
        <v>0.3196</v>
      </c>
      <c r="N16" s="6"/>
      <c r="Q16" s="1" t="s">
        <v>25</v>
      </c>
      <c r="R16" s="1" t="s">
        <v>20</v>
      </c>
      <c r="S16" s="99">
        <v>0.1905</v>
      </c>
      <c r="T16" s="99">
        <v>8.1100000000000005E-2</v>
      </c>
      <c r="U16" s="99">
        <v>0.33689999999999998</v>
      </c>
      <c r="V16" s="8">
        <f t="shared" si="5"/>
        <v>1.1399999999999993E-2</v>
      </c>
      <c r="W16" s="100">
        <f t="shared" si="6"/>
        <v>5.6463595839524476</v>
      </c>
      <c r="X16" s="18">
        <v>0.2019</v>
      </c>
      <c r="Y16" s="18">
        <v>9.2999999999999999E-2</v>
      </c>
      <c r="Z16" s="18">
        <v>0.34320000000000001</v>
      </c>
      <c r="AA16" s="6"/>
    </row>
    <row r="17" spans="1:27" x14ac:dyDescent="0.3">
      <c r="A17" s="144"/>
      <c r="D17" s="1" t="s">
        <v>22</v>
      </c>
      <c r="F17" s="112">
        <v>14.6</v>
      </c>
      <c r="G17" s="8"/>
      <c r="H17" s="8"/>
      <c r="I17" s="8"/>
      <c r="K17" s="7">
        <v>14.3</v>
      </c>
      <c r="L17" s="7"/>
      <c r="M17" s="7"/>
      <c r="N17" s="6"/>
      <c r="Q17" s="1" t="s">
        <v>22</v>
      </c>
      <c r="S17" s="113">
        <v>14</v>
      </c>
      <c r="T17" s="8"/>
      <c r="U17" s="8"/>
      <c r="V17" s="8"/>
      <c r="W17" s="114"/>
      <c r="X17" s="115">
        <v>13.9</v>
      </c>
      <c r="Y17" s="2"/>
      <c r="Z17" s="2"/>
      <c r="AA17" s="6"/>
    </row>
    <row r="18" spans="1:27" s="7" customFormat="1" x14ac:dyDescent="0.3">
      <c r="A18" s="144"/>
      <c r="B18" s="137" t="s">
        <v>37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22"/>
      <c r="O18" s="138" t="s">
        <v>37</v>
      </c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4"/>
    </row>
    <row r="19" spans="1:27" x14ac:dyDescent="0.3">
      <c r="A19" s="144"/>
      <c r="B19" s="1" t="s">
        <v>26</v>
      </c>
      <c r="C19" s="1" t="s">
        <v>28</v>
      </c>
      <c r="D19" s="1" t="s">
        <v>14</v>
      </c>
      <c r="E19" s="1" t="s">
        <v>8</v>
      </c>
      <c r="F19" s="99">
        <v>0.9234</v>
      </c>
      <c r="G19" s="99">
        <v>0.73580000000000001</v>
      </c>
      <c r="H19" s="99">
        <v>0.99360000000000004</v>
      </c>
      <c r="I19" s="8">
        <f>K19-F19</f>
        <v>-4.9999999999994493E-4</v>
      </c>
      <c r="J19" s="39">
        <f>(K19-F19)*100/K19</f>
        <v>-5.4177050601359293E-2</v>
      </c>
      <c r="K19" s="7">
        <v>0.92290000000000005</v>
      </c>
      <c r="L19" s="7">
        <v>0.73870000000000002</v>
      </c>
      <c r="M19" s="7">
        <v>0.99360000000000004</v>
      </c>
      <c r="N19" s="4"/>
      <c r="O19" s="1" t="s">
        <v>26</v>
      </c>
      <c r="P19" s="1" t="s">
        <v>28</v>
      </c>
      <c r="Q19" s="17" t="s">
        <v>14</v>
      </c>
      <c r="R19" s="17" t="s">
        <v>8</v>
      </c>
      <c r="S19" s="110">
        <v>0.90690000000000004</v>
      </c>
      <c r="T19" s="110">
        <v>0.68679999999999997</v>
      </c>
      <c r="U19" s="110">
        <v>0.99319999999999997</v>
      </c>
      <c r="V19" s="23">
        <f>X19-S19</f>
        <v>2.3799999999999932E-2</v>
      </c>
      <c r="W19" s="116">
        <f>V19*100/X19</f>
        <v>2.5572149994627629</v>
      </c>
      <c r="X19" s="18">
        <v>0.93069999999999997</v>
      </c>
      <c r="Y19" s="96">
        <v>0.73329999999999995</v>
      </c>
      <c r="Z19" s="96">
        <v>0.99490000000000001</v>
      </c>
      <c r="AA19" s="4"/>
    </row>
    <row r="20" spans="1:27" x14ac:dyDescent="0.3">
      <c r="A20" s="144"/>
      <c r="D20" s="1" t="s">
        <v>15</v>
      </c>
      <c r="E20" s="1" t="s">
        <v>8</v>
      </c>
      <c r="F20" s="99">
        <v>0.97119999999999995</v>
      </c>
      <c r="G20" s="99">
        <v>0.9234</v>
      </c>
      <c r="H20" s="99">
        <v>0.99370000000000003</v>
      </c>
      <c r="I20" s="8">
        <f t="shared" ref="I20:I23" si="7">K20-F20</f>
        <v>-3.9999999999995595E-4</v>
      </c>
      <c r="J20" s="39">
        <f t="shared" ref="J20:J23" si="8">(K20-F20)*100/K20</f>
        <v>-4.120313143798475E-2</v>
      </c>
      <c r="K20" s="7">
        <v>0.9708</v>
      </c>
      <c r="L20" s="7">
        <v>0.9224</v>
      </c>
      <c r="M20" s="7">
        <v>0.99370000000000003</v>
      </c>
      <c r="N20" s="4"/>
      <c r="Q20" s="17" t="s">
        <v>15</v>
      </c>
      <c r="R20" s="17" t="s">
        <v>8</v>
      </c>
      <c r="S20" s="110">
        <v>0.96760000000000002</v>
      </c>
      <c r="T20" s="110">
        <v>0.91449999999999998</v>
      </c>
      <c r="U20" s="110">
        <v>0.99309999999999998</v>
      </c>
      <c r="V20" s="23">
        <f t="shared" ref="V20:V23" si="9">X20-S20</f>
        <v>9.000000000000119E-4</v>
      </c>
      <c r="W20" s="116">
        <f t="shared" ref="W20:W23" si="10">V20*100/X20</f>
        <v>9.2927207021167982E-2</v>
      </c>
      <c r="X20" s="18">
        <v>0.96850000000000003</v>
      </c>
      <c r="Y20" s="96">
        <v>0.91659999999999997</v>
      </c>
      <c r="Z20" s="96">
        <v>0.99299999999999999</v>
      </c>
      <c r="AA20" s="4"/>
    </row>
    <row r="21" spans="1:27" x14ac:dyDescent="0.3">
      <c r="A21" s="144"/>
      <c r="B21" s="1" t="s">
        <v>16</v>
      </c>
      <c r="D21" s="1" t="s">
        <v>14</v>
      </c>
      <c r="E21" s="1" t="s">
        <v>17</v>
      </c>
      <c r="F21" s="99">
        <v>0.91979999999999995</v>
      </c>
      <c r="G21" s="99">
        <v>0.69510000000000005</v>
      </c>
      <c r="H21" s="99">
        <v>-0.99650000000000005</v>
      </c>
      <c r="I21" s="8">
        <f t="shared" si="7"/>
        <v>1.8000000000000238E-3</v>
      </c>
      <c r="J21" s="39">
        <f t="shared" si="8"/>
        <v>0.19531250000000258</v>
      </c>
      <c r="K21" s="7">
        <v>0.92159999999999997</v>
      </c>
      <c r="L21" s="12">
        <v>0.69330000000000003</v>
      </c>
      <c r="M21" s="7">
        <v>0.99670000000000003</v>
      </c>
      <c r="N21" s="4"/>
      <c r="O21" s="1" t="s">
        <v>16</v>
      </c>
      <c r="P21" s="17"/>
      <c r="Q21" s="17" t="s">
        <v>14</v>
      </c>
      <c r="R21" s="17" t="s">
        <v>17</v>
      </c>
      <c r="S21" s="110">
        <v>0.88580000000000003</v>
      </c>
      <c r="T21" s="110">
        <v>0.5857</v>
      </c>
      <c r="U21" s="110">
        <v>0.99490000000000001</v>
      </c>
      <c r="V21" s="23">
        <f t="shared" si="9"/>
        <v>-1.0000000000000009E-3</v>
      </c>
      <c r="W21" s="116">
        <f t="shared" si="10"/>
        <v>-0.11301989150090426</v>
      </c>
      <c r="X21" s="18">
        <v>0.88480000000000003</v>
      </c>
      <c r="Y21" s="96">
        <v>0.59119999999999995</v>
      </c>
      <c r="Z21" s="96">
        <v>0.99470000000000003</v>
      </c>
      <c r="AA21" s="4"/>
    </row>
    <row r="22" spans="1:27" x14ac:dyDescent="0.3">
      <c r="A22" s="144"/>
      <c r="D22" s="1" t="s">
        <v>18</v>
      </c>
      <c r="E22" s="1" t="s">
        <v>17</v>
      </c>
      <c r="F22" s="99">
        <v>0.97560000000000002</v>
      </c>
      <c r="G22" s="99">
        <v>0.90100000000000002</v>
      </c>
      <c r="H22" s="99">
        <v>0.99890000000000001</v>
      </c>
      <c r="I22" s="8">
        <f t="shared" si="7"/>
        <v>-5.0000000000005596E-4</v>
      </c>
      <c r="J22" s="39">
        <f t="shared" si="8"/>
        <v>-5.1276792123890469E-2</v>
      </c>
      <c r="K22" s="7">
        <v>0.97509999999999997</v>
      </c>
      <c r="L22" s="7">
        <v>0.90090000000000003</v>
      </c>
      <c r="M22" s="12">
        <v>0.99890000000000001</v>
      </c>
      <c r="N22" s="4"/>
      <c r="P22" s="17"/>
      <c r="Q22" s="17" t="s">
        <v>18</v>
      </c>
      <c r="R22" s="17" t="s">
        <v>17</v>
      </c>
      <c r="S22" s="110">
        <v>0.96709999999999996</v>
      </c>
      <c r="T22" s="110">
        <v>0.88170000000000004</v>
      </c>
      <c r="U22" s="110">
        <v>0.99850000000000005</v>
      </c>
      <c r="V22" s="23">
        <f t="shared" si="9"/>
        <v>1.4500000000000068E-2</v>
      </c>
      <c r="W22" s="116">
        <f t="shared" si="10"/>
        <v>1.4771801140994365</v>
      </c>
      <c r="X22" s="18">
        <v>0.98160000000000003</v>
      </c>
      <c r="Y22" s="96">
        <v>0.90669999999999995</v>
      </c>
      <c r="Z22" s="96">
        <v>0.99929999999999997</v>
      </c>
      <c r="AA22" s="4"/>
    </row>
    <row r="23" spans="1:27" x14ac:dyDescent="0.3">
      <c r="A23" s="144"/>
      <c r="D23" s="1" t="s">
        <v>25</v>
      </c>
      <c r="E23" s="1" t="s">
        <v>20</v>
      </c>
      <c r="F23" s="99">
        <v>0.218</v>
      </c>
      <c r="G23" s="99">
        <v>0.1239</v>
      </c>
      <c r="H23" s="99">
        <v>0.3357</v>
      </c>
      <c r="I23" s="8">
        <f t="shared" si="7"/>
        <v>-8.0000000000000071E-3</v>
      </c>
      <c r="J23" s="39">
        <f t="shared" si="8"/>
        <v>-3.8095238095238129</v>
      </c>
      <c r="K23" s="12">
        <v>0.21</v>
      </c>
      <c r="L23" s="12">
        <v>0.123</v>
      </c>
      <c r="M23" s="12">
        <v>0.3175</v>
      </c>
      <c r="N23" s="21"/>
      <c r="P23" s="17"/>
      <c r="Q23" s="17" t="s">
        <v>25</v>
      </c>
      <c r="R23" s="17" t="s">
        <v>20</v>
      </c>
      <c r="S23" s="110">
        <v>0.2024</v>
      </c>
      <c r="T23" s="110">
        <v>0.10050000000000001</v>
      </c>
      <c r="U23" s="110">
        <v>0.33900000000000002</v>
      </c>
      <c r="V23" s="23">
        <f t="shared" si="9"/>
        <v>-3.3999999999999864E-3</v>
      </c>
      <c r="W23" s="116">
        <f t="shared" si="10"/>
        <v>-1.7085427135678322</v>
      </c>
      <c r="X23" s="18">
        <v>0.19900000000000001</v>
      </c>
      <c r="Y23" s="18">
        <v>0.1028</v>
      </c>
      <c r="Z23" s="18">
        <v>0.33110000000000001</v>
      </c>
      <c r="AA23" s="21"/>
    </row>
    <row r="24" spans="1:27" s="14" customFormat="1" x14ac:dyDescent="0.3">
      <c r="A24" s="144"/>
      <c r="D24" s="14" t="s">
        <v>22</v>
      </c>
      <c r="F24" s="15">
        <v>14.1</v>
      </c>
      <c r="G24" s="106"/>
      <c r="H24" s="106"/>
      <c r="I24" s="106"/>
      <c r="K24" s="109">
        <v>13.9</v>
      </c>
      <c r="L24" s="109"/>
      <c r="M24" s="109"/>
      <c r="N24" s="22"/>
      <c r="P24" s="42"/>
      <c r="Q24" s="42" t="s">
        <v>22</v>
      </c>
      <c r="R24" s="42"/>
      <c r="S24" s="45">
        <v>13.3</v>
      </c>
      <c r="T24" s="117"/>
      <c r="U24" s="117"/>
      <c r="V24" s="117"/>
      <c r="W24" s="118"/>
      <c r="X24" s="119">
        <v>12.8</v>
      </c>
      <c r="Y24" s="104"/>
      <c r="Z24" s="104"/>
      <c r="AA24" s="22"/>
    </row>
    <row r="25" spans="1:27" x14ac:dyDescent="0.3">
      <c r="A25" s="144"/>
      <c r="B25" s="1" t="s">
        <v>26</v>
      </c>
      <c r="C25" s="1" t="s">
        <v>41</v>
      </c>
      <c r="D25" s="17" t="s">
        <v>14</v>
      </c>
      <c r="E25" s="17" t="s">
        <v>8</v>
      </c>
      <c r="F25" s="110">
        <v>0.90639999999999998</v>
      </c>
      <c r="G25" s="110">
        <v>0.71109999999999995</v>
      </c>
      <c r="H25" s="110">
        <v>0.99250000000000005</v>
      </c>
      <c r="I25" s="23">
        <f>K25-F25</f>
        <v>3.7000000000000366E-3</v>
      </c>
      <c r="J25" s="39">
        <f>(K25-F25)*100/K25</f>
        <v>0.40654873090869537</v>
      </c>
      <c r="K25" s="18">
        <v>0.91010000000000002</v>
      </c>
      <c r="L25" s="96">
        <v>0.71099999999999997</v>
      </c>
      <c r="M25" s="96">
        <v>0.99260000000000004</v>
      </c>
      <c r="N25" s="6"/>
      <c r="O25" s="1" t="s">
        <v>26</v>
      </c>
      <c r="P25" s="17" t="s">
        <v>41</v>
      </c>
      <c r="Q25" s="17" t="s">
        <v>14</v>
      </c>
      <c r="R25" s="17" t="s">
        <v>8</v>
      </c>
      <c r="S25" s="110">
        <v>0.90690000000000004</v>
      </c>
      <c r="T25" s="110">
        <v>0.68689999999999996</v>
      </c>
      <c r="U25" s="110">
        <v>0.99319999999999997</v>
      </c>
      <c r="V25" s="23">
        <f>X25-S25</f>
        <v>-2.00000000000089E-4</v>
      </c>
      <c r="W25" s="116">
        <f>V25*100/X25</f>
        <v>-2.2058012573076984E-2</v>
      </c>
      <c r="X25" s="18">
        <v>0.90669999999999995</v>
      </c>
      <c r="Y25" s="96">
        <v>0.68969999999999998</v>
      </c>
      <c r="Z25" s="96">
        <v>0.99239999999999995</v>
      </c>
      <c r="AA25" s="6"/>
    </row>
    <row r="26" spans="1:27" x14ac:dyDescent="0.3">
      <c r="A26" s="144"/>
      <c r="D26" s="17" t="s">
        <v>15</v>
      </c>
      <c r="E26" s="17" t="s">
        <v>8</v>
      </c>
      <c r="F26" s="110">
        <v>0.97629999999999995</v>
      </c>
      <c r="G26" s="110">
        <v>0.93400000000000005</v>
      </c>
      <c r="H26" s="110">
        <v>0.99519999999999997</v>
      </c>
      <c r="I26" s="23">
        <f t="shared" ref="I26:I29" si="11">K26-F26</f>
        <v>1.0000000000010001E-4</v>
      </c>
      <c r="J26" s="39">
        <f t="shared" ref="J26:J29" si="12">(K26-F26)*100/K26</f>
        <v>1.024170421959238E-2</v>
      </c>
      <c r="K26" s="96">
        <v>0.97640000000000005</v>
      </c>
      <c r="L26" s="96">
        <v>0.9335</v>
      </c>
      <c r="M26" s="96">
        <v>0.99519999999999997</v>
      </c>
      <c r="N26" s="6"/>
      <c r="P26" s="17"/>
      <c r="Q26" s="17" t="s">
        <v>15</v>
      </c>
      <c r="R26" s="17" t="s">
        <v>8</v>
      </c>
      <c r="S26" s="110">
        <v>0.96760000000000002</v>
      </c>
      <c r="T26" s="110">
        <v>0.91449999999999998</v>
      </c>
      <c r="U26" s="110">
        <v>0.99309999999999998</v>
      </c>
      <c r="V26" s="23">
        <f t="shared" ref="V26:V29" si="13">X26-S26</f>
        <v>3.9999999999995595E-4</v>
      </c>
      <c r="W26" s="116">
        <f t="shared" ref="W26:W29" si="14">V26*100/X26</f>
        <v>4.1322314049582226E-2</v>
      </c>
      <c r="X26" s="18">
        <v>0.96799999999999997</v>
      </c>
      <c r="Y26" s="96">
        <v>0.91639999999999999</v>
      </c>
      <c r="Z26" s="96">
        <v>0.99299999999999999</v>
      </c>
      <c r="AA26" s="6"/>
    </row>
    <row r="27" spans="1:27" x14ac:dyDescent="0.3">
      <c r="A27" s="144"/>
      <c r="B27" s="1" t="s">
        <v>16</v>
      </c>
      <c r="D27" s="17" t="s">
        <v>14</v>
      </c>
      <c r="E27" s="1" t="s">
        <v>17</v>
      </c>
      <c r="F27" s="110">
        <v>0.95099999999999996</v>
      </c>
      <c r="G27" s="110">
        <v>0.77010000000000001</v>
      </c>
      <c r="H27" s="110">
        <v>0.99819999999999998</v>
      </c>
      <c r="I27" s="23">
        <f t="shared" si="11"/>
        <v>4.0000000000006697E-4</v>
      </c>
      <c r="J27" s="39">
        <f t="shared" si="12"/>
        <v>4.2043304603748895E-2</v>
      </c>
      <c r="K27" s="96">
        <v>0.95140000000000002</v>
      </c>
      <c r="L27" s="96">
        <v>0.76600000000000001</v>
      </c>
      <c r="M27" s="96">
        <v>0.99809999999999999</v>
      </c>
      <c r="N27" s="6"/>
      <c r="O27" s="1" t="s">
        <v>16</v>
      </c>
      <c r="P27" s="17"/>
      <c r="Q27" s="17" t="s">
        <v>14</v>
      </c>
      <c r="R27" s="1" t="s">
        <v>17</v>
      </c>
      <c r="S27" s="110">
        <v>0.88580000000000003</v>
      </c>
      <c r="T27" s="110">
        <v>0.5857</v>
      </c>
      <c r="U27" s="110">
        <v>0.99490000000000001</v>
      </c>
      <c r="V27" s="23">
        <f t="shared" si="13"/>
        <v>-7.0000000000003393E-4</v>
      </c>
      <c r="W27" s="116">
        <f t="shared" si="14"/>
        <v>-7.9087108801269221E-2</v>
      </c>
      <c r="X27" s="18">
        <v>0.8851</v>
      </c>
      <c r="Y27" s="96">
        <v>0.58340000000000003</v>
      </c>
      <c r="Z27" s="96">
        <v>0.99450000000000005</v>
      </c>
      <c r="AA27" s="6"/>
    </row>
    <row r="28" spans="1:27" x14ac:dyDescent="0.3">
      <c r="A28" s="144"/>
      <c r="D28" s="17" t="s">
        <v>18</v>
      </c>
      <c r="E28" s="1" t="s">
        <v>17</v>
      </c>
      <c r="F28" s="110">
        <v>0.96379999999999999</v>
      </c>
      <c r="G28" s="110">
        <v>0.87729999999999997</v>
      </c>
      <c r="H28" s="110">
        <v>0.998</v>
      </c>
      <c r="I28" s="23">
        <f t="shared" si="11"/>
        <v>-1.1999999999999789E-3</v>
      </c>
      <c r="J28" s="39">
        <f t="shared" si="12"/>
        <v>-0.1246623727404923</v>
      </c>
      <c r="K28" s="18">
        <v>0.96260000000000001</v>
      </c>
      <c r="L28" s="18">
        <v>0.87619999999999998</v>
      </c>
      <c r="M28" s="12">
        <v>0.97119999999999995</v>
      </c>
      <c r="N28" s="6"/>
      <c r="P28" s="17"/>
      <c r="Q28" s="17" t="s">
        <v>18</v>
      </c>
      <c r="R28" s="1" t="s">
        <v>17</v>
      </c>
      <c r="S28" s="110">
        <v>0.96709999999999996</v>
      </c>
      <c r="T28" s="110">
        <v>0.87180000000000002</v>
      </c>
      <c r="U28" s="110">
        <v>0.99850000000000005</v>
      </c>
      <c r="V28" s="23">
        <f t="shared" si="13"/>
        <v>1.2000000000000899E-3</v>
      </c>
      <c r="W28" s="116">
        <f t="shared" si="14"/>
        <v>0.12392853454508829</v>
      </c>
      <c r="X28" s="18">
        <v>0.96830000000000005</v>
      </c>
      <c r="Y28" s="96">
        <v>0.87319999999999998</v>
      </c>
      <c r="Z28" s="96">
        <v>0.99839999999999995</v>
      </c>
      <c r="AA28" s="6"/>
    </row>
    <row r="29" spans="1:27" x14ac:dyDescent="0.3">
      <c r="A29" s="144"/>
      <c r="D29" s="17" t="s">
        <v>25</v>
      </c>
      <c r="E29" s="17" t="s">
        <v>20</v>
      </c>
      <c r="F29" s="110">
        <v>0.2356</v>
      </c>
      <c r="G29" s="110">
        <v>0.13719999999999999</v>
      </c>
      <c r="H29" s="110">
        <v>0.35410000000000003</v>
      </c>
      <c r="I29" s="23">
        <f t="shared" si="11"/>
        <v>-1.1899999999999994E-2</v>
      </c>
      <c r="J29" s="39">
        <f t="shared" si="12"/>
        <v>-5.3196244970943205</v>
      </c>
      <c r="K29" s="18">
        <v>0.22370000000000001</v>
      </c>
      <c r="L29" s="18">
        <v>0.13370000000000001</v>
      </c>
      <c r="M29" s="12">
        <v>0.33700000000000002</v>
      </c>
      <c r="N29" s="6"/>
      <c r="P29" s="17"/>
      <c r="Q29" s="17" t="s">
        <v>25</v>
      </c>
      <c r="R29" s="17" t="s">
        <v>20</v>
      </c>
      <c r="S29" s="110">
        <v>0.2024</v>
      </c>
      <c r="T29" s="110">
        <v>0.10050000000000001</v>
      </c>
      <c r="U29" s="110">
        <v>0.33900000000000002</v>
      </c>
      <c r="V29" s="23">
        <f t="shared" si="13"/>
        <v>8.3999999999999908E-3</v>
      </c>
      <c r="W29" s="116">
        <f t="shared" si="14"/>
        <v>3.9848197343453471</v>
      </c>
      <c r="X29" s="18">
        <v>0.21079999999999999</v>
      </c>
      <c r="Y29" s="96">
        <v>0.1111</v>
      </c>
      <c r="Z29" s="96">
        <v>0.34029999999999999</v>
      </c>
      <c r="AA29" s="6"/>
    </row>
    <row r="30" spans="1:27" x14ac:dyDescent="0.3">
      <c r="A30" s="144"/>
      <c r="D30" s="1" t="s">
        <v>22</v>
      </c>
      <c r="F30" s="113">
        <v>14.7</v>
      </c>
      <c r="K30" s="96">
        <v>14.6</v>
      </c>
      <c r="N30" s="6"/>
      <c r="Q30" s="1" t="s">
        <v>22</v>
      </c>
      <c r="S30" s="120">
        <v>13.3</v>
      </c>
      <c r="U30" s="99"/>
      <c r="V30" s="8"/>
      <c r="W30" s="100"/>
      <c r="X30" s="115">
        <v>13.1</v>
      </c>
      <c r="AA30" s="6"/>
    </row>
    <row r="31" spans="1:27" s="7" customFormat="1" x14ac:dyDescent="0.3">
      <c r="A31" s="144"/>
      <c r="B31" s="140" t="s">
        <v>38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4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4"/>
    </row>
    <row r="32" spans="1:27" s="17" customFormat="1" x14ac:dyDescent="0.3">
      <c r="A32" s="144"/>
      <c r="B32" s="1" t="s">
        <v>26</v>
      </c>
      <c r="D32" s="17" t="s">
        <v>14</v>
      </c>
      <c r="E32" s="17" t="s">
        <v>8</v>
      </c>
      <c r="F32" s="99">
        <v>0.94530000000000003</v>
      </c>
      <c r="G32" s="99">
        <v>0.78049999999999997</v>
      </c>
      <c r="H32" s="99">
        <v>0.99639999999999995</v>
      </c>
      <c r="I32" s="23">
        <f>K32-F32</f>
        <v>1.9999999999997797E-4</v>
      </c>
      <c r="J32" s="39">
        <f>(K32-F32)*100/K32</f>
        <v>2.1152829190901952E-2</v>
      </c>
      <c r="K32" s="41">
        <v>0.94550000000000001</v>
      </c>
      <c r="L32" s="41">
        <v>0.77949999999999997</v>
      </c>
      <c r="M32" s="41">
        <v>0.996</v>
      </c>
      <c r="N32" s="25"/>
      <c r="O32" s="1"/>
      <c r="S32" s="99"/>
      <c r="T32" s="99"/>
      <c r="U32" s="99"/>
      <c r="V32" s="23"/>
      <c r="W32" s="116"/>
      <c r="AA32" s="25"/>
    </row>
    <row r="33" spans="1:27" s="17" customFormat="1" x14ac:dyDescent="0.3">
      <c r="A33" s="144"/>
      <c r="B33" s="1"/>
      <c r="D33" s="17" t="s">
        <v>15</v>
      </c>
      <c r="E33" s="17" t="s">
        <v>8</v>
      </c>
      <c r="F33" s="99">
        <v>0.97119999999999995</v>
      </c>
      <c r="G33" s="99">
        <v>0.92410000000000003</v>
      </c>
      <c r="H33" s="99">
        <v>0.99380000000000002</v>
      </c>
      <c r="I33" s="23">
        <f t="shared" ref="I33:I36" si="15">K33-F33</f>
        <v>-4.9999999999994493E-4</v>
      </c>
      <c r="J33" s="39">
        <f t="shared" ref="J33:J36" si="16">(K33-F33)*100/K33</f>
        <v>-5.1509220150401248E-2</v>
      </c>
      <c r="K33" s="41">
        <v>0.97070000000000001</v>
      </c>
      <c r="L33" s="41">
        <v>0.92220000000000002</v>
      </c>
      <c r="M33" s="41">
        <v>0.99360000000000004</v>
      </c>
      <c r="N33" s="25"/>
      <c r="O33" s="1"/>
      <c r="S33" s="99"/>
      <c r="T33" s="99"/>
      <c r="U33" s="99"/>
      <c r="V33" s="23"/>
      <c r="W33" s="116"/>
      <c r="AA33" s="25"/>
    </row>
    <row r="34" spans="1:27" s="17" customFormat="1" x14ac:dyDescent="0.3">
      <c r="A34" s="144"/>
      <c r="B34" s="1" t="s">
        <v>16</v>
      </c>
      <c r="D34" s="17" t="s">
        <v>14</v>
      </c>
      <c r="E34" s="1" t="s">
        <v>17</v>
      </c>
      <c r="F34" s="99">
        <v>0.9214</v>
      </c>
      <c r="G34" s="99">
        <v>0.69010000000000005</v>
      </c>
      <c r="H34" s="99">
        <v>0.99650000000000005</v>
      </c>
      <c r="I34" s="23">
        <f t="shared" si="15"/>
        <v>-4.9999999999994493E-4</v>
      </c>
      <c r="J34" s="39">
        <f t="shared" si="16"/>
        <v>-5.4294711695074917E-2</v>
      </c>
      <c r="K34" s="41">
        <v>0.92090000000000005</v>
      </c>
      <c r="L34" s="41">
        <v>0.69850000000000001</v>
      </c>
      <c r="M34" s="41">
        <v>0.99680000000000002</v>
      </c>
      <c r="N34" s="25"/>
      <c r="O34" s="1"/>
      <c r="S34" s="99"/>
      <c r="T34" s="99"/>
      <c r="U34" s="99"/>
      <c r="V34" s="23"/>
      <c r="W34" s="116"/>
      <c r="AA34" s="25"/>
    </row>
    <row r="35" spans="1:27" s="17" customFormat="1" x14ac:dyDescent="0.3">
      <c r="A35" s="144"/>
      <c r="B35" s="1"/>
      <c r="D35" s="17" t="s">
        <v>18</v>
      </c>
      <c r="E35" s="1" t="s">
        <v>17</v>
      </c>
      <c r="F35" s="99">
        <v>0.98570000000000002</v>
      </c>
      <c r="G35" s="99">
        <v>0.92579999999999996</v>
      </c>
      <c r="H35" s="99">
        <v>0.99950000000000006</v>
      </c>
      <c r="I35" s="23">
        <f t="shared" si="15"/>
        <v>9.9999999999988987E-5</v>
      </c>
      <c r="J35" s="39">
        <f t="shared" si="16"/>
        <v>1.0144045445322478E-2</v>
      </c>
      <c r="K35" s="41">
        <v>0.98580000000000001</v>
      </c>
      <c r="L35" s="41">
        <v>0.9284</v>
      </c>
      <c r="M35" s="41">
        <v>0.99950000000000006</v>
      </c>
      <c r="N35" s="25"/>
      <c r="S35" s="99"/>
      <c r="T35" s="99"/>
      <c r="U35" s="99"/>
      <c r="V35" s="23"/>
      <c r="W35" s="116"/>
      <c r="AA35" s="25"/>
    </row>
    <row r="36" spans="1:27" s="17" customFormat="1" x14ac:dyDescent="0.3">
      <c r="A36" s="144"/>
      <c r="B36" s="1"/>
      <c r="D36" s="17" t="s">
        <v>25</v>
      </c>
      <c r="E36" s="17" t="s">
        <v>20</v>
      </c>
      <c r="F36" s="110">
        <v>0.20979999999999999</v>
      </c>
      <c r="G36" s="110">
        <v>0.1188</v>
      </c>
      <c r="H36" s="110">
        <v>0.32500000000000001</v>
      </c>
      <c r="I36" s="23">
        <f t="shared" si="15"/>
        <v>-7.7999999999999736E-3</v>
      </c>
      <c r="J36" s="39">
        <f t="shared" si="16"/>
        <v>-3.8613861386138479</v>
      </c>
      <c r="K36" s="41">
        <v>0.20200000000000001</v>
      </c>
      <c r="L36" s="41">
        <v>0.11799999999999999</v>
      </c>
      <c r="M36" s="41">
        <v>0.30859999999999999</v>
      </c>
      <c r="N36" s="25"/>
      <c r="S36" s="99"/>
      <c r="T36" s="99"/>
      <c r="U36" s="99"/>
      <c r="V36" s="23"/>
      <c r="W36" s="116"/>
      <c r="AA36" s="25"/>
    </row>
    <row r="37" spans="1:27" s="17" customFormat="1" x14ac:dyDescent="0.3">
      <c r="A37" s="144"/>
      <c r="B37" s="1"/>
      <c r="D37" s="17" t="s">
        <v>22</v>
      </c>
      <c r="F37" s="17">
        <v>13.7</v>
      </c>
      <c r="K37" s="31">
        <v>13.5</v>
      </c>
      <c r="L37" s="31"/>
      <c r="M37" s="31"/>
      <c r="N37" s="25"/>
      <c r="Q37" s="1"/>
      <c r="R37" s="1"/>
      <c r="U37" s="110"/>
      <c r="V37" s="23"/>
      <c r="W37" s="116"/>
      <c r="AA37" s="25"/>
    </row>
    <row r="38" spans="1:27" ht="15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6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6"/>
    </row>
    <row r="39" spans="1:27" ht="14.4" customHeight="1" x14ac:dyDescent="0.3">
      <c r="A39" s="135" t="s">
        <v>30</v>
      </c>
      <c r="B39" s="7" t="s">
        <v>4</v>
      </c>
      <c r="C39" s="7" t="s">
        <v>5</v>
      </c>
      <c r="D39" s="7" t="s">
        <v>6</v>
      </c>
      <c r="E39" s="7" t="s">
        <v>7</v>
      </c>
      <c r="F39" s="7" t="s">
        <v>31</v>
      </c>
      <c r="G39" s="7" t="s">
        <v>9</v>
      </c>
      <c r="H39" s="7" t="s">
        <v>32</v>
      </c>
      <c r="I39" s="7" t="s">
        <v>33</v>
      </c>
      <c r="J39" s="96" t="s">
        <v>34</v>
      </c>
      <c r="K39" s="7"/>
      <c r="L39" s="7"/>
      <c r="M39" s="7"/>
      <c r="N39" s="4"/>
      <c r="O39" s="96" t="s">
        <v>4</v>
      </c>
      <c r="P39" s="96" t="s">
        <v>5</v>
      </c>
      <c r="Q39" s="7" t="s">
        <v>6</v>
      </c>
      <c r="R39" s="7" t="s">
        <v>7</v>
      </c>
      <c r="S39" s="7" t="s">
        <v>31</v>
      </c>
      <c r="T39" s="7" t="s">
        <v>9</v>
      </c>
      <c r="U39" s="7" t="s">
        <v>32</v>
      </c>
      <c r="V39" s="7" t="s">
        <v>33</v>
      </c>
      <c r="W39" s="7" t="s">
        <v>34</v>
      </c>
      <c r="X39" s="7"/>
      <c r="Y39" s="7"/>
      <c r="Z39" s="7"/>
      <c r="AA39" s="4"/>
    </row>
    <row r="40" spans="1:27" x14ac:dyDescent="0.3">
      <c r="A40" s="136"/>
      <c r="B40" s="137" t="s">
        <v>36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22"/>
      <c r="O40" s="138" t="s">
        <v>36</v>
      </c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4"/>
    </row>
    <row r="41" spans="1:27" ht="14.4" customHeight="1" x14ac:dyDescent="0.3">
      <c r="A41" s="139" t="s">
        <v>39</v>
      </c>
      <c r="B41" s="1" t="s">
        <v>26</v>
      </c>
      <c r="C41" s="1" t="s">
        <v>28</v>
      </c>
      <c r="D41" s="1" t="s">
        <v>14</v>
      </c>
      <c r="E41" s="1" t="s">
        <v>20</v>
      </c>
      <c r="F41" s="97">
        <v>0.90329999999999999</v>
      </c>
      <c r="G41" s="97">
        <v>0.64690000000000003</v>
      </c>
      <c r="H41" s="97">
        <v>0.99550000000000005</v>
      </c>
      <c r="I41" s="8">
        <f>K6-F41</f>
        <v>1.7900000000000027E-2</v>
      </c>
      <c r="J41" s="10">
        <f>(K6-F41)*100/K6</f>
        <v>1.9431176726009582</v>
      </c>
      <c r="K41" s="98"/>
      <c r="L41" s="98"/>
      <c r="M41" s="98"/>
      <c r="N41" s="6"/>
      <c r="O41" s="1" t="s">
        <v>26</v>
      </c>
      <c r="P41" s="1" t="s">
        <v>28</v>
      </c>
      <c r="Q41" s="1" t="s">
        <v>14</v>
      </c>
      <c r="R41" s="1" t="s">
        <v>20</v>
      </c>
      <c r="S41" s="99">
        <v>0.90529999999999999</v>
      </c>
      <c r="T41" s="99">
        <v>0.5857</v>
      </c>
      <c r="U41" s="99">
        <v>0.99660000000000004</v>
      </c>
      <c r="V41" s="8">
        <f>$X$6-S41</f>
        <v>2.1700000000000053E-2</v>
      </c>
      <c r="W41" s="100">
        <f>V41*100/X6</f>
        <v>2.3408845738942881</v>
      </c>
      <c r="X41" s="12"/>
      <c r="Y41" s="12"/>
      <c r="Z41" s="12"/>
      <c r="AA41" s="6"/>
    </row>
    <row r="42" spans="1:27" x14ac:dyDescent="0.3">
      <c r="A42" s="134"/>
      <c r="D42" s="1" t="s">
        <v>15</v>
      </c>
      <c r="E42" s="1" t="s">
        <v>8</v>
      </c>
      <c r="F42" s="99">
        <v>0.96560000000000001</v>
      </c>
      <c r="G42" s="99">
        <v>0.91369999999999996</v>
      </c>
      <c r="H42" s="99">
        <v>0.99209999999999998</v>
      </c>
      <c r="I42" s="8">
        <f t="shared" ref="I42:I45" si="17">K7-F42</f>
        <v>3.9999999999995595E-4</v>
      </c>
      <c r="J42" s="10">
        <f t="shared" ref="J42:J45" si="18">(K7-F42)*100/K7</f>
        <v>4.1407867494819457E-2</v>
      </c>
      <c r="K42" s="98"/>
      <c r="L42" s="98"/>
      <c r="M42" s="98"/>
      <c r="N42" s="6"/>
      <c r="Q42" s="1" t="s">
        <v>15</v>
      </c>
      <c r="R42" s="1" t="s">
        <v>8</v>
      </c>
      <c r="S42" s="99">
        <v>0.95989999999999998</v>
      </c>
      <c r="T42" s="99">
        <v>0.89880000000000004</v>
      </c>
      <c r="U42" s="99">
        <v>0.99150000000000005</v>
      </c>
      <c r="V42" s="8">
        <f>$X$7-S42</f>
        <v>3.0000000000007798E-4</v>
      </c>
      <c r="W42" s="100">
        <f t="shared" ref="W42:W45" si="19">V42*100/X7</f>
        <v>3.1243490939395747E-2</v>
      </c>
      <c r="X42" s="12"/>
      <c r="Y42" s="12"/>
      <c r="Z42" s="12"/>
      <c r="AA42" s="6"/>
    </row>
    <row r="43" spans="1:27" x14ac:dyDescent="0.3">
      <c r="A43" s="134"/>
      <c r="B43" s="1" t="s">
        <v>16</v>
      </c>
      <c r="D43" s="1" t="s">
        <v>14</v>
      </c>
      <c r="E43" s="1" t="s">
        <v>17</v>
      </c>
      <c r="F43" s="97">
        <v>0.88649999999999995</v>
      </c>
      <c r="G43" s="97">
        <v>0.63170000000000004</v>
      </c>
      <c r="H43" s="97">
        <v>0.99490000000000001</v>
      </c>
      <c r="I43" s="8">
        <f t="shared" si="17"/>
        <v>-3.0999999999999917E-3</v>
      </c>
      <c r="J43" s="10">
        <f t="shared" si="18"/>
        <v>-0.35091691193117408</v>
      </c>
      <c r="K43" s="98"/>
      <c r="L43" s="98"/>
      <c r="M43" s="98"/>
      <c r="N43" s="6"/>
      <c r="O43" s="1" t="s">
        <v>16</v>
      </c>
      <c r="Q43" s="1" t="s">
        <v>14</v>
      </c>
      <c r="R43" s="1" t="s">
        <v>17</v>
      </c>
      <c r="S43" s="99">
        <v>0.74570000000000003</v>
      </c>
      <c r="T43" s="99">
        <v>0.39489999999999997</v>
      </c>
      <c r="U43" s="99">
        <v>0.9819</v>
      </c>
      <c r="V43" s="8">
        <f>$X$8-S43</f>
        <v>-2.9000000000000137E-3</v>
      </c>
      <c r="W43" s="100">
        <f t="shared" si="19"/>
        <v>-0.39041464728056186</v>
      </c>
      <c r="X43" s="12"/>
      <c r="Y43" s="12"/>
      <c r="Z43" s="12"/>
      <c r="AA43" s="6"/>
    </row>
    <row r="44" spans="1:27" x14ac:dyDescent="0.3">
      <c r="A44" s="134"/>
      <c r="D44" s="1" t="s">
        <v>18</v>
      </c>
      <c r="E44" s="1" t="s">
        <v>17</v>
      </c>
      <c r="F44" s="99">
        <v>0.97609999999999997</v>
      </c>
      <c r="G44" s="99">
        <v>0.90380000000000005</v>
      </c>
      <c r="H44" s="99">
        <v>0.99890000000000001</v>
      </c>
      <c r="I44" s="8">
        <f>K9-F44</f>
        <v>-9.000000000000119E-4</v>
      </c>
      <c r="J44" s="10">
        <f t="shared" si="18"/>
        <v>-9.2288761279738715E-2</v>
      </c>
      <c r="K44" s="98"/>
      <c r="L44" s="98"/>
      <c r="M44" s="98"/>
      <c r="N44" s="6"/>
      <c r="Q44" s="1" t="s">
        <v>18</v>
      </c>
      <c r="R44" s="1" t="s">
        <v>17</v>
      </c>
      <c r="S44" s="99">
        <v>0.98180000000000001</v>
      </c>
      <c r="T44" s="99">
        <v>0.90720000000000001</v>
      </c>
      <c r="U44" s="99">
        <v>0.99929999999999997</v>
      </c>
      <c r="V44" s="8">
        <f>$X$9-S44</f>
        <v>0</v>
      </c>
      <c r="W44" s="100">
        <f t="shared" si="19"/>
        <v>0</v>
      </c>
      <c r="X44" s="12"/>
      <c r="Y44" s="12"/>
      <c r="Z44" s="12"/>
      <c r="AA44" s="6"/>
    </row>
    <row r="45" spans="1:27" x14ac:dyDescent="0.3">
      <c r="A45" s="134"/>
      <c r="D45" s="1" t="s">
        <v>25</v>
      </c>
      <c r="E45" s="1" t="s">
        <v>8</v>
      </c>
      <c r="F45" s="99">
        <v>0.20219999999999999</v>
      </c>
      <c r="G45" s="99">
        <v>0.1144</v>
      </c>
      <c r="H45" s="99">
        <v>0.31269999999999998</v>
      </c>
      <c r="I45" s="8">
        <f t="shared" si="17"/>
        <v>-6.9999999999997842E-4</v>
      </c>
      <c r="J45" s="10">
        <f t="shared" si="18"/>
        <v>-0.34739454094291733</v>
      </c>
      <c r="K45" s="98"/>
      <c r="L45" s="98"/>
      <c r="M45" s="98"/>
      <c r="N45" s="6"/>
      <c r="Q45" s="1" t="s">
        <v>25</v>
      </c>
      <c r="R45" s="1" t="s">
        <v>8</v>
      </c>
      <c r="S45" s="99">
        <v>0.18410000000000001</v>
      </c>
      <c r="T45" s="99">
        <v>8.4000000000000005E-2</v>
      </c>
      <c r="U45" s="99">
        <v>0.316</v>
      </c>
      <c r="V45" s="8">
        <f>$X$10-S45</f>
        <v>-1.0000000000001674E-4</v>
      </c>
      <c r="W45" s="100">
        <f t="shared" si="19"/>
        <v>-5.4347826086965624E-2</v>
      </c>
      <c r="X45" s="12"/>
      <c r="Y45" s="12"/>
      <c r="Z45" s="12"/>
      <c r="AA45" s="6"/>
    </row>
    <row r="46" spans="1:27" x14ac:dyDescent="0.3">
      <c r="A46" s="134"/>
      <c r="B46" s="14"/>
      <c r="C46" s="14"/>
      <c r="D46" s="14" t="s">
        <v>22</v>
      </c>
      <c r="E46" s="14"/>
      <c r="F46" s="101">
        <v>14.3</v>
      </c>
      <c r="G46" s="14"/>
      <c r="H46" s="14"/>
      <c r="I46" s="102"/>
      <c r="J46" s="103"/>
      <c r="K46" s="104"/>
      <c r="L46" s="104"/>
      <c r="M46" s="104"/>
      <c r="N46" s="16"/>
      <c r="O46" s="14"/>
      <c r="P46" s="14"/>
      <c r="Q46" s="14" t="s">
        <v>22</v>
      </c>
      <c r="R46" s="14"/>
      <c r="S46" s="105">
        <v>13.5</v>
      </c>
      <c r="T46" s="106"/>
      <c r="U46" s="106"/>
      <c r="V46" s="106"/>
      <c r="W46" s="107"/>
      <c r="X46" s="109"/>
      <c r="Y46" s="109"/>
      <c r="Z46" s="109"/>
      <c r="AA46" s="16"/>
    </row>
    <row r="47" spans="1:27" x14ac:dyDescent="0.3">
      <c r="A47" s="134"/>
      <c r="B47" s="1" t="s">
        <v>26</v>
      </c>
      <c r="C47" s="1" t="s">
        <v>41</v>
      </c>
      <c r="D47" s="17" t="s">
        <v>14</v>
      </c>
      <c r="E47" s="1" t="s">
        <v>20</v>
      </c>
      <c r="F47" s="110">
        <v>0.87539999999999996</v>
      </c>
      <c r="G47" s="110">
        <v>0.59750000000000003</v>
      </c>
      <c r="H47" s="110">
        <v>0.99399999999999999</v>
      </c>
      <c r="I47" s="23">
        <f>K12-F47</f>
        <v>2.9000000000000026E-2</v>
      </c>
      <c r="J47" s="111">
        <f>(K12-F47)*100/K12</f>
        <v>3.2065457762052216</v>
      </c>
      <c r="K47" s="11"/>
      <c r="L47" s="11"/>
      <c r="M47" s="11"/>
      <c r="N47" s="6"/>
      <c r="O47" s="1" t="s">
        <v>26</v>
      </c>
      <c r="P47" s="1" t="s">
        <v>41</v>
      </c>
      <c r="Q47" s="1" t="s">
        <v>14</v>
      </c>
      <c r="R47" s="1" t="s">
        <v>20</v>
      </c>
      <c r="S47" s="99">
        <v>0.81379999999999997</v>
      </c>
      <c r="T47" s="99">
        <v>0.4536</v>
      </c>
      <c r="U47" s="99">
        <v>0.99060000000000004</v>
      </c>
      <c r="V47" s="8">
        <f>$X$12-S47</f>
        <v>7.0500000000000007E-2</v>
      </c>
      <c r="W47" s="100">
        <f>V47*100/$X$12</f>
        <v>7.9724075539975132</v>
      </c>
      <c r="X47" s="18"/>
      <c r="Y47" s="18"/>
      <c r="Z47" s="18"/>
      <c r="AA47" s="6"/>
    </row>
    <row r="48" spans="1:27" x14ac:dyDescent="0.3">
      <c r="A48" s="134"/>
      <c r="D48" s="17" t="s">
        <v>15</v>
      </c>
      <c r="E48" s="17" t="s">
        <v>8</v>
      </c>
      <c r="F48" s="110">
        <v>0.96599999999999997</v>
      </c>
      <c r="G48" s="110">
        <v>0.91320000000000001</v>
      </c>
      <c r="H48" s="110">
        <v>0.99239999999999995</v>
      </c>
      <c r="I48" s="23">
        <f t="shared" ref="I48:I51" si="20">K13-F48</f>
        <v>9.9999999999988987E-5</v>
      </c>
      <c r="J48" s="111">
        <f t="shared" ref="J48:J51" si="21">(K13-F48)*100/K13</f>
        <v>1.0350895352446847E-2</v>
      </c>
      <c r="K48" s="11"/>
      <c r="L48" s="11"/>
      <c r="M48" s="11"/>
      <c r="N48" s="6"/>
      <c r="Q48" s="1" t="s">
        <v>15</v>
      </c>
      <c r="R48" s="1" t="s">
        <v>8</v>
      </c>
      <c r="S48" s="99">
        <v>0.95950000000000002</v>
      </c>
      <c r="T48" s="99">
        <v>0.8972</v>
      </c>
      <c r="U48" s="99">
        <v>0.99109999999999998</v>
      </c>
      <c r="V48" s="8">
        <f>$X$13-S48</f>
        <v>1.2999999999999678E-3</v>
      </c>
      <c r="W48" s="100">
        <f t="shared" ref="W48:W51" si="22">V48*100/X13</f>
        <v>0.13530391340549208</v>
      </c>
      <c r="X48" s="18"/>
      <c r="Y48" s="18"/>
      <c r="Z48" s="18"/>
      <c r="AA48" s="6"/>
    </row>
    <row r="49" spans="1:27" x14ac:dyDescent="0.3">
      <c r="A49" s="134"/>
      <c r="B49" s="1" t="s">
        <v>16</v>
      </c>
      <c r="D49" s="17" t="s">
        <v>14</v>
      </c>
      <c r="E49" s="1" t="s">
        <v>17</v>
      </c>
      <c r="F49" s="110">
        <v>0.88600000000000001</v>
      </c>
      <c r="G49" s="110">
        <v>0.61950000000000005</v>
      </c>
      <c r="H49" s="110">
        <v>0.99439999999999995</v>
      </c>
      <c r="I49" s="23">
        <f t="shared" si="20"/>
        <v>-4.0000000000000036E-3</v>
      </c>
      <c r="J49" s="111">
        <f t="shared" si="21"/>
        <v>-0.45351473922902535</v>
      </c>
      <c r="K49" s="13"/>
      <c r="L49" s="13"/>
      <c r="M49" s="13"/>
      <c r="N49" s="6"/>
      <c r="O49" s="1" t="s">
        <v>16</v>
      </c>
      <c r="Q49" s="1" t="s">
        <v>14</v>
      </c>
      <c r="R49" s="1" t="s">
        <v>17</v>
      </c>
      <c r="S49" s="99">
        <v>0.74509999999999998</v>
      </c>
      <c r="T49" s="99">
        <v>0.39450000000000002</v>
      </c>
      <c r="U49" s="99">
        <v>0.98129999999999995</v>
      </c>
      <c r="V49" s="8">
        <f>$X$14-S49</f>
        <v>-7.0000000000000062E-3</v>
      </c>
      <c r="W49" s="100">
        <f t="shared" si="22"/>
        <v>-0.94838097818723832</v>
      </c>
      <c r="X49" s="18"/>
      <c r="Y49" s="18"/>
      <c r="Z49" s="18"/>
      <c r="AA49" s="6"/>
    </row>
    <row r="50" spans="1:27" x14ac:dyDescent="0.3">
      <c r="A50" s="134"/>
      <c r="D50" s="17" t="s">
        <v>18</v>
      </c>
      <c r="E50" s="1" t="s">
        <v>17</v>
      </c>
      <c r="F50" s="110">
        <v>0.96430000000000005</v>
      </c>
      <c r="G50" s="110">
        <v>0.87729999999999997</v>
      </c>
      <c r="H50" s="110">
        <v>0.99809999999999999</v>
      </c>
      <c r="I50" s="23">
        <f t="shared" si="20"/>
        <v>-1.9000000000000128E-3</v>
      </c>
      <c r="J50" s="111">
        <f t="shared" si="21"/>
        <v>-0.1974231088944319</v>
      </c>
      <c r="K50" s="13"/>
      <c r="L50" s="13"/>
      <c r="M50" s="13"/>
      <c r="N50" s="6"/>
      <c r="Q50" s="1" t="s">
        <v>18</v>
      </c>
      <c r="R50" s="1" t="s">
        <v>17</v>
      </c>
      <c r="S50" s="99">
        <v>0.95579999999999998</v>
      </c>
      <c r="T50" s="99">
        <v>0.84440000000000004</v>
      </c>
      <c r="U50" s="99">
        <v>0.99780000000000002</v>
      </c>
      <c r="V50" s="8">
        <f>$X$15-S50</f>
        <v>-6.0999999999999943E-3</v>
      </c>
      <c r="W50" s="100">
        <f t="shared" si="22"/>
        <v>-0.64230809729388172</v>
      </c>
      <c r="X50" s="18"/>
      <c r="Y50" s="18"/>
      <c r="Z50" s="18"/>
      <c r="AA50" s="6"/>
    </row>
    <row r="51" spans="1:27" x14ac:dyDescent="0.3">
      <c r="A51" s="134"/>
      <c r="D51" s="17" t="s">
        <v>25</v>
      </c>
      <c r="E51" s="17" t="s">
        <v>8</v>
      </c>
      <c r="F51" s="110">
        <v>0.2102</v>
      </c>
      <c r="G51" s="110">
        <v>0.1197</v>
      </c>
      <c r="H51" s="110">
        <v>0.3271</v>
      </c>
      <c r="I51" s="23">
        <f t="shared" si="20"/>
        <v>-3.3999999999999864E-3</v>
      </c>
      <c r="J51" s="111">
        <f t="shared" si="21"/>
        <v>-1.6441005802707864</v>
      </c>
      <c r="K51" s="13"/>
      <c r="L51" s="13"/>
      <c r="M51" s="13"/>
      <c r="N51" s="6"/>
      <c r="Q51" s="1" t="s">
        <v>25</v>
      </c>
      <c r="R51" s="1" t="s">
        <v>8</v>
      </c>
      <c r="S51" s="99">
        <v>0.20599999999999999</v>
      </c>
      <c r="T51" s="99">
        <v>9.6699999999999994E-2</v>
      </c>
      <c r="U51" s="99">
        <v>0.35020000000000001</v>
      </c>
      <c r="V51" s="8">
        <f>$X$16-S51</f>
        <v>-4.0999999999999925E-3</v>
      </c>
      <c r="W51" s="100">
        <f t="shared" si="22"/>
        <v>-2.0307082714214921</v>
      </c>
      <c r="X51" s="18"/>
      <c r="Y51" s="18"/>
      <c r="Z51" s="18"/>
      <c r="AA51" s="6"/>
    </row>
    <row r="52" spans="1:27" x14ac:dyDescent="0.3">
      <c r="A52" s="134"/>
      <c r="D52" s="1" t="s">
        <v>22</v>
      </c>
      <c r="F52" s="112">
        <v>14.8</v>
      </c>
      <c r="G52" s="8"/>
      <c r="H52" s="8"/>
      <c r="I52" s="8"/>
      <c r="K52" s="7"/>
      <c r="L52" s="7"/>
      <c r="M52" s="7"/>
      <c r="N52" s="6"/>
      <c r="Q52" s="1" t="s">
        <v>22</v>
      </c>
      <c r="S52" s="113">
        <v>14.3</v>
      </c>
      <c r="T52" s="8"/>
      <c r="U52" s="8"/>
      <c r="V52" s="8"/>
      <c r="W52" s="114"/>
      <c r="X52" s="115"/>
      <c r="AA52" s="6"/>
    </row>
    <row r="53" spans="1:27" x14ac:dyDescent="0.3">
      <c r="A53" s="134"/>
      <c r="B53" s="137" t="s">
        <v>37</v>
      </c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22"/>
      <c r="O53" s="138" t="s">
        <v>37</v>
      </c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4"/>
    </row>
    <row r="54" spans="1:27" x14ac:dyDescent="0.3">
      <c r="A54" s="134"/>
      <c r="B54" s="1" t="s">
        <v>26</v>
      </c>
      <c r="C54" s="1" t="s">
        <v>28</v>
      </c>
      <c r="D54" s="1" t="s">
        <v>14</v>
      </c>
      <c r="E54" s="1" t="s">
        <v>20</v>
      </c>
      <c r="F54" s="99">
        <v>0.90710000000000002</v>
      </c>
      <c r="G54" s="99">
        <v>0.65810000000000002</v>
      </c>
      <c r="H54" s="99">
        <v>0.99570000000000003</v>
      </c>
      <c r="I54" s="8">
        <f>K19-F54</f>
        <v>1.5800000000000036E-2</v>
      </c>
      <c r="J54" s="39">
        <f>(K19-F54)*100/K19</f>
        <v>1.7119947990031461</v>
      </c>
      <c r="K54" s="7"/>
      <c r="L54" s="7"/>
      <c r="M54" s="7"/>
      <c r="N54" s="4"/>
      <c r="O54" s="1" t="s">
        <v>26</v>
      </c>
      <c r="P54" s="1" t="s">
        <v>28</v>
      </c>
      <c r="Q54" s="17" t="s">
        <v>14</v>
      </c>
      <c r="R54" s="17" t="s">
        <v>20</v>
      </c>
      <c r="S54" s="110">
        <v>0.86819999999999997</v>
      </c>
      <c r="T54" s="110">
        <v>0.55549999999999999</v>
      </c>
      <c r="U54" s="110">
        <v>0.99339999999999995</v>
      </c>
      <c r="V54" s="23">
        <f>X19-S54</f>
        <v>6.25E-2</v>
      </c>
      <c r="W54" s="116">
        <f>V54*100/$X$19</f>
        <v>6.7153755237992909</v>
      </c>
      <c r="X54" s="18"/>
      <c r="Y54" s="7"/>
      <c r="Z54" s="7"/>
      <c r="AA54" s="4"/>
    </row>
    <row r="55" spans="1:27" x14ac:dyDescent="0.3">
      <c r="A55" s="134"/>
      <c r="D55" s="1" t="s">
        <v>15</v>
      </c>
      <c r="E55" s="1" t="s">
        <v>8</v>
      </c>
      <c r="F55" s="99">
        <v>0.97050000000000003</v>
      </c>
      <c r="G55" s="99">
        <v>0.95709999999999995</v>
      </c>
      <c r="H55" s="99">
        <v>0.99390000000000001</v>
      </c>
      <c r="I55" s="8">
        <f t="shared" ref="I55:I58" si="23">K20-F55</f>
        <v>2.9999999999996696E-4</v>
      </c>
      <c r="J55" s="39">
        <f t="shared" ref="J55:J58" si="24">(K20-F55)*100/K20</f>
        <v>3.0902348578488562E-2</v>
      </c>
      <c r="K55" s="7"/>
      <c r="L55" s="7"/>
      <c r="M55" s="7"/>
      <c r="N55" s="4"/>
      <c r="Q55" s="17" t="s">
        <v>15</v>
      </c>
      <c r="R55" s="17" t="s">
        <v>8</v>
      </c>
      <c r="S55" s="110">
        <v>0.96789999999999998</v>
      </c>
      <c r="T55" s="110">
        <v>0.91590000000000005</v>
      </c>
      <c r="U55" s="110">
        <v>0.99309999999999998</v>
      </c>
      <c r="V55" s="23">
        <f t="shared" ref="V55:V58" si="25">X20-S55</f>
        <v>6.0000000000004494E-4</v>
      </c>
      <c r="W55" s="116">
        <f t="shared" ref="W55:W58" si="26">V55*100/X20</f>
        <v>6.195147134744914E-2</v>
      </c>
      <c r="X55" s="18"/>
      <c r="Y55" s="7"/>
      <c r="Z55" s="7"/>
      <c r="AA55" s="4"/>
    </row>
    <row r="56" spans="1:27" x14ac:dyDescent="0.3">
      <c r="A56" s="134"/>
      <c r="B56" s="1" t="s">
        <v>16</v>
      </c>
      <c r="D56" s="1" t="s">
        <v>14</v>
      </c>
      <c r="E56" s="1" t="s">
        <v>17</v>
      </c>
      <c r="F56" s="99">
        <v>0.92210000000000003</v>
      </c>
      <c r="G56" s="99">
        <v>0.6925</v>
      </c>
      <c r="H56" s="99">
        <v>0.99690000000000001</v>
      </c>
      <c r="I56" s="8">
        <f t="shared" si="23"/>
        <v>-5.0000000000005596E-4</v>
      </c>
      <c r="J56" s="39">
        <f t="shared" si="24"/>
        <v>-5.4253472222228295E-2</v>
      </c>
      <c r="K56" s="7"/>
      <c r="L56" s="12"/>
      <c r="M56" s="7"/>
      <c r="N56" s="4"/>
      <c r="O56" s="1" t="s">
        <v>16</v>
      </c>
      <c r="P56" s="17"/>
      <c r="Q56" s="17" t="s">
        <v>14</v>
      </c>
      <c r="R56" s="17" t="s">
        <v>17</v>
      </c>
      <c r="S56" s="110">
        <v>0.88670000000000004</v>
      </c>
      <c r="T56" s="110">
        <v>0.58889999999999998</v>
      </c>
      <c r="U56" s="110">
        <v>0.99419999999999997</v>
      </c>
      <c r="V56" s="23">
        <f t="shared" si="25"/>
        <v>-1.9000000000000128E-3</v>
      </c>
      <c r="W56" s="116">
        <f t="shared" si="26"/>
        <v>-0.21473779385171934</v>
      </c>
      <c r="X56" s="18"/>
      <c r="Y56" s="7"/>
      <c r="Z56" s="7"/>
      <c r="AA56" s="4"/>
    </row>
    <row r="57" spans="1:27" x14ac:dyDescent="0.3">
      <c r="A57" s="134"/>
      <c r="D57" s="1" t="s">
        <v>18</v>
      </c>
      <c r="E57" s="1" t="s">
        <v>17</v>
      </c>
      <c r="F57" s="99">
        <v>0.97570000000000001</v>
      </c>
      <c r="G57" s="99">
        <v>0.90180000000000005</v>
      </c>
      <c r="H57" s="99">
        <v>0.999</v>
      </c>
      <c r="I57" s="8">
        <f t="shared" si="23"/>
        <v>-6.0000000000004494E-4</v>
      </c>
      <c r="J57" s="39">
        <f t="shared" si="24"/>
        <v>-6.1532150548666287E-2</v>
      </c>
      <c r="K57" s="7"/>
      <c r="L57" s="7"/>
      <c r="M57" s="12"/>
      <c r="N57" s="4"/>
      <c r="P57" s="17"/>
      <c r="Q57" s="17" t="s">
        <v>18</v>
      </c>
      <c r="R57" s="17" t="s">
        <v>17</v>
      </c>
      <c r="S57" s="110">
        <v>0.96889999999999998</v>
      </c>
      <c r="T57" s="110">
        <v>0.87709999999999999</v>
      </c>
      <c r="U57" s="110">
        <v>0.99850000000000005</v>
      </c>
      <c r="V57" s="23">
        <f t="shared" si="25"/>
        <v>1.2700000000000045E-2</v>
      </c>
      <c r="W57" s="116">
        <f t="shared" si="26"/>
        <v>1.2938060309698496</v>
      </c>
      <c r="X57" s="18"/>
      <c r="Y57" s="7"/>
      <c r="Z57" s="7"/>
      <c r="AA57" s="4"/>
    </row>
    <row r="58" spans="1:27" x14ac:dyDescent="0.3">
      <c r="A58" s="134"/>
      <c r="D58" s="1" t="s">
        <v>25</v>
      </c>
      <c r="E58" s="1" t="s">
        <v>8</v>
      </c>
      <c r="F58" s="99">
        <v>0.20979999999999999</v>
      </c>
      <c r="G58" s="99">
        <v>0.122</v>
      </c>
      <c r="H58" s="99">
        <v>0.32069999999999999</v>
      </c>
      <c r="I58" s="8">
        <f t="shared" si="23"/>
        <v>2.0000000000000573E-4</v>
      </c>
      <c r="J58" s="39">
        <f t="shared" si="24"/>
        <v>9.5238095238097967E-2</v>
      </c>
      <c r="K58" s="12"/>
      <c r="L58" s="12"/>
      <c r="M58" s="12"/>
      <c r="N58" s="21"/>
      <c r="P58" s="17"/>
      <c r="Q58" s="17" t="s">
        <v>25</v>
      </c>
      <c r="R58" s="17" t="s">
        <v>8</v>
      </c>
      <c r="S58" s="110">
        <v>0.21190000000000001</v>
      </c>
      <c r="T58" s="110">
        <v>0.1115</v>
      </c>
      <c r="U58" s="110">
        <v>0.34699999999999998</v>
      </c>
      <c r="V58" s="23">
        <f t="shared" si="25"/>
        <v>-1.2899999999999995E-2</v>
      </c>
      <c r="W58" s="116">
        <f t="shared" si="26"/>
        <v>-6.4824120603015052</v>
      </c>
      <c r="X58" s="12"/>
      <c r="Y58" s="12"/>
      <c r="Z58" s="12"/>
      <c r="AA58" s="21"/>
    </row>
    <row r="59" spans="1:27" x14ac:dyDescent="0.3">
      <c r="A59" s="134"/>
      <c r="B59" s="14"/>
      <c r="C59" s="14"/>
      <c r="D59" s="14" t="s">
        <v>22</v>
      </c>
      <c r="E59" s="14"/>
      <c r="F59" s="15">
        <v>14.3</v>
      </c>
      <c r="G59" s="106"/>
      <c r="H59" s="106"/>
      <c r="I59" s="106"/>
      <c r="J59" s="14"/>
      <c r="K59" s="109"/>
      <c r="L59" s="109"/>
      <c r="M59" s="109"/>
      <c r="N59" s="22"/>
      <c r="O59" s="14"/>
      <c r="P59" s="42"/>
      <c r="Q59" s="42" t="s">
        <v>22</v>
      </c>
      <c r="R59" s="42"/>
      <c r="S59" s="45">
        <v>13.7</v>
      </c>
      <c r="T59" s="117"/>
      <c r="U59" s="117"/>
      <c r="V59" s="117"/>
      <c r="W59" s="118"/>
      <c r="X59" s="109"/>
      <c r="Y59" s="109"/>
      <c r="Z59" s="109"/>
      <c r="AA59" s="22"/>
    </row>
    <row r="60" spans="1:27" x14ac:dyDescent="0.3">
      <c r="A60" s="134"/>
      <c r="B60" s="1" t="s">
        <v>26</v>
      </c>
      <c r="C60" s="1" t="s">
        <v>41</v>
      </c>
      <c r="D60" s="17" t="s">
        <v>14</v>
      </c>
      <c r="E60" s="1" t="s">
        <v>20</v>
      </c>
      <c r="F60" s="110">
        <v>0.88249999999999995</v>
      </c>
      <c r="G60" s="110">
        <v>0.61929999999999996</v>
      </c>
      <c r="H60" s="110">
        <v>0.99429999999999996</v>
      </c>
      <c r="I60" s="23">
        <f>K25-F60</f>
        <v>2.7600000000000069E-2</v>
      </c>
      <c r="J60" s="39">
        <f>(K25-F60)*100/K25</f>
        <v>3.0326337765080837</v>
      </c>
      <c r="K60" s="18"/>
      <c r="L60" s="96"/>
      <c r="M60" s="96"/>
      <c r="N60" s="6"/>
      <c r="O60" s="1" t="s">
        <v>26</v>
      </c>
      <c r="P60" s="17" t="s">
        <v>41</v>
      </c>
      <c r="Q60" s="17" t="s">
        <v>14</v>
      </c>
      <c r="R60" s="1" t="s">
        <v>20</v>
      </c>
      <c r="S60" s="110">
        <v>0.86819999999999997</v>
      </c>
      <c r="T60" s="110">
        <v>0.55549999999999999</v>
      </c>
      <c r="U60" s="110">
        <v>0.99339999999999995</v>
      </c>
      <c r="V60" s="23">
        <f>X25-S60</f>
        <v>3.8499999999999979E-2</v>
      </c>
      <c r="W60" s="116">
        <f>V60*100/$X$25</f>
        <v>4.2461674203154276</v>
      </c>
      <c r="X60" s="18"/>
      <c r="Y60" s="96"/>
      <c r="Z60" s="96"/>
      <c r="AA60" s="6"/>
    </row>
    <row r="61" spans="1:27" x14ac:dyDescent="0.3">
      <c r="A61" s="134"/>
      <c r="D61" s="17" t="s">
        <v>15</v>
      </c>
      <c r="E61" s="17" t="s">
        <v>8</v>
      </c>
      <c r="F61" s="110">
        <v>0.97619999999999996</v>
      </c>
      <c r="G61" s="110">
        <v>0.93330000000000002</v>
      </c>
      <c r="H61" s="110">
        <v>0.99509999999999998</v>
      </c>
      <c r="I61" s="23">
        <f t="shared" ref="I61:I64" si="27">K26-F61</f>
        <v>2.00000000000089E-4</v>
      </c>
      <c r="J61" s="39">
        <f t="shared" ref="J61:J64" si="28">(K26-F61)*100/K26</f>
        <v>2.048340843917339E-2</v>
      </c>
      <c r="K61" s="96"/>
      <c r="L61" s="96"/>
      <c r="M61" s="96"/>
      <c r="N61" s="6"/>
      <c r="P61" s="17"/>
      <c r="Q61" s="17" t="s">
        <v>15</v>
      </c>
      <c r="R61" s="17" t="s">
        <v>8</v>
      </c>
      <c r="S61" s="110">
        <v>0.96789999999999998</v>
      </c>
      <c r="T61" s="110">
        <v>0.91590000000000005</v>
      </c>
      <c r="U61" s="110">
        <v>0.99309999999999998</v>
      </c>
      <c r="V61" s="23">
        <f t="shared" ref="V61:V64" si="29">X26-S61</f>
        <v>9.9999999999988987E-5</v>
      </c>
      <c r="W61" s="116">
        <f t="shared" ref="W61:W64" si="30">V61*100/X26</f>
        <v>1.0330578512395557E-2</v>
      </c>
      <c r="X61" s="18"/>
      <c r="Y61" s="96"/>
      <c r="Z61" s="96"/>
      <c r="AA61" s="6"/>
    </row>
    <row r="62" spans="1:27" x14ac:dyDescent="0.3">
      <c r="A62" s="134"/>
      <c r="B62" s="1" t="s">
        <v>16</v>
      </c>
      <c r="D62" s="17" t="s">
        <v>14</v>
      </c>
      <c r="E62" s="1" t="s">
        <v>17</v>
      </c>
      <c r="F62" s="110">
        <v>0.95069999999999999</v>
      </c>
      <c r="G62" s="110">
        <v>0.76160000000000005</v>
      </c>
      <c r="H62" s="110">
        <v>0.99829999999999997</v>
      </c>
      <c r="I62" s="23">
        <f t="shared" si="27"/>
        <v>7.0000000000003393E-4</v>
      </c>
      <c r="J62" s="39">
        <f t="shared" si="28"/>
        <v>7.3575783056551811E-2</v>
      </c>
      <c r="K62" s="96"/>
      <c r="L62" s="96"/>
      <c r="M62" s="96"/>
      <c r="N62" s="6"/>
      <c r="O62" s="1" t="s">
        <v>16</v>
      </c>
      <c r="P62" s="17"/>
      <c r="Q62" s="17" t="s">
        <v>14</v>
      </c>
      <c r="R62" s="1" t="s">
        <v>17</v>
      </c>
      <c r="S62" s="110">
        <v>0.88670000000000004</v>
      </c>
      <c r="T62" s="110">
        <v>0.58889999999999998</v>
      </c>
      <c r="U62" s="110">
        <v>0.99419999999999997</v>
      </c>
      <c r="V62" s="23">
        <f t="shared" si="29"/>
        <v>-1.6000000000000458E-3</v>
      </c>
      <c r="W62" s="116">
        <f t="shared" si="30"/>
        <v>-0.1807705344028975</v>
      </c>
      <c r="X62" s="18"/>
      <c r="Y62" s="96"/>
      <c r="Z62" s="96"/>
      <c r="AA62" s="6"/>
    </row>
    <row r="63" spans="1:27" x14ac:dyDescent="0.3">
      <c r="A63" s="134"/>
      <c r="D63" s="17" t="s">
        <v>18</v>
      </c>
      <c r="E63" s="1" t="s">
        <v>17</v>
      </c>
      <c r="F63" s="110">
        <v>0.96460000000000001</v>
      </c>
      <c r="G63" s="110">
        <v>0.87770000000000004</v>
      </c>
      <c r="H63" s="110">
        <v>0.99809999999999999</v>
      </c>
      <c r="I63" s="23">
        <f t="shared" si="27"/>
        <v>-2.0000000000000018E-3</v>
      </c>
      <c r="J63" s="39">
        <f t="shared" si="28"/>
        <v>-0.20777062123415768</v>
      </c>
      <c r="K63" s="18"/>
      <c r="L63" s="18"/>
      <c r="M63" s="12"/>
      <c r="N63" s="6"/>
      <c r="P63" s="17"/>
      <c r="Q63" s="17" t="s">
        <v>18</v>
      </c>
      <c r="R63" s="1" t="s">
        <v>17</v>
      </c>
      <c r="S63" s="110">
        <v>0.96889999999999998</v>
      </c>
      <c r="T63" s="110">
        <v>0.87709999999999999</v>
      </c>
      <c r="U63" s="110">
        <v>0.99850000000000005</v>
      </c>
      <c r="V63" s="23">
        <f t="shared" si="29"/>
        <v>-5.9999999999993392E-4</v>
      </c>
      <c r="W63" s="116">
        <f t="shared" si="30"/>
        <v>-6.1964267272532673E-2</v>
      </c>
      <c r="X63" s="18"/>
      <c r="Y63" s="96"/>
      <c r="Z63" s="96"/>
      <c r="AA63" s="6"/>
    </row>
    <row r="64" spans="1:27" x14ac:dyDescent="0.3">
      <c r="A64" s="134"/>
      <c r="D64" s="17" t="s">
        <v>25</v>
      </c>
      <c r="E64" s="17" t="s">
        <v>8</v>
      </c>
      <c r="F64" s="110">
        <v>0.22639999999999999</v>
      </c>
      <c r="G64" s="110">
        <v>0.13539999999999999</v>
      </c>
      <c r="H64" s="110">
        <v>0.34089999999999998</v>
      </c>
      <c r="I64" s="23">
        <f t="shared" si="27"/>
        <v>-2.6999999999999802E-3</v>
      </c>
      <c r="J64" s="39">
        <f t="shared" si="28"/>
        <v>-1.2069736253911401</v>
      </c>
      <c r="K64" s="18"/>
      <c r="L64" s="18"/>
      <c r="M64" s="12"/>
      <c r="N64" s="6"/>
      <c r="P64" s="17"/>
      <c r="Q64" s="17" t="s">
        <v>25</v>
      </c>
      <c r="R64" s="17" t="s">
        <v>8</v>
      </c>
      <c r="S64" s="110">
        <v>0.21190000000000001</v>
      </c>
      <c r="T64" s="110">
        <v>0.1115</v>
      </c>
      <c r="U64" s="110">
        <v>0.34699999999999998</v>
      </c>
      <c r="V64" s="23">
        <f t="shared" si="29"/>
        <v>-1.1000000000000176E-3</v>
      </c>
      <c r="W64" s="116">
        <f t="shared" si="30"/>
        <v>-0.52182163187856623</v>
      </c>
      <c r="X64" s="18"/>
      <c r="Y64" s="96"/>
      <c r="Z64" s="96"/>
      <c r="AA64" s="6"/>
    </row>
    <row r="65" spans="1:27" x14ac:dyDescent="0.3">
      <c r="A65" s="134"/>
      <c r="D65" s="1" t="s">
        <v>22</v>
      </c>
      <c r="F65" s="113">
        <v>15</v>
      </c>
      <c r="K65" s="96"/>
      <c r="N65" s="6"/>
      <c r="Q65" s="1" t="s">
        <v>22</v>
      </c>
      <c r="S65" s="120">
        <v>13.7</v>
      </c>
      <c r="U65" s="99"/>
      <c r="V65" s="8"/>
      <c r="W65" s="100"/>
      <c r="X65" s="115"/>
      <c r="AA65" s="6"/>
    </row>
    <row r="66" spans="1:27" x14ac:dyDescent="0.3">
      <c r="A66" s="134"/>
      <c r="B66" s="140" t="s">
        <v>38</v>
      </c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4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4"/>
    </row>
    <row r="67" spans="1:27" x14ac:dyDescent="0.3">
      <c r="A67" s="134"/>
      <c r="B67" s="1" t="s">
        <v>26</v>
      </c>
      <c r="C67" s="17"/>
      <c r="D67" s="17" t="s">
        <v>14</v>
      </c>
      <c r="E67" s="1" t="s">
        <v>20</v>
      </c>
      <c r="F67" s="99">
        <v>0.94159999999999999</v>
      </c>
      <c r="G67" s="99">
        <v>0.72750000000000004</v>
      </c>
      <c r="H67" s="99">
        <v>0.99809999999999999</v>
      </c>
      <c r="I67" s="23">
        <f>K32-F67</f>
        <v>3.9000000000000146E-3</v>
      </c>
      <c r="J67" s="39">
        <f>(K32-F67)*100/K32</f>
        <v>0.41248016922263508</v>
      </c>
      <c r="K67" s="41"/>
      <c r="L67" s="41"/>
      <c r="M67" s="41"/>
      <c r="N67" s="25"/>
      <c r="P67" s="17"/>
      <c r="Q67" s="17"/>
      <c r="R67" s="17"/>
      <c r="S67" s="99"/>
      <c r="T67" s="99"/>
      <c r="U67" s="99"/>
      <c r="V67" s="23"/>
      <c r="W67" s="116"/>
      <c r="X67" s="17"/>
      <c r="Y67" s="17"/>
      <c r="Z67" s="17"/>
      <c r="AA67" s="25"/>
    </row>
    <row r="68" spans="1:27" x14ac:dyDescent="0.3">
      <c r="A68" s="134"/>
      <c r="C68" s="17"/>
      <c r="D68" s="17" t="s">
        <v>15</v>
      </c>
      <c r="E68" s="17" t="s">
        <v>8</v>
      </c>
      <c r="F68" s="99">
        <v>0.97070000000000001</v>
      </c>
      <c r="G68" s="99">
        <v>0.92320000000000002</v>
      </c>
      <c r="H68" s="99">
        <v>0.99370000000000003</v>
      </c>
      <c r="I68" s="23">
        <f t="shared" ref="I68:I71" si="31">K33-F68</f>
        <v>0</v>
      </c>
      <c r="J68" s="39">
        <f t="shared" ref="J68:J71" si="32">(K33-F68)*100/K33</f>
        <v>0</v>
      </c>
      <c r="K68" s="41"/>
      <c r="L68" s="41"/>
      <c r="M68" s="41"/>
      <c r="N68" s="25"/>
      <c r="P68" s="17"/>
      <c r="Q68" s="17"/>
      <c r="R68" s="17"/>
      <c r="S68" s="99"/>
      <c r="T68" s="99"/>
      <c r="U68" s="99"/>
      <c r="V68" s="23"/>
      <c r="W68" s="116"/>
      <c r="X68" s="17"/>
      <c r="Y68" s="17"/>
      <c r="Z68" s="17"/>
      <c r="AA68" s="25"/>
    </row>
    <row r="69" spans="1:27" x14ac:dyDescent="0.3">
      <c r="A69" s="134"/>
      <c r="B69" s="1" t="s">
        <v>16</v>
      </c>
      <c r="C69" s="17"/>
      <c r="D69" s="17" t="s">
        <v>14</v>
      </c>
      <c r="E69" s="1" t="s">
        <v>17</v>
      </c>
      <c r="F69" s="99">
        <v>0.92410000000000003</v>
      </c>
      <c r="G69" s="99">
        <v>0.69269999999999998</v>
      </c>
      <c r="H69" s="99">
        <v>0.99680000000000002</v>
      </c>
      <c r="I69" s="23">
        <f t="shared" si="31"/>
        <v>-3.1999999999999806E-3</v>
      </c>
      <c r="J69" s="39">
        <f t="shared" si="32"/>
        <v>-0.34748615484851564</v>
      </c>
      <c r="K69" s="41"/>
      <c r="L69" s="41"/>
      <c r="M69" s="41"/>
      <c r="N69" s="25"/>
      <c r="P69" s="17"/>
      <c r="Q69" s="17"/>
      <c r="R69" s="17"/>
      <c r="S69" s="99"/>
      <c r="T69" s="99"/>
      <c r="U69" s="99"/>
      <c r="V69" s="23"/>
      <c r="W69" s="116"/>
      <c r="X69" s="17"/>
      <c r="Y69" s="17"/>
      <c r="Z69" s="17"/>
      <c r="AA69" s="25"/>
    </row>
    <row r="70" spans="1:27" x14ac:dyDescent="0.3">
      <c r="A70" s="134"/>
      <c r="C70" s="17"/>
      <c r="D70" s="17" t="s">
        <v>18</v>
      </c>
      <c r="E70" s="1" t="s">
        <v>17</v>
      </c>
      <c r="F70" s="99">
        <v>0.98599999999999999</v>
      </c>
      <c r="G70" s="99">
        <v>0.92810000000000004</v>
      </c>
      <c r="H70" s="99">
        <v>0.99950000000000006</v>
      </c>
      <c r="I70" s="23">
        <f t="shared" si="31"/>
        <v>-1.9999999999997797E-4</v>
      </c>
      <c r="J70" s="39">
        <f>(K35-F70)*100/K35</f>
        <v>-2.0288090890644955E-2</v>
      </c>
      <c r="K70" s="41"/>
      <c r="L70" s="41"/>
      <c r="M70" s="41"/>
      <c r="N70" s="25"/>
      <c r="O70" s="17"/>
      <c r="P70" s="17"/>
      <c r="Q70" s="17"/>
      <c r="R70" s="17"/>
      <c r="S70" s="99"/>
      <c r="T70" s="99"/>
      <c r="U70" s="99"/>
      <c r="V70" s="23"/>
      <c r="W70" s="116"/>
      <c r="X70" s="17"/>
      <c r="Y70" s="17"/>
      <c r="Z70" s="17"/>
      <c r="AA70" s="25"/>
    </row>
    <row r="71" spans="1:27" x14ac:dyDescent="0.3">
      <c r="A71" s="134"/>
      <c r="C71" s="17"/>
      <c r="D71" s="17" t="s">
        <v>25</v>
      </c>
      <c r="E71" s="17" t="s">
        <v>8</v>
      </c>
      <c r="F71" s="110">
        <v>0.20369999999999999</v>
      </c>
      <c r="G71" s="110">
        <v>0.11940000000000001</v>
      </c>
      <c r="H71" s="110">
        <v>0.30959999999999999</v>
      </c>
      <c r="I71" s="23">
        <f t="shared" si="31"/>
        <v>-1.6999999999999793E-3</v>
      </c>
      <c r="J71" s="39">
        <f t="shared" si="32"/>
        <v>-0.84158415841583134</v>
      </c>
      <c r="K71" s="41"/>
      <c r="L71" s="41"/>
      <c r="M71" s="41"/>
      <c r="N71" s="25"/>
      <c r="O71" s="17"/>
      <c r="P71" s="17"/>
      <c r="Q71" s="17"/>
      <c r="R71" s="17"/>
      <c r="S71" s="99"/>
      <c r="T71" s="99"/>
      <c r="U71" s="99"/>
      <c r="V71" s="23"/>
      <c r="W71" s="116"/>
      <c r="X71" s="17"/>
      <c r="Y71" s="17"/>
      <c r="Z71" s="17"/>
      <c r="AA71" s="25"/>
    </row>
    <row r="72" spans="1:27" x14ac:dyDescent="0.3">
      <c r="A72" s="134"/>
      <c r="C72" s="17"/>
      <c r="D72" s="17" t="s">
        <v>22</v>
      </c>
      <c r="E72" s="17"/>
      <c r="F72" s="17">
        <v>13.7</v>
      </c>
      <c r="G72" s="17"/>
      <c r="H72" s="17"/>
      <c r="I72" s="17"/>
      <c r="J72" s="17"/>
      <c r="K72" s="31"/>
      <c r="L72" s="31"/>
      <c r="M72" s="31"/>
      <c r="N72" s="25"/>
      <c r="O72" s="17"/>
      <c r="P72" s="17"/>
      <c r="S72" s="17"/>
      <c r="T72" s="17"/>
      <c r="U72" s="110"/>
      <c r="V72" s="23"/>
      <c r="W72" s="116"/>
      <c r="X72" s="17"/>
      <c r="Y72" s="17"/>
      <c r="Z72" s="17"/>
      <c r="AA72" s="25"/>
    </row>
    <row r="73" spans="1:2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6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6"/>
    </row>
    <row r="74" spans="1:27" x14ac:dyDescent="0.3">
      <c r="A74" s="135" t="s">
        <v>30</v>
      </c>
      <c r="B74" s="7" t="s">
        <v>4</v>
      </c>
      <c r="C74" s="7" t="s">
        <v>5</v>
      </c>
      <c r="D74" s="7" t="s">
        <v>6</v>
      </c>
      <c r="E74" s="7" t="s">
        <v>7</v>
      </c>
      <c r="F74" s="7" t="s">
        <v>31</v>
      </c>
      <c r="G74" s="7" t="s">
        <v>9</v>
      </c>
      <c r="H74" s="7" t="s">
        <v>32</v>
      </c>
      <c r="I74" s="7" t="s">
        <v>33</v>
      </c>
      <c r="J74" s="96" t="s">
        <v>34</v>
      </c>
      <c r="K74" s="7" t="s">
        <v>8</v>
      </c>
      <c r="L74" s="7" t="s">
        <v>9</v>
      </c>
      <c r="M74" s="7" t="s">
        <v>10</v>
      </c>
      <c r="N74" s="4"/>
      <c r="O74" s="96" t="s">
        <v>4</v>
      </c>
      <c r="P74" s="96" t="s">
        <v>5</v>
      </c>
      <c r="Q74" s="7" t="s">
        <v>6</v>
      </c>
      <c r="R74" s="7" t="s">
        <v>7</v>
      </c>
      <c r="S74" s="7" t="s">
        <v>31</v>
      </c>
      <c r="T74" s="7" t="s">
        <v>9</v>
      </c>
      <c r="U74" s="7" t="s">
        <v>32</v>
      </c>
      <c r="V74" s="7" t="s">
        <v>33</v>
      </c>
      <c r="W74" s="7" t="s">
        <v>34</v>
      </c>
      <c r="X74" s="7" t="s">
        <v>8</v>
      </c>
      <c r="Y74" s="7" t="s">
        <v>9</v>
      </c>
      <c r="Z74" s="7" t="s">
        <v>10</v>
      </c>
      <c r="AA74" s="4"/>
    </row>
    <row r="75" spans="1:27" x14ac:dyDescent="0.3">
      <c r="A75" s="136"/>
      <c r="B75" s="137" t="s">
        <v>36</v>
      </c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22"/>
      <c r="O75" s="138" t="s">
        <v>36</v>
      </c>
      <c r="P75" s="138"/>
      <c r="Q75" s="138"/>
      <c r="R75" s="138"/>
      <c r="S75" s="138"/>
      <c r="T75" s="138"/>
      <c r="U75" s="138"/>
      <c r="V75" s="138"/>
      <c r="W75" s="138"/>
      <c r="X75" s="138"/>
      <c r="Y75" s="138"/>
      <c r="Z75" s="138"/>
      <c r="AA75" s="4"/>
    </row>
    <row r="76" spans="1:27" x14ac:dyDescent="0.3">
      <c r="A76" s="139" t="s">
        <v>40</v>
      </c>
      <c r="B76" s="1" t="s">
        <v>26</v>
      </c>
      <c r="C76" s="1" t="s">
        <v>28</v>
      </c>
      <c r="D76" s="1" t="s">
        <v>14</v>
      </c>
      <c r="E76" s="1" t="s">
        <v>8</v>
      </c>
      <c r="F76" s="97">
        <v>0.92220000000000002</v>
      </c>
      <c r="G76" s="97">
        <v>0.73619999999999997</v>
      </c>
      <c r="H76" s="97">
        <v>0.99350000000000005</v>
      </c>
      <c r="I76" s="8">
        <f>K76-F76</f>
        <v>-1.0000000000000009E-3</v>
      </c>
      <c r="J76" s="10">
        <f>I76*100/K76</f>
        <v>-0.10855405992184117</v>
      </c>
      <c r="K76" s="98">
        <v>0.92120000000000002</v>
      </c>
      <c r="L76" s="98">
        <v>0.73029999999999995</v>
      </c>
      <c r="M76" s="98">
        <v>0.99390000000000001</v>
      </c>
      <c r="N76" s="6"/>
      <c r="O76" s="1" t="s">
        <v>26</v>
      </c>
      <c r="P76" s="1" t="s">
        <v>28</v>
      </c>
      <c r="Q76" s="1" t="s">
        <v>14</v>
      </c>
      <c r="R76" s="1" t="s">
        <v>8</v>
      </c>
      <c r="S76" s="99">
        <v>0.92449999999999999</v>
      </c>
      <c r="T76" s="99">
        <v>0.71130000000000004</v>
      </c>
      <c r="U76" s="99">
        <v>0.99460000000000004</v>
      </c>
      <c r="V76" s="8">
        <f>X76-S76</f>
        <v>2.5000000000000577E-3</v>
      </c>
      <c r="W76" s="9">
        <f>V76*100/X76</f>
        <v>0.2696871628910526</v>
      </c>
      <c r="X76" s="12">
        <v>0.92700000000000005</v>
      </c>
      <c r="Y76" s="12">
        <v>0.72250000000000003</v>
      </c>
      <c r="Z76" s="12">
        <v>0.99480000000000002</v>
      </c>
      <c r="AA76" s="6"/>
    </row>
    <row r="77" spans="1:27" x14ac:dyDescent="0.3">
      <c r="A77" s="134"/>
      <c r="D77" s="1" t="s">
        <v>15</v>
      </c>
      <c r="E77" s="1" t="s">
        <v>20</v>
      </c>
      <c r="F77" s="99">
        <v>0.96060000000000001</v>
      </c>
      <c r="G77" s="99">
        <v>0.86560000000000004</v>
      </c>
      <c r="H77" s="99">
        <v>0.998</v>
      </c>
      <c r="I77" s="8">
        <f>K77-F77</f>
        <v>5.3999999999999604E-3</v>
      </c>
      <c r="J77" s="10">
        <f>I77*100/K77</f>
        <v>0.55900621118012017</v>
      </c>
      <c r="K77" s="98">
        <v>0.96599999999999997</v>
      </c>
      <c r="L77" s="98">
        <v>0.91369999999999996</v>
      </c>
      <c r="M77" s="98">
        <v>0.99250000000000005</v>
      </c>
      <c r="N77" s="6"/>
      <c r="O77" s="17"/>
      <c r="P77" s="17"/>
      <c r="Q77" s="17" t="s">
        <v>15</v>
      </c>
      <c r="R77" s="17" t="s">
        <v>20</v>
      </c>
      <c r="S77" s="110">
        <v>0.93610000000000004</v>
      </c>
      <c r="T77" s="110">
        <v>0.80700000000000005</v>
      </c>
      <c r="U77" s="110">
        <v>0.99670000000000003</v>
      </c>
      <c r="V77" s="23">
        <f t="shared" ref="V77:V80" si="33">X77-S77</f>
        <v>2.410000000000001E-2</v>
      </c>
      <c r="W77" s="39">
        <f t="shared" ref="W77:W80" si="34">V77*100/X77</f>
        <v>2.5098937721308072</v>
      </c>
      <c r="X77" s="12">
        <v>0.96020000000000005</v>
      </c>
      <c r="Y77" s="12">
        <v>0.90080000000000005</v>
      </c>
      <c r="Z77" s="12">
        <v>0.99129999999999996</v>
      </c>
      <c r="AA77" s="6"/>
    </row>
    <row r="78" spans="1:27" ht="21" customHeight="1" x14ac:dyDescent="0.3">
      <c r="A78" s="134"/>
      <c r="B78" s="1" t="s">
        <v>16</v>
      </c>
      <c r="D78" s="1" t="s">
        <v>14</v>
      </c>
      <c r="E78" s="1" t="s">
        <v>17</v>
      </c>
      <c r="F78" s="97">
        <v>0.88590000000000002</v>
      </c>
      <c r="G78" s="97">
        <v>0.62429999999999997</v>
      </c>
      <c r="H78" s="97">
        <v>0.99460000000000004</v>
      </c>
      <c r="I78" s="8">
        <f>K78-F78</f>
        <v>-2.5000000000000577E-3</v>
      </c>
      <c r="J78" s="10">
        <f t="shared" ref="J78:J80" si="35">I78*100/K78</f>
        <v>-0.28299750962192188</v>
      </c>
      <c r="K78" s="98">
        <v>0.88339999999999996</v>
      </c>
      <c r="L78" s="98">
        <v>0.61839999999999995</v>
      </c>
      <c r="M78" s="98">
        <v>0.99390000000000001</v>
      </c>
      <c r="N78" s="6"/>
      <c r="O78" s="17" t="s">
        <v>16</v>
      </c>
      <c r="P78" s="17"/>
      <c r="Q78" s="17" t="s">
        <v>14</v>
      </c>
      <c r="R78" s="17" t="s">
        <v>17</v>
      </c>
      <c r="S78" s="110">
        <v>0.76839999999999997</v>
      </c>
      <c r="T78" s="110">
        <v>0.39479999999999998</v>
      </c>
      <c r="U78" s="110">
        <v>0.9879</v>
      </c>
      <c r="V78" s="23">
        <f t="shared" si="33"/>
        <v>-2.5599999999999956E-2</v>
      </c>
      <c r="W78" s="39">
        <f t="shared" si="34"/>
        <v>-3.4464189553042481</v>
      </c>
      <c r="X78" s="12">
        <v>0.74280000000000002</v>
      </c>
      <c r="Y78" s="12">
        <v>0.38379999999999997</v>
      </c>
      <c r="Z78" s="12">
        <v>0.97989999999999999</v>
      </c>
      <c r="AA78" s="6"/>
    </row>
    <row r="79" spans="1:27" x14ac:dyDescent="0.3">
      <c r="A79" s="134"/>
      <c r="D79" s="1" t="s">
        <v>18</v>
      </c>
      <c r="E79" s="1" t="s">
        <v>17</v>
      </c>
      <c r="F79" s="99">
        <v>0.97489999999999999</v>
      </c>
      <c r="G79" s="99">
        <v>0.90169999999999995</v>
      </c>
      <c r="H79" s="99">
        <v>0.99890000000000001</v>
      </c>
      <c r="I79" s="8">
        <f t="shared" ref="I79:I80" si="36">K79-F79</f>
        <v>2.9999999999996696E-4</v>
      </c>
      <c r="J79" s="10">
        <f t="shared" si="35"/>
        <v>3.0762920426575777E-2</v>
      </c>
      <c r="K79" s="98">
        <v>0.97519999999999996</v>
      </c>
      <c r="L79" s="98">
        <v>0.90239999999999998</v>
      </c>
      <c r="M79" s="98">
        <v>0.99880000000000002</v>
      </c>
      <c r="N79" s="6"/>
      <c r="O79" s="17"/>
      <c r="P79" s="17"/>
      <c r="Q79" s="26" t="s">
        <v>15</v>
      </c>
      <c r="R79" s="17" t="s">
        <v>17</v>
      </c>
      <c r="S79" s="110">
        <v>0.98140000000000005</v>
      </c>
      <c r="T79" s="110">
        <v>0.90500000000000003</v>
      </c>
      <c r="U79" s="110">
        <v>0.99929999999999997</v>
      </c>
      <c r="V79" s="23">
        <f t="shared" si="33"/>
        <v>3.9999999999995595E-4</v>
      </c>
      <c r="W79" s="39">
        <f t="shared" si="34"/>
        <v>4.0741495212869829E-2</v>
      </c>
      <c r="X79" s="12">
        <v>0.98180000000000001</v>
      </c>
      <c r="Y79" s="12">
        <v>0.90590000000000004</v>
      </c>
      <c r="Z79" s="12">
        <v>0.99939999999999996</v>
      </c>
      <c r="AA79" s="6"/>
    </row>
    <row r="80" spans="1:27" x14ac:dyDescent="0.3">
      <c r="A80" s="134"/>
      <c r="D80" s="1" t="s">
        <v>25</v>
      </c>
      <c r="E80" s="1" t="s">
        <v>8</v>
      </c>
      <c r="F80" s="99">
        <v>0.2</v>
      </c>
      <c r="G80" s="99">
        <v>0.1114</v>
      </c>
      <c r="H80" s="99">
        <v>0.31280000000000002</v>
      </c>
      <c r="I80" s="8">
        <f t="shared" si="36"/>
        <v>1.5000000000000013E-3</v>
      </c>
      <c r="J80" s="10">
        <f t="shared" si="35"/>
        <v>0.7444168734491321</v>
      </c>
      <c r="K80" s="98">
        <v>0.20150000000000001</v>
      </c>
      <c r="L80" s="98">
        <v>0.1157</v>
      </c>
      <c r="M80" s="98">
        <v>0.3125</v>
      </c>
      <c r="N80" s="6"/>
      <c r="O80" s="17"/>
      <c r="P80" s="17"/>
      <c r="Q80" s="17" t="s">
        <v>25</v>
      </c>
      <c r="R80" s="17" t="s">
        <v>8</v>
      </c>
      <c r="S80" s="110">
        <v>0.1739</v>
      </c>
      <c r="T80" s="110">
        <v>7.6999999999999999E-2</v>
      </c>
      <c r="U80" s="110">
        <v>0.30659999999999998</v>
      </c>
      <c r="V80" s="23">
        <f t="shared" si="33"/>
        <v>1.0099999999999998E-2</v>
      </c>
      <c r="W80" s="39">
        <f t="shared" si="34"/>
        <v>5.4891304347826075</v>
      </c>
      <c r="X80" s="12">
        <v>0.184</v>
      </c>
      <c r="Y80" s="12">
        <v>8.5000000000000006E-2</v>
      </c>
      <c r="Z80" s="12">
        <v>0.31290000000000001</v>
      </c>
      <c r="AA80" s="6"/>
    </row>
    <row r="81" spans="1:27" x14ac:dyDescent="0.3">
      <c r="A81" s="134"/>
      <c r="B81" s="14"/>
      <c r="C81" s="14"/>
      <c r="D81" s="14" t="s">
        <v>22</v>
      </c>
      <c r="E81" s="14"/>
      <c r="F81" s="101">
        <v>14.6</v>
      </c>
      <c r="G81" s="14"/>
      <c r="H81" s="14"/>
      <c r="I81" s="102"/>
      <c r="J81" s="103"/>
      <c r="K81" s="104">
        <v>13.9</v>
      </c>
      <c r="L81" s="104"/>
      <c r="M81" s="104"/>
      <c r="N81" s="16"/>
      <c r="O81" s="42"/>
      <c r="P81" s="42"/>
      <c r="Q81" s="42" t="s">
        <v>22</v>
      </c>
      <c r="R81" s="42"/>
      <c r="S81" s="45">
        <v>13.6</v>
      </c>
      <c r="T81" s="117"/>
      <c r="U81" s="117"/>
      <c r="V81" s="121"/>
      <c r="W81" s="122"/>
      <c r="X81" s="108">
        <v>13</v>
      </c>
      <c r="Y81" s="109"/>
      <c r="Z81" s="109"/>
      <c r="AA81" s="16"/>
    </row>
    <row r="82" spans="1:27" x14ac:dyDescent="0.3">
      <c r="A82" s="134"/>
      <c r="B82" s="1" t="s">
        <v>26</v>
      </c>
      <c r="C82" s="1" t="s">
        <v>41</v>
      </c>
      <c r="D82" s="17" t="s">
        <v>14</v>
      </c>
      <c r="E82" s="17" t="s">
        <v>8</v>
      </c>
      <c r="F82" s="110">
        <v>0.90429999999999999</v>
      </c>
      <c r="G82" s="110">
        <v>0.70150000000000001</v>
      </c>
      <c r="H82" s="110">
        <v>0.99219999999999997</v>
      </c>
      <c r="I82" s="8">
        <f>K82-F82</f>
        <v>9.9999999999988987E-5</v>
      </c>
      <c r="J82" s="100">
        <f>I82*100/K82</f>
        <v>1.1057054400706434E-2</v>
      </c>
      <c r="K82" s="11">
        <v>0.90439999999999998</v>
      </c>
      <c r="L82" s="11">
        <v>0.69169999999999998</v>
      </c>
      <c r="M82" s="11">
        <v>0.99180000000000001</v>
      </c>
      <c r="N82" s="6"/>
      <c r="O82" s="17" t="s">
        <v>26</v>
      </c>
      <c r="P82" s="17" t="s">
        <v>41</v>
      </c>
      <c r="Q82" s="17" t="s">
        <v>14</v>
      </c>
      <c r="R82" s="17" t="s">
        <v>8</v>
      </c>
      <c r="S82" s="110">
        <v>0.88019999999999998</v>
      </c>
      <c r="T82" s="110">
        <v>0.62690000000000001</v>
      </c>
      <c r="U82" s="110">
        <v>0.99009999999999998</v>
      </c>
      <c r="V82" s="23">
        <f>X82-S82</f>
        <v>4.0999999999999925E-3</v>
      </c>
      <c r="W82" s="116">
        <f>V82*100/X82</f>
        <v>0.46364355987786865</v>
      </c>
      <c r="X82" s="18">
        <v>0.88429999999999997</v>
      </c>
      <c r="Y82" s="18">
        <v>0.63959999999999995</v>
      </c>
      <c r="Z82" s="18">
        <v>0.99099999999999999</v>
      </c>
      <c r="AA82" s="6"/>
    </row>
    <row r="83" spans="1:27" x14ac:dyDescent="0.3">
      <c r="A83" s="134"/>
      <c r="D83" s="17" t="s">
        <v>15</v>
      </c>
      <c r="E83" s="1" t="s">
        <v>20</v>
      </c>
      <c r="F83" s="110">
        <v>0.96050000000000002</v>
      </c>
      <c r="G83" s="110">
        <v>0.86570000000000003</v>
      </c>
      <c r="H83" s="110">
        <v>0.99790000000000001</v>
      </c>
      <c r="I83" s="8">
        <f t="shared" ref="I83:I86" si="37">K83-F83</f>
        <v>5.5999999999999384E-3</v>
      </c>
      <c r="J83" s="100">
        <f t="shared" ref="J83" si="38">I83*100/K83</f>
        <v>0.57965013973708091</v>
      </c>
      <c r="K83" s="11">
        <v>0.96609999999999996</v>
      </c>
      <c r="L83" s="11">
        <v>0.91469999999999996</v>
      </c>
      <c r="M83" s="11">
        <v>0.99239999999999995</v>
      </c>
      <c r="N83" s="6"/>
      <c r="O83" s="17"/>
      <c r="P83" s="17"/>
      <c r="Q83" s="17" t="s">
        <v>15</v>
      </c>
      <c r="R83" s="17" t="s">
        <v>20</v>
      </c>
      <c r="S83" s="110">
        <v>0.93869999999999998</v>
      </c>
      <c r="T83" s="110">
        <v>0.80869999999999997</v>
      </c>
      <c r="U83" s="110">
        <v>0.99680000000000002</v>
      </c>
      <c r="V83" s="23">
        <f t="shared" ref="V83:V86" si="39">X83-S83</f>
        <v>2.2100000000000009E-2</v>
      </c>
      <c r="W83" s="116">
        <f t="shared" ref="W83:W86" si="40">V83*100/X83</f>
        <v>2.3001665278934231</v>
      </c>
      <c r="X83" s="18">
        <v>0.96079999999999999</v>
      </c>
      <c r="Y83" s="18">
        <v>0.89990000000000003</v>
      </c>
      <c r="Z83" s="18">
        <v>0.99119999999999997</v>
      </c>
      <c r="AA83" s="6"/>
    </row>
    <row r="84" spans="1:27" x14ac:dyDescent="0.3">
      <c r="A84" s="134"/>
      <c r="B84" s="1" t="s">
        <v>16</v>
      </c>
      <c r="D84" s="17" t="s">
        <v>14</v>
      </c>
      <c r="E84" s="1" t="s">
        <v>17</v>
      </c>
      <c r="F84" s="110">
        <v>0.8851</v>
      </c>
      <c r="G84" s="110">
        <v>0.62829999999999997</v>
      </c>
      <c r="H84" s="110">
        <v>0.99490000000000001</v>
      </c>
      <c r="I84" s="8">
        <f t="shared" si="37"/>
        <v>-3.0999999999999917E-3</v>
      </c>
      <c r="J84" s="100">
        <f>I84*100/K84</f>
        <v>-0.35147392290249341</v>
      </c>
      <c r="K84" s="13">
        <v>0.88200000000000001</v>
      </c>
      <c r="L84" s="13">
        <v>0.61819999999999997</v>
      </c>
      <c r="M84" s="13">
        <v>0.99399999999999999</v>
      </c>
      <c r="N84" s="6"/>
      <c r="O84" s="17" t="s">
        <v>16</v>
      </c>
      <c r="P84" s="17"/>
      <c r="Q84" s="17" t="s">
        <v>14</v>
      </c>
      <c r="R84" s="17" t="s">
        <v>17</v>
      </c>
      <c r="S84" s="110">
        <v>0.76390000000000002</v>
      </c>
      <c r="T84" s="110">
        <v>0.39729999999999999</v>
      </c>
      <c r="U84" s="110">
        <v>0.98699999999999999</v>
      </c>
      <c r="V84" s="23">
        <f t="shared" si="39"/>
        <v>-2.5800000000000045E-2</v>
      </c>
      <c r="W84" s="116">
        <f t="shared" si="40"/>
        <v>-3.495461319604396</v>
      </c>
      <c r="X84" s="18">
        <v>0.73809999999999998</v>
      </c>
      <c r="Y84" s="18">
        <v>0.38979999999999998</v>
      </c>
      <c r="Z84" s="18">
        <v>0.98</v>
      </c>
      <c r="AA84" s="6"/>
    </row>
    <row r="85" spans="1:27" x14ac:dyDescent="0.3">
      <c r="A85" s="134"/>
      <c r="D85" s="17" t="s">
        <v>18</v>
      </c>
      <c r="E85" s="1" t="s">
        <v>17</v>
      </c>
      <c r="F85" s="110">
        <v>0.96260000000000001</v>
      </c>
      <c r="G85" s="110">
        <v>0.87450000000000006</v>
      </c>
      <c r="H85" s="110">
        <v>0.99790000000000001</v>
      </c>
      <c r="I85" s="8">
        <f t="shared" si="37"/>
        <v>-1.9999999999997797E-4</v>
      </c>
      <c r="J85" s="100">
        <f t="shared" ref="J85:J86" si="41">I85*100/K85</f>
        <v>-2.0781379883621984E-2</v>
      </c>
      <c r="K85" s="13">
        <v>0.96240000000000003</v>
      </c>
      <c r="L85" s="13">
        <v>0.87590000000000001</v>
      </c>
      <c r="M85" s="13">
        <v>0.99790000000000001</v>
      </c>
      <c r="N85" s="6"/>
      <c r="O85" s="17"/>
      <c r="P85" s="17"/>
      <c r="Q85" s="26" t="s">
        <v>15</v>
      </c>
      <c r="R85" s="17" t="s">
        <v>17</v>
      </c>
      <c r="S85" s="110">
        <v>0.94889999999999997</v>
      </c>
      <c r="T85" s="110">
        <v>0.84060000000000001</v>
      </c>
      <c r="U85" s="110">
        <v>0.99719999999999998</v>
      </c>
      <c r="V85" s="23">
        <f t="shared" si="39"/>
        <v>8.0000000000002292E-4</v>
      </c>
      <c r="W85" s="116">
        <f t="shared" si="40"/>
        <v>8.4237127513954194E-2</v>
      </c>
      <c r="X85" s="18">
        <v>0.94969999999999999</v>
      </c>
      <c r="Y85" s="18">
        <v>0.83750000000000002</v>
      </c>
      <c r="Z85" s="18">
        <v>0.99690000000000001</v>
      </c>
      <c r="AA85" s="6"/>
    </row>
    <row r="86" spans="1:27" x14ac:dyDescent="0.3">
      <c r="A86" s="134"/>
      <c r="D86" s="17" t="s">
        <v>25</v>
      </c>
      <c r="E86" s="17" t="s">
        <v>8</v>
      </c>
      <c r="F86" s="110">
        <v>0.20710000000000001</v>
      </c>
      <c r="G86" s="110">
        <v>0.1157</v>
      </c>
      <c r="H86" s="110">
        <v>0.3201</v>
      </c>
      <c r="I86" s="8">
        <f t="shared" si="37"/>
        <v>-2.9999999999999472E-4</v>
      </c>
      <c r="J86" s="100">
        <f t="shared" si="41"/>
        <v>-0.14506769825918506</v>
      </c>
      <c r="K86" s="13">
        <v>0.20680000000000001</v>
      </c>
      <c r="L86" s="13">
        <v>0.1186</v>
      </c>
      <c r="M86" s="13">
        <v>0.3196</v>
      </c>
      <c r="N86" s="6"/>
      <c r="O86" s="17"/>
      <c r="P86" s="17"/>
      <c r="Q86" s="17" t="s">
        <v>25</v>
      </c>
      <c r="R86" s="17" t="s">
        <v>8</v>
      </c>
      <c r="S86" s="110">
        <v>0.19239999999999999</v>
      </c>
      <c r="T86" s="110">
        <v>8.3599999999999994E-2</v>
      </c>
      <c r="U86" s="110">
        <v>0.3377</v>
      </c>
      <c r="V86" s="23">
        <f t="shared" si="39"/>
        <v>9.5000000000000084E-3</v>
      </c>
      <c r="W86" s="116">
        <f t="shared" si="40"/>
        <v>4.7052996532937144</v>
      </c>
      <c r="X86" s="18">
        <v>0.2019</v>
      </c>
      <c r="Y86" s="18">
        <v>9.2999999999999999E-2</v>
      </c>
      <c r="Z86" s="18">
        <v>0.34320000000000001</v>
      </c>
      <c r="AA86" s="6"/>
    </row>
    <row r="87" spans="1:27" x14ac:dyDescent="0.3">
      <c r="A87" s="134"/>
      <c r="D87" s="1" t="s">
        <v>22</v>
      </c>
      <c r="F87" s="112">
        <v>14.9</v>
      </c>
      <c r="G87" s="8"/>
      <c r="H87" s="8"/>
      <c r="I87" s="8"/>
      <c r="J87" s="123"/>
      <c r="K87" s="7">
        <v>14.3</v>
      </c>
      <c r="L87" s="7"/>
      <c r="M87" s="7"/>
      <c r="N87" s="6"/>
      <c r="Q87" s="1" t="s">
        <v>22</v>
      </c>
      <c r="S87" s="113">
        <v>14.5</v>
      </c>
      <c r="T87" s="8"/>
      <c r="U87" s="8"/>
      <c r="V87" s="8"/>
      <c r="W87" s="100"/>
      <c r="X87" s="115">
        <v>13.9</v>
      </c>
      <c r="Y87" s="2"/>
      <c r="Z87" s="2"/>
      <c r="AA87" s="6"/>
    </row>
    <row r="88" spans="1:27" x14ac:dyDescent="0.3">
      <c r="A88" s="134"/>
      <c r="B88" s="137" t="s">
        <v>37</v>
      </c>
      <c r="C88" s="137"/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22"/>
      <c r="O88" s="138" t="s">
        <v>37</v>
      </c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4"/>
    </row>
    <row r="89" spans="1:27" x14ac:dyDescent="0.3">
      <c r="A89" s="134"/>
      <c r="B89" s="1" t="s">
        <v>26</v>
      </c>
      <c r="C89" s="1" t="s">
        <v>28</v>
      </c>
      <c r="D89" s="1" t="s">
        <v>14</v>
      </c>
      <c r="E89" s="1" t="s">
        <v>8</v>
      </c>
      <c r="F89" s="99">
        <v>0.92369999999999997</v>
      </c>
      <c r="G89" s="99">
        <v>0.7369</v>
      </c>
      <c r="H89" s="99">
        <v>0.99390000000000001</v>
      </c>
      <c r="I89" s="8">
        <f>K89-F89</f>
        <v>-7.9999999999991189E-4</v>
      </c>
      <c r="J89" s="100">
        <f>I89*100/K89</f>
        <v>-8.6683280962174869E-2</v>
      </c>
      <c r="K89" s="7">
        <v>0.92290000000000005</v>
      </c>
      <c r="L89" s="7">
        <v>0.73870000000000002</v>
      </c>
      <c r="M89" s="7">
        <v>0.99360000000000004</v>
      </c>
      <c r="N89" s="4"/>
      <c r="O89" s="1" t="s">
        <v>26</v>
      </c>
      <c r="P89" s="1" t="s">
        <v>28</v>
      </c>
      <c r="Q89" s="1" t="s">
        <v>14</v>
      </c>
      <c r="R89" s="1" t="s">
        <v>8</v>
      </c>
      <c r="S89" s="99">
        <v>0.90659999999999996</v>
      </c>
      <c r="T89" s="99">
        <v>0.68869999999999998</v>
      </c>
      <c r="U89" s="99">
        <v>0.99280000000000002</v>
      </c>
      <c r="V89" s="8">
        <f>X89-S89</f>
        <v>2.410000000000001E-2</v>
      </c>
      <c r="W89" s="100">
        <f>V89*100/X89</f>
        <v>2.5894488019770079</v>
      </c>
      <c r="X89" s="18">
        <v>0.93069999999999997</v>
      </c>
      <c r="Y89" s="96">
        <v>0.73329999999999995</v>
      </c>
      <c r="Z89" s="96">
        <v>0.99490000000000001</v>
      </c>
      <c r="AA89" s="4"/>
    </row>
    <row r="90" spans="1:27" x14ac:dyDescent="0.3">
      <c r="A90" s="134"/>
      <c r="D90" s="1" t="s">
        <v>15</v>
      </c>
      <c r="E90" s="1" t="s">
        <v>20</v>
      </c>
      <c r="F90" s="99">
        <v>0.97289999999999999</v>
      </c>
      <c r="G90" s="99">
        <v>0.89019999999999999</v>
      </c>
      <c r="H90" s="99">
        <v>0.99870000000000003</v>
      </c>
      <c r="I90" s="8">
        <f>K90-F90</f>
        <v>-2.0999999999999908E-3</v>
      </c>
      <c r="J90" s="100">
        <f t="shared" ref="J90:J92" si="42">I90*100/K90</f>
        <v>-0.21631644004944281</v>
      </c>
      <c r="K90" s="7">
        <v>0.9708</v>
      </c>
      <c r="L90" s="7">
        <v>0.9224</v>
      </c>
      <c r="M90" s="7">
        <v>0.99370000000000003</v>
      </c>
      <c r="N90" s="4"/>
      <c r="O90" s="17"/>
      <c r="P90" s="17"/>
      <c r="Q90" s="17" t="s">
        <v>15</v>
      </c>
      <c r="R90" s="17" t="s">
        <v>20</v>
      </c>
      <c r="S90" s="110">
        <v>0.96519999999999995</v>
      </c>
      <c r="T90" s="110">
        <v>0.86509999999999998</v>
      </c>
      <c r="U90" s="110">
        <v>0.99839999999999995</v>
      </c>
      <c r="V90" s="23">
        <f t="shared" ref="V90:V93" si="43">X90-S90</f>
        <v>3.3000000000000806E-3</v>
      </c>
      <c r="W90" s="116">
        <f t="shared" ref="W90:W93" si="44">V90*100/X90</f>
        <v>0.34073309241095306</v>
      </c>
      <c r="X90" s="18">
        <v>0.96850000000000003</v>
      </c>
      <c r="Y90" s="96">
        <v>0.91659999999999997</v>
      </c>
      <c r="Z90" s="96">
        <v>0.99299999999999999</v>
      </c>
      <c r="AA90" s="4"/>
    </row>
    <row r="91" spans="1:27" x14ac:dyDescent="0.3">
      <c r="A91" s="134"/>
      <c r="B91" s="1" t="s">
        <v>16</v>
      </c>
      <c r="D91" s="1" t="s">
        <v>14</v>
      </c>
      <c r="E91" s="1" t="s">
        <v>17</v>
      </c>
      <c r="F91" s="99">
        <v>0.92059999999999997</v>
      </c>
      <c r="G91" s="99">
        <v>0.69310000000000005</v>
      </c>
      <c r="H91" s="99">
        <v>0.99650000000000005</v>
      </c>
      <c r="I91" s="8">
        <f t="shared" ref="I91" si="45">K91-F91</f>
        <v>1.0000000000000009E-3</v>
      </c>
      <c r="J91" s="100">
        <f t="shared" si="42"/>
        <v>0.10850694444444454</v>
      </c>
      <c r="K91" s="7">
        <v>0.92159999999999997</v>
      </c>
      <c r="L91" s="12">
        <v>0.69330000000000003</v>
      </c>
      <c r="M91" s="7">
        <v>0.99670000000000003</v>
      </c>
      <c r="N91" s="4"/>
      <c r="O91" s="17" t="s">
        <v>16</v>
      </c>
      <c r="P91" s="17"/>
      <c r="Q91" s="17" t="s">
        <v>14</v>
      </c>
      <c r="R91" s="17" t="s">
        <v>17</v>
      </c>
      <c r="S91" s="110">
        <v>0.88429999999999997</v>
      </c>
      <c r="T91" s="110">
        <v>0.57850000000000001</v>
      </c>
      <c r="U91" s="110">
        <v>0.99470000000000003</v>
      </c>
      <c r="V91" s="23">
        <f t="shared" si="43"/>
        <v>5.0000000000005596E-4</v>
      </c>
      <c r="W91" s="116">
        <f t="shared" si="44"/>
        <v>5.6509945750458403E-2</v>
      </c>
      <c r="X91" s="18">
        <v>0.88480000000000003</v>
      </c>
      <c r="Y91" s="96">
        <v>0.59119999999999995</v>
      </c>
      <c r="Z91" s="96">
        <v>0.99470000000000003</v>
      </c>
      <c r="AA91" s="4"/>
    </row>
    <row r="92" spans="1:27" x14ac:dyDescent="0.3">
      <c r="A92" s="134"/>
      <c r="D92" s="1" t="s">
        <v>18</v>
      </c>
      <c r="E92" s="1" t="s">
        <v>17</v>
      </c>
      <c r="F92" s="99">
        <v>0.97560000000000002</v>
      </c>
      <c r="G92" s="99">
        <v>0.90080000000000005</v>
      </c>
      <c r="H92" s="99">
        <v>0.99870000000000003</v>
      </c>
      <c r="I92" s="8">
        <f>K92-F92</f>
        <v>-5.0000000000005596E-4</v>
      </c>
      <c r="J92" s="100">
        <f t="shared" si="42"/>
        <v>-5.1276792123890469E-2</v>
      </c>
      <c r="K92" s="7">
        <v>0.97509999999999997</v>
      </c>
      <c r="L92" s="7">
        <v>0.90090000000000003</v>
      </c>
      <c r="M92" s="12">
        <v>0.99890000000000001</v>
      </c>
      <c r="N92" s="4"/>
      <c r="O92" s="17"/>
      <c r="P92" s="17"/>
      <c r="Q92" s="26" t="s">
        <v>15</v>
      </c>
      <c r="R92" s="17" t="s">
        <v>17</v>
      </c>
      <c r="S92" s="110">
        <v>0.96760000000000002</v>
      </c>
      <c r="T92" s="110">
        <v>0.87160000000000004</v>
      </c>
      <c r="U92" s="110">
        <v>0.99850000000000005</v>
      </c>
      <c r="V92" s="23">
        <f t="shared" si="43"/>
        <v>1.4000000000000012E-2</v>
      </c>
      <c r="W92" s="116">
        <f t="shared" si="44"/>
        <v>1.4262428687856572</v>
      </c>
      <c r="X92" s="18">
        <v>0.98160000000000003</v>
      </c>
      <c r="Y92" s="96">
        <v>0.90669999999999995</v>
      </c>
      <c r="Z92" s="96">
        <v>0.99929999999999997</v>
      </c>
      <c r="AA92" s="4"/>
    </row>
    <row r="93" spans="1:27" x14ac:dyDescent="0.3">
      <c r="A93" s="134"/>
      <c r="D93" s="1" t="s">
        <v>25</v>
      </c>
      <c r="E93" s="1" t="s">
        <v>8</v>
      </c>
      <c r="F93" s="99">
        <v>0.2097</v>
      </c>
      <c r="G93" s="99">
        <v>0.12189999999999999</v>
      </c>
      <c r="H93" s="99">
        <v>0.31759999999999999</v>
      </c>
      <c r="I93" s="8">
        <f>K93-F93</f>
        <v>2.9999999999999472E-4</v>
      </c>
      <c r="J93" s="100">
        <f>I93*100/K93</f>
        <v>0.14285714285714035</v>
      </c>
      <c r="K93" s="12">
        <v>0.21</v>
      </c>
      <c r="L93" s="12">
        <v>0.123</v>
      </c>
      <c r="M93" s="12">
        <v>0.3175</v>
      </c>
      <c r="N93" s="21"/>
      <c r="O93" s="17"/>
      <c r="P93" s="17"/>
      <c r="Q93" s="17" t="s">
        <v>25</v>
      </c>
      <c r="R93" s="17" t="s">
        <v>8</v>
      </c>
      <c r="S93" s="110">
        <v>0.20860000000000001</v>
      </c>
      <c r="T93" s="110">
        <v>0.1079</v>
      </c>
      <c r="U93" s="110">
        <v>0.33750000000000002</v>
      </c>
      <c r="V93" s="23">
        <f t="shared" si="43"/>
        <v>-9.5999999999999974E-3</v>
      </c>
      <c r="W93" s="116">
        <f t="shared" si="44"/>
        <v>-4.8241206030150741</v>
      </c>
      <c r="X93" s="18">
        <v>0.19900000000000001</v>
      </c>
      <c r="Y93" s="18">
        <v>0.1028</v>
      </c>
      <c r="Z93" s="18">
        <v>0.33110000000000001</v>
      </c>
      <c r="AA93" s="21"/>
    </row>
    <row r="94" spans="1:27" x14ac:dyDescent="0.3">
      <c r="A94" s="134"/>
      <c r="B94" s="14"/>
      <c r="C94" s="14"/>
      <c r="D94" s="14" t="s">
        <v>22</v>
      </c>
      <c r="E94" s="14"/>
      <c r="F94" s="15">
        <v>14.2</v>
      </c>
      <c r="G94" s="106"/>
      <c r="H94" s="106"/>
      <c r="I94" s="106"/>
      <c r="J94" s="14"/>
      <c r="K94" s="109">
        <v>13.9</v>
      </c>
      <c r="L94" s="109"/>
      <c r="M94" s="109"/>
      <c r="N94" s="22"/>
      <c r="O94" s="14"/>
      <c r="P94" s="42"/>
      <c r="Q94" s="42" t="s">
        <v>22</v>
      </c>
      <c r="R94" s="42"/>
      <c r="S94" s="45">
        <v>13.7</v>
      </c>
      <c r="T94" s="117"/>
      <c r="U94" s="117"/>
      <c r="V94" s="117"/>
      <c r="W94" s="118"/>
      <c r="X94" s="119">
        <v>12.8</v>
      </c>
      <c r="Y94" s="104"/>
      <c r="Z94" s="104"/>
      <c r="AA94" s="22"/>
    </row>
    <row r="95" spans="1:27" x14ac:dyDescent="0.3">
      <c r="A95" s="134"/>
      <c r="B95" s="1" t="s">
        <v>26</v>
      </c>
      <c r="C95" s="1" t="s">
        <v>41</v>
      </c>
      <c r="D95" s="17" t="s">
        <v>14</v>
      </c>
      <c r="E95" s="17" t="s">
        <v>8</v>
      </c>
      <c r="F95" s="110">
        <v>0.90959999999999996</v>
      </c>
      <c r="G95" s="110">
        <v>0.7147</v>
      </c>
      <c r="H95" s="110">
        <v>0.99239999999999995</v>
      </c>
      <c r="I95" s="23">
        <f>K95-F95</f>
        <v>5.0000000000005596E-4</v>
      </c>
      <c r="J95" s="116">
        <f>I95*100/K95</f>
        <v>5.4939017690369844E-2</v>
      </c>
      <c r="K95" s="18">
        <v>0.91010000000000002</v>
      </c>
      <c r="L95" s="96">
        <v>0.71099999999999997</v>
      </c>
      <c r="M95" s="96">
        <v>0.99260000000000004</v>
      </c>
      <c r="N95" s="6"/>
      <c r="O95" s="1" t="s">
        <v>26</v>
      </c>
      <c r="P95" s="17" t="s">
        <v>41</v>
      </c>
      <c r="Q95" s="17" t="s">
        <v>14</v>
      </c>
      <c r="R95" s="17" t="s">
        <v>8</v>
      </c>
      <c r="S95" s="110">
        <v>0.90659999999999996</v>
      </c>
      <c r="T95" s="110">
        <v>0.68869999999999998</v>
      </c>
      <c r="U95" s="110">
        <v>0.99280000000000002</v>
      </c>
      <c r="V95" s="23">
        <f>X95-S95</f>
        <v>9.9999999999988987E-5</v>
      </c>
      <c r="W95" s="116">
        <f>V95*100/X95</f>
        <v>1.102900628653237E-2</v>
      </c>
      <c r="X95" s="18">
        <v>0.90669999999999995</v>
      </c>
      <c r="Y95" s="96">
        <v>0.68969999999999998</v>
      </c>
      <c r="Z95" s="96">
        <v>0.99239999999999995</v>
      </c>
      <c r="AA95" s="6"/>
    </row>
    <row r="96" spans="1:27" x14ac:dyDescent="0.3">
      <c r="A96" s="134"/>
      <c r="D96" s="17" t="s">
        <v>15</v>
      </c>
      <c r="E96" s="1" t="s">
        <v>20</v>
      </c>
      <c r="F96" s="110">
        <v>0.98370000000000002</v>
      </c>
      <c r="G96" s="110">
        <v>0.91820000000000002</v>
      </c>
      <c r="H96" s="110">
        <v>0.99939999999999996</v>
      </c>
      <c r="I96" s="23">
        <f>K96-F96</f>
        <v>-7.2999999999999732E-3</v>
      </c>
      <c r="J96" s="116">
        <f t="shared" ref="J96:J98" si="46">I96*100/K96</f>
        <v>-0.74764440802949328</v>
      </c>
      <c r="K96" s="96">
        <v>0.97640000000000005</v>
      </c>
      <c r="L96" s="96">
        <v>0.9335</v>
      </c>
      <c r="M96" s="96">
        <v>0.99519999999999997</v>
      </c>
      <c r="N96" s="6"/>
      <c r="P96" s="17"/>
      <c r="Q96" s="17" t="s">
        <v>15</v>
      </c>
      <c r="R96" s="1" t="s">
        <v>20</v>
      </c>
      <c r="S96" s="110">
        <v>0.96519999999999995</v>
      </c>
      <c r="T96" s="110">
        <v>0.86509999999999998</v>
      </c>
      <c r="U96" s="110">
        <v>0.99839999999999995</v>
      </c>
      <c r="V96" s="23">
        <f t="shared" ref="V96:V99" si="47">X96-S96</f>
        <v>2.8000000000000247E-3</v>
      </c>
      <c r="W96" s="116">
        <f t="shared" ref="W96:W99" si="48">V96*100/X96</f>
        <v>0.28925619834710997</v>
      </c>
      <c r="X96" s="18">
        <v>0.96799999999999997</v>
      </c>
      <c r="Y96" s="96">
        <v>0.91639999999999999</v>
      </c>
      <c r="Z96" s="96">
        <v>0.99299999999999999</v>
      </c>
      <c r="AA96" s="6"/>
    </row>
    <row r="97" spans="1:27" x14ac:dyDescent="0.3">
      <c r="A97" s="134"/>
      <c r="B97" s="1" t="s">
        <v>16</v>
      </c>
      <c r="D97" s="17" t="s">
        <v>14</v>
      </c>
      <c r="E97" s="1" t="s">
        <v>17</v>
      </c>
      <c r="F97" s="110">
        <v>0.95220000000000005</v>
      </c>
      <c r="G97" s="110">
        <v>0.76849999999999996</v>
      </c>
      <c r="H97" s="110">
        <v>0.99819999999999998</v>
      </c>
      <c r="I97" s="23">
        <f t="shared" ref="I97:I99" si="49">K97-F97</f>
        <v>-8.0000000000002292E-4</v>
      </c>
      <c r="J97" s="116">
        <f t="shared" si="46"/>
        <v>-8.4086609207486118E-2</v>
      </c>
      <c r="K97" s="96">
        <v>0.95140000000000002</v>
      </c>
      <c r="L97" s="96">
        <v>0.76600000000000001</v>
      </c>
      <c r="M97" s="96">
        <v>0.99809999999999999</v>
      </c>
      <c r="N97" s="6"/>
      <c r="O97" s="1" t="s">
        <v>16</v>
      </c>
      <c r="P97" s="17"/>
      <c r="Q97" s="1" t="s">
        <v>14</v>
      </c>
      <c r="R97" s="1" t="s">
        <v>17</v>
      </c>
      <c r="S97" s="110">
        <v>0.88429999999999997</v>
      </c>
      <c r="T97" s="110">
        <v>0.57850000000000001</v>
      </c>
      <c r="U97" s="110">
        <v>0.99470000000000003</v>
      </c>
      <c r="V97" s="23">
        <f t="shared" si="47"/>
        <v>8.0000000000002292E-4</v>
      </c>
      <c r="W97" s="116">
        <f t="shared" si="48"/>
        <v>9.0385267201448752E-2</v>
      </c>
      <c r="X97" s="18">
        <v>0.8851</v>
      </c>
      <c r="Y97" s="96">
        <v>0.58340000000000003</v>
      </c>
      <c r="Z97" s="96">
        <v>0.99450000000000005</v>
      </c>
      <c r="AA97" s="6"/>
    </row>
    <row r="98" spans="1:27" x14ac:dyDescent="0.3">
      <c r="A98" s="134"/>
      <c r="D98" s="17" t="s">
        <v>18</v>
      </c>
      <c r="E98" s="1" t="s">
        <v>17</v>
      </c>
      <c r="F98" s="110">
        <v>0.96230000000000004</v>
      </c>
      <c r="G98" s="110">
        <v>0.87580000000000002</v>
      </c>
      <c r="H98" s="110">
        <v>0.99790000000000001</v>
      </c>
      <c r="I98" s="23">
        <f t="shared" si="49"/>
        <v>2.9999999999996696E-4</v>
      </c>
      <c r="J98" s="116">
        <f t="shared" si="46"/>
        <v>3.1165593185120192E-2</v>
      </c>
      <c r="K98" s="18">
        <v>0.96260000000000001</v>
      </c>
      <c r="L98" s="18">
        <v>0.87619999999999998</v>
      </c>
      <c r="M98" s="12">
        <v>0.97119999999999995</v>
      </c>
      <c r="N98" s="6"/>
      <c r="P98" s="17"/>
      <c r="Q98" s="2" t="s">
        <v>15</v>
      </c>
      <c r="R98" s="1" t="s">
        <v>17</v>
      </c>
      <c r="S98" s="110">
        <v>0.96760000000000002</v>
      </c>
      <c r="T98" s="110">
        <v>0.87160000000000004</v>
      </c>
      <c r="U98" s="110">
        <v>0.99850000000000005</v>
      </c>
      <c r="V98" s="23">
        <f t="shared" si="47"/>
        <v>7.0000000000003393E-4</v>
      </c>
      <c r="W98" s="116">
        <f t="shared" si="48"/>
        <v>7.2291645151299586E-2</v>
      </c>
      <c r="X98" s="18">
        <v>0.96830000000000005</v>
      </c>
      <c r="Y98" s="96">
        <v>0.87319999999999998</v>
      </c>
      <c r="Z98" s="96">
        <v>0.99839999999999995</v>
      </c>
      <c r="AA98" s="6"/>
    </row>
    <row r="99" spans="1:27" x14ac:dyDescent="0.3">
      <c r="A99" s="134"/>
      <c r="D99" s="17" t="s">
        <v>25</v>
      </c>
      <c r="E99" s="17" t="s">
        <v>8</v>
      </c>
      <c r="F99" s="110">
        <v>0.2238</v>
      </c>
      <c r="G99" s="110">
        <v>0.1348</v>
      </c>
      <c r="H99" s="110">
        <v>0.33379999999999999</v>
      </c>
      <c r="I99" s="23">
        <f t="shared" si="49"/>
        <v>-9.9999999999988987E-5</v>
      </c>
      <c r="J99" s="116">
        <f>I99*100/K99</f>
        <v>-4.4702726866333919E-2</v>
      </c>
      <c r="K99" s="18">
        <v>0.22370000000000001</v>
      </c>
      <c r="L99" s="18">
        <v>0.13370000000000001</v>
      </c>
      <c r="M99" s="12">
        <v>0.33700000000000002</v>
      </c>
      <c r="N99" s="6"/>
      <c r="P99" s="17"/>
      <c r="Q99" s="17" t="s">
        <v>25</v>
      </c>
      <c r="R99" s="17" t="s">
        <v>8</v>
      </c>
      <c r="S99" s="110">
        <v>0.20860000000000001</v>
      </c>
      <c r="T99" s="110">
        <v>0.1079</v>
      </c>
      <c r="U99" s="110">
        <v>0.33750000000000002</v>
      </c>
      <c r="V99" s="23">
        <f t="shared" si="47"/>
        <v>2.1999999999999797E-3</v>
      </c>
      <c r="W99" s="116">
        <f t="shared" si="48"/>
        <v>1.0436432637571063</v>
      </c>
      <c r="X99" s="18">
        <v>0.21079999999999999</v>
      </c>
      <c r="Y99" s="96">
        <v>0.1111</v>
      </c>
      <c r="Z99" s="96">
        <v>0.34029999999999999</v>
      </c>
      <c r="AA99" s="6"/>
    </row>
    <row r="100" spans="1:27" x14ac:dyDescent="0.3">
      <c r="A100" s="134"/>
      <c r="D100" s="1" t="s">
        <v>22</v>
      </c>
      <c r="F100" s="113">
        <v>14.2</v>
      </c>
      <c r="K100" s="96">
        <v>14.6</v>
      </c>
      <c r="N100" s="6"/>
      <c r="Q100" s="1" t="s">
        <v>22</v>
      </c>
      <c r="S100" s="120">
        <v>13.7</v>
      </c>
      <c r="U100" s="99"/>
      <c r="V100" s="8"/>
      <c r="W100" s="100"/>
      <c r="X100" s="115">
        <v>13.1</v>
      </c>
      <c r="AA100" s="6"/>
    </row>
    <row r="101" spans="1:27" x14ac:dyDescent="0.3">
      <c r="A101" s="134"/>
      <c r="B101" s="140" t="s">
        <v>38</v>
      </c>
      <c r="C101" s="140"/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  <c r="N101" s="4"/>
      <c r="O101" s="141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  <c r="AA101" s="4"/>
    </row>
    <row r="102" spans="1:27" x14ac:dyDescent="0.3">
      <c r="A102" s="134"/>
      <c r="B102" s="1" t="s">
        <v>26</v>
      </c>
      <c r="C102" s="17"/>
      <c r="D102" s="17" t="s">
        <v>14</v>
      </c>
      <c r="E102" s="17" t="s">
        <v>8</v>
      </c>
      <c r="F102" s="99">
        <v>0.94410000000000005</v>
      </c>
      <c r="G102" s="99">
        <v>0.78200000000000003</v>
      </c>
      <c r="H102" s="99">
        <v>0.996</v>
      </c>
      <c r="I102" s="23">
        <f>K102-F102</f>
        <v>1.3999999999999568E-3</v>
      </c>
      <c r="J102" s="39">
        <f>I102*100/K102</f>
        <v>0.14806980433632541</v>
      </c>
      <c r="K102" s="41">
        <v>0.94550000000000001</v>
      </c>
      <c r="L102" s="41">
        <v>0.77949999999999997</v>
      </c>
      <c r="M102" s="41">
        <v>0.996</v>
      </c>
      <c r="N102" s="25"/>
      <c r="P102" s="17"/>
      <c r="Q102" s="17"/>
      <c r="R102" s="17"/>
      <c r="S102" s="99"/>
      <c r="T102" s="99"/>
      <c r="U102" s="99"/>
      <c r="V102" s="23"/>
      <c r="W102" s="116"/>
      <c r="X102" s="17"/>
      <c r="Y102" s="17"/>
      <c r="Z102" s="17"/>
      <c r="AA102" s="25"/>
    </row>
    <row r="103" spans="1:27" x14ac:dyDescent="0.3">
      <c r="A103" s="134"/>
      <c r="C103" s="17"/>
      <c r="D103" s="17" t="s">
        <v>15</v>
      </c>
      <c r="E103" s="1" t="s">
        <v>20</v>
      </c>
      <c r="F103" s="99">
        <v>0.97330000000000005</v>
      </c>
      <c r="G103" s="99">
        <v>0.89229999999999998</v>
      </c>
      <c r="H103" s="99">
        <v>0.99870000000000003</v>
      </c>
      <c r="I103" s="23">
        <f t="shared" ref="I103:I106" si="50">K103-F103</f>
        <v>-2.6000000000000467E-3</v>
      </c>
      <c r="J103" s="39">
        <f t="shared" ref="J103:J106" si="51">I103*100/K103</f>
        <v>-0.26784794478212082</v>
      </c>
      <c r="K103" s="41">
        <v>0.97070000000000001</v>
      </c>
      <c r="L103" s="41">
        <v>0.92220000000000002</v>
      </c>
      <c r="M103" s="41">
        <v>0.99360000000000004</v>
      </c>
      <c r="N103" s="25"/>
      <c r="P103" s="17"/>
      <c r="Q103" s="17"/>
      <c r="R103" s="17"/>
      <c r="S103" s="99"/>
      <c r="T103" s="99"/>
      <c r="U103" s="99"/>
      <c r="V103" s="23"/>
      <c r="W103" s="116"/>
      <c r="X103" s="17"/>
      <c r="Y103" s="17"/>
      <c r="Z103" s="17"/>
      <c r="AA103" s="25"/>
    </row>
    <row r="104" spans="1:27" x14ac:dyDescent="0.3">
      <c r="A104" s="134"/>
      <c r="B104" s="1" t="s">
        <v>16</v>
      </c>
      <c r="C104" s="17"/>
      <c r="D104" s="17" t="s">
        <v>14</v>
      </c>
      <c r="E104" s="1" t="s">
        <v>17</v>
      </c>
      <c r="F104" s="99">
        <v>0.91810000000000003</v>
      </c>
      <c r="G104" s="99">
        <v>0.69310000000000005</v>
      </c>
      <c r="H104" s="99">
        <v>0.99660000000000004</v>
      </c>
      <c r="I104" s="23">
        <f t="shared" si="50"/>
        <v>2.8000000000000247E-3</v>
      </c>
      <c r="J104" s="39">
        <f t="shared" si="51"/>
        <v>0.30405038549245572</v>
      </c>
      <c r="K104" s="41">
        <v>0.92090000000000005</v>
      </c>
      <c r="L104" s="41">
        <v>0.69850000000000001</v>
      </c>
      <c r="M104" s="41">
        <v>0.99680000000000002</v>
      </c>
      <c r="N104" s="25"/>
      <c r="P104" s="17"/>
      <c r="Q104" s="17"/>
      <c r="R104" s="17"/>
      <c r="S104" s="99"/>
      <c r="T104" s="99"/>
      <c r="U104" s="99"/>
      <c r="V104" s="23"/>
      <c r="W104" s="116"/>
      <c r="X104" s="17"/>
      <c r="Y104" s="17"/>
      <c r="Z104" s="17"/>
      <c r="AA104" s="25"/>
    </row>
    <row r="105" spans="1:27" x14ac:dyDescent="0.3">
      <c r="A105" s="134"/>
      <c r="C105" s="17"/>
      <c r="D105" s="17" t="s">
        <v>18</v>
      </c>
      <c r="E105" s="1" t="s">
        <v>17</v>
      </c>
      <c r="F105" s="99">
        <v>0.98599999999999999</v>
      </c>
      <c r="G105" s="99">
        <v>0.92730000000000001</v>
      </c>
      <c r="H105" s="99">
        <v>0.99950000000000006</v>
      </c>
      <c r="I105" s="23">
        <f t="shared" si="50"/>
        <v>-1.9999999999997797E-4</v>
      </c>
      <c r="J105" s="39">
        <f t="shared" si="51"/>
        <v>-2.0288090890644955E-2</v>
      </c>
      <c r="K105" s="41">
        <v>0.98580000000000001</v>
      </c>
      <c r="L105" s="41">
        <v>0.9284</v>
      </c>
      <c r="M105" s="41">
        <v>0.99950000000000006</v>
      </c>
      <c r="N105" s="25"/>
      <c r="O105" s="17"/>
      <c r="P105" s="17"/>
      <c r="Q105" s="17"/>
      <c r="R105" s="17"/>
      <c r="S105" s="99"/>
      <c r="T105" s="99"/>
      <c r="U105" s="99"/>
      <c r="V105" s="23"/>
      <c r="W105" s="116"/>
      <c r="X105" s="17"/>
      <c r="Y105" s="17"/>
      <c r="Z105" s="17"/>
      <c r="AA105" s="25"/>
    </row>
    <row r="106" spans="1:27" x14ac:dyDescent="0.3">
      <c r="A106" s="134"/>
      <c r="C106" s="17"/>
      <c r="D106" s="17" t="s">
        <v>25</v>
      </c>
      <c r="E106" s="17" t="s">
        <v>8</v>
      </c>
      <c r="F106" s="110">
        <v>0.2019</v>
      </c>
      <c r="G106" s="110">
        <v>0.1182</v>
      </c>
      <c r="H106" s="110">
        <v>0.31040000000000001</v>
      </c>
      <c r="I106" s="23">
        <f t="shared" si="50"/>
        <v>1.0000000000001674E-4</v>
      </c>
      <c r="J106" s="39">
        <f t="shared" si="51"/>
        <v>4.9504950495057792E-2</v>
      </c>
      <c r="K106" s="41">
        <v>0.20200000000000001</v>
      </c>
      <c r="L106" s="41">
        <v>0.11799999999999999</v>
      </c>
      <c r="M106" s="41">
        <v>0.30859999999999999</v>
      </c>
      <c r="N106" s="25"/>
      <c r="O106" s="17"/>
      <c r="P106" s="17"/>
      <c r="Q106" s="17"/>
      <c r="R106" s="17"/>
      <c r="S106" s="99"/>
      <c r="T106" s="99"/>
      <c r="U106" s="99"/>
      <c r="V106" s="23"/>
      <c r="W106" s="116"/>
      <c r="X106" s="17"/>
      <c r="Y106" s="17"/>
      <c r="Z106" s="17"/>
      <c r="AA106" s="25"/>
    </row>
    <row r="107" spans="1:27" x14ac:dyDescent="0.3">
      <c r="A107" s="134"/>
      <c r="C107" s="17"/>
      <c r="D107" s="17" t="s">
        <v>22</v>
      </c>
      <c r="E107" s="17"/>
      <c r="F107" s="17">
        <v>13.9</v>
      </c>
      <c r="G107" s="17"/>
      <c r="H107" s="17"/>
      <c r="I107" s="17"/>
      <c r="J107" s="17"/>
      <c r="K107" s="31">
        <v>13.5</v>
      </c>
      <c r="L107" s="31"/>
      <c r="M107" s="31"/>
      <c r="N107" s="25"/>
      <c r="O107" s="17"/>
      <c r="P107" s="17"/>
      <c r="S107" s="17"/>
      <c r="T107" s="17"/>
      <c r="U107" s="110"/>
      <c r="V107" s="23"/>
      <c r="W107" s="116"/>
      <c r="X107" s="17"/>
      <c r="Y107" s="17"/>
      <c r="Z107" s="17"/>
      <c r="AA107" s="25"/>
    </row>
    <row r="108" spans="1:2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4"/>
    </row>
    <row r="109" spans="1:27" x14ac:dyDescent="0.3">
      <c r="A109" s="124"/>
      <c r="B109" s="137" t="s">
        <v>37</v>
      </c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22"/>
      <c r="O109" s="138" t="s">
        <v>37</v>
      </c>
      <c r="P109" s="138"/>
      <c r="Q109" s="138"/>
      <c r="R109" s="138"/>
      <c r="S109" s="138"/>
      <c r="T109" s="138"/>
      <c r="U109" s="138"/>
      <c r="V109" s="138"/>
      <c r="W109" s="138"/>
      <c r="X109" s="138"/>
      <c r="Y109" s="138"/>
      <c r="Z109" s="138"/>
      <c r="AA109" s="4"/>
    </row>
    <row r="110" spans="1:27" x14ac:dyDescent="0.3">
      <c r="A110" s="134" t="s">
        <v>42</v>
      </c>
      <c r="B110" s="1" t="s">
        <v>26</v>
      </c>
      <c r="C110" s="1" t="s">
        <v>28</v>
      </c>
      <c r="D110" s="1" t="s">
        <v>14</v>
      </c>
      <c r="E110" s="1" t="s">
        <v>8</v>
      </c>
      <c r="F110" s="7">
        <v>0.92500000000000004</v>
      </c>
      <c r="G110" s="7">
        <v>0.73819999999999997</v>
      </c>
      <c r="H110" s="7">
        <v>0.99409999999999998</v>
      </c>
      <c r="I110" s="8">
        <f>K89-F110</f>
        <v>-2.0999999999999908E-3</v>
      </c>
      <c r="J110" s="39">
        <f>I110*100/K89</f>
        <v>-0.22754361252573307</v>
      </c>
      <c r="K110" s="7"/>
      <c r="L110" s="7"/>
      <c r="M110" s="7"/>
      <c r="N110" s="4"/>
      <c r="O110" s="1" t="s">
        <v>26</v>
      </c>
      <c r="P110" s="1" t="s">
        <v>28</v>
      </c>
      <c r="Q110" s="17" t="s">
        <v>14</v>
      </c>
      <c r="R110" s="17" t="s">
        <v>8</v>
      </c>
      <c r="S110" s="125">
        <v>0.93120000000000003</v>
      </c>
      <c r="T110" s="125">
        <v>0.73919999999999997</v>
      </c>
      <c r="U110" s="125">
        <v>0.99480000000000002</v>
      </c>
      <c r="V110" s="23">
        <f>X89-S110</f>
        <v>-5.0000000000005596E-4</v>
      </c>
      <c r="W110" s="116">
        <f>V110*100/X89</f>
        <v>-5.3723004190400339E-2</v>
      </c>
      <c r="X110" s="18"/>
      <c r="Y110" s="7"/>
      <c r="Z110" s="7"/>
      <c r="AA110" s="4"/>
    </row>
    <row r="111" spans="1:27" x14ac:dyDescent="0.3">
      <c r="A111" s="134"/>
      <c r="D111" s="1" t="s">
        <v>15</v>
      </c>
      <c r="E111" s="1" t="s">
        <v>8</v>
      </c>
      <c r="F111" s="7">
        <v>0.9718</v>
      </c>
      <c r="G111" s="7">
        <v>0.92510000000000003</v>
      </c>
      <c r="H111" s="7">
        <v>0.99380000000000002</v>
      </c>
      <c r="I111" s="8">
        <f t="shared" ref="I111:I114" si="52">K90-F111</f>
        <v>-1.0000000000000009E-3</v>
      </c>
      <c r="J111" s="39">
        <f t="shared" ref="J111:J114" si="53">I111*100/K90</f>
        <v>-0.10300782859497332</v>
      </c>
      <c r="K111" s="7"/>
      <c r="L111" s="7"/>
      <c r="M111" s="7"/>
      <c r="N111" s="4"/>
      <c r="Q111" s="17" t="s">
        <v>15</v>
      </c>
      <c r="R111" s="17" t="s">
        <v>8</v>
      </c>
      <c r="S111" s="125">
        <v>0.96889999999999998</v>
      </c>
      <c r="T111" s="125">
        <v>0.91690000000000005</v>
      </c>
      <c r="U111" s="125">
        <v>0.99329999999999996</v>
      </c>
      <c r="V111" s="23">
        <f t="shared" ref="V111:V114" si="54">X90-S111</f>
        <v>-3.9999999999995595E-4</v>
      </c>
      <c r="W111" s="116">
        <f t="shared" ref="W111:W114" si="55">V111*100/X90</f>
        <v>-4.1300980898291782E-2</v>
      </c>
      <c r="X111" s="18"/>
      <c r="Y111" s="7"/>
      <c r="Z111" s="7"/>
      <c r="AA111" s="4"/>
    </row>
    <row r="112" spans="1:27" x14ac:dyDescent="0.3">
      <c r="A112" s="134"/>
      <c r="B112" s="1" t="s">
        <v>16</v>
      </c>
      <c r="D112" s="1" t="s">
        <v>14</v>
      </c>
      <c r="E112" s="1" t="s">
        <v>43</v>
      </c>
      <c r="F112" s="7">
        <v>0.88729999999999998</v>
      </c>
      <c r="G112" s="12">
        <v>0.68910000000000005</v>
      </c>
      <c r="H112" s="7">
        <v>0.98180000000000001</v>
      </c>
      <c r="I112" s="8">
        <f t="shared" si="52"/>
        <v>3.4299999999999997E-2</v>
      </c>
      <c r="J112" s="39">
        <f t="shared" si="53"/>
        <v>3.7217881944444442</v>
      </c>
      <c r="K112" s="7"/>
      <c r="L112" s="12"/>
      <c r="M112" s="7"/>
      <c r="N112" s="4"/>
      <c r="O112" s="1" t="s">
        <v>16</v>
      </c>
      <c r="P112" s="17"/>
      <c r="Q112" s="17" t="s">
        <v>14</v>
      </c>
      <c r="R112" s="17" t="s">
        <v>43</v>
      </c>
      <c r="S112" s="125">
        <v>0.85340000000000005</v>
      </c>
      <c r="T112" s="125">
        <v>0.61280000000000001</v>
      </c>
      <c r="U112" s="125">
        <v>0.9778</v>
      </c>
      <c r="V112" s="23">
        <f t="shared" si="54"/>
        <v>3.1399999999999983E-2</v>
      </c>
      <c r="W112" s="116">
        <f t="shared" si="55"/>
        <v>3.5488245931283888</v>
      </c>
      <c r="X112" s="18"/>
      <c r="Y112" s="7"/>
      <c r="Z112" s="7"/>
      <c r="AA112" s="4"/>
    </row>
    <row r="113" spans="1:27" x14ac:dyDescent="0.3">
      <c r="A113" s="134"/>
      <c r="D113" s="1" t="s">
        <v>18</v>
      </c>
      <c r="E113" s="1" t="s">
        <v>17</v>
      </c>
      <c r="F113" s="7">
        <v>0.97540000000000004</v>
      </c>
      <c r="G113" s="7">
        <v>0.90039999999999998</v>
      </c>
      <c r="H113" s="12">
        <v>0.99890000000000001</v>
      </c>
      <c r="I113" s="8">
        <f t="shared" si="52"/>
        <v>-3.0000000000007798E-4</v>
      </c>
      <c r="J113" s="39">
        <f t="shared" si="53"/>
        <v>-3.0766075274338837E-2</v>
      </c>
      <c r="K113" s="7"/>
      <c r="L113" s="7"/>
      <c r="M113" s="12"/>
      <c r="N113" s="4"/>
      <c r="P113" s="17"/>
      <c r="Q113" s="17" t="s">
        <v>18</v>
      </c>
      <c r="R113" s="17" t="s">
        <v>17</v>
      </c>
      <c r="S113" s="125">
        <v>0.98140000000000005</v>
      </c>
      <c r="T113" s="125">
        <v>0.90610000000000002</v>
      </c>
      <c r="U113" s="125">
        <v>0.99929999999999997</v>
      </c>
      <c r="V113" s="23">
        <f t="shared" si="54"/>
        <v>1.9999999999997797E-4</v>
      </c>
      <c r="W113" s="116">
        <f t="shared" si="55"/>
        <v>2.0374898125507128E-2</v>
      </c>
      <c r="X113" s="18"/>
      <c r="Y113" s="7"/>
      <c r="Z113" s="7"/>
      <c r="AA113" s="4"/>
    </row>
    <row r="114" spans="1:27" x14ac:dyDescent="0.3">
      <c r="A114" s="134"/>
      <c r="D114" s="1" t="s">
        <v>25</v>
      </c>
      <c r="E114" s="1" t="s">
        <v>8</v>
      </c>
      <c r="F114" s="12">
        <v>0.21929999999999999</v>
      </c>
      <c r="G114" s="12">
        <v>0.1232</v>
      </c>
      <c r="H114" s="12">
        <v>0.32040000000000002</v>
      </c>
      <c r="I114" s="8">
        <f t="shared" si="52"/>
        <v>-9.3000000000000027E-3</v>
      </c>
      <c r="J114" s="39">
        <f t="shared" si="53"/>
        <v>-4.4285714285714297</v>
      </c>
      <c r="K114" s="12"/>
      <c r="L114" s="12"/>
      <c r="M114" s="12"/>
      <c r="N114" s="21"/>
      <c r="P114" s="17"/>
      <c r="Q114" s="17" t="s">
        <v>25</v>
      </c>
      <c r="R114" s="17" t="s">
        <v>8</v>
      </c>
      <c r="S114" s="125">
        <v>0.20150000000000001</v>
      </c>
      <c r="T114" s="125">
        <v>0.10440000000000001</v>
      </c>
      <c r="U114" s="125">
        <v>0.32929999999999998</v>
      </c>
      <c r="V114" s="23">
        <f t="shared" si="54"/>
        <v>-2.5000000000000022E-3</v>
      </c>
      <c r="W114" s="116">
        <f t="shared" si="55"/>
        <v>-1.2562814070351769</v>
      </c>
      <c r="X114" s="12"/>
      <c r="Y114" s="12"/>
      <c r="Z114" s="12"/>
      <c r="AA114" s="21"/>
    </row>
    <row r="115" spans="1:27" x14ac:dyDescent="0.3">
      <c r="A115" s="134"/>
      <c r="B115" s="14"/>
      <c r="C115" s="14"/>
      <c r="D115" s="14" t="s">
        <v>22</v>
      </c>
      <c r="E115" s="14"/>
      <c r="F115" s="109">
        <v>14.2</v>
      </c>
      <c r="G115" s="109"/>
      <c r="H115" s="109"/>
      <c r="I115" s="106"/>
      <c r="J115" s="14"/>
      <c r="K115" s="109"/>
      <c r="L115" s="109"/>
      <c r="M115" s="109"/>
      <c r="N115" s="22"/>
      <c r="O115" s="14"/>
      <c r="P115" s="42"/>
      <c r="Q115" s="42" t="s">
        <v>22</v>
      </c>
      <c r="R115" s="42"/>
      <c r="S115" s="126">
        <v>12.8</v>
      </c>
      <c r="T115" s="127"/>
      <c r="U115" s="127"/>
      <c r="V115" s="117"/>
      <c r="W115" s="118"/>
      <c r="X115" s="109"/>
      <c r="Y115" s="109"/>
      <c r="Z115" s="109"/>
      <c r="AA115" s="22"/>
    </row>
    <row r="116" spans="1:27" x14ac:dyDescent="0.3">
      <c r="A116" s="134"/>
      <c r="B116" s="1" t="s">
        <v>26</v>
      </c>
      <c r="C116" s="1" t="s">
        <v>41</v>
      </c>
      <c r="D116" s="17" t="s">
        <v>14</v>
      </c>
      <c r="E116" s="1" t="s">
        <v>8</v>
      </c>
      <c r="F116" s="18">
        <v>0.91020000000000001</v>
      </c>
      <c r="G116" s="96">
        <v>0.70650000000000002</v>
      </c>
      <c r="H116" s="96">
        <v>0.99250000000000005</v>
      </c>
      <c r="I116" s="23">
        <f>K95-F116</f>
        <v>-9.9999999999988987E-5</v>
      </c>
      <c r="J116" s="39">
        <f>I116*100/K95</f>
        <v>-1.0987803538071529E-2</v>
      </c>
      <c r="K116" s="18"/>
      <c r="L116" s="96"/>
      <c r="M116" s="96"/>
      <c r="N116" s="6"/>
      <c r="O116" s="1" t="s">
        <v>26</v>
      </c>
      <c r="P116" s="17" t="s">
        <v>41</v>
      </c>
      <c r="Q116" s="17" t="s">
        <v>14</v>
      </c>
      <c r="R116" s="1" t="s">
        <v>8</v>
      </c>
      <c r="S116" s="18">
        <v>0.90739999999999998</v>
      </c>
      <c r="T116" s="96">
        <v>0.68979999999999997</v>
      </c>
      <c r="U116" s="96">
        <v>0.99229999999999996</v>
      </c>
      <c r="V116" s="23">
        <f>X95-S116</f>
        <v>-7.0000000000003393E-4</v>
      </c>
      <c r="W116" s="116">
        <f>V116*100/X95</f>
        <v>-7.7203044005738825E-2</v>
      </c>
      <c r="X116" s="18"/>
      <c r="Y116" s="96"/>
      <c r="Z116" s="96"/>
      <c r="AA116" s="6"/>
    </row>
    <row r="117" spans="1:27" x14ac:dyDescent="0.3">
      <c r="A117" s="134"/>
      <c r="D117" s="17" t="s">
        <v>15</v>
      </c>
      <c r="E117" s="17" t="s">
        <v>8</v>
      </c>
      <c r="F117" s="96">
        <v>0.97640000000000005</v>
      </c>
      <c r="G117" s="96">
        <v>0.93359999999999999</v>
      </c>
      <c r="H117" s="96">
        <v>0.99509999999999998</v>
      </c>
      <c r="I117" s="23">
        <f t="shared" ref="I117:I120" si="56">K96-F117</f>
        <v>0</v>
      </c>
      <c r="J117" s="39">
        <f t="shared" ref="J117:J120" si="57">I117*100/K96</f>
        <v>0</v>
      </c>
      <c r="K117" s="96"/>
      <c r="L117" s="96"/>
      <c r="M117" s="96"/>
      <c r="N117" s="6"/>
      <c r="P117" s="17"/>
      <c r="Q117" s="17" t="s">
        <v>15</v>
      </c>
      <c r="R117" s="17" t="s">
        <v>8</v>
      </c>
      <c r="S117" s="18">
        <v>0.96899999999999997</v>
      </c>
      <c r="T117" s="96">
        <v>0.87490000000000001</v>
      </c>
      <c r="U117" s="96">
        <v>0.99609999999999999</v>
      </c>
      <c r="V117" s="23">
        <f t="shared" ref="V117:V120" si="58">X96-S117</f>
        <v>-1.0000000000000009E-3</v>
      </c>
      <c r="W117" s="116">
        <f>V117*100/X96</f>
        <v>-0.10330578512396704</v>
      </c>
      <c r="X117" s="18"/>
      <c r="Y117" s="96"/>
      <c r="Z117" s="96"/>
      <c r="AA117" s="6"/>
    </row>
    <row r="118" spans="1:27" x14ac:dyDescent="0.3">
      <c r="A118" s="134"/>
      <c r="B118" s="1" t="s">
        <v>16</v>
      </c>
      <c r="D118" s="17" t="s">
        <v>14</v>
      </c>
      <c r="E118" s="1" t="s">
        <v>43</v>
      </c>
      <c r="F118" s="96">
        <v>0.91600000000000004</v>
      </c>
      <c r="G118" s="96">
        <v>0.73509999999999998</v>
      </c>
      <c r="H118" s="96">
        <v>0.98780000000000001</v>
      </c>
      <c r="I118" s="23">
        <f t="shared" si="56"/>
        <v>3.5399999999999987E-2</v>
      </c>
      <c r="J118" s="39">
        <f t="shared" si="57"/>
        <v>3.7208324574311527</v>
      </c>
      <c r="K118" s="96"/>
      <c r="L118" s="96"/>
      <c r="M118" s="96"/>
      <c r="N118" s="6"/>
      <c r="O118" s="1" t="s">
        <v>16</v>
      </c>
      <c r="P118" s="17"/>
      <c r="Q118" s="17" t="s">
        <v>14</v>
      </c>
      <c r="R118" s="1" t="s">
        <v>43</v>
      </c>
      <c r="S118" s="18">
        <v>0.85240000000000005</v>
      </c>
      <c r="T118" s="96">
        <v>0.6179</v>
      </c>
      <c r="U118" s="96">
        <v>0.97629999999999995</v>
      </c>
      <c r="V118" s="23">
        <f t="shared" si="58"/>
        <v>3.2699999999999951E-2</v>
      </c>
      <c r="W118" s="116">
        <f t="shared" ref="W118:W120" si="59">V118*100/X97</f>
        <v>3.6944977968591064</v>
      </c>
      <c r="X118" s="18"/>
      <c r="Y118" s="96"/>
      <c r="Z118" s="96"/>
      <c r="AA118" s="6"/>
    </row>
    <row r="119" spans="1:27" x14ac:dyDescent="0.3">
      <c r="A119" s="134"/>
      <c r="D119" s="17" t="s">
        <v>18</v>
      </c>
      <c r="E119" s="1" t="s">
        <v>17</v>
      </c>
      <c r="F119" s="18">
        <v>0.96330000000000005</v>
      </c>
      <c r="G119" s="18">
        <v>0.87790000000000001</v>
      </c>
      <c r="H119" s="12">
        <v>0.99790000000000001</v>
      </c>
      <c r="I119" s="23">
        <f t="shared" si="56"/>
        <v>-7.0000000000003393E-4</v>
      </c>
      <c r="J119" s="39">
        <f t="shared" si="57"/>
        <v>-7.2719717431958639E-2</v>
      </c>
      <c r="K119" s="18"/>
      <c r="L119" s="18"/>
      <c r="M119" s="12"/>
      <c r="N119" s="6"/>
      <c r="P119" s="17"/>
      <c r="Q119" s="17" t="s">
        <v>18</v>
      </c>
      <c r="R119" s="1" t="s">
        <v>17</v>
      </c>
      <c r="S119" s="18">
        <v>0.97650000000000003</v>
      </c>
      <c r="T119" s="96">
        <v>0.87390000000000001</v>
      </c>
      <c r="U119" s="96">
        <v>0.99839999999999995</v>
      </c>
      <c r="V119" s="23">
        <f t="shared" si="58"/>
        <v>-8.1999999999999851E-3</v>
      </c>
      <c r="W119" s="116">
        <f t="shared" si="59"/>
        <v>-0.84684498605803826</v>
      </c>
      <c r="X119" s="18"/>
      <c r="Y119" s="96"/>
      <c r="Z119" s="96"/>
      <c r="AA119" s="6"/>
    </row>
    <row r="120" spans="1:27" x14ac:dyDescent="0.3">
      <c r="A120" s="134"/>
      <c r="D120" s="17" t="s">
        <v>25</v>
      </c>
      <c r="E120" s="17" t="s">
        <v>8</v>
      </c>
      <c r="F120" s="18">
        <v>0.2233</v>
      </c>
      <c r="G120" s="18">
        <v>0.1343</v>
      </c>
      <c r="H120" s="12">
        <v>0.3387</v>
      </c>
      <c r="I120" s="23">
        <f t="shared" si="56"/>
        <v>4.0000000000001146E-4</v>
      </c>
      <c r="J120" s="39">
        <f t="shared" si="57"/>
        <v>0.17881090746536049</v>
      </c>
      <c r="K120" s="18"/>
      <c r="L120" s="18"/>
      <c r="M120" s="12"/>
      <c r="N120" s="6"/>
      <c r="P120" s="17"/>
      <c r="Q120" s="17" t="s">
        <v>25</v>
      </c>
      <c r="R120" s="17" t="s">
        <v>8</v>
      </c>
      <c r="S120" s="18">
        <v>0.2102</v>
      </c>
      <c r="T120" s="96">
        <v>0.10979999999999999</v>
      </c>
      <c r="U120" s="96">
        <v>0.34229999999999999</v>
      </c>
      <c r="V120" s="23">
        <f t="shared" si="58"/>
        <v>5.9999999999998943E-4</v>
      </c>
      <c r="W120" s="116">
        <f t="shared" si="59"/>
        <v>0.28462998102466291</v>
      </c>
      <c r="X120" s="18"/>
      <c r="Y120" s="96"/>
      <c r="Z120" s="96"/>
      <c r="AA120" s="6"/>
    </row>
    <row r="121" spans="1:27" x14ac:dyDescent="0.3">
      <c r="A121" s="134"/>
      <c r="D121" s="1" t="s">
        <v>22</v>
      </c>
      <c r="F121" s="96">
        <v>15.4</v>
      </c>
      <c r="K121" s="96"/>
      <c r="N121" s="6"/>
      <c r="Q121" s="1" t="s">
        <v>22</v>
      </c>
      <c r="S121" s="115">
        <v>13.2</v>
      </c>
      <c r="V121" s="8"/>
      <c r="W121" s="100"/>
      <c r="X121" s="115"/>
      <c r="AA121" s="6"/>
    </row>
    <row r="122" spans="1:2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6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6"/>
    </row>
  </sheetData>
  <mergeCells count="29">
    <mergeCell ref="A39:A40"/>
    <mergeCell ref="B40:M40"/>
    <mergeCell ref="O40:Z40"/>
    <mergeCell ref="B66:M66"/>
    <mergeCell ref="O66:Z66"/>
    <mergeCell ref="A41:A72"/>
    <mergeCell ref="B53:M53"/>
    <mergeCell ref="O53:Z53"/>
    <mergeCell ref="A6:A37"/>
    <mergeCell ref="B18:M18"/>
    <mergeCell ref="O18:Z18"/>
    <mergeCell ref="B31:M31"/>
    <mergeCell ref="O31:Z31"/>
    <mergeCell ref="B2:M2"/>
    <mergeCell ref="O2:Z2"/>
    <mergeCell ref="A4:A5"/>
    <mergeCell ref="B5:M5"/>
    <mergeCell ref="O5:Z5"/>
    <mergeCell ref="A110:A121"/>
    <mergeCell ref="A74:A75"/>
    <mergeCell ref="B75:M75"/>
    <mergeCell ref="O75:Z75"/>
    <mergeCell ref="A76:A107"/>
    <mergeCell ref="B88:M88"/>
    <mergeCell ref="O88:Z88"/>
    <mergeCell ref="B101:M101"/>
    <mergeCell ref="O101:Z101"/>
    <mergeCell ref="B109:M109"/>
    <mergeCell ref="O109:Z10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Sensitivity analysis for model</vt:lpstr>
      <vt:lpstr>Sensitivity analysis for priors</vt:lpstr>
    </vt:vector>
  </TitlesOfParts>
  <Company>University of Minnesota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Picasso</dc:creator>
  <cp:lastModifiedBy>MDPI</cp:lastModifiedBy>
  <dcterms:created xsi:type="dcterms:W3CDTF">2021-12-10T18:32:22Z</dcterms:created>
  <dcterms:modified xsi:type="dcterms:W3CDTF">2022-04-20T12:41:41Z</dcterms:modified>
</cp:coreProperties>
</file>