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autoCompressPictures="0"/>
  <mc:AlternateContent xmlns:mc="http://schemas.openxmlformats.org/markup-compatibility/2006">
    <mc:Choice Requires="x15">
      <x15ac:absPath xmlns:x15ac="http://schemas.microsoft.com/office/spreadsheetml/2010/11/ac" url="E:\Files\ACME-LEOBEN\PRAHA\Geochemia\B-H_silik,trace,izot\B-H FIGURES\Amp paper\Rev2\"/>
    </mc:Choice>
  </mc:AlternateContent>
  <xr:revisionPtr revIDLastSave="0" documentId="13_ncr:1_{DABB56D0-F3D7-4EF8-842C-580A856F2D92}" xr6:coauthVersionLast="47" xr6:coauthVersionMax="47" xr10:uidLastSave="{00000000-0000-0000-0000-000000000000}"/>
  <bookViews>
    <workbookView xWindow="-108" yWindow="-108" windowWidth="30936" windowHeight="16776" tabRatio="842" firstSheet="1" activeTab="1" xr2:uid="{00000000-000D-0000-FFFF-FFFF00000000}"/>
  </bookViews>
  <sheets>
    <sheet name="_xltb_storage_" sheetId="28" state="veryHidden" r:id="rId1"/>
    <sheet name="GTB Amp analyses" sheetId="14" r:id="rId2"/>
    <sheet name="Additional Amp analyses" sheetId="31" r:id="rId3"/>
  </sheets>
  <calcPr calcId="191028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21" i="14" l="1"/>
  <c r="M21" i="14"/>
  <c r="L21" i="14"/>
  <c r="K21" i="14"/>
  <c r="J21" i="14"/>
  <c r="I21" i="14"/>
  <c r="H21" i="14"/>
  <c r="G21" i="14"/>
  <c r="F21" i="14"/>
  <c r="AP21" i="14"/>
  <c r="AO21" i="14"/>
  <c r="AN21" i="14"/>
  <c r="AM21" i="14"/>
  <c r="Q21" i="14" l="1"/>
  <c r="P21" i="14"/>
  <c r="AG21" i="14"/>
  <c r="Y21" i="14" l="1"/>
  <c r="Z21" i="14"/>
  <c r="O21" i="14" l="1"/>
  <c r="C21" i="14" l="1"/>
  <c r="T21" i="14" l="1"/>
  <c r="AJ21" i="14" l="1"/>
  <c r="AK21" i="14"/>
  <c r="AL21" i="14"/>
  <c r="AI21" i="14" l="1"/>
  <c r="U21" i="14"/>
  <c r="V21" i="14"/>
  <c r="W21" i="14"/>
  <c r="X21" i="14"/>
  <c r="AF21" i="14" l="1"/>
  <c r="B21" i="14" l="1"/>
  <c r="AB21" i="14" l="1"/>
  <c r="AC21" i="14"/>
  <c r="AD21" i="14"/>
  <c r="AH21" i="14" l="1"/>
  <c r="E21" i="14" l="1"/>
  <c r="D21" i="14"/>
  <c r="R21" i="14" l="1"/>
  <c r="AA21" i="14" l="1"/>
  <c r="AE21" i="14"/>
</calcChain>
</file>

<file path=xl/sharedStrings.xml><?xml version="1.0" encoding="utf-8"?>
<sst xmlns="http://schemas.openxmlformats.org/spreadsheetml/2006/main" count="397" uniqueCount="152">
  <si>
    <t>XL Toolbox Settings</t>
  </si>
  <si>
    <t>export_preset</t>
  </si>
  <si>
    <t>&lt;?xml version="1.0" encoding="utf-16"?&gt;_x000D_
&lt;Preset xmlns:xsd="http://www.w3.org/2001/XMLSchema" xmlns:xsi="http://www.w3.org/2001/XMLSchema-instance"&gt;_x000D_
  &lt;Name&gt;Emf&lt;/Name&gt;_x000D_
  &lt;Dpi&gt;300&lt;/Dpi&gt;_x000D_
  &lt;FileType&gt;Emf&lt;/FileType&gt;_x000D_
  &lt;ColorSpace&gt;Rgb&lt;/ColorSpace&gt;_x000D_
  &lt;Transparency&gt;TransparentCanvas&lt;/Transparency&gt;_x000D_
  &lt;UseColorProfile&gt;false&lt;/UseColorProfile&gt;_x000D_
  &lt;ColorProfile&gt;CNBJPRN3&lt;/ColorProfile&gt;_x000D_
&lt;/Preset&gt;</t>
  </si>
  <si>
    <t>export_path</t>
  </si>
  <si>
    <t>C:\Users\ondro\OneDrive - Univerzita Komenskeho v Bratislave\Pracovná plocha\Amp.emf</t>
  </si>
  <si>
    <t>XLToolbox.Export.Models.BatchExportSettings</t>
  </si>
  <si>
    <t>&lt;?xml version="1.0" encoding="utf-16"?&gt;_x000D_
&lt;BatchExportSettings xmlns:xsd="http://www.w3.org/2001/XMLSchema" xmlns:xsi="http://www.w3.org/2001/XMLSchema-instance"&gt;_x000D_
  &lt;Preset&gt;_x000D_
    &lt;Name&gt;Emf&lt;/Name&gt;_x000D_
    &lt;Dpi&gt;300&lt;/Dpi&gt;_x000D_
    &lt;FileType&gt;Emf&lt;/FileType&gt;_x000D_
    &lt;ColorSpace&gt;Rgb&lt;/ColorSpace&gt;_x000D_
    &lt;Transparency&gt;TransparentCanvas&lt;/Transparency&gt;_x000D_
    &lt;UseColorProfile&gt;false&lt;/UseColorProfile&gt;_x000D_
    &lt;ColorProfile&gt;CNBJPRN3&lt;/ColorProfile&gt;_x000D_
  &lt;/Preset&gt;_x000D_
  &lt;FileName&gt;{workbook}_{worksheet}_{index}&lt;/FileName&gt;_x000D_
  &lt;Scope&gt;ActiveSheet&lt;/Scope&gt;_x000D_
  &lt;Objects&gt;Charts&lt;/Objects&gt;_x000D_
  &lt;Layout&gt;SingleItems&lt;/Layout&gt;_x000D_
  &lt;Path&gt;C:\Users\ondro\OneDrive - Univerzita Komenskeho v Bratislave\Pracovná plocha&lt;/Path&gt;_x000D_
  &lt;Screenshot&gt;false&lt;/Screenshot&gt;_x000D_
&lt;/BatchExportSettings&gt;</t>
  </si>
  <si>
    <t>Rock type</t>
  </si>
  <si>
    <t>Gabbro</t>
  </si>
  <si>
    <t>Dolerite</t>
  </si>
  <si>
    <t>Dolerite dyke in peridotite layer</t>
  </si>
  <si>
    <t>Basalt dyke in gabbro layer</t>
  </si>
  <si>
    <t>Leucogabbro dyke in gabbro layer</t>
  </si>
  <si>
    <t>Troctolite in dunite</t>
  </si>
  <si>
    <t>Dunite</t>
  </si>
  <si>
    <t>Harzburgite</t>
  </si>
  <si>
    <t>Amphibole generation</t>
  </si>
  <si>
    <t>Amp1</t>
  </si>
  <si>
    <t>Amp2</t>
  </si>
  <si>
    <t>Amp6</t>
  </si>
  <si>
    <t>Amp incl.</t>
  </si>
  <si>
    <t>Amp5</t>
  </si>
  <si>
    <t>Type of Amp</t>
  </si>
  <si>
    <t>Ti-rich Hst</t>
  </si>
  <si>
    <t>Mhbl</t>
  </si>
  <si>
    <t>Hst</t>
  </si>
  <si>
    <t>Ti-rich Sdg</t>
  </si>
  <si>
    <t>Act, Tr</t>
  </si>
  <si>
    <t>Ti-rich Prg</t>
  </si>
  <si>
    <t>Prg</t>
  </si>
  <si>
    <t>Ti-rich Mhbl</t>
  </si>
  <si>
    <t>Sample / an</t>
  </si>
  <si>
    <t>P10C/8</t>
  </si>
  <si>
    <t>P10C/3</t>
  </si>
  <si>
    <t>P10F/2</t>
  </si>
  <si>
    <t>P10F/3</t>
  </si>
  <si>
    <t>P13B1/16</t>
  </si>
  <si>
    <t>P13B1/25</t>
  </si>
  <si>
    <t>P13B1/19</t>
  </si>
  <si>
    <t>P13B1/20</t>
  </si>
  <si>
    <t>P13B1/22</t>
  </si>
  <si>
    <t>P13B1/24</t>
  </si>
  <si>
    <t>P16/1</t>
  </si>
  <si>
    <t>P16/7</t>
  </si>
  <si>
    <t>P16/19</t>
  </si>
  <si>
    <t>P16/20</t>
  </si>
  <si>
    <t>P17C/18</t>
  </si>
  <si>
    <t>P17C/38</t>
  </si>
  <si>
    <t>P17C/34</t>
  </si>
  <si>
    <t>P17B/16</t>
  </si>
  <si>
    <t>P17C/25</t>
  </si>
  <si>
    <t>P9/3</t>
  </si>
  <si>
    <t>P9/8</t>
  </si>
  <si>
    <t>P9/9</t>
  </si>
  <si>
    <t>P9/17</t>
  </si>
  <si>
    <t>P9/10</t>
  </si>
  <si>
    <t>P9/11</t>
  </si>
  <si>
    <t>P10D/4</t>
  </si>
  <si>
    <t>P10D/3</t>
  </si>
  <si>
    <t>P10D/5</t>
  </si>
  <si>
    <t>P10D/8</t>
  </si>
  <si>
    <t>P13B2/10</t>
  </si>
  <si>
    <t>P13B2/9</t>
  </si>
  <si>
    <t>P13B2/2</t>
  </si>
  <si>
    <t>P18A/11</t>
  </si>
  <si>
    <t>P18A/18</t>
  </si>
  <si>
    <t>P18D/6</t>
  </si>
  <si>
    <t>P18D/7</t>
  </si>
  <si>
    <t>P18D/8</t>
  </si>
  <si>
    <t>P21/3</t>
  </si>
  <si>
    <t>P21/8</t>
  </si>
  <si>
    <t>P21/16</t>
  </si>
  <si>
    <t>P21/29</t>
  </si>
  <si>
    <t xml:space="preserve">   Analysis (wt.%)</t>
  </si>
  <si>
    <r>
      <t>SiO</t>
    </r>
    <r>
      <rPr>
        <vertAlign val="subscript"/>
        <sz val="12"/>
        <rFont val="Arial"/>
        <family val="2"/>
        <charset val="238"/>
      </rPr>
      <t>2</t>
    </r>
  </si>
  <si>
    <r>
      <t>TiO</t>
    </r>
    <r>
      <rPr>
        <vertAlign val="subscript"/>
        <sz val="12"/>
        <rFont val="Arial"/>
        <family val="2"/>
        <charset val="238"/>
      </rPr>
      <t>2</t>
    </r>
  </si>
  <si>
    <r>
      <t>Al</t>
    </r>
    <r>
      <rPr>
        <vertAlign val="sub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>O</t>
    </r>
    <r>
      <rPr>
        <vertAlign val="subscript"/>
        <sz val="12"/>
        <rFont val="Arial"/>
        <family val="2"/>
        <charset val="238"/>
      </rPr>
      <t>3</t>
    </r>
  </si>
  <si>
    <r>
      <t>V</t>
    </r>
    <r>
      <rPr>
        <vertAlign val="sub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>O</t>
    </r>
    <r>
      <rPr>
        <vertAlign val="subscript"/>
        <sz val="12"/>
        <rFont val="Arial"/>
        <family val="2"/>
        <charset val="238"/>
      </rPr>
      <t>3</t>
    </r>
  </si>
  <si>
    <r>
      <t>Cr</t>
    </r>
    <r>
      <rPr>
        <vertAlign val="sub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>O</t>
    </r>
    <r>
      <rPr>
        <vertAlign val="subscript"/>
        <sz val="12"/>
        <rFont val="Arial"/>
        <family val="2"/>
        <charset val="238"/>
      </rPr>
      <t>3</t>
    </r>
  </si>
  <si>
    <t>MnO</t>
  </si>
  <si>
    <t>FeO</t>
  </si>
  <si>
    <t>NiO</t>
  </si>
  <si>
    <t>ZnO</t>
  </si>
  <si>
    <t>MgO</t>
  </si>
  <si>
    <t>CaO</t>
  </si>
  <si>
    <r>
      <t>Na</t>
    </r>
    <r>
      <rPr>
        <vertAlign val="sub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>O</t>
    </r>
  </si>
  <si>
    <r>
      <t>K</t>
    </r>
    <r>
      <rPr>
        <vertAlign val="sub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>O</t>
    </r>
  </si>
  <si>
    <t>F</t>
  </si>
  <si>
    <t>Cl</t>
  </si>
  <si>
    <t xml:space="preserve">Initial Total </t>
  </si>
  <si>
    <t xml:space="preserve">   Final wt.% values</t>
  </si>
  <si>
    <r>
      <t>Mn</t>
    </r>
    <r>
      <rPr>
        <vertAlign val="sub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>O</t>
    </r>
    <r>
      <rPr>
        <vertAlign val="subscript"/>
        <sz val="12"/>
        <rFont val="Arial"/>
        <family val="2"/>
        <charset val="238"/>
      </rPr>
      <t>3</t>
    </r>
  </si>
  <si>
    <r>
      <t>Fe</t>
    </r>
    <r>
      <rPr>
        <vertAlign val="sub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>O</t>
    </r>
    <r>
      <rPr>
        <vertAlign val="subscript"/>
        <sz val="12"/>
        <rFont val="Arial"/>
        <family val="2"/>
        <charset val="238"/>
      </rPr>
      <t>3</t>
    </r>
    <r>
      <rPr>
        <sz val="12"/>
        <rFont val="Arial"/>
        <family val="2"/>
        <charset val="238"/>
      </rPr>
      <t xml:space="preserve"> </t>
    </r>
  </si>
  <si>
    <r>
      <t>H</t>
    </r>
    <r>
      <rPr>
        <vertAlign val="sub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>O+</t>
    </r>
  </si>
  <si>
    <t xml:space="preserve">Total </t>
  </si>
  <si>
    <t xml:space="preserve">   Formula Assignments</t>
  </si>
  <si>
    <t>Si</t>
  </si>
  <si>
    <t>Al</t>
  </si>
  <si>
    <t>Ti</t>
  </si>
  <si>
    <r>
      <rPr>
        <b/>
        <sz val="12"/>
        <rFont val="Calibri"/>
        <family val="2"/>
        <charset val="238"/>
      </rPr>
      <t>Σ</t>
    </r>
    <r>
      <rPr>
        <b/>
        <sz val="12"/>
        <rFont val="Arial"/>
        <family val="2"/>
        <charset val="238"/>
      </rPr>
      <t>T</t>
    </r>
  </si>
  <si>
    <t>V</t>
  </si>
  <si>
    <t>Cr</t>
  </si>
  <si>
    <r>
      <t>Fe</t>
    </r>
    <r>
      <rPr>
        <vertAlign val="superscript"/>
        <sz val="12"/>
        <rFont val="Arial"/>
        <family val="2"/>
        <charset val="238"/>
      </rPr>
      <t>3+</t>
    </r>
  </si>
  <si>
    <t>Ni</t>
  </si>
  <si>
    <t>Zn</t>
  </si>
  <si>
    <r>
      <t>Mn</t>
    </r>
    <r>
      <rPr>
        <vertAlign val="superscript"/>
        <sz val="12"/>
        <rFont val="Arial"/>
        <family val="2"/>
        <charset val="238"/>
      </rPr>
      <t>2+</t>
    </r>
  </si>
  <si>
    <r>
      <t>Fe</t>
    </r>
    <r>
      <rPr>
        <vertAlign val="superscript"/>
        <sz val="12"/>
        <rFont val="Arial"/>
        <family val="2"/>
        <charset val="238"/>
      </rPr>
      <t>2+</t>
    </r>
  </si>
  <si>
    <t>Mg</t>
  </si>
  <si>
    <t>ΣC</t>
  </si>
  <si>
    <t>Ca</t>
  </si>
  <si>
    <t>Na</t>
  </si>
  <si>
    <t>ΣB</t>
  </si>
  <si>
    <t>K</t>
  </si>
  <si>
    <t>ΣA</t>
  </si>
  <si>
    <r>
      <rPr>
        <b/>
        <sz val="12"/>
        <rFont val="Arial"/>
        <family val="2"/>
        <charset val="238"/>
      </rPr>
      <t>O</t>
    </r>
    <r>
      <rPr>
        <sz val="12"/>
        <rFont val="Arial"/>
        <family val="2"/>
        <charset val="238"/>
      </rPr>
      <t xml:space="preserve"> (non-W)</t>
    </r>
  </si>
  <si>
    <t>OH</t>
  </si>
  <si>
    <t>O</t>
  </si>
  <si>
    <t/>
  </si>
  <si>
    <t>ΣW</t>
  </si>
  <si>
    <t>Σ T,C,B,A</t>
  </si>
  <si>
    <t>Geothermobarometry</t>
  </si>
  <si>
    <t>Ridolfi (2021)</t>
  </si>
  <si>
    <r>
      <t>T (</t>
    </r>
    <r>
      <rPr>
        <sz val="12"/>
        <rFont val="Symbol"/>
        <family val="1"/>
        <charset val="2"/>
      </rPr>
      <t>°</t>
    </r>
    <r>
      <rPr>
        <sz val="12"/>
        <rFont val="Arial"/>
        <family val="2"/>
        <charset val="238"/>
      </rPr>
      <t>C</t>
    </r>
    <r>
      <rPr>
        <sz val="12"/>
        <rFont val="Symbol"/>
        <family val="1"/>
        <charset val="2"/>
      </rPr>
      <t>±</t>
    </r>
    <r>
      <rPr>
        <sz val="12"/>
        <rFont val="Arial"/>
        <family val="2"/>
        <charset val="238"/>
      </rPr>
      <t>22)</t>
    </r>
  </si>
  <si>
    <t>-</t>
  </si>
  <si>
    <t>P (GPa)</t>
  </si>
  <si>
    <t>Ernst and Liu (1988)</t>
  </si>
  <si>
    <t>T °C</t>
  </si>
  <si>
    <t xml:space="preserve">Dolerite				</t>
  </si>
  <si>
    <t xml:space="preserve">Troctolite in dunite		</t>
  </si>
  <si>
    <t>Amp3</t>
  </si>
  <si>
    <t>Amp4</t>
  </si>
  <si>
    <t>Fe-Wnc</t>
  </si>
  <si>
    <t>Fwnc</t>
  </si>
  <si>
    <t>Fktp</t>
  </si>
  <si>
    <t>Gru</t>
  </si>
  <si>
    <t>Krs</t>
  </si>
  <si>
    <t>Fkrs</t>
  </si>
  <si>
    <t>P17C/2</t>
  </si>
  <si>
    <t>P17C/28</t>
  </si>
  <si>
    <t>P17C/29</t>
  </si>
  <si>
    <t>P17C/35</t>
  </si>
  <si>
    <t>P17C/19</t>
  </si>
  <si>
    <t>P17C/15</t>
  </si>
  <si>
    <t>P17C/20</t>
  </si>
  <si>
    <t>P17C/21</t>
  </si>
  <si>
    <t>P17C/23</t>
  </si>
  <si>
    <t>P18A/6</t>
  </si>
  <si>
    <t>P18A/7</t>
  </si>
  <si>
    <t>P18A/9</t>
  </si>
  <si>
    <t>P18A/13</t>
  </si>
  <si>
    <t>P18D/14</t>
  </si>
  <si>
    <t>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</si>
</sst>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00"/>
    <numFmt numFmtId="165" formatCode="#.##0"/>
    <numFmt numFmtId="166" formatCode="#.##000"/>
    <numFmt numFmtId="167" formatCode="#.###"/>
    <numFmt numFmtId="168" formatCode="#.000"/>
  </numFmts>
  <fonts count="20" x14ac:knownFonts="1">
    <font>
      <sz val="12"/>
      <name val="Times New Roman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sz val="11"/>
      <color theme="1"/>
      <name val="Calibri"/>
      <family val="2"/>
      <scheme val="minor"/>
    </font>
    <font>
      <u/>
      <sz val="12"/>
      <color theme="10"/>
      <name val="Times New Roman"/>
      <family val="1"/>
      <charset val="238"/>
    </font>
    <font>
      <u/>
      <sz val="12"/>
      <color theme="11"/>
      <name val="Times New Roman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i/>
      <sz val="12"/>
      <name val="Arial"/>
      <family val="2"/>
      <charset val="238"/>
    </font>
    <font>
      <b/>
      <sz val="12"/>
      <name val="Calibri"/>
      <family val="2"/>
      <charset val="238"/>
    </font>
    <font>
      <sz val="12"/>
      <name val="Symbol"/>
      <family val="1"/>
      <charset val="2"/>
    </font>
    <font>
      <sz val="12"/>
      <name val="Times New Roman"/>
      <family val="1"/>
      <charset val="238"/>
    </font>
    <font>
      <vertAlign val="subscript"/>
      <sz val="12"/>
      <name val="Arial"/>
      <family val="2"/>
      <charset val="238"/>
    </font>
    <font>
      <vertAlign val="superscript"/>
      <sz val="12"/>
      <name val="Arial"/>
      <family val="2"/>
      <charset val="238"/>
    </font>
    <font>
      <b/>
      <sz val="15"/>
      <name val="Arial"/>
      <family val="2"/>
      <charset val="238"/>
    </font>
    <font>
      <sz val="15"/>
      <name val="Arial"/>
      <family val="2"/>
      <charset val="238"/>
    </font>
    <font>
      <b/>
      <sz val="12"/>
      <name val="Times New Roman"/>
      <family val="1"/>
      <charset val="238"/>
    </font>
    <font>
      <b/>
      <i/>
      <sz val="12"/>
      <name val="Arial"/>
      <family val="2"/>
    </font>
    <font>
      <b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10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3" fontId="11" fillId="0" borderId="0" applyFont="0" applyFill="0" applyBorder="0" applyAlignment="0" applyProtection="0"/>
  </cellStyleXfs>
  <cellXfs count="297">
    <xf numFmtId="0" fontId="0" fillId="0" borderId="0" xfId="0"/>
    <xf numFmtId="0" fontId="0" fillId="0" borderId="0" xfId="0" applyAlignment="1">
      <alignment wrapText="1"/>
    </xf>
    <xf numFmtId="2" fontId="7" fillId="0" borderId="0" xfId="0" applyNumberFormat="1" applyFont="1" applyAlignment="1">
      <alignment horizontal="center"/>
    </xf>
    <xf numFmtId="0" fontId="7" fillId="0" borderId="0" xfId="0" applyFont="1"/>
    <xf numFmtId="2" fontId="7" fillId="0" borderId="0" xfId="3" applyNumberFormat="1" applyFont="1" applyAlignment="1">
      <alignment horizontal="center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/>
    </xf>
    <xf numFmtId="2" fontId="6" fillId="0" borderId="0" xfId="3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" fontId="7" fillId="0" borderId="0" xfId="0" applyNumberFormat="1" applyFont="1"/>
    <xf numFmtId="2" fontId="7" fillId="0" borderId="0" xfId="0" applyNumberFormat="1" applyFont="1"/>
    <xf numFmtId="0" fontId="2" fillId="0" borderId="0" xfId="0" applyFont="1"/>
    <xf numFmtId="0" fontId="7" fillId="4" borderId="0" xfId="0" applyFont="1" applyFill="1" applyAlignment="1">
      <alignment horizontal="center"/>
    </xf>
    <xf numFmtId="0" fontId="6" fillId="3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5" borderId="0" xfId="1" applyFont="1" applyFill="1" applyAlignment="1">
      <alignment horizontal="center" vertical="center" wrapText="1"/>
    </xf>
    <xf numFmtId="0" fontId="8" fillId="5" borderId="0" xfId="3" applyFont="1" applyFill="1"/>
    <xf numFmtId="2" fontId="7" fillId="5" borderId="0" xfId="0" applyNumberFormat="1" applyFont="1" applyFill="1" applyAlignment="1">
      <alignment horizontal="center" vertical="center"/>
    </xf>
    <xf numFmtId="2" fontId="7" fillId="5" borderId="0" xfId="0" applyNumberFormat="1" applyFont="1" applyFill="1" applyAlignment="1">
      <alignment horizontal="center" vertical="center" wrapText="1"/>
    </xf>
    <xf numFmtId="2" fontId="6" fillId="5" borderId="0" xfId="3" applyNumberFormat="1" applyFont="1" applyFill="1" applyAlignment="1">
      <alignment horizontal="center" vertical="center"/>
    </xf>
    <xf numFmtId="0" fontId="8" fillId="5" borderId="0" xfId="0" applyFont="1" applyFill="1"/>
    <xf numFmtId="2" fontId="7" fillId="5" borderId="0" xfId="0" applyNumberFormat="1" applyFont="1" applyFill="1" applyAlignment="1">
      <alignment horizontal="center"/>
    </xf>
    <xf numFmtId="2" fontId="6" fillId="5" borderId="0" xfId="0" applyNumberFormat="1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164" fontId="7" fillId="5" borderId="0" xfId="0" applyNumberFormat="1" applyFont="1" applyFill="1" applyAlignment="1">
      <alignment horizontal="center" vertical="center"/>
    </xf>
    <xf numFmtId="164" fontId="6" fillId="5" borderId="0" xfId="0" applyNumberFormat="1" applyFont="1" applyFill="1" applyAlignment="1">
      <alignment horizontal="center" vertical="center"/>
    </xf>
    <xf numFmtId="0" fontId="6" fillId="5" borderId="0" xfId="0" applyFont="1" applyFill="1" applyAlignment="1">
      <alignment horizontal="center" wrapText="1"/>
    </xf>
    <xf numFmtId="0" fontId="7" fillId="5" borderId="0" xfId="0" applyFont="1" applyFill="1" applyAlignment="1">
      <alignment horizontal="center"/>
    </xf>
    <xf numFmtId="0" fontId="6" fillId="5" borderId="0" xfId="1" applyFont="1" applyFill="1" applyAlignment="1">
      <alignment horizontal="center" wrapText="1"/>
    </xf>
    <xf numFmtId="166" fontId="6" fillId="5" borderId="0" xfId="0" applyNumberFormat="1" applyFont="1" applyFill="1" applyAlignment="1">
      <alignment horizontal="center" vertical="center"/>
    </xf>
    <xf numFmtId="165" fontId="6" fillId="5" borderId="0" xfId="0" applyNumberFormat="1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6" borderId="0" xfId="1" applyFont="1" applyFill="1" applyAlignment="1">
      <alignment horizontal="center" vertical="center" wrapText="1"/>
    </xf>
    <xf numFmtId="2" fontId="7" fillId="6" borderId="0" xfId="0" applyNumberFormat="1" applyFont="1" applyFill="1" applyAlignment="1">
      <alignment horizontal="center"/>
    </xf>
    <xf numFmtId="2" fontId="7" fillId="6" borderId="0" xfId="0" applyNumberFormat="1" applyFont="1" applyFill="1" applyAlignment="1">
      <alignment horizontal="center" vertical="center"/>
    </xf>
    <xf numFmtId="2" fontId="6" fillId="6" borderId="0" xfId="3" applyNumberFormat="1" applyFont="1" applyFill="1" applyAlignment="1">
      <alignment horizontal="center" vertical="center"/>
    </xf>
    <xf numFmtId="0" fontId="7" fillId="6" borderId="0" xfId="0" applyFont="1" applyFill="1" applyAlignment="1">
      <alignment horizontal="center"/>
    </xf>
    <xf numFmtId="2" fontId="6" fillId="6" borderId="0" xfId="0" applyNumberFormat="1" applyFont="1" applyFill="1" applyAlignment="1">
      <alignment horizontal="center" vertical="center"/>
    </xf>
    <xf numFmtId="164" fontId="7" fillId="6" borderId="0" xfId="0" applyNumberFormat="1" applyFont="1" applyFill="1" applyAlignment="1">
      <alignment horizontal="center" vertical="center"/>
    </xf>
    <xf numFmtId="164" fontId="6" fillId="6" borderId="0" xfId="0" applyNumberFormat="1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166" fontId="6" fillId="6" borderId="0" xfId="0" applyNumberFormat="1" applyFont="1" applyFill="1" applyAlignment="1">
      <alignment horizontal="center" vertical="center"/>
    </xf>
    <xf numFmtId="165" fontId="6" fillId="6" borderId="0" xfId="0" applyNumberFormat="1" applyFont="1" applyFill="1" applyAlignment="1">
      <alignment horizontal="center" vertical="center"/>
    </xf>
    <xf numFmtId="2" fontId="2" fillId="6" borderId="0" xfId="0" applyNumberFormat="1" applyFont="1" applyFill="1" applyAlignment="1">
      <alignment horizontal="center" wrapText="1"/>
    </xf>
    <xf numFmtId="2" fontId="2" fillId="6" borderId="0" xfId="0" applyNumberFormat="1" applyFont="1" applyFill="1" applyAlignment="1">
      <alignment horizontal="center"/>
    </xf>
    <xf numFmtId="167" fontId="6" fillId="6" borderId="0" xfId="0" applyNumberFormat="1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7" borderId="0" xfId="1" applyFont="1" applyFill="1" applyAlignment="1">
      <alignment horizontal="center" wrapText="1"/>
    </xf>
    <xf numFmtId="2" fontId="7" fillId="7" borderId="0" xfId="0" applyNumberFormat="1" applyFont="1" applyFill="1" applyAlignment="1">
      <alignment horizontal="center"/>
    </xf>
    <xf numFmtId="2" fontId="7" fillId="7" borderId="0" xfId="0" applyNumberFormat="1" applyFont="1" applyFill="1" applyAlignment="1">
      <alignment horizontal="center" vertical="center" wrapText="1"/>
    </xf>
    <xf numFmtId="2" fontId="6" fillId="7" borderId="0" xfId="3" applyNumberFormat="1" applyFont="1" applyFill="1" applyAlignment="1">
      <alignment horizontal="center" vertical="center"/>
    </xf>
    <xf numFmtId="0" fontId="7" fillId="7" borderId="0" xfId="0" applyFont="1" applyFill="1" applyAlignment="1">
      <alignment horizontal="center"/>
    </xf>
    <xf numFmtId="2" fontId="7" fillId="7" borderId="0" xfId="0" applyNumberFormat="1" applyFont="1" applyFill="1" applyAlignment="1">
      <alignment horizontal="center" vertical="center"/>
    </xf>
    <xf numFmtId="2" fontId="6" fillId="7" borderId="0" xfId="0" applyNumberFormat="1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164" fontId="7" fillId="7" borderId="0" xfId="0" applyNumberFormat="1" applyFont="1" applyFill="1" applyAlignment="1">
      <alignment horizontal="center" vertical="center"/>
    </xf>
    <xf numFmtId="164" fontId="6" fillId="7" borderId="0" xfId="0" applyNumberFormat="1" applyFont="1" applyFill="1" applyAlignment="1">
      <alignment horizontal="center" vertical="center"/>
    </xf>
    <xf numFmtId="165" fontId="6" fillId="7" borderId="0" xfId="0" applyNumberFormat="1" applyFont="1" applyFill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2" fontId="7" fillId="8" borderId="0" xfId="0" applyNumberFormat="1" applyFont="1" applyFill="1" applyAlignment="1">
      <alignment horizontal="center"/>
    </xf>
    <xf numFmtId="2" fontId="7" fillId="8" borderId="0" xfId="0" applyNumberFormat="1" applyFont="1" applyFill="1" applyAlignment="1">
      <alignment horizontal="center" vertical="center" wrapText="1"/>
    </xf>
    <xf numFmtId="2" fontId="6" fillId="8" borderId="0" xfId="3" applyNumberFormat="1" applyFont="1" applyFill="1" applyAlignment="1">
      <alignment horizontal="center" vertical="center"/>
    </xf>
    <xf numFmtId="0" fontId="7" fillId="8" borderId="0" xfId="0" applyFont="1" applyFill="1" applyAlignment="1">
      <alignment horizontal="center"/>
    </xf>
    <xf numFmtId="2" fontId="7" fillId="8" borderId="0" xfId="0" applyNumberFormat="1" applyFont="1" applyFill="1" applyAlignment="1">
      <alignment horizontal="center" vertical="center"/>
    </xf>
    <xf numFmtId="2" fontId="6" fillId="8" borderId="0" xfId="0" applyNumberFormat="1" applyFont="1" applyFill="1" applyAlignment="1">
      <alignment horizontal="center" vertical="center"/>
    </xf>
    <xf numFmtId="164" fontId="7" fillId="8" borderId="0" xfId="0" applyNumberFormat="1" applyFont="1" applyFill="1" applyAlignment="1">
      <alignment horizontal="center" vertical="center"/>
    </xf>
    <xf numFmtId="164" fontId="6" fillId="8" borderId="0" xfId="0" applyNumberFormat="1" applyFont="1" applyFill="1" applyAlignment="1">
      <alignment horizontal="center" vertical="center"/>
    </xf>
    <xf numFmtId="166" fontId="6" fillId="8" borderId="0" xfId="0" applyNumberFormat="1" applyFont="1" applyFill="1" applyAlignment="1">
      <alignment horizontal="center" vertical="center"/>
    </xf>
    <xf numFmtId="0" fontId="6" fillId="8" borderId="0" xfId="1" applyFont="1" applyFill="1" applyAlignment="1">
      <alignment horizontal="center" wrapText="1"/>
    </xf>
    <xf numFmtId="0" fontId="7" fillId="8" borderId="0" xfId="0" applyFont="1" applyFill="1" applyAlignment="1">
      <alignment horizontal="center" vertical="center"/>
    </xf>
    <xf numFmtId="0" fontId="6" fillId="3" borderId="0" xfId="1" applyFont="1" applyFill="1" applyAlignment="1">
      <alignment horizontal="center" vertical="center" wrapText="1"/>
    </xf>
    <xf numFmtId="2" fontId="7" fillId="3" borderId="0" xfId="0" applyNumberFormat="1" applyFont="1" applyFill="1" applyAlignment="1">
      <alignment horizontal="center"/>
    </xf>
    <xf numFmtId="2" fontId="7" fillId="3" borderId="0" xfId="0" applyNumberFormat="1" applyFont="1" applyFill="1" applyAlignment="1">
      <alignment horizontal="center" vertical="center"/>
    </xf>
    <xf numFmtId="2" fontId="6" fillId="3" borderId="0" xfId="3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/>
    </xf>
    <xf numFmtId="2" fontId="6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64" fontId="7" fillId="3" borderId="0" xfId="0" applyNumberFormat="1" applyFont="1" applyFill="1" applyAlignment="1">
      <alignment horizontal="center" vertical="center"/>
    </xf>
    <xf numFmtId="164" fontId="6" fillId="3" borderId="0" xfId="0" applyNumberFormat="1" applyFont="1" applyFill="1" applyAlignment="1">
      <alignment horizontal="center" vertical="center"/>
    </xf>
    <xf numFmtId="165" fontId="6" fillId="3" borderId="0" xfId="0" applyNumberFormat="1" applyFont="1" applyFill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/>
    </xf>
    <xf numFmtId="2" fontId="7" fillId="3" borderId="2" xfId="0" applyNumberFormat="1" applyFont="1" applyFill="1" applyBorder="1" applyAlignment="1">
      <alignment horizontal="center" vertical="center"/>
    </xf>
    <xf numFmtId="2" fontId="6" fillId="3" borderId="2" xfId="3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/>
    </xf>
    <xf numFmtId="2" fontId="6" fillId="3" borderId="2" xfId="0" applyNumberFormat="1" applyFont="1" applyFill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165" fontId="6" fillId="3" borderId="2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 wrapText="1"/>
    </xf>
    <xf numFmtId="0" fontId="6" fillId="8" borderId="2" xfId="1" applyFont="1" applyFill="1" applyBorder="1" applyAlignment="1">
      <alignment horizontal="center" wrapText="1"/>
    </xf>
    <xf numFmtId="2" fontId="7" fillId="5" borderId="1" xfId="0" applyNumberFormat="1" applyFont="1" applyFill="1" applyBorder="1" applyAlignment="1">
      <alignment horizontal="center"/>
    </xf>
    <xf numFmtId="2" fontId="7" fillId="8" borderId="2" xfId="0" applyNumberFormat="1" applyFont="1" applyFill="1" applyBorder="1" applyAlignment="1">
      <alignment horizontal="center"/>
    </xf>
    <xf numFmtId="2" fontId="7" fillId="5" borderId="1" xfId="0" applyNumberFormat="1" applyFont="1" applyFill="1" applyBorder="1" applyAlignment="1">
      <alignment horizontal="center" vertical="center"/>
    </xf>
    <xf numFmtId="2" fontId="7" fillId="8" borderId="2" xfId="0" applyNumberFormat="1" applyFont="1" applyFill="1" applyBorder="1" applyAlignment="1">
      <alignment horizontal="center" vertical="center" wrapText="1"/>
    </xf>
    <xf numFmtId="2" fontId="7" fillId="5" borderId="1" xfId="0" applyNumberFormat="1" applyFont="1" applyFill="1" applyBorder="1" applyAlignment="1">
      <alignment horizontal="center" vertical="center" wrapText="1"/>
    </xf>
    <xf numFmtId="2" fontId="6" fillId="5" borderId="1" xfId="3" applyNumberFormat="1" applyFont="1" applyFill="1" applyBorder="1" applyAlignment="1">
      <alignment horizontal="center" vertical="center"/>
    </xf>
    <xf numFmtId="2" fontId="6" fillId="8" borderId="2" xfId="3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0" fontId="7" fillId="8" borderId="2" xfId="0" applyFont="1" applyFill="1" applyBorder="1" applyAlignment="1">
      <alignment horizontal="center"/>
    </xf>
    <xf numFmtId="2" fontId="7" fillId="8" borderId="2" xfId="0" applyNumberFormat="1" applyFont="1" applyFill="1" applyBorder="1" applyAlignment="1">
      <alignment horizontal="center" vertical="center"/>
    </xf>
    <xf numFmtId="2" fontId="6" fillId="5" borderId="1" xfId="0" applyNumberFormat="1" applyFont="1" applyFill="1" applyBorder="1" applyAlignment="1">
      <alignment horizontal="center" vertical="center"/>
    </xf>
    <xf numFmtId="2" fontId="6" fillId="8" borderId="2" xfId="0" applyNumberFormat="1" applyFont="1" applyFill="1" applyBorder="1" applyAlignment="1">
      <alignment horizontal="center" vertical="center"/>
    </xf>
    <xf numFmtId="164" fontId="7" fillId="5" borderId="1" xfId="0" applyNumberFormat="1" applyFont="1" applyFill="1" applyBorder="1" applyAlignment="1">
      <alignment horizontal="center" vertical="center"/>
    </xf>
    <xf numFmtId="164" fontId="7" fillId="8" borderId="2" xfId="0" applyNumberFormat="1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/>
    </xf>
    <xf numFmtId="164" fontId="6" fillId="8" borderId="2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166" fontId="6" fillId="8" borderId="2" xfId="0" applyNumberFormat="1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 wrapText="1"/>
    </xf>
    <xf numFmtId="165" fontId="7" fillId="5" borderId="1" xfId="0" applyNumberFormat="1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2" xfId="1" applyFont="1" applyFill="1" applyBorder="1" applyAlignment="1">
      <alignment horizontal="center" vertical="center" wrapText="1"/>
    </xf>
    <xf numFmtId="0" fontId="8" fillId="5" borderId="1" xfId="3" applyFont="1" applyFill="1" applyBorder="1"/>
    <xf numFmtId="0" fontId="8" fillId="5" borderId="2" xfId="3" applyFont="1" applyFill="1" applyBorder="1"/>
    <xf numFmtId="2" fontId="7" fillId="5" borderId="2" xfId="0" applyNumberFormat="1" applyFont="1" applyFill="1" applyBorder="1" applyAlignment="1">
      <alignment horizontal="center" vertical="center"/>
    </xf>
    <xf numFmtId="2" fontId="7" fillId="5" borderId="2" xfId="0" applyNumberFormat="1" applyFont="1" applyFill="1" applyBorder="1" applyAlignment="1">
      <alignment horizontal="center" vertical="center" wrapText="1"/>
    </xf>
    <xf numFmtId="2" fontId="6" fillId="5" borderId="2" xfId="3" applyNumberFormat="1" applyFont="1" applyFill="1" applyBorder="1" applyAlignment="1">
      <alignment horizontal="center" vertical="center"/>
    </xf>
    <xf numFmtId="0" fontId="8" fillId="5" borderId="1" xfId="0" applyFont="1" applyFill="1" applyBorder="1"/>
    <xf numFmtId="0" fontId="8" fillId="5" borderId="2" xfId="0" applyFont="1" applyFill="1" applyBorder="1"/>
    <xf numFmtId="2" fontId="7" fillId="5" borderId="2" xfId="0" applyNumberFormat="1" applyFont="1" applyFill="1" applyBorder="1" applyAlignment="1">
      <alignment horizontal="center"/>
    </xf>
    <xf numFmtId="2" fontId="6" fillId="5" borderId="2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164" fontId="7" fillId="5" borderId="2" xfId="0" applyNumberFormat="1" applyFont="1" applyFill="1" applyBorder="1" applyAlignment="1">
      <alignment horizontal="center" vertical="center"/>
    </xf>
    <xf numFmtId="164" fontId="6" fillId="5" borderId="2" xfId="0" applyNumberFormat="1" applyFont="1" applyFill="1" applyBorder="1" applyAlignment="1">
      <alignment horizontal="center" vertical="center"/>
    </xf>
    <xf numFmtId="166" fontId="6" fillId="5" borderId="1" xfId="0" applyNumberFormat="1" applyFont="1" applyFill="1" applyBorder="1" applyAlignment="1">
      <alignment horizontal="center" vertical="center"/>
    </xf>
    <xf numFmtId="165" fontId="6" fillId="5" borderId="2" xfId="0" applyNumberFormat="1" applyFont="1" applyFill="1" applyBorder="1" applyAlignment="1">
      <alignment horizontal="center" vertical="center"/>
    </xf>
    <xf numFmtId="3" fontId="6" fillId="5" borderId="1" xfId="0" applyNumberFormat="1" applyFont="1" applyFill="1" applyBorder="1" applyAlignment="1">
      <alignment horizontal="center" vertical="center"/>
    </xf>
    <xf numFmtId="165" fontId="6" fillId="5" borderId="1" xfId="0" applyNumberFormat="1" applyFont="1" applyFill="1" applyBorder="1" applyAlignment="1">
      <alignment horizontal="center" vertical="center"/>
    </xf>
    <xf numFmtId="165" fontId="6" fillId="8" borderId="2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0" fontId="7" fillId="9" borderId="0" xfId="0" applyFont="1" applyFill="1" applyAlignment="1">
      <alignment horizontal="center"/>
    </xf>
    <xf numFmtId="0" fontId="7" fillId="9" borderId="0" xfId="0" applyFont="1" applyFill="1"/>
    <xf numFmtId="0" fontId="7" fillId="9" borderId="2" xfId="0" applyFont="1" applyFill="1" applyBorder="1"/>
    <xf numFmtId="0" fontId="2" fillId="9" borderId="0" xfId="0" applyFont="1" applyFill="1"/>
    <xf numFmtId="1" fontId="7" fillId="9" borderId="0" xfId="0" applyNumberFormat="1" applyFont="1" applyFill="1" applyAlignment="1">
      <alignment horizontal="center"/>
    </xf>
    <xf numFmtId="1" fontId="7" fillId="9" borderId="2" xfId="0" applyNumberFormat="1" applyFont="1" applyFill="1" applyBorder="1" applyAlignment="1">
      <alignment horizontal="center"/>
    </xf>
    <xf numFmtId="1" fontId="2" fillId="9" borderId="0" xfId="0" applyNumberFormat="1" applyFont="1" applyFill="1" applyAlignment="1">
      <alignment horizontal="center"/>
    </xf>
    <xf numFmtId="2" fontId="7" fillId="9" borderId="0" xfId="0" applyNumberFormat="1" applyFont="1" applyFill="1" applyAlignment="1">
      <alignment horizontal="center"/>
    </xf>
    <xf numFmtId="2" fontId="7" fillId="9" borderId="2" xfId="0" applyNumberFormat="1" applyFont="1" applyFill="1" applyBorder="1" applyAlignment="1">
      <alignment horizontal="center"/>
    </xf>
    <xf numFmtId="2" fontId="2" fillId="9" borderId="0" xfId="0" applyNumberFormat="1" applyFont="1" applyFill="1"/>
    <xf numFmtId="0" fontId="7" fillId="4" borderId="0" xfId="0" applyFont="1" applyFill="1"/>
    <xf numFmtId="0" fontId="7" fillId="4" borderId="2" xfId="0" applyFont="1" applyFill="1" applyBorder="1"/>
    <xf numFmtId="0" fontId="2" fillId="4" borderId="0" xfId="0" applyFont="1" applyFill="1"/>
    <xf numFmtId="1" fontId="7" fillId="4" borderId="0" xfId="0" applyNumberFormat="1" applyFont="1" applyFill="1" applyAlignment="1">
      <alignment horizontal="center"/>
    </xf>
    <xf numFmtId="1" fontId="7" fillId="4" borderId="2" xfId="0" applyNumberFormat="1" applyFont="1" applyFill="1" applyBorder="1" applyAlignment="1">
      <alignment horizontal="center"/>
    </xf>
    <xf numFmtId="0" fontId="6" fillId="10" borderId="1" xfId="0" applyFont="1" applyFill="1" applyBorder="1" applyAlignment="1">
      <alignment horizontal="center" vertical="center"/>
    </xf>
    <xf numFmtId="0" fontId="6" fillId="10" borderId="0" xfId="0" applyFont="1" applyFill="1" applyAlignment="1">
      <alignment horizontal="center" vertical="center"/>
    </xf>
    <xf numFmtId="0" fontId="6" fillId="10" borderId="2" xfId="0" applyFont="1" applyFill="1" applyBorder="1" applyAlignment="1">
      <alignment horizontal="center" vertical="center"/>
    </xf>
    <xf numFmtId="0" fontId="6" fillId="10" borderId="1" xfId="1" applyFont="1" applyFill="1" applyBorder="1" applyAlignment="1">
      <alignment horizontal="center" vertical="center" wrapText="1"/>
    </xf>
    <xf numFmtId="0" fontId="6" fillId="10" borderId="0" xfId="1" applyFont="1" applyFill="1" applyAlignment="1">
      <alignment horizontal="center" vertical="center" wrapText="1"/>
    </xf>
    <xf numFmtId="0" fontId="6" fillId="10" borderId="0" xfId="1" applyFont="1" applyFill="1" applyAlignment="1">
      <alignment horizontal="center" wrapText="1"/>
    </xf>
    <xf numFmtId="0" fontId="6" fillId="10" borderId="2" xfId="1" applyFont="1" applyFill="1" applyBorder="1" applyAlignment="1">
      <alignment horizontal="center" wrapText="1"/>
    </xf>
    <xf numFmtId="0" fontId="6" fillId="10" borderId="2" xfId="1" applyFont="1" applyFill="1" applyBorder="1" applyAlignment="1">
      <alignment horizontal="center" vertical="center" wrapText="1"/>
    </xf>
    <xf numFmtId="2" fontId="7" fillId="10" borderId="1" xfId="0" applyNumberFormat="1" applyFont="1" applyFill="1" applyBorder="1" applyAlignment="1">
      <alignment horizontal="center"/>
    </xf>
    <xf numFmtId="2" fontId="7" fillId="10" borderId="0" xfId="0" applyNumberFormat="1" applyFont="1" applyFill="1" applyAlignment="1">
      <alignment horizontal="center"/>
    </xf>
    <xf numFmtId="2" fontId="7" fillId="10" borderId="2" xfId="0" applyNumberFormat="1" applyFont="1" applyFill="1" applyBorder="1" applyAlignment="1">
      <alignment horizontal="center"/>
    </xf>
    <xf numFmtId="2" fontId="7" fillId="10" borderId="1" xfId="0" applyNumberFormat="1" applyFont="1" applyFill="1" applyBorder="1" applyAlignment="1">
      <alignment horizontal="center" vertical="center"/>
    </xf>
    <xf numFmtId="2" fontId="7" fillId="10" borderId="0" xfId="0" applyNumberFormat="1" applyFont="1" applyFill="1" applyAlignment="1">
      <alignment horizontal="center" vertical="center"/>
    </xf>
    <xf numFmtId="2" fontId="7" fillId="10" borderId="0" xfId="0" applyNumberFormat="1" applyFont="1" applyFill="1" applyAlignment="1">
      <alignment horizontal="center" vertical="center" wrapText="1"/>
    </xf>
    <xf numFmtId="2" fontId="7" fillId="10" borderId="2" xfId="0" applyNumberFormat="1" applyFont="1" applyFill="1" applyBorder="1" applyAlignment="1">
      <alignment horizontal="center" vertical="center" wrapText="1"/>
    </xf>
    <xf numFmtId="2" fontId="7" fillId="10" borderId="2" xfId="0" applyNumberFormat="1" applyFont="1" applyFill="1" applyBorder="1" applyAlignment="1">
      <alignment horizontal="center" vertical="center"/>
    </xf>
    <xf numFmtId="2" fontId="7" fillId="10" borderId="1" xfId="0" applyNumberFormat="1" applyFont="1" applyFill="1" applyBorder="1" applyAlignment="1">
      <alignment horizontal="center" vertical="center" wrapText="1"/>
    </xf>
    <xf numFmtId="2" fontId="6" fillId="10" borderId="1" xfId="3" applyNumberFormat="1" applyFont="1" applyFill="1" applyBorder="1" applyAlignment="1">
      <alignment horizontal="center" vertical="center"/>
    </xf>
    <xf numFmtId="2" fontId="6" fillId="10" borderId="0" xfId="3" applyNumberFormat="1" applyFont="1" applyFill="1" applyAlignment="1">
      <alignment horizontal="center" vertical="center"/>
    </xf>
    <xf numFmtId="2" fontId="6" fillId="10" borderId="2" xfId="3" applyNumberFormat="1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/>
    </xf>
    <xf numFmtId="0" fontId="7" fillId="10" borderId="0" xfId="0" applyFont="1" applyFill="1" applyAlignment="1">
      <alignment horizontal="center"/>
    </xf>
    <xf numFmtId="0" fontId="7" fillId="10" borderId="2" xfId="0" applyFont="1" applyFill="1" applyBorder="1" applyAlignment="1">
      <alignment horizontal="center"/>
    </xf>
    <xf numFmtId="2" fontId="6" fillId="10" borderId="1" xfId="0" applyNumberFormat="1" applyFont="1" applyFill="1" applyBorder="1" applyAlignment="1">
      <alignment horizontal="center" vertical="center"/>
    </xf>
    <xf numFmtId="2" fontId="6" fillId="10" borderId="0" xfId="0" applyNumberFormat="1" applyFont="1" applyFill="1" applyAlignment="1">
      <alignment horizontal="center" vertical="center"/>
    </xf>
    <xf numFmtId="2" fontId="6" fillId="10" borderId="2" xfId="0" applyNumberFormat="1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7" fillId="10" borderId="0" xfId="0" applyFont="1" applyFill="1" applyAlignment="1">
      <alignment horizontal="center" vertical="center"/>
    </xf>
    <xf numFmtId="165" fontId="7" fillId="10" borderId="0" xfId="0" applyNumberFormat="1" applyFont="1" applyFill="1" applyAlignment="1">
      <alignment horizontal="center" vertical="center"/>
    </xf>
    <xf numFmtId="0" fontId="7" fillId="10" borderId="2" xfId="0" applyFont="1" applyFill="1" applyBorder="1" applyAlignment="1">
      <alignment horizontal="center" vertical="center"/>
    </xf>
    <xf numFmtId="164" fontId="7" fillId="10" borderId="1" xfId="0" applyNumberFormat="1" applyFont="1" applyFill="1" applyBorder="1" applyAlignment="1">
      <alignment horizontal="center" vertical="center"/>
    </xf>
    <xf numFmtId="164" fontId="7" fillId="10" borderId="0" xfId="0" applyNumberFormat="1" applyFont="1" applyFill="1" applyAlignment="1">
      <alignment horizontal="center" vertical="center"/>
    </xf>
    <xf numFmtId="164" fontId="7" fillId="10" borderId="2" xfId="0" applyNumberFormat="1" applyFont="1" applyFill="1" applyBorder="1" applyAlignment="1">
      <alignment horizontal="center" vertical="center"/>
    </xf>
    <xf numFmtId="164" fontId="6" fillId="10" borderId="1" xfId="0" applyNumberFormat="1" applyFont="1" applyFill="1" applyBorder="1" applyAlignment="1">
      <alignment horizontal="center" vertical="center"/>
    </xf>
    <xf numFmtId="164" fontId="6" fillId="10" borderId="0" xfId="0" applyNumberFormat="1" applyFont="1" applyFill="1" applyAlignment="1">
      <alignment horizontal="center" vertical="center"/>
    </xf>
    <xf numFmtId="164" fontId="6" fillId="10" borderId="2" xfId="0" applyNumberFormat="1" applyFont="1" applyFill="1" applyBorder="1" applyAlignment="1">
      <alignment horizontal="center" vertical="center"/>
    </xf>
    <xf numFmtId="165" fontId="6" fillId="10" borderId="1" xfId="0" applyNumberFormat="1" applyFont="1" applyFill="1" applyBorder="1" applyAlignment="1">
      <alignment horizontal="center" vertical="center"/>
    </xf>
    <xf numFmtId="166" fontId="6" fillId="10" borderId="0" xfId="0" applyNumberFormat="1" applyFont="1" applyFill="1" applyAlignment="1">
      <alignment horizontal="center" vertical="center"/>
    </xf>
    <xf numFmtId="43" fontId="7" fillId="0" borderId="0" xfId="9" applyFont="1" applyFill="1" applyBorder="1"/>
    <xf numFmtId="0" fontId="6" fillId="0" borderId="0" xfId="0" applyFont="1"/>
    <xf numFmtId="0" fontId="16" fillId="0" borderId="0" xfId="0" applyFont="1"/>
    <xf numFmtId="2" fontId="7" fillId="2" borderId="0" xfId="3" applyNumberFormat="1" applyFont="1" applyFill="1" applyAlignment="1">
      <alignment horizontal="center"/>
    </xf>
    <xf numFmtId="2" fontId="6" fillId="2" borderId="0" xfId="3" applyNumberFormat="1" applyFont="1" applyFill="1" applyAlignment="1">
      <alignment horizontal="center"/>
    </xf>
    <xf numFmtId="0" fontId="8" fillId="2" borderId="0" xfId="0" applyFont="1" applyFill="1"/>
    <xf numFmtId="0" fontId="7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6" fillId="2" borderId="0" xfId="3" applyFont="1" applyFill="1" applyAlignment="1">
      <alignment horizontal="center" wrapText="1"/>
    </xf>
    <xf numFmtId="0" fontId="8" fillId="2" borderId="0" xfId="3" applyFont="1" applyFill="1" applyAlignment="1">
      <alignment horizontal="center"/>
    </xf>
    <xf numFmtId="0" fontId="14" fillId="2" borderId="3" xfId="3" applyFont="1" applyFill="1" applyBorder="1" applyAlignment="1">
      <alignment horizontal="center"/>
    </xf>
    <xf numFmtId="164" fontId="14" fillId="2" borderId="3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164" fontId="14" fillId="2" borderId="4" xfId="0" applyNumberFormat="1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 vertical="center"/>
    </xf>
    <xf numFmtId="0" fontId="15" fillId="2" borderId="3" xfId="0" applyFont="1" applyFill="1" applyBorder="1"/>
    <xf numFmtId="0" fontId="17" fillId="9" borderId="0" xfId="0" applyFont="1" applyFill="1" applyAlignment="1">
      <alignment horizontal="center"/>
    </xf>
    <xf numFmtId="0" fontId="17" fillId="4" borderId="0" xfId="0" applyFont="1" applyFill="1" applyAlignment="1">
      <alignment horizontal="center"/>
    </xf>
    <xf numFmtId="0" fontId="15" fillId="2" borderId="4" xfId="0" applyFont="1" applyFill="1" applyBorder="1"/>
    <xf numFmtId="0" fontId="7" fillId="4" borderId="6" xfId="0" applyFont="1" applyFill="1" applyBorder="1" applyAlignment="1">
      <alignment horizontal="center"/>
    </xf>
    <xf numFmtId="1" fontId="7" fillId="4" borderId="6" xfId="0" applyNumberFormat="1" applyFont="1" applyFill="1" applyBorder="1" applyAlignment="1">
      <alignment horizontal="center"/>
    </xf>
    <xf numFmtId="2" fontId="7" fillId="4" borderId="6" xfId="0" applyNumberFormat="1" applyFont="1" applyFill="1" applyBorder="1" applyAlignment="1">
      <alignment horizontal="center"/>
    </xf>
    <xf numFmtId="2" fontId="7" fillId="4" borderId="5" xfId="0" applyNumberFormat="1" applyFont="1" applyFill="1" applyBorder="1" applyAlignment="1">
      <alignment horizontal="center"/>
    </xf>
    <xf numFmtId="1" fontId="7" fillId="4" borderId="5" xfId="0" applyNumberFormat="1" applyFont="1" applyFill="1" applyBorder="1" applyAlignment="1">
      <alignment horizontal="center"/>
    </xf>
    <xf numFmtId="0" fontId="6" fillId="11" borderId="0" xfId="0" applyFont="1" applyFill="1" applyAlignment="1">
      <alignment horizontal="center" vertical="center"/>
    </xf>
    <xf numFmtId="0" fontId="6" fillId="11" borderId="0" xfId="1" applyFont="1" applyFill="1" applyAlignment="1">
      <alignment horizontal="center" vertical="center" wrapText="1"/>
    </xf>
    <xf numFmtId="2" fontId="7" fillId="11" borderId="0" xfId="0" applyNumberFormat="1" applyFont="1" applyFill="1" applyAlignment="1">
      <alignment horizontal="center"/>
    </xf>
    <xf numFmtId="2" fontId="7" fillId="11" borderId="0" xfId="0" applyNumberFormat="1" applyFont="1" applyFill="1" applyAlignment="1">
      <alignment horizontal="center" vertical="center"/>
    </xf>
    <xf numFmtId="2" fontId="7" fillId="11" borderId="0" xfId="0" applyNumberFormat="1" applyFont="1" applyFill="1" applyAlignment="1">
      <alignment horizontal="center" vertical="center" wrapText="1"/>
    </xf>
    <xf numFmtId="2" fontId="6" fillId="11" borderId="0" xfId="3" applyNumberFormat="1" applyFont="1" applyFill="1" applyAlignment="1">
      <alignment horizontal="center" vertical="center"/>
    </xf>
    <xf numFmtId="0" fontId="7" fillId="11" borderId="0" xfId="0" applyFont="1" applyFill="1" applyAlignment="1">
      <alignment horizontal="center"/>
    </xf>
    <xf numFmtId="2" fontId="6" fillId="11" borderId="0" xfId="0" applyNumberFormat="1" applyFont="1" applyFill="1" applyAlignment="1">
      <alignment horizontal="center" vertical="center"/>
    </xf>
    <xf numFmtId="164" fontId="7" fillId="11" borderId="0" xfId="0" applyNumberFormat="1" applyFont="1" applyFill="1" applyAlignment="1">
      <alignment horizontal="center" vertical="center"/>
    </xf>
    <xf numFmtId="164" fontId="6" fillId="11" borderId="0" xfId="0" applyNumberFormat="1" applyFont="1" applyFill="1" applyAlignment="1">
      <alignment horizontal="center" vertical="center"/>
    </xf>
    <xf numFmtId="0" fontId="7" fillId="11" borderId="0" xfId="0" applyFont="1" applyFill="1" applyAlignment="1">
      <alignment horizontal="center" vertical="center"/>
    </xf>
    <xf numFmtId="165" fontId="6" fillId="11" borderId="0" xfId="0" applyNumberFormat="1" applyFont="1" applyFill="1" applyAlignment="1">
      <alignment horizontal="center" vertical="center"/>
    </xf>
    <xf numFmtId="0" fontId="6" fillId="12" borderId="0" xfId="0" applyFont="1" applyFill="1" applyAlignment="1">
      <alignment horizontal="center" vertical="center"/>
    </xf>
    <xf numFmtId="0" fontId="6" fillId="12" borderId="0" xfId="1" applyFont="1" applyFill="1" applyAlignment="1">
      <alignment horizontal="center" vertical="center" wrapText="1"/>
    </xf>
    <xf numFmtId="2" fontId="7" fillId="12" borderId="0" xfId="0" applyNumberFormat="1" applyFont="1" applyFill="1" applyAlignment="1">
      <alignment horizontal="center"/>
    </xf>
    <xf numFmtId="2" fontId="7" fillId="12" borderId="0" xfId="0" applyNumberFormat="1" applyFont="1" applyFill="1" applyAlignment="1">
      <alignment horizontal="center" vertical="center"/>
    </xf>
    <xf numFmtId="2" fontId="7" fillId="12" borderId="0" xfId="0" applyNumberFormat="1" applyFont="1" applyFill="1" applyAlignment="1">
      <alignment horizontal="center" vertical="center" wrapText="1"/>
    </xf>
    <xf numFmtId="2" fontId="6" fillId="12" borderId="0" xfId="3" applyNumberFormat="1" applyFont="1" applyFill="1" applyAlignment="1">
      <alignment horizontal="center" vertical="center"/>
    </xf>
    <xf numFmtId="0" fontId="7" fillId="12" borderId="0" xfId="0" applyFont="1" applyFill="1" applyAlignment="1">
      <alignment horizontal="center"/>
    </xf>
    <xf numFmtId="2" fontId="6" fillId="12" borderId="0" xfId="0" applyNumberFormat="1" applyFont="1" applyFill="1" applyAlignment="1">
      <alignment horizontal="center" vertical="center"/>
    </xf>
    <xf numFmtId="164" fontId="7" fillId="12" borderId="0" xfId="0" applyNumberFormat="1" applyFont="1" applyFill="1" applyAlignment="1">
      <alignment horizontal="center" vertical="center"/>
    </xf>
    <xf numFmtId="164" fontId="6" fillId="12" borderId="0" xfId="0" applyNumberFormat="1" applyFont="1" applyFill="1" applyAlignment="1">
      <alignment horizontal="center" vertical="center"/>
    </xf>
    <xf numFmtId="0" fontId="7" fillId="12" borderId="0" xfId="0" applyFont="1" applyFill="1" applyAlignment="1">
      <alignment horizontal="center" vertical="center"/>
    </xf>
    <xf numFmtId="0" fontId="6" fillId="12" borderId="7" xfId="0" applyFont="1" applyFill="1" applyBorder="1" applyAlignment="1">
      <alignment horizontal="center" vertical="center"/>
    </xf>
    <xf numFmtId="0" fontId="6" fillId="12" borderId="7" xfId="1" applyFont="1" applyFill="1" applyBorder="1" applyAlignment="1">
      <alignment horizontal="center" vertical="center" wrapText="1"/>
    </xf>
    <xf numFmtId="0" fontId="8" fillId="11" borderId="0" xfId="3" applyFont="1" applyFill="1"/>
    <xf numFmtId="2" fontId="7" fillId="12" borderId="7" xfId="0" applyNumberFormat="1" applyFont="1" applyFill="1" applyBorder="1" applyAlignment="1">
      <alignment horizontal="center"/>
    </xf>
    <xf numFmtId="2" fontId="7" fillId="12" borderId="7" xfId="0" applyNumberFormat="1" applyFont="1" applyFill="1" applyBorder="1" applyAlignment="1">
      <alignment horizontal="center" vertical="center"/>
    </xf>
    <xf numFmtId="2" fontId="6" fillId="12" borderId="7" xfId="3" applyNumberFormat="1" applyFont="1" applyFill="1" applyBorder="1" applyAlignment="1">
      <alignment horizontal="center" vertical="center"/>
    </xf>
    <xf numFmtId="0" fontId="8" fillId="11" borderId="0" xfId="0" applyFont="1" applyFill="1"/>
    <xf numFmtId="0" fontId="7" fillId="12" borderId="7" xfId="0" applyFont="1" applyFill="1" applyBorder="1" applyAlignment="1">
      <alignment horizontal="center"/>
    </xf>
    <xf numFmtId="2" fontId="6" fillId="12" borderId="7" xfId="0" applyNumberFormat="1" applyFont="1" applyFill="1" applyBorder="1" applyAlignment="1">
      <alignment horizontal="center" vertical="center"/>
    </xf>
    <xf numFmtId="164" fontId="7" fillId="12" borderId="7" xfId="0" applyNumberFormat="1" applyFont="1" applyFill="1" applyBorder="1" applyAlignment="1">
      <alignment horizontal="center" vertical="center"/>
    </xf>
    <xf numFmtId="164" fontId="6" fillId="12" borderId="7" xfId="0" applyNumberFormat="1" applyFont="1" applyFill="1" applyBorder="1" applyAlignment="1">
      <alignment horizontal="center" vertical="center"/>
    </xf>
    <xf numFmtId="0" fontId="7" fillId="12" borderId="7" xfId="0" applyFont="1" applyFill="1" applyBorder="1" applyAlignment="1">
      <alignment horizontal="center" vertical="center"/>
    </xf>
    <xf numFmtId="166" fontId="6" fillId="11" borderId="0" xfId="0" applyNumberFormat="1" applyFont="1" applyFill="1" applyAlignment="1">
      <alignment horizontal="center" vertical="center"/>
    </xf>
    <xf numFmtId="165" fontId="6" fillId="12" borderId="7" xfId="0" applyNumberFormat="1" applyFont="1" applyFill="1" applyBorder="1" applyAlignment="1">
      <alignment horizontal="center" vertical="center"/>
    </xf>
    <xf numFmtId="0" fontId="6" fillId="0" borderId="7" xfId="0" applyFont="1" applyBorder="1"/>
    <xf numFmtId="0" fontId="18" fillId="11" borderId="0" xfId="0" applyFont="1" applyFill="1" applyAlignment="1">
      <alignment horizontal="center" vertical="center"/>
    </xf>
    <xf numFmtId="0" fontId="18" fillId="11" borderId="7" xfId="0" applyFont="1" applyFill="1" applyBorder="1" applyAlignment="1">
      <alignment horizontal="center" vertical="center"/>
    </xf>
    <xf numFmtId="0" fontId="18" fillId="11" borderId="0" xfId="0" applyFont="1" applyFill="1" applyAlignment="1">
      <alignment horizontal="center" wrapText="1"/>
    </xf>
    <xf numFmtId="0" fontId="18" fillId="11" borderId="0" xfId="1" applyFont="1" applyFill="1" applyAlignment="1">
      <alignment horizontal="center" vertical="center" wrapText="1"/>
    </xf>
    <xf numFmtId="0" fontId="18" fillId="11" borderId="7" xfId="1" applyFont="1" applyFill="1" applyBorder="1" applyAlignment="1">
      <alignment horizontal="center" vertical="center" wrapText="1"/>
    </xf>
    <xf numFmtId="2" fontId="19" fillId="11" borderId="0" xfId="0" applyNumberFormat="1" applyFont="1" applyFill="1" applyAlignment="1">
      <alignment horizontal="center"/>
    </xf>
    <xf numFmtId="2" fontId="19" fillId="11" borderId="7" xfId="0" applyNumberFormat="1" applyFont="1" applyFill="1" applyBorder="1" applyAlignment="1">
      <alignment horizontal="center"/>
    </xf>
    <xf numFmtId="2" fontId="19" fillId="11" borderId="0" xfId="0" applyNumberFormat="1" applyFont="1" applyFill="1" applyAlignment="1">
      <alignment horizontal="center" vertical="center"/>
    </xf>
    <xf numFmtId="2" fontId="19" fillId="11" borderId="7" xfId="0" applyNumberFormat="1" applyFont="1" applyFill="1" applyBorder="1" applyAlignment="1">
      <alignment horizontal="center" vertical="center"/>
    </xf>
    <xf numFmtId="2" fontId="19" fillId="11" borderId="0" xfId="0" applyNumberFormat="1" applyFont="1" applyFill="1" applyAlignment="1">
      <alignment horizontal="center" vertical="center" wrapText="1"/>
    </xf>
    <xf numFmtId="2" fontId="18" fillId="11" borderId="0" xfId="3" applyNumberFormat="1" applyFont="1" applyFill="1" applyAlignment="1">
      <alignment horizontal="center" vertical="center"/>
    </xf>
    <xf numFmtId="2" fontId="18" fillId="11" borderId="7" xfId="3" applyNumberFormat="1" applyFont="1" applyFill="1" applyBorder="1" applyAlignment="1">
      <alignment horizontal="center" vertical="center"/>
    </xf>
    <xf numFmtId="0" fontId="19" fillId="11" borderId="0" xfId="0" applyFont="1" applyFill="1" applyAlignment="1">
      <alignment horizontal="center"/>
    </xf>
    <xf numFmtId="0" fontId="19" fillId="11" borderId="7" xfId="0" applyFont="1" applyFill="1" applyBorder="1" applyAlignment="1">
      <alignment horizontal="center"/>
    </xf>
    <xf numFmtId="2" fontId="18" fillId="11" borderId="0" xfId="0" applyNumberFormat="1" applyFont="1" applyFill="1" applyAlignment="1">
      <alignment horizontal="center" vertical="center"/>
    </xf>
    <xf numFmtId="2" fontId="18" fillId="11" borderId="7" xfId="0" applyNumberFormat="1" applyFont="1" applyFill="1" applyBorder="1" applyAlignment="1">
      <alignment horizontal="center" vertical="center"/>
    </xf>
    <xf numFmtId="164" fontId="19" fillId="11" borderId="0" xfId="0" applyNumberFormat="1" applyFont="1" applyFill="1" applyAlignment="1">
      <alignment horizontal="center" vertical="center"/>
    </xf>
    <xf numFmtId="164" fontId="19" fillId="11" borderId="7" xfId="0" applyNumberFormat="1" applyFont="1" applyFill="1" applyBorder="1" applyAlignment="1">
      <alignment horizontal="center" vertical="center"/>
    </xf>
    <xf numFmtId="164" fontId="18" fillId="11" borderId="0" xfId="0" applyNumberFormat="1" applyFont="1" applyFill="1" applyAlignment="1">
      <alignment horizontal="center" vertical="center"/>
    </xf>
    <xf numFmtId="164" fontId="18" fillId="11" borderId="7" xfId="0" applyNumberFormat="1" applyFont="1" applyFill="1" applyBorder="1" applyAlignment="1">
      <alignment horizontal="center" vertical="center"/>
    </xf>
    <xf numFmtId="0" fontId="19" fillId="11" borderId="0" xfId="0" applyFont="1" applyFill="1" applyAlignment="1">
      <alignment horizontal="center" vertical="center"/>
    </xf>
    <xf numFmtId="0" fontId="19" fillId="11" borderId="7" xfId="0" applyFont="1" applyFill="1" applyBorder="1" applyAlignment="1">
      <alignment horizontal="center" vertical="center"/>
    </xf>
    <xf numFmtId="168" fontId="6" fillId="11" borderId="0" xfId="0" applyNumberFormat="1" applyFont="1" applyFill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left"/>
    </xf>
  </cellXfs>
  <cellStyles count="10">
    <cellStyle name="Comma" xfId="9" builtinId="3"/>
    <cellStyle name="Followed Hyperlink" xfId="8" builtinId="9" hidden="1"/>
    <cellStyle name="Followed Hyperlink" xfId="6" builtinId="9" hidden="1"/>
    <cellStyle name="Hyperlink" xfId="7" builtinId="8" hidden="1"/>
    <cellStyle name="Hyperlink" xfId="5" builtinId="8" hidden="1"/>
    <cellStyle name="Normal" xfId="0" builtinId="0"/>
    <cellStyle name="Normal 2" xfId="1" xr:uid="{00000000-0005-0000-0000-000005000000}"/>
    <cellStyle name="Normal 3" xfId="2" xr:uid="{00000000-0005-0000-0000-000006000000}"/>
    <cellStyle name="Normal_new SS" xfId="3" xr:uid="{00000000-0005-0000-0000-000007000000}"/>
    <cellStyle name="normální 2" xfId="4" xr:uid="{00000000-0005-0000-0000-000008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33"/>
      <color rgb="FFCCCC00"/>
      <color rgb="FF00800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79D18-A243-49E5-89FD-EEEDDDDD65B2}">
  <dimension ref="A1:C4"/>
  <sheetViews>
    <sheetView workbookViewId="0"/>
  </sheetViews>
  <sheetFormatPr defaultRowHeight="15.6" x14ac:dyDescent="0.3"/>
  <sheetData>
    <row r="1" spans="1:3" x14ac:dyDescent="0.3">
      <c r="A1" t="s">
        <v>0</v>
      </c>
    </row>
    <row r="2" spans="1:3" ht="409.6" x14ac:dyDescent="0.3">
      <c r="B2" t="s">
        <v>1</v>
      </c>
      <c r="C2" s="1" t="s">
        <v>2</v>
      </c>
    </row>
    <row r="3" spans="1:3" x14ac:dyDescent="0.3">
      <c r="B3" t="s">
        <v>3</v>
      </c>
      <c r="C3" t="s">
        <v>4</v>
      </c>
    </row>
    <row r="4" spans="1:3" ht="409.6" x14ac:dyDescent="0.3">
      <c r="B4" t="s">
        <v>5</v>
      </c>
      <c r="C4" s="1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Z79"/>
  <sheetViews>
    <sheetView tabSelected="1" zoomScaleNormal="100" workbookViewId="0">
      <pane xSplit="1" ySplit="5" topLeftCell="AG6" activePane="bottomRight" state="frozen"/>
      <selection pane="topRight" activeCell="B1" sqref="B1"/>
      <selection pane="bottomLeft" activeCell="A6" sqref="A6"/>
      <selection pane="bottomRight" activeCell="T2" sqref="T2"/>
    </sheetView>
  </sheetViews>
  <sheetFormatPr defaultColWidth="30.59765625" defaultRowHeight="15.6" x14ac:dyDescent="0.3"/>
  <cols>
    <col min="1" max="1" width="28.8984375" style="3" customWidth="1"/>
    <col min="2" max="2" width="10.59765625" style="3" customWidth="1"/>
    <col min="3" max="3" width="10.3984375" style="3" customWidth="1"/>
    <col min="4" max="4" width="8.8984375" style="3" customWidth="1"/>
    <col min="5" max="15" width="10.3984375" style="3" customWidth="1"/>
    <col min="16" max="17" width="9" style="24" bestFit="1" customWidth="1"/>
    <col min="18" max="19" width="10.3984375" style="3" customWidth="1"/>
    <col min="20" max="20" width="11.59765625" style="3" customWidth="1"/>
    <col min="21" max="21" width="10.09765625" style="3" customWidth="1"/>
    <col min="22" max="22" width="8.59765625" style="3" customWidth="1"/>
    <col min="23" max="23" width="9" style="3" customWidth="1"/>
    <col min="24" max="24" width="8.8984375" style="3" customWidth="1"/>
    <col min="25" max="26" width="11.59765625" style="3" customWidth="1"/>
    <col min="27" max="27" width="8.59765625" style="3" customWidth="1"/>
    <col min="28" max="28" width="9" style="3" customWidth="1"/>
    <col min="29" max="29" width="10.69921875" style="3" customWidth="1"/>
    <col min="30" max="30" width="9.3984375" style="3" customWidth="1"/>
    <col min="31" max="31" width="10.09765625" style="3" customWidth="1"/>
    <col min="32" max="32" width="12.19921875" style="3" customWidth="1"/>
    <col min="33" max="33" width="11.59765625" style="3" customWidth="1"/>
    <col min="34" max="34" width="12.3984375" style="3" customWidth="1"/>
    <col min="35" max="35" width="11.09765625" style="3" customWidth="1"/>
    <col min="36" max="37" width="11.3984375" style="3" customWidth="1"/>
    <col min="38" max="38" width="11.8984375" style="3" customWidth="1"/>
    <col min="39" max="42" width="11.5" style="3" bestFit="1" customWidth="1"/>
    <col min="43" max="43" width="9.5" style="24" customWidth="1"/>
    <col min="44" max="45" width="30.59765625" style="24"/>
    <col min="46" max="46" width="10.3984375" style="3" customWidth="1"/>
    <col min="47" max="59" width="30.59765625" style="24"/>
    <col min="60" max="16384" width="30.59765625" style="3"/>
  </cols>
  <sheetData>
    <row r="1" spans="1:130" s="203" customFormat="1" x14ac:dyDescent="0.3">
      <c r="A1" s="210" t="s">
        <v>7</v>
      </c>
      <c r="B1" s="291" t="s">
        <v>8</v>
      </c>
      <c r="C1" s="291"/>
      <c r="D1" s="291"/>
      <c r="E1" s="292"/>
      <c r="F1" s="290" t="s">
        <v>8</v>
      </c>
      <c r="G1" s="291"/>
      <c r="H1" s="291"/>
      <c r="I1" s="291"/>
      <c r="J1" s="291"/>
      <c r="K1" s="291"/>
      <c r="L1" s="290" t="s">
        <v>9</v>
      </c>
      <c r="M1" s="291"/>
      <c r="N1" s="291"/>
      <c r="O1" s="292"/>
      <c r="P1" s="290" t="s">
        <v>9</v>
      </c>
      <c r="Q1" s="291"/>
      <c r="R1" s="291"/>
      <c r="S1" s="291"/>
      <c r="T1" s="292"/>
      <c r="U1" s="291" t="s">
        <v>10</v>
      </c>
      <c r="V1" s="291"/>
      <c r="W1" s="291"/>
      <c r="X1" s="291"/>
      <c r="Y1" s="291"/>
      <c r="Z1" s="292"/>
      <c r="AA1" s="290" t="s">
        <v>11</v>
      </c>
      <c r="AB1" s="291"/>
      <c r="AC1" s="291"/>
      <c r="AD1" s="292"/>
      <c r="AE1" s="293" t="s">
        <v>12</v>
      </c>
      <c r="AF1" s="294"/>
      <c r="AG1" s="295"/>
      <c r="AH1" s="290" t="s">
        <v>13</v>
      </c>
      <c r="AI1" s="291"/>
      <c r="AJ1" s="291"/>
      <c r="AK1" s="291" t="s">
        <v>14</v>
      </c>
      <c r="AL1" s="292"/>
      <c r="AM1" s="290" t="s">
        <v>15</v>
      </c>
      <c r="AN1" s="291"/>
      <c r="AO1" s="291"/>
      <c r="AP1" s="292"/>
      <c r="AQ1" s="204"/>
      <c r="AR1" s="204"/>
      <c r="AU1" s="204"/>
      <c r="AV1" s="204"/>
      <c r="AW1" s="204"/>
      <c r="AX1" s="204"/>
      <c r="AY1" s="204"/>
      <c r="AZ1" s="204"/>
      <c r="BA1" s="204"/>
      <c r="BB1" s="204"/>
      <c r="BC1" s="204"/>
      <c r="BD1" s="204"/>
      <c r="BE1" s="204"/>
      <c r="BF1" s="204"/>
      <c r="BG1" s="204"/>
    </row>
    <row r="2" spans="1:130" ht="15.6" customHeight="1" x14ac:dyDescent="0.3">
      <c r="A2" s="211" t="s">
        <v>16</v>
      </c>
      <c r="B2" s="27" t="s">
        <v>17</v>
      </c>
      <c r="C2" s="44" t="s">
        <v>18</v>
      </c>
      <c r="D2" s="26" t="s">
        <v>19</v>
      </c>
      <c r="E2" s="93" t="s">
        <v>19</v>
      </c>
      <c r="F2" s="104" t="s">
        <v>17</v>
      </c>
      <c r="G2" s="27" t="s">
        <v>17</v>
      </c>
      <c r="H2" s="44" t="s">
        <v>18</v>
      </c>
      <c r="I2" s="44" t="s">
        <v>18</v>
      </c>
      <c r="J2" s="44" t="s">
        <v>18</v>
      </c>
      <c r="K2" s="44" t="s">
        <v>18</v>
      </c>
      <c r="L2" s="104" t="s">
        <v>17</v>
      </c>
      <c r="M2" s="27" t="s">
        <v>17</v>
      </c>
      <c r="N2" s="27" t="s">
        <v>17</v>
      </c>
      <c r="O2" s="44" t="s">
        <v>18</v>
      </c>
      <c r="P2" s="104" t="s">
        <v>17</v>
      </c>
      <c r="Q2" s="27" t="s">
        <v>17</v>
      </c>
      <c r="R2" s="44" t="s">
        <v>18</v>
      </c>
      <c r="S2" s="44" t="s">
        <v>18</v>
      </c>
      <c r="T2" s="59" t="s">
        <v>20</v>
      </c>
      <c r="U2" s="104" t="s">
        <v>17</v>
      </c>
      <c r="V2" s="27" t="s">
        <v>17</v>
      </c>
      <c r="W2" s="27" t="s">
        <v>17</v>
      </c>
      <c r="X2" s="27" t="s">
        <v>17</v>
      </c>
      <c r="Y2" s="71" t="s">
        <v>21</v>
      </c>
      <c r="Z2" s="105" t="s">
        <v>21</v>
      </c>
      <c r="AA2" s="104" t="s">
        <v>17</v>
      </c>
      <c r="AB2" s="27" t="s">
        <v>17</v>
      </c>
      <c r="AC2" s="27" t="s">
        <v>17</v>
      </c>
      <c r="AD2" s="129" t="s">
        <v>17</v>
      </c>
      <c r="AE2" s="104" t="s">
        <v>17</v>
      </c>
      <c r="AF2" s="27" t="s">
        <v>17</v>
      </c>
      <c r="AG2" s="105" t="s">
        <v>21</v>
      </c>
      <c r="AH2" s="164" t="s">
        <v>151</v>
      </c>
      <c r="AI2" s="165" t="s">
        <v>151</v>
      </c>
      <c r="AJ2" s="165" t="s">
        <v>151</v>
      </c>
      <c r="AK2" s="165" t="s">
        <v>151</v>
      </c>
      <c r="AL2" s="166" t="s">
        <v>151</v>
      </c>
      <c r="AM2" s="164" t="s">
        <v>151</v>
      </c>
      <c r="AN2" s="165" t="s">
        <v>151</v>
      </c>
      <c r="AO2" s="165" t="s">
        <v>151</v>
      </c>
      <c r="AP2" s="166" t="s">
        <v>151</v>
      </c>
      <c r="AS2" s="3"/>
      <c r="AT2" s="13"/>
    </row>
    <row r="3" spans="1:130" ht="15.6" customHeight="1" x14ac:dyDescent="0.3">
      <c r="A3" s="211" t="s">
        <v>22</v>
      </c>
      <c r="B3" s="27" t="s">
        <v>23</v>
      </c>
      <c r="C3" s="44" t="s">
        <v>24</v>
      </c>
      <c r="D3" s="26" t="s">
        <v>24</v>
      </c>
      <c r="E3" s="93" t="s">
        <v>25</v>
      </c>
      <c r="F3" s="104" t="s">
        <v>24</v>
      </c>
      <c r="G3" s="27" t="s">
        <v>24</v>
      </c>
      <c r="H3" s="44" t="s">
        <v>24</v>
      </c>
      <c r="I3" s="44" t="s">
        <v>24</v>
      </c>
      <c r="J3" s="44" t="s">
        <v>24</v>
      </c>
      <c r="K3" s="44" t="s">
        <v>24</v>
      </c>
      <c r="L3" s="104" t="s">
        <v>24</v>
      </c>
      <c r="M3" s="27" t="s">
        <v>24</v>
      </c>
      <c r="N3" s="27" t="s">
        <v>24</v>
      </c>
      <c r="O3" s="44" t="s">
        <v>24</v>
      </c>
      <c r="P3" s="104" t="s">
        <v>24</v>
      </c>
      <c r="Q3" s="27" t="s">
        <v>24</v>
      </c>
      <c r="R3" s="44" t="s">
        <v>24</v>
      </c>
      <c r="S3" s="44" t="s">
        <v>24</v>
      </c>
      <c r="T3" s="59" t="s">
        <v>26</v>
      </c>
      <c r="U3" s="104" t="s">
        <v>25</v>
      </c>
      <c r="V3" s="27" t="s">
        <v>25</v>
      </c>
      <c r="W3" s="27" t="s">
        <v>25</v>
      </c>
      <c r="X3" s="27" t="s">
        <v>25</v>
      </c>
      <c r="Y3" s="71" t="s">
        <v>27</v>
      </c>
      <c r="Z3" s="105" t="s">
        <v>27</v>
      </c>
      <c r="AA3" s="104" t="s">
        <v>24</v>
      </c>
      <c r="AB3" s="27" t="s">
        <v>25</v>
      </c>
      <c r="AC3" s="27" t="s">
        <v>28</v>
      </c>
      <c r="AD3" s="129" t="s">
        <v>29</v>
      </c>
      <c r="AE3" s="104" t="s">
        <v>24</v>
      </c>
      <c r="AF3" s="27" t="s">
        <v>30</v>
      </c>
      <c r="AG3" s="105" t="s">
        <v>27</v>
      </c>
      <c r="AH3" s="164" t="s">
        <v>30</v>
      </c>
      <c r="AI3" s="165" t="s">
        <v>28</v>
      </c>
      <c r="AJ3" s="165" t="s">
        <v>28</v>
      </c>
      <c r="AK3" s="165" t="s">
        <v>28</v>
      </c>
      <c r="AL3" s="166" t="s">
        <v>28</v>
      </c>
      <c r="AM3" s="164" t="s">
        <v>24</v>
      </c>
      <c r="AN3" s="165" t="s">
        <v>24</v>
      </c>
      <c r="AO3" s="165" t="s">
        <v>24</v>
      </c>
      <c r="AP3" s="166" t="s">
        <v>24</v>
      </c>
      <c r="AS3" s="3"/>
      <c r="AT3" s="13"/>
    </row>
    <row r="4" spans="1:130" s="8" customFormat="1" ht="16.5" customHeight="1" x14ac:dyDescent="0.3">
      <c r="A4" s="212" t="s">
        <v>31</v>
      </c>
      <c r="B4" s="28" t="s">
        <v>32</v>
      </c>
      <c r="C4" s="45" t="s">
        <v>33</v>
      </c>
      <c r="D4" s="83" t="s">
        <v>34</v>
      </c>
      <c r="E4" s="94" t="s">
        <v>35</v>
      </c>
      <c r="F4" s="106" t="s">
        <v>36</v>
      </c>
      <c r="G4" s="39" t="s">
        <v>37</v>
      </c>
      <c r="H4" s="45" t="s">
        <v>38</v>
      </c>
      <c r="I4" s="45" t="s">
        <v>39</v>
      </c>
      <c r="J4" s="45" t="s">
        <v>40</v>
      </c>
      <c r="K4" s="45" t="s">
        <v>41</v>
      </c>
      <c r="L4" s="106" t="s">
        <v>42</v>
      </c>
      <c r="M4" s="28" t="s">
        <v>43</v>
      </c>
      <c r="N4" s="28" t="s">
        <v>44</v>
      </c>
      <c r="O4" s="45" t="s">
        <v>45</v>
      </c>
      <c r="P4" s="106" t="s">
        <v>46</v>
      </c>
      <c r="Q4" s="28" t="s">
        <v>47</v>
      </c>
      <c r="R4" s="45" t="s">
        <v>48</v>
      </c>
      <c r="S4" s="45" t="s">
        <v>49</v>
      </c>
      <c r="T4" s="60" t="s">
        <v>50</v>
      </c>
      <c r="U4" s="126" t="s">
        <v>51</v>
      </c>
      <c r="V4" s="41" t="s">
        <v>52</v>
      </c>
      <c r="W4" s="41" t="s">
        <v>53</v>
      </c>
      <c r="X4" s="28" t="s">
        <v>54</v>
      </c>
      <c r="Y4" s="81" t="s">
        <v>55</v>
      </c>
      <c r="Z4" s="107" t="s">
        <v>56</v>
      </c>
      <c r="AA4" s="126" t="s">
        <v>57</v>
      </c>
      <c r="AB4" s="41" t="s">
        <v>58</v>
      </c>
      <c r="AC4" s="28" t="s">
        <v>59</v>
      </c>
      <c r="AD4" s="130" t="s">
        <v>60</v>
      </c>
      <c r="AE4" s="126" t="s">
        <v>61</v>
      </c>
      <c r="AF4" s="41" t="s">
        <v>62</v>
      </c>
      <c r="AG4" s="107" t="s">
        <v>63</v>
      </c>
      <c r="AH4" s="167" t="s">
        <v>64</v>
      </c>
      <c r="AI4" s="168" t="s">
        <v>65</v>
      </c>
      <c r="AJ4" s="169" t="s">
        <v>66</v>
      </c>
      <c r="AK4" s="169" t="s">
        <v>67</v>
      </c>
      <c r="AL4" s="170" t="s">
        <v>68</v>
      </c>
      <c r="AM4" s="167" t="s">
        <v>69</v>
      </c>
      <c r="AN4" s="168" t="s">
        <v>70</v>
      </c>
      <c r="AO4" s="168" t="s">
        <v>71</v>
      </c>
      <c r="AP4" s="171" t="s">
        <v>72</v>
      </c>
      <c r="AT4" s="14"/>
      <c r="DZ4" s="7"/>
    </row>
    <row r="5" spans="1:130" s="2" customFormat="1" x14ac:dyDescent="0.3">
      <c r="A5" s="213" t="s">
        <v>73</v>
      </c>
      <c r="B5" s="29"/>
      <c r="C5" s="46"/>
      <c r="D5" s="84"/>
      <c r="E5" s="95"/>
      <c r="F5" s="108"/>
      <c r="G5" s="34"/>
      <c r="H5" s="46"/>
      <c r="I5" s="46"/>
      <c r="J5" s="46"/>
      <c r="K5" s="46"/>
      <c r="L5" s="108"/>
      <c r="M5" s="34"/>
      <c r="N5" s="34"/>
      <c r="O5" s="46"/>
      <c r="P5" s="108"/>
      <c r="Q5" s="34"/>
      <c r="R5" s="46"/>
      <c r="S5" s="46"/>
      <c r="T5" s="61"/>
      <c r="U5" s="108"/>
      <c r="V5" s="34"/>
      <c r="W5" s="34"/>
      <c r="X5" s="34"/>
      <c r="Y5" s="72"/>
      <c r="Z5" s="109"/>
      <c r="AA5" s="131"/>
      <c r="AB5" s="29"/>
      <c r="AC5" s="29"/>
      <c r="AD5" s="132"/>
      <c r="AE5" s="131"/>
      <c r="AF5" s="34"/>
      <c r="AG5" s="109"/>
      <c r="AH5" s="172"/>
      <c r="AI5" s="173"/>
      <c r="AJ5" s="173"/>
      <c r="AK5" s="173"/>
      <c r="AL5" s="174"/>
      <c r="AM5" s="172"/>
      <c r="AN5" s="173"/>
      <c r="AO5" s="173"/>
      <c r="AP5" s="174"/>
    </row>
    <row r="6" spans="1:130" s="2" customFormat="1" ht="18.600000000000001" x14ac:dyDescent="0.4">
      <c r="A6" s="205" t="s">
        <v>74</v>
      </c>
      <c r="B6" s="30">
        <v>42.994199999999999</v>
      </c>
      <c r="C6" s="47">
        <v>45.533900000000003</v>
      </c>
      <c r="D6" s="85">
        <v>45.3979</v>
      </c>
      <c r="E6" s="96">
        <v>43.948099999999997</v>
      </c>
      <c r="F6" s="110">
        <v>51.109000000000002</v>
      </c>
      <c r="G6" s="30">
        <v>51.076000000000001</v>
      </c>
      <c r="H6" s="47">
        <v>48.445</v>
      </c>
      <c r="I6" s="47">
        <v>45.286999999999999</v>
      </c>
      <c r="J6" s="47">
        <v>51.496000000000002</v>
      </c>
      <c r="K6" s="47">
        <v>50.165999999999997</v>
      </c>
      <c r="L6" s="110">
        <v>48.113999999999997</v>
      </c>
      <c r="M6" s="30">
        <v>50.478000000000002</v>
      </c>
      <c r="N6" s="30">
        <v>48.759</v>
      </c>
      <c r="O6" s="47">
        <v>45.271000000000001</v>
      </c>
      <c r="P6" s="110">
        <v>49.335000000000001</v>
      </c>
      <c r="Q6" s="30">
        <v>49.889000000000003</v>
      </c>
      <c r="R6" s="47">
        <v>46.89</v>
      </c>
      <c r="S6" s="56">
        <v>47.220999999999997</v>
      </c>
      <c r="T6" s="62">
        <v>38.997999999999998</v>
      </c>
      <c r="U6" s="112">
        <v>44.625</v>
      </c>
      <c r="V6" s="31">
        <v>42.872700000000002</v>
      </c>
      <c r="W6" s="31">
        <v>42.962699999999998</v>
      </c>
      <c r="X6" s="30">
        <v>43.505400000000002</v>
      </c>
      <c r="Y6" s="73">
        <v>54.972799999999999</v>
      </c>
      <c r="Z6" s="111">
        <v>51.484400000000001</v>
      </c>
      <c r="AA6" s="112">
        <v>45.423900000000003</v>
      </c>
      <c r="AB6" s="31">
        <v>43.101700000000001</v>
      </c>
      <c r="AC6" s="30">
        <v>43.796599999999998</v>
      </c>
      <c r="AD6" s="133">
        <v>40.181100000000001</v>
      </c>
      <c r="AE6" s="112">
        <v>46.135100000000001</v>
      </c>
      <c r="AF6" s="31">
        <v>43.550600000000003</v>
      </c>
      <c r="AG6" s="111">
        <v>54.483199999999997</v>
      </c>
      <c r="AH6" s="175">
        <v>46.033000000000001</v>
      </c>
      <c r="AI6" s="176">
        <v>43.061</v>
      </c>
      <c r="AJ6" s="177">
        <v>42.345799999999997</v>
      </c>
      <c r="AK6" s="177">
        <v>43.784999999999997</v>
      </c>
      <c r="AL6" s="178">
        <v>43.956600000000002</v>
      </c>
      <c r="AM6" s="175">
        <v>48.863</v>
      </c>
      <c r="AN6" s="176">
        <v>48.713999999999999</v>
      </c>
      <c r="AO6" s="176">
        <v>48.081000000000003</v>
      </c>
      <c r="AP6" s="179">
        <v>48.274000000000001</v>
      </c>
      <c r="AT6" s="15"/>
    </row>
    <row r="7" spans="1:130" s="2" customFormat="1" ht="18.600000000000001" x14ac:dyDescent="0.4">
      <c r="A7" s="205" t="s">
        <v>75</v>
      </c>
      <c r="B7" s="30">
        <v>3.0141</v>
      </c>
      <c r="C7" s="47">
        <v>9.8000000000000004E-2</v>
      </c>
      <c r="D7" s="85">
        <v>0.35070000000000001</v>
      </c>
      <c r="E7" s="96">
        <v>0.51570000000000005</v>
      </c>
      <c r="F7" s="110">
        <v>0.28199999999999997</v>
      </c>
      <c r="G7" s="30">
        <v>0.40799999999999997</v>
      </c>
      <c r="H7" s="47">
        <v>9.4E-2</v>
      </c>
      <c r="I7" s="47">
        <v>4.1000000000000002E-2</v>
      </c>
      <c r="J7" s="47">
        <v>0.16500000000000001</v>
      </c>
      <c r="K7" s="47">
        <v>0.122</v>
      </c>
      <c r="L7" s="110">
        <v>0.76100000000000001</v>
      </c>
      <c r="M7" s="30">
        <v>6.7000000000000004E-2</v>
      </c>
      <c r="N7" s="30">
        <v>1.4410000000000001</v>
      </c>
      <c r="O7" s="47">
        <v>0.20699999999999999</v>
      </c>
      <c r="P7" s="110">
        <v>0.76</v>
      </c>
      <c r="Q7" s="30">
        <v>1.153</v>
      </c>
      <c r="R7" s="47">
        <v>1.012</v>
      </c>
      <c r="S7" s="56">
        <v>0.38100000000000001</v>
      </c>
      <c r="T7" s="62">
        <v>4.1310000000000002</v>
      </c>
      <c r="U7" s="112">
        <v>2.2143000000000002</v>
      </c>
      <c r="V7" s="31">
        <v>2.0087000000000002</v>
      </c>
      <c r="W7" s="31">
        <v>1.9005000000000001</v>
      </c>
      <c r="X7" s="30">
        <v>1.8444</v>
      </c>
      <c r="Y7" s="73">
        <v>1E-3</v>
      </c>
      <c r="Z7" s="111">
        <v>2E-3</v>
      </c>
      <c r="AA7" s="112">
        <v>0.3871</v>
      </c>
      <c r="AB7" s="31">
        <v>0.5272</v>
      </c>
      <c r="AC7" s="30">
        <v>2.7271999999999998</v>
      </c>
      <c r="AD7" s="133">
        <v>1.7946</v>
      </c>
      <c r="AE7" s="112">
        <v>2.3525999999999998</v>
      </c>
      <c r="AF7" s="31">
        <v>2.7812000000000001</v>
      </c>
      <c r="AG7" s="111">
        <v>0.1119</v>
      </c>
      <c r="AH7" s="175">
        <v>4.5179999999999998</v>
      </c>
      <c r="AI7" s="176">
        <v>4.2160000000000002</v>
      </c>
      <c r="AJ7" s="177">
        <v>4.6006</v>
      </c>
      <c r="AK7" s="177">
        <v>3.2772000000000001</v>
      </c>
      <c r="AL7" s="178">
        <v>3.7515000000000001</v>
      </c>
      <c r="AM7" s="175">
        <v>0.33700000000000002</v>
      </c>
      <c r="AN7" s="176">
        <v>0.24199999999999999</v>
      </c>
      <c r="AO7" s="176">
        <v>0.28999999999999998</v>
      </c>
      <c r="AP7" s="179">
        <v>0.30599999999999999</v>
      </c>
      <c r="AT7" s="15"/>
    </row>
    <row r="8" spans="1:130" s="2" customFormat="1" ht="18.600000000000001" x14ac:dyDescent="0.4">
      <c r="A8" s="205" t="s">
        <v>76</v>
      </c>
      <c r="B8" s="30">
        <v>9.0550403263532431</v>
      </c>
      <c r="C8" s="47">
        <v>6.8724814128940208</v>
      </c>
      <c r="D8" s="85">
        <v>8.9732000000000003</v>
      </c>
      <c r="E8" s="96">
        <v>10.041</v>
      </c>
      <c r="F8" s="110">
        <v>5.306</v>
      </c>
      <c r="G8" s="30">
        <v>6.0090000000000003</v>
      </c>
      <c r="H8" s="47">
        <v>8.2919999999999998</v>
      </c>
      <c r="I8" s="47">
        <v>11.598000000000001</v>
      </c>
      <c r="J8" s="47">
        <v>5.0209999999999999</v>
      </c>
      <c r="K8" s="47">
        <v>7.2229999999999999</v>
      </c>
      <c r="L8" s="110">
        <v>7.359</v>
      </c>
      <c r="M8" s="30">
        <v>5.5049999999999999</v>
      </c>
      <c r="N8" s="30">
        <v>7.4909999999999997</v>
      </c>
      <c r="O8" s="47">
        <v>10.967000000000001</v>
      </c>
      <c r="P8" s="110">
        <v>7.0359999999999996</v>
      </c>
      <c r="Q8" s="30">
        <v>6.5880000000000001</v>
      </c>
      <c r="R8" s="47">
        <v>8.8870000000000005</v>
      </c>
      <c r="S8" s="56">
        <v>9.2710000000000008</v>
      </c>
      <c r="T8" s="62">
        <v>15.051</v>
      </c>
      <c r="U8" s="112">
        <v>10.549633089357524</v>
      </c>
      <c r="V8" s="31">
        <v>12.327650522969444</v>
      </c>
      <c r="W8" s="31">
        <v>12.687033005299929</v>
      </c>
      <c r="X8" s="30">
        <v>11.5616481132072</v>
      </c>
      <c r="Y8" s="73">
        <v>0.70346003244815902</v>
      </c>
      <c r="Z8" s="111">
        <v>1.642162541500658</v>
      </c>
      <c r="AA8" s="112">
        <v>9.4981000000000009</v>
      </c>
      <c r="AB8" s="31">
        <v>11.5777</v>
      </c>
      <c r="AC8" s="30">
        <v>9.6864000000000008</v>
      </c>
      <c r="AD8" s="133">
        <v>14.9404</v>
      </c>
      <c r="AE8" s="112">
        <v>8.4910999999999994</v>
      </c>
      <c r="AF8" s="31">
        <v>9.3485999999999994</v>
      </c>
      <c r="AG8" s="111">
        <v>2.4262999999999999</v>
      </c>
      <c r="AH8" s="175">
        <v>11.417999999999999</v>
      </c>
      <c r="AI8" s="176">
        <v>14.446</v>
      </c>
      <c r="AJ8" s="177">
        <v>11.719799999999999</v>
      </c>
      <c r="AK8" s="177">
        <v>11.2103</v>
      </c>
      <c r="AL8" s="178">
        <v>11.101000000000001</v>
      </c>
      <c r="AM8" s="175">
        <v>10.903</v>
      </c>
      <c r="AN8" s="176">
        <v>10.904</v>
      </c>
      <c r="AO8" s="176">
        <v>11.702</v>
      </c>
      <c r="AP8" s="179">
        <v>11.843</v>
      </c>
      <c r="AT8" s="15"/>
    </row>
    <row r="9" spans="1:130" s="2" customFormat="1" ht="18.600000000000001" x14ac:dyDescent="0.4">
      <c r="A9" s="205" t="s">
        <v>77</v>
      </c>
      <c r="B9" s="31">
        <v>0</v>
      </c>
      <c r="C9" s="47">
        <v>0</v>
      </c>
      <c r="D9" s="85">
        <v>0</v>
      </c>
      <c r="E9" s="96">
        <v>0</v>
      </c>
      <c r="F9" s="112">
        <v>0</v>
      </c>
      <c r="G9" s="31">
        <v>0</v>
      </c>
      <c r="H9" s="47">
        <v>0</v>
      </c>
      <c r="I9" s="47">
        <v>0</v>
      </c>
      <c r="J9" s="47">
        <v>0</v>
      </c>
      <c r="K9" s="47">
        <v>0</v>
      </c>
      <c r="L9" s="112">
        <v>6.7000000000000004E-2</v>
      </c>
      <c r="M9" s="31">
        <v>2E-3</v>
      </c>
      <c r="N9" s="31">
        <v>0.104</v>
      </c>
      <c r="O9" s="47">
        <v>0.01</v>
      </c>
      <c r="P9" s="112">
        <v>9.5000000000000001E-2</v>
      </c>
      <c r="Q9" s="31">
        <v>6.2E-2</v>
      </c>
      <c r="R9" s="47">
        <v>6.2E-2</v>
      </c>
      <c r="S9" s="56">
        <v>0.05</v>
      </c>
      <c r="T9" s="62">
        <v>4.1000000000000002E-2</v>
      </c>
      <c r="U9" s="112">
        <v>0</v>
      </c>
      <c r="V9" s="31">
        <v>0</v>
      </c>
      <c r="W9" s="31">
        <v>0</v>
      </c>
      <c r="X9" s="31">
        <v>0</v>
      </c>
      <c r="Y9" s="73">
        <v>0</v>
      </c>
      <c r="Z9" s="111">
        <v>0</v>
      </c>
      <c r="AA9" s="112">
        <v>0</v>
      </c>
      <c r="AB9" s="31">
        <v>0</v>
      </c>
      <c r="AC9" s="31">
        <v>0</v>
      </c>
      <c r="AD9" s="134">
        <v>0</v>
      </c>
      <c r="AE9" s="112">
        <v>0</v>
      </c>
      <c r="AF9" s="31">
        <v>0</v>
      </c>
      <c r="AG9" s="111">
        <v>0</v>
      </c>
      <c r="AH9" s="175">
        <v>9.6000000000000002E-2</v>
      </c>
      <c r="AI9" s="176">
        <v>9.6000000000000002E-2</v>
      </c>
      <c r="AJ9" s="177">
        <v>0</v>
      </c>
      <c r="AK9" s="177">
        <v>0</v>
      </c>
      <c r="AL9" s="178">
        <v>0</v>
      </c>
      <c r="AM9" s="180">
        <v>0.126</v>
      </c>
      <c r="AN9" s="177">
        <v>8.6999999999999994E-2</v>
      </c>
      <c r="AO9" s="177">
        <v>8.5000000000000006E-2</v>
      </c>
      <c r="AP9" s="178">
        <v>7.2999999999999995E-2</v>
      </c>
      <c r="AT9" s="15"/>
    </row>
    <row r="10" spans="1:130" s="2" customFormat="1" ht="18.600000000000001" x14ac:dyDescent="0.4">
      <c r="A10" s="205" t="s">
        <v>78</v>
      </c>
      <c r="B10" s="30">
        <v>0</v>
      </c>
      <c r="C10" s="47">
        <v>1.3154163108700669E-3</v>
      </c>
      <c r="D10" s="85">
        <v>0</v>
      </c>
      <c r="E10" s="96">
        <v>2.5000000000000001E-3</v>
      </c>
      <c r="F10" s="110">
        <v>6.0000000000000001E-3</v>
      </c>
      <c r="G10" s="30">
        <v>0</v>
      </c>
      <c r="H10" s="47">
        <v>0</v>
      </c>
      <c r="I10" s="47">
        <v>1.2E-2</v>
      </c>
      <c r="J10" s="47">
        <v>0</v>
      </c>
      <c r="K10" s="47">
        <v>0</v>
      </c>
      <c r="L10" s="110">
        <v>0.155</v>
      </c>
      <c r="M10" s="30">
        <v>2.1000000000000001E-2</v>
      </c>
      <c r="N10" s="30">
        <v>0.104</v>
      </c>
      <c r="O10" s="47">
        <v>3.6999999999999998E-2</v>
      </c>
      <c r="P10" s="110">
        <v>5.1999999999999998E-2</v>
      </c>
      <c r="Q10" s="30">
        <v>0</v>
      </c>
      <c r="R10" s="47">
        <v>0</v>
      </c>
      <c r="S10" s="56">
        <v>5.8000000000000003E-2</v>
      </c>
      <c r="T10" s="62">
        <v>0</v>
      </c>
      <c r="U10" s="112">
        <v>3.9462489326102012E-3</v>
      </c>
      <c r="V10" s="31">
        <v>0</v>
      </c>
      <c r="W10" s="31">
        <v>5.3785911377798291E-2</v>
      </c>
      <c r="X10" s="30">
        <v>7.2786369201477033E-2</v>
      </c>
      <c r="Y10" s="73">
        <v>4.6331885616201246E-2</v>
      </c>
      <c r="Z10" s="111">
        <v>6.2847668186014312E-3</v>
      </c>
      <c r="AA10" s="112">
        <v>4.1500000000000002E-2</v>
      </c>
      <c r="AB10" s="31">
        <v>4.5900000000000003E-2</v>
      </c>
      <c r="AC10" s="30">
        <v>2.3E-2</v>
      </c>
      <c r="AD10" s="133">
        <v>3.9699999999999999E-2</v>
      </c>
      <c r="AE10" s="112">
        <v>7.3499999999999996E-2</v>
      </c>
      <c r="AF10" s="31">
        <v>6.3200000000000006E-2</v>
      </c>
      <c r="AG10" s="111">
        <v>0</v>
      </c>
      <c r="AH10" s="175">
        <v>2.6669999999999998</v>
      </c>
      <c r="AI10" s="176">
        <v>1.3919999999999999</v>
      </c>
      <c r="AJ10" s="177">
        <v>2.3203999999999998</v>
      </c>
      <c r="AK10" s="177">
        <v>2.9725999999999999</v>
      </c>
      <c r="AL10" s="178">
        <v>2.73</v>
      </c>
      <c r="AM10" s="175">
        <v>1.752</v>
      </c>
      <c r="AN10" s="176">
        <v>2.2240000000000002</v>
      </c>
      <c r="AO10" s="176">
        <v>2.0190000000000001</v>
      </c>
      <c r="AP10" s="179">
        <v>1.708</v>
      </c>
      <c r="AT10" s="15"/>
    </row>
    <row r="11" spans="1:130" s="2" customFormat="1" x14ac:dyDescent="0.3">
      <c r="A11" s="205" t="s">
        <v>79</v>
      </c>
      <c r="B11" s="30">
        <v>0.39163224665987112</v>
      </c>
      <c r="C11" s="47">
        <v>0.35482237494108537</v>
      </c>
      <c r="D11" s="85">
        <v>0.39319999999999999</v>
      </c>
      <c r="E11" s="96">
        <v>0.33439999999999998</v>
      </c>
      <c r="F11" s="110">
        <v>0.121</v>
      </c>
      <c r="G11" s="30">
        <v>9.6000000000000002E-2</v>
      </c>
      <c r="H11" s="47">
        <v>0.104</v>
      </c>
      <c r="I11" s="47">
        <v>6.5000000000000002E-2</v>
      </c>
      <c r="J11" s="47">
        <v>5.1999999999999998E-2</v>
      </c>
      <c r="K11" s="47">
        <v>0</v>
      </c>
      <c r="L11" s="110">
        <v>0.152</v>
      </c>
      <c r="M11" s="30">
        <v>0.24</v>
      </c>
      <c r="N11" s="30">
        <v>0.11600000000000001</v>
      </c>
      <c r="O11" s="47">
        <v>0.25800000000000001</v>
      </c>
      <c r="P11" s="110">
        <v>0.28799999999999998</v>
      </c>
      <c r="Q11" s="30">
        <v>0.19900000000000001</v>
      </c>
      <c r="R11" s="47">
        <v>0.30199999999999999</v>
      </c>
      <c r="S11" s="56">
        <v>0.19900000000000001</v>
      </c>
      <c r="T11" s="62">
        <v>0.38900000000000001</v>
      </c>
      <c r="U11" s="112">
        <v>0.16925175578031895</v>
      </c>
      <c r="V11" s="31">
        <v>0.18735851958571481</v>
      </c>
      <c r="W11" s="31">
        <v>0.18128017878112593</v>
      </c>
      <c r="X11" s="30">
        <v>0.17713659579817381</v>
      </c>
      <c r="Y11" s="73">
        <v>0.23660320604249471</v>
      </c>
      <c r="Z11" s="111">
        <v>0.42554749731096531</v>
      </c>
      <c r="AA11" s="112">
        <v>0.26900000000000002</v>
      </c>
      <c r="AB11" s="31">
        <v>0.24329999999999999</v>
      </c>
      <c r="AC11" s="30">
        <v>0.33110000000000001</v>
      </c>
      <c r="AD11" s="133">
        <v>0.24129999999999999</v>
      </c>
      <c r="AE11" s="112">
        <v>0.18579999999999999</v>
      </c>
      <c r="AF11" s="31">
        <v>0.2094</v>
      </c>
      <c r="AG11" s="111">
        <v>7.7100000000000002E-2</v>
      </c>
      <c r="AH11" s="175">
        <v>1.7000000000000001E-2</v>
      </c>
      <c r="AI11" s="176">
        <v>0</v>
      </c>
      <c r="AJ11" s="177">
        <v>6.3799999999999996E-2</v>
      </c>
      <c r="AK11" s="177">
        <v>6.7599999999999993E-2</v>
      </c>
      <c r="AL11" s="178">
        <v>6.0100000000000001E-2</v>
      </c>
      <c r="AM11" s="175">
        <v>7.0000000000000007E-2</v>
      </c>
      <c r="AN11" s="176">
        <v>0</v>
      </c>
      <c r="AO11" s="176">
        <v>7.0000000000000007E-2</v>
      </c>
      <c r="AP11" s="179">
        <v>4.0000000000000001E-3</v>
      </c>
      <c r="AT11" s="15"/>
    </row>
    <row r="12" spans="1:130" s="2" customFormat="1" x14ac:dyDescent="0.3">
      <c r="A12" s="205" t="s">
        <v>80</v>
      </c>
      <c r="B12" s="30">
        <v>19.9132</v>
      </c>
      <c r="C12" s="47">
        <v>22.047999999999998</v>
      </c>
      <c r="D12" s="85">
        <v>16.0825</v>
      </c>
      <c r="E12" s="96">
        <v>16.250499999999999</v>
      </c>
      <c r="F12" s="110">
        <v>11.705</v>
      </c>
      <c r="G12" s="30">
        <v>11.954000000000001</v>
      </c>
      <c r="H12" s="47">
        <v>15.919</v>
      </c>
      <c r="I12" s="47">
        <v>17.149000000000001</v>
      </c>
      <c r="J12" s="47">
        <v>16.792000000000002</v>
      </c>
      <c r="K12" s="47">
        <v>15.938000000000001</v>
      </c>
      <c r="L12" s="110">
        <v>15.127000000000001</v>
      </c>
      <c r="M12" s="30">
        <v>13.077999999999999</v>
      </c>
      <c r="N12" s="30">
        <v>12.041</v>
      </c>
      <c r="O12" s="47">
        <v>12.430999999999999</v>
      </c>
      <c r="P12" s="110">
        <v>15.103999999999999</v>
      </c>
      <c r="Q12" s="30">
        <v>14.545</v>
      </c>
      <c r="R12" s="47">
        <v>14.988</v>
      </c>
      <c r="S12" s="56">
        <v>14.944000000000001</v>
      </c>
      <c r="T12" s="62">
        <v>19.981000000000002</v>
      </c>
      <c r="U12" s="112">
        <v>10.892799999999999</v>
      </c>
      <c r="V12" s="31">
        <v>11.9183</v>
      </c>
      <c r="W12" s="31">
        <v>11.1965</v>
      </c>
      <c r="X12" s="30">
        <v>10.9116</v>
      </c>
      <c r="Y12" s="73">
        <v>14.3659</v>
      </c>
      <c r="Z12" s="111">
        <v>22.514199999999999</v>
      </c>
      <c r="AA12" s="112">
        <v>15.0732</v>
      </c>
      <c r="AB12" s="31">
        <v>15.6584</v>
      </c>
      <c r="AC12" s="30">
        <v>15.2805</v>
      </c>
      <c r="AD12" s="133">
        <v>16.752099999999999</v>
      </c>
      <c r="AE12" s="112">
        <v>14.256600000000001</v>
      </c>
      <c r="AF12" s="31">
        <v>14.494899999999999</v>
      </c>
      <c r="AG12" s="111">
        <v>9.7281999999999993</v>
      </c>
      <c r="AH12" s="175">
        <v>2.448</v>
      </c>
      <c r="AI12" s="176">
        <v>2.339</v>
      </c>
      <c r="AJ12" s="177">
        <v>4.0145</v>
      </c>
      <c r="AK12" s="177">
        <v>3.6063000000000001</v>
      </c>
      <c r="AL12" s="178">
        <v>3.7755000000000001</v>
      </c>
      <c r="AM12" s="175">
        <v>2.7280000000000002</v>
      </c>
      <c r="AN12" s="176">
        <v>2.4609999999999999</v>
      </c>
      <c r="AO12" s="176">
        <v>2.778</v>
      </c>
      <c r="AP12" s="179">
        <v>2.8370000000000002</v>
      </c>
      <c r="AT12" s="15"/>
    </row>
    <row r="13" spans="1:130" s="2" customFormat="1" x14ac:dyDescent="0.3">
      <c r="A13" s="205" t="s">
        <v>81</v>
      </c>
      <c r="B13" s="30">
        <v>0</v>
      </c>
      <c r="C13" s="47">
        <v>0</v>
      </c>
      <c r="D13" s="85">
        <v>3.0300000000000001E-2</v>
      </c>
      <c r="E13" s="96">
        <v>0</v>
      </c>
      <c r="F13" s="110">
        <v>1.6E-2</v>
      </c>
      <c r="G13" s="30">
        <v>0.04</v>
      </c>
      <c r="H13" s="47">
        <v>6.7000000000000004E-2</v>
      </c>
      <c r="I13" s="47">
        <v>0</v>
      </c>
      <c r="J13" s="47">
        <v>0</v>
      </c>
      <c r="K13" s="47">
        <v>1E-3</v>
      </c>
      <c r="L13" s="110">
        <v>0</v>
      </c>
      <c r="M13" s="30">
        <v>0</v>
      </c>
      <c r="N13" s="30">
        <v>1.2999999999999999E-2</v>
      </c>
      <c r="O13" s="47">
        <v>3.4000000000000002E-2</v>
      </c>
      <c r="P13" s="110">
        <v>0.122</v>
      </c>
      <c r="Q13" s="30">
        <v>0.01</v>
      </c>
      <c r="R13" s="47">
        <v>2.4E-2</v>
      </c>
      <c r="S13" s="56">
        <v>0.03</v>
      </c>
      <c r="T13" s="62">
        <v>2.4E-2</v>
      </c>
      <c r="U13" s="112">
        <v>0</v>
      </c>
      <c r="V13" s="31">
        <v>2.3599999999999999E-2</v>
      </c>
      <c r="W13" s="31">
        <v>4.8899999999999999E-2</v>
      </c>
      <c r="X13" s="30">
        <v>0</v>
      </c>
      <c r="Y13" s="73">
        <v>4.0300000000000002E-2</v>
      </c>
      <c r="Z13" s="111">
        <v>2.3E-3</v>
      </c>
      <c r="AA13" s="112">
        <v>2.9999999999999997E-4</v>
      </c>
      <c r="AB13" s="31">
        <v>4.5999999999999999E-3</v>
      </c>
      <c r="AC13" s="30">
        <v>0</v>
      </c>
      <c r="AD13" s="133">
        <v>0</v>
      </c>
      <c r="AE13" s="112">
        <v>0</v>
      </c>
      <c r="AF13" s="31">
        <v>3.0300000000000001E-2</v>
      </c>
      <c r="AG13" s="111">
        <v>2.1899999999999999E-2</v>
      </c>
      <c r="AH13" s="175">
        <v>0.11799999999999999</v>
      </c>
      <c r="AI13" s="176">
        <v>7.9000000000000001E-2</v>
      </c>
      <c r="AJ13" s="177">
        <v>8.6999999999999994E-2</v>
      </c>
      <c r="AK13" s="177">
        <v>5.6399999999999999E-2</v>
      </c>
      <c r="AL13" s="178">
        <v>7.8700000000000006E-2</v>
      </c>
      <c r="AM13" s="175">
        <v>0.14499999999999999</v>
      </c>
      <c r="AN13" s="176">
        <v>6.0999999999999999E-2</v>
      </c>
      <c r="AO13" s="176">
        <v>0.18</v>
      </c>
      <c r="AP13" s="179">
        <v>6.9000000000000006E-2</v>
      </c>
      <c r="AT13" s="15"/>
    </row>
    <row r="14" spans="1:130" s="2" customFormat="1" x14ac:dyDescent="0.3">
      <c r="A14" s="205" t="s">
        <v>82</v>
      </c>
      <c r="B14" s="31">
        <v>0</v>
      </c>
      <c r="C14" s="47">
        <v>0</v>
      </c>
      <c r="D14" s="85">
        <v>0</v>
      </c>
      <c r="E14" s="96">
        <v>0</v>
      </c>
      <c r="F14" s="112">
        <v>0.254</v>
      </c>
      <c r="G14" s="31">
        <v>0.23499999999999999</v>
      </c>
      <c r="H14" s="47">
        <v>0.06</v>
      </c>
      <c r="I14" s="47">
        <v>0.186</v>
      </c>
      <c r="J14" s="47">
        <v>4.7E-2</v>
      </c>
      <c r="K14" s="47">
        <v>0.182</v>
      </c>
      <c r="L14" s="112">
        <v>0.24099999999999999</v>
      </c>
      <c r="M14" s="31">
        <v>0.14799999999999999</v>
      </c>
      <c r="N14" s="31">
        <v>0.19900000000000001</v>
      </c>
      <c r="O14" s="47">
        <v>0.115</v>
      </c>
      <c r="P14" s="112">
        <v>0</v>
      </c>
      <c r="Q14" s="31">
        <v>0.153</v>
      </c>
      <c r="R14" s="47">
        <v>0</v>
      </c>
      <c r="S14" s="56">
        <v>0.26800000000000002</v>
      </c>
      <c r="T14" s="62">
        <v>0.152</v>
      </c>
      <c r="U14" s="112">
        <v>0</v>
      </c>
      <c r="V14" s="31">
        <v>0</v>
      </c>
      <c r="W14" s="31">
        <v>0</v>
      </c>
      <c r="X14" s="31">
        <v>0</v>
      </c>
      <c r="Y14" s="73">
        <v>0</v>
      </c>
      <c r="Z14" s="111">
        <v>0</v>
      </c>
      <c r="AA14" s="112">
        <v>0</v>
      </c>
      <c r="AB14" s="31">
        <v>0</v>
      </c>
      <c r="AC14" s="31">
        <v>0</v>
      </c>
      <c r="AD14" s="134">
        <v>0</v>
      </c>
      <c r="AE14" s="112">
        <v>0</v>
      </c>
      <c r="AF14" s="31">
        <v>0</v>
      </c>
      <c r="AG14" s="111">
        <v>0</v>
      </c>
      <c r="AH14" s="175">
        <v>0.28100000000000003</v>
      </c>
      <c r="AI14" s="176">
        <v>0.08</v>
      </c>
      <c r="AJ14" s="177">
        <v>0</v>
      </c>
      <c r="AK14" s="177">
        <v>0</v>
      </c>
      <c r="AL14" s="178">
        <v>0</v>
      </c>
      <c r="AM14" s="180">
        <v>0.08</v>
      </c>
      <c r="AN14" s="177">
        <v>8.1000000000000003E-2</v>
      </c>
      <c r="AO14" s="177">
        <v>0.24099999999999999</v>
      </c>
      <c r="AP14" s="178">
        <v>0.14799999999999999</v>
      </c>
      <c r="AT14" s="15"/>
    </row>
    <row r="15" spans="1:130" s="2" customFormat="1" x14ac:dyDescent="0.3">
      <c r="A15" s="205" t="s">
        <v>83</v>
      </c>
      <c r="B15" s="30">
        <v>9.1704000000000008</v>
      </c>
      <c r="C15" s="47">
        <v>10.228899999999999</v>
      </c>
      <c r="D15" s="85">
        <v>12.3017</v>
      </c>
      <c r="E15" s="96">
        <v>11.911300000000001</v>
      </c>
      <c r="F15" s="110">
        <v>16.956</v>
      </c>
      <c r="G15" s="30">
        <v>15.86</v>
      </c>
      <c r="H15" s="47">
        <v>12.012</v>
      </c>
      <c r="I15" s="47">
        <v>10.329000000000001</v>
      </c>
      <c r="J15" s="47">
        <v>12.286</v>
      </c>
      <c r="K15" s="47">
        <v>12.198</v>
      </c>
      <c r="L15" s="110">
        <v>13.85</v>
      </c>
      <c r="M15" s="30">
        <v>17.193000000000001</v>
      </c>
      <c r="N15" s="30">
        <v>14.9</v>
      </c>
      <c r="O15" s="47">
        <v>13.922000000000001</v>
      </c>
      <c r="P15" s="110">
        <v>13.804</v>
      </c>
      <c r="Q15" s="30">
        <v>13.9</v>
      </c>
      <c r="R15" s="47">
        <v>12.842000000000001</v>
      </c>
      <c r="S15" s="56">
        <v>13.243</v>
      </c>
      <c r="T15" s="62">
        <v>6.4930000000000003</v>
      </c>
      <c r="U15" s="112">
        <v>15.270099999999999</v>
      </c>
      <c r="V15" s="31">
        <v>14.4542</v>
      </c>
      <c r="W15" s="31">
        <v>14.433299999999999</v>
      </c>
      <c r="X15" s="30">
        <v>14.6312</v>
      </c>
      <c r="Y15" s="73">
        <v>15.1553</v>
      </c>
      <c r="Z15" s="111">
        <v>9.3657000000000004</v>
      </c>
      <c r="AA15" s="112">
        <v>13.0114</v>
      </c>
      <c r="AB15" s="31">
        <v>11.849500000000001</v>
      </c>
      <c r="AC15" s="30">
        <v>11.648999999999999</v>
      </c>
      <c r="AD15" s="133">
        <v>9.5091000000000001</v>
      </c>
      <c r="AE15" s="112">
        <v>13.2614</v>
      </c>
      <c r="AF15" s="31">
        <v>13.2941</v>
      </c>
      <c r="AG15" s="111">
        <v>18.206199999999999</v>
      </c>
      <c r="AH15" s="175">
        <v>19.306999999999999</v>
      </c>
      <c r="AI15" s="176">
        <v>17.431999999999999</v>
      </c>
      <c r="AJ15" s="177">
        <v>16.685199999999998</v>
      </c>
      <c r="AK15" s="177">
        <v>17.442799999999998</v>
      </c>
      <c r="AL15" s="178">
        <v>17.384599999999999</v>
      </c>
      <c r="AM15" s="175">
        <v>18.797000000000001</v>
      </c>
      <c r="AN15" s="176">
        <v>18.745999999999999</v>
      </c>
      <c r="AO15" s="176">
        <v>18.512</v>
      </c>
      <c r="AP15" s="179">
        <v>18.917000000000002</v>
      </c>
      <c r="AT15" s="15"/>
    </row>
    <row r="16" spans="1:130" s="2" customFormat="1" x14ac:dyDescent="0.3">
      <c r="A16" s="205" t="s">
        <v>84</v>
      </c>
      <c r="B16" s="30">
        <v>10.2348</v>
      </c>
      <c r="C16" s="47">
        <v>10.138500000000001</v>
      </c>
      <c r="D16" s="85">
        <v>12.468</v>
      </c>
      <c r="E16" s="96">
        <v>12.7049</v>
      </c>
      <c r="F16" s="110">
        <v>9.89</v>
      </c>
      <c r="G16" s="30">
        <v>10.741</v>
      </c>
      <c r="H16" s="47">
        <v>10.337</v>
      </c>
      <c r="I16" s="47">
        <v>10.56</v>
      </c>
      <c r="J16" s="47">
        <v>9.6660000000000004</v>
      </c>
      <c r="K16" s="47">
        <v>11.452</v>
      </c>
      <c r="L16" s="110">
        <v>9.4090000000000007</v>
      </c>
      <c r="M16" s="30">
        <v>8.0739999999999998</v>
      </c>
      <c r="N16" s="30">
        <v>10.33</v>
      </c>
      <c r="O16" s="47">
        <v>10.303000000000001</v>
      </c>
      <c r="P16" s="110">
        <v>10.419</v>
      </c>
      <c r="Q16" s="30">
        <v>10.031000000000001</v>
      </c>
      <c r="R16" s="47">
        <v>10.004</v>
      </c>
      <c r="S16" s="56">
        <v>10.002000000000001</v>
      </c>
      <c r="T16" s="62">
        <v>9.4849999999999994</v>
      </c>
      <c r="U16" s="112">
        <v>11.3377</v>
      </c>
      <c r="V16" s="31">
        <v>11.5158</v>
      </c>
      <c r="W16" s="31">
        <v>11.5451</v>
      </c>
      <c r="X16" s="30">
        <v>11.7049</v>
      </c>
      <c r="Y16" s="73">
        <v>12.7003</v>
      </c>
      <c r="Z16" s="111">
        <v>12.321400000000001</v>
      </c>
      <c r="AA16" s="112">
        <v>11.646000000000001</v>
      </c>
      <c r="AB16" s="31">
        <v>11.987299999999999</v>
      </c>
      <c r="AC16" s="30">
        <v>11.680199999999999</v>
      </c>
      <c r="AD16" s="133">
        <v>11.838800000000001</v>
      </c>
      <c r="AE16" s="112">
        <v>11.271100000000001</v>
      </c>
      <c r="AF16" s="31">
        <v>11.3963</v>
      </c>
      <c r="AG16" s="111">
        <v>12.9697</v>
      </c>
      <c r="AH16" s="175">
        <v>10.157</v>
      </c>
      <c r="AI16" s="176">
        <v>11.654</v>
      </c>
      <c r="AJ16" s="177">
        <v>11.526400000000001</v>
      </c>
      <c r="AK16" s="177">
        <v>11.017899999999999</v>
      </c>
      <c r="AL16" s="178">
        <v>10.4276</v>
      </c>
      <c r="AM16" s="175">
        <v>12.467000000000001</v>
      </c>
      <c r="AN16" s="176">
        <v>11.946</v>
      </c>
      <c r="AO16" s="176">
        <v>12.414</v>
      </c>
      <c r="AP16" s="179">
        <v>12.068</v>
      </c>
      <c r="AT16" s="15"/>
    </row>
    <row r="17" spans="1:130" s="2" customFormat="1" ht="18.600000000000001" x14ac:dyDescent="0.4">
      <c r="A17" s="205" t="s">
        <v>85</v>
      </c>
      <c r="B17" s="30">
        <v>2.376758673150702</v>
      </c>
      <c r="C17" s="47">
        <v>1.6167674413435524</v>
      </c>
      <c r="D17" s="85">
        <v>1.4699</v>
      </c>
      <c r="E17" s="96">
        <v>1.7738</v>
      </c>
      <c r="F17" s="110">
        <v>0.61899999999999999</v>
      </c>
      <c r="G17" s="30">
        <v>0.73599999999999999</v>
      </c>
      <c r="H17" s="47">
        <v>0.50700000000000001</v>
      </c>
      <c r="I17" s="47">
        <v>0.64500000000000002</v>
      </c>
      <c r="J17" s="47">
        <v>0.156</v>
      </c>
      <c r="K17" s="47">
        <v>0.34899999999999998</v>
      </c>
      <c r="L17" s="110">
        <v>0.99299999999999999</v>
      </c>
      <c r="M17" s="30">
        <v>0.54500000000000004</v>
      </c>
      <c r="N17" s="30">
        <v>2.0819999999999999</v>
      </c>
      <c r="O17" s="47">
        <v>1.304</v>
      </c>
      <c r="P17" s="110">
        <v>1.998</v>
      </c>
      <c r="Q17" s="30">
        <v>1.94</v>
      </c>
      <c r="R17" s="47">
        <v>2.2349999999999999</v>
      </c>
      <c r="S17" s="56">
        <v>2.101</v>
      </c>
      <c r="T17" s="62">
        <v>2.98</v>
      </c>
      <c r="U17" s="112">
        <v>2.6025453551792537</v>
      </c>
      <c r="V17" s="31">
        <v>2.8261752689018613</v>
      </c>
      <c r="W17" s="31">
        <v>2.8124258709514653</v>
      </c>
      <c r="X17" s="30">
        <v>2.7672685345457557</v>
      </c>
      <c r="Y17" s="73">
        <v>0.24802835518360319</v>
      </c>
      <c r="Z17" s="111">
        <v>0.29736443018208075</v>
      </c>
      <c r="AA17" s="112">
        <v>1.6642999999999999</v>
      </c>
      <c r="AB17" s="31">
        <v>2.2307000000000001</v>
      </c>
      <c r="AC17" s="30">
        <v>1.8691</v>
      </c>
      <c r="AD17" s="133">
        <v>2.5729000000000002</v>
      </c>
      <c r="AE17" s="112">
        <v>1.8130999999999999</v>
      </c>
      <c r="AF17" s="31">
        <v>2.0943999999999998</v>
      </c>
      <c r="AG17" s="111">
        <v>0.36940000000000001</v>
      </c>
      <c r="AH17" s="175">
        <v>0.80400000000000005</v>
      </c>
      <c r="AI17" s="176">
        <v>3.0179999999999998</v>
      </c>
      <c r="AJ17" s="177">
        <v>4.1980000000000004</v>
      </c>
      <c r="AK17" s="177">
        <v>4.7553000000000001</v>
      </c>
      <c r="AL17" s="178">
        <v>4.9081000000000001</v>
      </c>
      <c r="AM17" s="175">
        <v>0</v>
      </c>
      <c r="AN17" s="176">
        <v>0</v>
      </c>
      <c r="AO17" s="176">
        <v>0</v>
      </c>
      <c r="AP17" s="179">
        <v>0</v>
      </c>
      <c r="AT17" s="15"/>
    </row>
    <row r="18" spans="1:130" s="2" customFormat="1" ht="18.600000000000001" x14ac:dyDescent="0.4">
      <c r="A18" s="205" t="s">
        <v>86</v>
      </c>
      <c r="B18" s="30">
        <v>0.2616</v>
      </c>
      <c r="C18" s="47">
        <v>9.3200000000000005E-2</v>
      </c>
      <c r="D18" s="85">
        <v>5.7099999999999998E-2</v>
      </c>
      <c r="E18" s="96">
        <v>6.3399999999999998E-2</v>
      </c>
      <c r="F18" s="110">
        <v>0.20499999999999999</v>
      </c>
      <c r="G18" s="30">
        <v>6.2E-2</v>
      </c>
      <c r="H18" s="47">
        <v>3.5999999999999997E-2</v>
      </c>
      <c r="I18" s="47">
        <v>5.0999999999999997E-2</v>
      </c>
      <c r="J18" s="47">
        <v>7.0000000000000001E-3</v>
      </c>
      <c r="K18" s="47">
        <v>1.6E-2</v>
      </c>
      <c r="L18" s="110">
        <v>0.06</v>
      </c>
      <c r="M18" s="30">
        <v>0.02</v>
      </c>
      <c r="N18" s="30">
        <v>7.0999999999999994E-2</v>
      </c>
      <c r="O18" s="47">
        <v>9.5000000000000001E-2</v>
      </c>
      <c r="P18" s="110">
        <v>7.0000000000000007E-2</v>
      </c>
      <c r="Q18" s="30">
        <v>6.4000000000000001E-2</v>
      </c>
      <c r="R18" s="47">
        <v>9.5000000000000001E-2</v>
      </c>
      <c r="S18" s="56">
        <v>8.2000000000000003E-2</v>
      </c>
      <c r="T18" s="62">
        <v>4.8000000000000001E-2</v>
      </c>
      <c r="U18" s="112">
        <v>0.224</v>
      </c>
      <c r="V18" s="31">
        <v>0.24360000000000001</v>
      </c>
      <c r="W18" s="31">
        <v>0.2487</v>
      </c>
      <c r="X18" s="30">
        <v>0.15909999999999999</v>
      </c>
      <c r="Y18" s="73">
        <v>1.3100000000000001E-2</v>
      </c>
      <c r="Z18" s="111">
        <v>2.35E-2</v>
      </c>
      <c r="AA18" s="112">
        <v>7.2400000000000006E-2</v>
      </c>
      <c r="AB18" s="31">
        <v>9.8199999999999996E-2</v>
      </c>
      <c r="AC18" s="30">
        <v>0.37469999999999998</v>
      </c>
      <c r="AD18" s="133">
        <v>0.10829999999999999</v>
      </c>
      <c r="AE18" s="112">
        <v>3.0800000000000001E-2</v>
      </c>
      <c r="AF18" s="31">
        <v>4.0399999999999998E-2</v>
      </c>
      <c r="AG18" s="111">
        <v>2.6700000000000002E-2</v>
      </c>
      <c r="AH18" s="175">
        <v>1.7999999999999999E-2</v>
      </c>
      <c r="AI18" s="176">
        <v>0.153</v>
      </c>
      <c r="AJ18" s="177">
        <v>2.7799999999999998E-2</v>
      </c>
      <c r="AK18" s="177">
        <v>1.46E-2</v>
      </c>
      <c r="AL18" s="178">
        <v>1.0200000000000001E-2</v>
      </c>
      <c r="AM18" s="175">
        <v>0</v>
      </c>
      <c r="AN18" s="176">
        <v>0</v>
      </c>
      <c r="AO18" s="176">
        <v>0</v>
      </c>
      <c r="AP18" s="179">
        <v>0</v>
      </c>
      <c r="AT18" s="15"/>
    </row>
    <row r="19" spans="1:130" s="2" customFormat="1" x14ac:dyDescent="0.3">
      <c r="A19" s="205" t="s">
        <v>87</v>
      </c>
      <c r="B19" s="30">
        <v>0</v>
      </c>
      <c r="C19" s="47">
        <v>0</v>
      </c>
      <c r="D19" s="85">
        <v>0</v>
      </c>
      <c r="E19" s="96">
        <v>0</v>
      </c>
      <c r="F19" s="110">
        <v>8.1000000000000003E-2</v>
      </c>
      <c r="G19" s="30">
        <v>0.26500000000000001</v>
      </c>
      <c r="H19" s="47">
        <v>0.01</v>
      </c>
      <c r="I19" s="47">
        <v>8.5000000000000006E-2</v>
      </c>
      <c r="J19" s="47">
        <v>3.2000000000000001E-2</v>
      </c>
      <c r="K19" s="47">
        <v>0.03</v>
      </c>
      <c r="L19" s="110">
        <v>0.11600000000000001</v>
      </c>
      <c r="M19" s="30">
        <v>0</v>
      </c>
      <c r="N19" s="30">
        <v>0.14799999999999999</v>
      </c>
      <c r="O19" s="47">
        <v>5.5E-2</v>
      </c>
      <c r="P19" s="110">
        <v>0.39200000000000002</v>
      </c>
      <c r="Q19" s="30">
        <v>0</v>
      </c>
      <c r="R19" s="47">
        <v>0.218</v>
      </c>
      <c r="S19" s="56">
        <v>0.33</v>
      </c>
      <c r="T19" s="62">
        <v>0.128</v>
      </c>
      <c r="U19" s="112">
        <v>0</v>
      </c>
      <c r="V19" s="31">
        <v>0</v>
      </c>
      <c r="W19" s="31">
        <v>0</v>
      </c>
      <c r="X19" s="30">
        <v>0</v>
      </c>
      <c r="Y19" s="73">
        <v>0</v>
      </c>
      <c r="Z19" s="111">
        <v>0</v>
      </c>
      <c r="AA19" s="112">
        <v>0</v>
      </c>
      <c r="AB19" s="31">
        <v>0</v>
      </c>
      <c r="AC19" s="30">
        <v>0</v>
      </c>
      <c r="AD19" s="133">
        <v>0</v>
      </c>
      <c r="AE19" s="112">
        <v>0</v>
      </c>
      <c r="AF19" s="31">
        <v>0</v>
      </c>
      <c r="AG19" s="111">
        <v>0</v>
      </c>
      <c r="AH19" s="175">
        <v>0</v>
      </c>
      <c r="AI19" s="176">
        <v>0</v>
      </c>
      <c r="AJ19" s="177">
        <v>0</v>
      </c>
      <c r="AK19" s="177">
        <v>0</v>
      </c>
      <c r="AL19" s="178">
        <v>0</v>
      </c>
      <c r="AM19" s="175">
        <v>0</v>
      </c>
      <c r="AN19" s="176">
        <v>0</v>
      </c>
      <c r="AO19" s="176">
        <v>0</v>
      </c>
      <c r="AP19" s="179">
        <v>0</v>
      </c>
      <c r="AT19" s="15"/>
    </row>
    <row r="20" spans="1:130" s="2" customFormat="1" x14ac:dyDescent="0.3">
      <c r="A20" s="205" t="s">
        <v>88</v>
      </c>
      <c r="B20" s="30">
        <v>5.3499999999999999E-2</v>
      </c>
      <c r="C20" s="47">
        <v>0.36420000000000002</v>
      </c>
      <c r="D20" s="85">
        <v>2.7199999999999998E-2</v>
      </c>
      <c r="E20" s="96">
        <v>1.11E-2</v>
      </c>
      <c r="F20" s="110">
        <v>9.7000000000000003E-2</v>
      </c>
      <c r="G20" s="30">
        <v>0</v>
      </c>
      <c r="H20" s="47">
        <v>0.11</v>
      </c>
      <c r="I20" s="47">
        <v>6.3E-2</v>
      </c>
      <c r="J20" s="47">
        <v>0.01</v>
      </c>
      <c r="K20" s="47">
        <v>1.7000000000000001E-2</v>
      </c>
      <c r="L20" s="110">
        <v>5.3999999999999999E-2</v>
      </c>
      <c r="M20" s="30">
        <v>0.02</v>
      </c>
      <c r="N20" s="30">
        <v>5.2999999999999999E-2</v>
      </c>
      <c r="O20" s="47">
        <v>7.1999999999999995E-2</v>
      </c>
      <c r="P20" s="110">
        <v>5.8999999999999997E-2</v>
      </c>
      <c r="Q20" s="30">
        <v>5.8000000000000003E-2</v>
      </c>
      <c r="R20" s="47">
        <v>0.11</v>
      </c>
      <c r="S20" s="57">
        <v>8.5999999999999993E-2</v>
      </c>
      <c r="T20" s="62">
        <v>2.8000000000000001E-2</v>
      </c>
      <c r="U20" s="112">
        <v>7.4999999999999997E-3</v>
      </c>
      <c r="V20" s="31">
        <v>1.5599999999999999E-2</v>
      </c>
      <c r="W20" s="31">
        <v>7.1999999999999998E-3</v>
      </c>
      <c r="X20" s="30">
        <v>6.6E-3</v>
      </c>
      <c r="Y20" s="73">
        <v>0</v>
      </c>
      <c r="Z20" s="111">
        <v>3.3E-3</v>
      </c>
      <c r="AA20" s="112">
        <v>4.9299999999999997E-2</v>
      </c>
      <c r="AB20" s="31">
        <v>6.0199999999999997E-2</v>
      </c>
      <c r="AC20" s="30">
        <v>3.3000000000000002E-2</v>
      </c>
      <c r="AD20" s="133">
        <v>7.4099999999999999E-2</v>
      </c>
      <c r="AE20" s="112">
        <v>1.5100000000000001E-2</v>
      </c>
      <c r="AF20" s="30">
        <v>1.95E-2</v>
      </c>
      <c r="AG20" s="111">
        <v>1.7100000000000001E-2</v>
      </c>
      <c r="AH20" s="175">
        <v>0</v>
      </c>
      <c r="AI20" s="176">
        <v>1.6E-2</v>
      </c>
      <c r="AJ20" s="176">
        <v>0</v>
      </c>
      <c r="AK20" s="177">
        <v>1.0800000000000001E-2</v>
      </c>
      <c r="AL20" s="178">
        <v>6.8999999999999999E-3</v>
      </c>
      <c r="AM20" s="175">
        <v>0</v>
      </c>
      <c r="AN20" s="176">
        <v>0</v>
      </c>
      <c r="AO20" s="176">
        <v>0</v>
      </c>
      <c r="AP20" s="179">
        <v>0</v>
      </c>
      <c r="AT20" s="15"/>
    </row>
    <row r="21" spans="1:130" s="2" customFormat="1" x14ac:dyDescent="0.3">
      <c r="A21" s="206" t="s">
        <v>89</v>
      </c>
      <c r="B21" s="32">
        <f>SUM(B6:B20)</f>
        <v>97.465231246163825</v>
      </c>
      <c r="C21" s="48">
        <f>SUM(C6:C20)</f>
        <v>97.350086645489512</v>
      </c>
      <c r="D21" s="86">
        <f>SUM(D6:D20)</f>
        <v>97.551699999999997</v>
      </c>
      <c r="E21" s="97">
        <f>SUM(E6:E20)</f>
        <v>97.556699999999992</v>
      </c>
      <c r="F21" s="113">
        <f t="shared" ref="F21:N21" si="0">SUM(F6:F20)</f>
        <v>96.647000000000006</v>
      </c>
      <c r="G21" s="32">
        <f t="shared" si="0"/>
        <v>97.482000000000014</v>
      </c>
      <c r="H21" s="48">
        <f t="shared" si="0"/>
        <v>95.993000000000009</v>
      </c>
      <c r="I21" s="48">
        <f t="shared" si="0"/>
        <v>96.070999999999998</v>
      </c>
      <c r="J21" s="48">
        <f t="shared" si="0"/>
        <v>95.730000000000018</v>
      </c>
      <c r="K21" s="48">
        <f t="shared" si="0"/>
        <v>97.694000000000017</v>
      </c>
      <c r="L21" s="113">
        <f t="shared" si="0"/>
        <v>96.457999999999998</v>
      </c>
      <c r="M21" s="32">
        <f t="shared" si="0"/>
        <v>95.390999999999991</v>
      </c>
      <c r="N21" s="32">
        <f t="shared" si="0"/>
        <v>97.85199999999999</v>
      </c>
      <c r="O21" s="48">
        <f>SUM(O6:O20)</f>
        <v>95.081000000000003</v>
      </c>
      <c r="P21" s="113">
        <f t="shared" ref="P21:Q21" si="1">SUM(P6:P20)</f>
        <v>99.533999999999978</v>
      </c>
      <c r="Q21" s="32">
        <f t="shared" si="1"/>
        <v>98.592000000000013</v>
      </c>
      <c r="R21" s="48">
        <f>SUM(R6:R20)</f>
        <v>97.668999999999997</v>
      </c>
      <c r="S21" s="48">
        <v>98.10599999999998</v>
      </c>
      <c r="T21" s="63">
        <f>SUM(T6:T20)</f>
        <v>97.929000000000016</v>
      </c>
      <c r="U21" s="113">
        <f t="shared" ref="U21" si="2">SUM(U6:U20)</f>
        <v>97.8967764492497</v>
      </c>
      <c r="V21" s="32">
        <f t="shared" ref="V21" si="3">SUM(V6:V20)</f>
        <v>98.393684311457022</v>
      </c>
      <c r="W21" s="32">
        <f t="shared" ref="W21" si="4">SUM(W6:W20)</f>
        <v>98.077424966410334</v>
      </c>
      <c r="X21" s="32">
        <f t="shared" ref="X21" si="5">SUM(X6:X20)</f>
        <v>97.3420396127526</v>
      </c>
      <c r="Y21" s="74">
        <f t="shared" ref="Y21:AE21" si="6">SUM(Y6:Y20)</f>
        <v>98.483123479290455</v>
      </c>
      <c r="Z21" s="114">
        <f t="shared" si="6"/>
        <v>98.088159235812313</v>
      </c>
      <c r="AA21" s="113">
        <f t="shared" si="6"/>
        <v>97.136499999999998</v>
      </c>
      <c r="AB21" s="32">
        <f t="shared" si="6"/>
        <v>97.384700000000009</v>
      </c>
      <c r="AC21" s="32">
        <f t="shared" si="6"/>
        <v>97.450800000000001</v>
      </c>
      <c r="AD21" s="135">
        <f t="shared" si="6"/>
        <v>98.05240000000002</v>
      </c>
      <c r="AE21" s="113">
        <f t="shared" si="6"/>
        <v>97.886200000000017</v>
      </c>
      <c r="AF21" s="32">
        <f t="shared" ref="AF21" si="7">SUM(AF6:AF20)</f>
        <v>97.32289999999999</v>
      </c>
      <c r="AG21" s="114">
        <f>SUM(AG6:AG20)</f>
        <v>98.437699999999992</v>
      </c>
      <c r="AH21" s="181">
        <f>SUM(AH6:AH20)</f>
        <v>97.881999999999991</v>
      </c>
      <c r="AI21" s="182">
        <f>SUM(AI6:AI20)</f>
        <v>97.981999999999999</v>
      </c>
      <c r="AJ21" s="182">
        <f t="shared" ref="AJ21:AL21" si="8">SUM(AJ6:AJ20)</f>
        <v>97.589299999999994</v>
      </c>
      <c r="AK21" s="182">
        <f t="shared" si="8"/>
        <v>98.216799999999992</v>
      </c>
      <c r="AL21" s="183">
        <f t="shared" si="8"/>
        <v>98.190799999999996</v>
      </c>
      <c r="AM21" s="181">
        <f t="shared" ref="AM21:AP21" si="9">SUM(AM6:AM20)</f>
        <v>96.267999999999986</v>
      </c>
      <c r="AN21" s="182">
        <f t="shared" si="9"/>
        <v>95.466000000000008</v>
      </c>
      <c r="AO21" s="182">
        <f t="shared" si="9"/>
        <v>96.372000000000014</v>
      </c>
      <c r="AP21" s="183">
        <f t="shared" si="9"/>
        <v>96.247</v>
      </c>
      <c r="AT21" s="16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</row>
    <row r="22" spans="1:130" s="5" customFormat="1" x14ac:dyDescent="0.3">
      <c r="A22" s="207" t="s">
        <v>90</v>
      </c>
      <c r="B22" s="33"/>
      <c r="C22" s="49"/>
      <c r="D22" s="87"/>
      <c r="E22" s="98"/>
      <c r="F22" s="115"/>
      <c r="G22" s="40"/>
      <c r="H22" s="49"/>
      <c r="I22" s="49"/>
      <c r="J22" s="49"/>
      <c r="K22" s="49"/>
      <c r="L22" s="115"/>
      <c r="M22" s="40"/>
      <c r="N22" s="40"/>
      <c r="O22" s="49"/>
      <c r="P22" s="115"/>
      <c r="Q22" s="40"/>
      <c r="R22" s="49"/>
      <c r="S22" s="49"/>
      <c r="T22" s="64"/>
      <c r="U22" s="115"/>
      <c r="V22" s="40"/>
      <c r="W22" s="40"/>
      <c r="X22" s="40"/>
      <c r="Y22" s="75"/>
      <c r="Z22" s="116"/>
      <c r="AA22" s="136"/>
      <c r="AB22" s="33"/>
      <c r="AC22" s="33"/>
      <c r="AD22" s="137"/>
      <c r="AE22" s="136"/>
      <c r="AF22" s="40"/>
      <c r="AG22" s="116"/>
      <c r="AH22" s="184"/>
      <c r="AI22" s="185"/>
      <c r="AJ22" s="185"/>
      <c r="AK22" s="185"/>
      <c r="AL22" s="186"/>
      <c r="AM22" s="184"/>
      <c r="AN22" s="185"/>
      <c r="AO22" s="185"/>
      <c r="AP22" s="186"/>
    </row>
    <row r="23" spans="1:130" s="2" customFormat="1" ht="15" x14ac:dyDescent="0.25">
      <c r="A23" s="205" t="s">
        <v>79</v>
      </c>
      <c r="B23" s="34">
        <v>0.39200000000000002</v>
      </c>
      <c r="C23" s="46">
        <v>0.35499999999999998</v>
      </c>
      <c r="D23" s="84">
        <v>0.39300000000000002</v>
      </c>
      <c r="E23" s="95">
        <v>0.33400000000000002</v>
      </c>
      <c r="F23" s="108">
        <v>0.121</v>
      </c>
      <c r="G23" s="34">
        <v>9.6000000000000002E-2</v>
      </c>
      <c r="H23" s="46">
        <v>0.104</v>
      </c>
      <c r="I23" s="46">
        <v>6.5000000000000002E-2</v>
      </c>
      <c r="J23" s="46">
        <v>5.1999999999999998E-2</v>
      </c>
      <c r="K23" s="46">
        <v>0</v>
      </c>
      <c r="L23" s="108">
        <v>0.152</v>
      </c>
      <c r="M23" s="34">
        <v>0.24</v>
      </c>
      <c r="N23" s="34">
        <v>0.11600000000000001</v>
      </c>
      <c r="O23" s="46">
        <v>0.25800000000000001</v>
      </c>
      <c r="P23" s="108">
        <v>0.28799999999999998</v>
      </c>
      <c r="Q23" s="34">
        <v>0.19900000000000001</v>
      </c>
      <c r="R23" s="46">
        <v>0.30199999999999999</v>
      </c>
      <c r="S23" s="46">
        <v>0.19900000000000001</v>
      </c>
      <c r="T23" s="61">
        <v>0.38900000000000001</v>
      </c>
      <c r="U23" s="108">
        <v>0.16900000000000001</v>
      </c>
      <c r="V23" s="34">
        <v>0.187</v>
      </c>
      <c r="W23" s="34">
        <v>0.18099999999999999</v>
      </c>
      <c r="X23" s="34">
        <v>0.17699999999999999</v>
      </c>
      <c r="Y23" s="72">
        <v>0.23699999999999999</v>
      </c>
      <c r="Z23" s="109">
        <v>0.42599999999999999</v>
      </c>
      <c r="AA23" s="108">
        <v>0.26900000000000002</v>
      </c>
      <c r="AB23" s="34">
        <v>0.24299999999999999</v>
      </c>
      <c r="AC23" s="34">
        <v>0.33100000000000002</v>
      </c>
      <c r="AD23" s="138">
        <v>0.24099999999999999</v>
      </c>
      <c r="AE23" s="108">
        <v>0.186</v>
      </c>
      <c r="AF23" s="34">
        <v>0.20899999999999999</v>
      </c>
      <c r="AG23" s="109">
        <v>7.6999999999999999E-2</v>
      </c>
      <c r="AH23" s="172">
        <v>0</v>
      </c>
      <c r="AI23" s="173">
        <v>0</v>
      </c>
      <c r="AJ23" s="173">
        <v>6.4000000000000001E-2</v>
      </c>
      <c r="AK23" s="173">
        <v>6.8000000000000005E-2</v>
      </c>
      <c r="AL23" s="174">
        <v>0.06</v>
      </c>
      <c r="AM23" s="172">
        <v>7.0000000000000007E-2</v>
      </c>
      <c r="AN23" s="173">
        <v>0</v>
      </c>
      <c r="AO23" s="173">
        <v>0</v>
      </c>
      <c r="AP23" s="174">
        <v>4.0000000000000001E-3</v>
      </c>
    </row>
    <row r="24" spans="1:130" s="2" customFormat="1" ht="18.600000000000001" x14ac:dyDescent="0.4">
      <c r="A24" s="205" t="s">
        <v>91</v>
      </c>
      <c r="B24" s="30">
        <v>0</v>
      </c>
      <c r="C24" s="47">
        <v>0</v>
      </c>
      <c r="D24" s="85">
        <v>0</v>
      </c>
      <c r="E24" s="96">
        <v>0</v>
      </c>
      <c r="F24" s="110">
        <v>0</v>
      </c>
      <c r="G24" s="30">
        <v>0</v>
      </c>
      <c r="H24" s="47">
        <v>0</v>
      </c>
      <c r="I24" s="47">
        <v>0</v>
      </c>
      <c r="J24" s="47">
        <v>0</v>
      </c>
      <c r="K24" s="47">
        <v>0</v>
      </c>
      <c r="L24" s="110">
        <v>0</v>
      </c>
      <c r="M24" s="30">
        <v>0</v>
      </c>
      <c r="N24" s="30">
        <v>0</v>
      </c>
      <c r="O24" s="47">
        <v>0</v>
      </c>
      <c r="P24" s="110">
        <v>0</v>
      </c>
      <c r="Q24" s="30">
        <v>0</v>
      </c>
      <c r="R24" s="47">
        <v>0</v>
      </c>
      <c r="S24" s="47">
        <v>0</v>
      </c>
      <c r="T24" s="65">
        <v>0</v>
      </c>
      <c r="U24" s="110">
        <v>0</v>
      </c>
      <c r="V24" s="30">
        <v>0</v>
      </c>
      <c r="W24" s="30">
        <v>0</v>
      </c>
      <c r="X24" s="30">
        <v>0</v>
      </c>
      <c r="Y24" s="76">
        <v>0</v>
      </c>
      <c r="Z24" s="117">
        <v>0</v>
      </c>
      <c r="AA24" s="110">
        <v>0</v>
      </c>
      <c r="AB24" s="30">
        <v>0</v>
      </c>
      <c r="AC24" s="30">
        <v>0</v>
      </c>
      <c r="AD24" s="133">
        <v>0</v>
      </c>
      <c r="AE24" s="110">
        <v>0</v>
      </c>
      <c r="AF24" s="30">
        <v>0</v>
      </c>
      <c r="AG24" s="117">
        <v>0</v>
      </c>
      <c r="AH24" s="175">
        <v>1.9E-2</v>
      </c>
      <c r="AI24" s="176">
        <v>0</v>
      </c>
      <c r="AJ24" s="176">
        <v>0</v>
      </c>
      <c r="AK24" s="176">
        <v>0</v>
      </c>
      <c r="AL24" s="179">
        <v>0</v>
      </c>
      <c r="AM24" s="175">
        <v>0</v>
      </c>
      <c r="AN24" s="176">
        <v>0</v>
      </c>
      <c r="AO24" s="176">
        <v>7.8E-2</v>
      </c>
      <c r="AP24" s="179">
        <v>0</v>
      </c>
      <c r="AT24" s="15"/>
    </row>
    <row r="25" spans="1:130" s="2" customFormat="1" ht="15" x14ac:dyDescent="0.25">
      <c r="A25" s="205" t="s">
        <v>80</v>
      </c>
      <c r="B25" s="30">
        <v>17.885999999999999</v>
      </c>
      <c r="C25" s="47">
        <v>14.053000000000001</v>
      </c>
      <c r="D25" s="85">
        <v>11.218</v>
      </c>
      <c r="E25" s="96">
        <v>11.483000000000001</v>
      </c>
      <c r="F25" s="110">
        <v>9.4139999999999997</v>
      </c>
      <c r="G25" s="30">
        <v>9.6660000000000004</v>
      </c>
      <c r="H25" s="47">
        <v>14.33</v>
      </c>
      <c r="I25" s="47">
        <v>13.32</v>
      </c>
      <c r="J25" s="47">
        <v>16.792000000000002</v>
      </c>
      <c r="K25" s="47">
        <v>14.814</v>
      </c>
      <c r="L25" s="110">
        <v>11.779</v>
      </c>
      <c r="M25" s="30">
        <v>10.244</v>
      </c>
      <c r="N25" s="30">
        <v>8.6880000000000006</v>
      </c>
      <c r="O25" s="47">
        <v>6.3920000000000003</v>
      </c>
      <c r="P25" s="110">
        <v>11.061999999999999</v>
      </c>
      <c r="Q25" s="30">
        <v>10.698</v>
      </c>
      <c r="R25" s="47">
        <v>12.221</v>
      </c>
      <c r="S25" s="47">
        <v>11.58</v>
      </c>
      <c r="T25" s="65">
        <v>17.881</v>
      </c>
      <c r="U25" s="110">
        <v>4.3289999999999997</v>
      </c>
      <c r="V25" s="30">
        <v>4.53</v>
      </c>
      <c r="W25" s="30">
        <v>4.7990000000000004</v>
      </c>
      <c r="X25" s="30">
        <v>5.3319999999999999</v>
      </c>
      <c r="Y25" s="76">
        <v>13.78</v>
      </c>
      <c r="Z25" s="117">
        <v>21.199000000000002</v>
      </c>
      <c r="AA25" s="110">
        <v>9.8800000000000008</v>
      </c>
      <c r="AB25" s="30">
        <v>11.241</v>
      </c>
      <c r="AC25" s="30">
        <v>14.222</v>
      </c>
      <c r="AD25" s="133">
        <v>14.000999999999999</v>
      </c>
      <c r="AE25" s="110">
        <v>11.525</v>
      </c>
      <c r="AF25" s="30">
        <v>10.242000000000001</v>
      </c>
      <c r="AG25" s="117">
        <v>7.7789999999999999</v>
      </c>
      <c r="AH25" s="175">
        <v>0</v>
      </c>
      <c r="AI25" s="176">
        <v>0.127</v>
      </c>
      <c r="AJ25" s="176">
        <v>4.0149999999999997</v>
      </c>
      <c r="AK25" s="176">
        <v>3.6059999999999999</v>
      </c>
      <c r="AL25" s="179">
        <v>3.7759999999999998</v>
      </c>
      <c r="AM25" s="175">
        <v>0.41299999999999998</v>
      </c>
      <c r="AN25" s="176">
        <v>1.127</v>
      </c>
      <c r="AO25" s="176">
        <v>0</v>
      </c>
      <c r="AP25" s="179">
        <v>2.7E-2</v>
      </c>
      <c r="AT25" s="15"/>
    </row>
    <row r="26" spans="1:130" s="2" customFormat="1" ht="18.600000000000001" x14ac:dyDescent="0.4">
      <c r="A26" s="205" t="s">
        <v>92</v>
      </c>
      <c r="B26" s="30">
        <v>2.2530000000000001</v>
      </c>
      <c r="C26" s="47">
        <v>8.8849999999999998</v>
      </c>
      <c r="D26" s="85">
        <v>5.407</v>
      </c>
      <c r="E26" s="96">
        <v>5.2990000000000004</v>
      </c>
      <c r="F26" s="110">
        <v>2.5459999999999998</v>
      </c>
      <c r="G26" s="30">
        <v>2.5430000000000001</v>
      </c>
      <c r="H26" s="47">
        <v>1.766</v>
      </c>
      <c r="I26" s="47">
        <v>4.2560000000000002</v>
      </c>
      <c r="J26" s="47">
        <v>0</v>
      </c>
      <c r="K26" s="47">
        <v>1.2490000000000001</v>
      </c>
      <c r="L26" s="110">
        <v>3.72</v>
      </c>
      <c r="M26" s="30">
        <v>3.15</v>
      </c>
      <c r="N26" s="30">
        <v>3.7269999999999999</v>
      </c>
      <c r="O26" s="47">
        <v>6.7110000000000003</v>
      </c>
      <c r="P26" s="110">
        <v>4.492</v>
      </c>
      <c r="Q26" s="30">
        <v>4.2759999999999998</v>
      </c>
      <c r="R26" s="47">
        <v>3.0750000000000002</v>
      </c>
      <c r="S26" s="47">
        <v>3.738</v>
      </c>
      <c r="T26" s="65">
        <v>2.3340000000000001</v>
      </c>
      <c r="U26" s="110">
        <v>7.2949999999999999</v>
      </c>
      <c r="V26" s="30">
        <v>8.2110000000000003</v>
      </c>
      <c r="W26" s="30">
        <v>7.11</v>
      </c>
      <c r="X26" s="30">
        <v>6.2</v>
      </c>
      <c r="Y26" s="76">
        <v>0.65100000000000002</v>
      </c>
      <c r="Z26" s="117">
        <v>1.4610000000000001</v>
      </c>
      <c r="AA26" s="110">
        <v>5.7709999999999999</v>
      </c>
      <c r="AB26" s="30">
        <v>4.9089999999999998</v>
      </c>
      <c r="AC26" s="30">
        <v>1.177</v>
      </c>
      <c r="AD26" s="133">
        <v>3.0569999999999999</v>
      </c>
      <c r="AE26" s="110">
        <v>3.036</v>
      </c>
      <c r="AF26" s="30">
        <v>4.726</v>
      </c>
      <c r="AG26" s="117">
        <v>2.1669999999999998</v>
      </c>
      <c r="AH26" s="175">
        <v>2.7210000000000001</v>
      </c>
      <c r="AI26" s="176">
        <v>2.4590000000000001</v>
      </c>
      <c r="AJ26" s="176">
        <v>0</v>
      </c>
      <c r="AK26" s="176">
        <v>0</v>
      </c>
      <c r="AL26" s="179">
        <v>0</v>
      </c>
      <c r="AM26" s="175">
        <v>2.573</v>
      </c>
      <c r="AN26" s="176">
        <v>1.482</v>
      </c>
      <c r="AO26" s="176">
        <v>3.0870000000000002</v>
      </c>
      <c r="AP26" s="179">
        <v>3.1230000000000002</v>
      </c>
      <c r="AT26" s="15"/>
    </row>
    <row r="27" spans="1:130" s="2" customFormat="1" ht="18.600000000000001" x14ac:dyDescent="0.4">
      <c r="A27" s="205" t="s">
        <v>93</v>
      </c>
      <c r="B27" s="30">
        <v>1.9610000000000001</v>
      </c>
      <c r="C27" s="47">
        <v>1.881</v>
      </c>
      <c r="D27" s="85">
        <v>2.0289999999999999</v>
      </c>
      <c r="E27" s="96">
        <v>2.0230000000000001</v>
      </c>
      <c r="F27" s="110">
        <v>2.0190000000000001</v>
      </c>
      <c r="G27" s="30">
        <v>1.9670000000000001</v>
      </c>
      <c r="H27" s="47">
        <v>1.9930000000000001</v>
      </c>
      <c r="I27" s="47">
        <v>1.96</v>
      </c>
      <c r="J27" s="47">
        <v>2.004</v>
      </c>
      <c r="K27" s="47">
        <v>2.0409999999999999</v>
      </c>
      <c r="L27" s="110">
        <v>1.974</v>
      </c>
      <c r="M27" s="30">
        <v>2.056</v>
      </c>
      <c r="N27" s="30">
        <v>2.0059999999999998</v>
      </c>
      <c r="O27" s="47">
        <v>1.9990000000000001</v>
      </c>
      <c r="P27" s="110">
        <v>1.8959999999999999</v>
      </c>
      <c r="Q27" s="30">
        <v>2.08</v>
      </c>
      <c r="R27" s="47">
        <v>1.9179999999999999</v>
      </c>
      <c r="S27" s="47">
        <v>1.8859999999999999</v>
      </c>
      <c r="T27" s="65">
        <v>1.91</v>
      </c>
      <c r="U27" s="110">
        <v>1.573</v>
      </c>
      <c r="V27" s="30">
        <v>1.617</v>
      </c>
      <c r="W27" s="30">
        <v>1.64</v>
      </c>
      <c r="X27" s="30">
        <v>1.6379999999999999</v>
      </c>
      <c r="Y27" s="76">
        <v>2.0880000000000001</v>
      </c>
      <c r="Z27" s="117">
        <v>1.994</v>
      </c>
      <c r="AA27" s="110">
        <v>2.032</v>
      </c>
      <c r="AB27" s="30">
        <v>2.0110000000000001</v>
      </c>
      <c r="AC27" s="30">
        <v>2.0030000000000001</v>
      </c>
      <c r="AD27" s="133">
        <v>1.9930000000000001</v>
      </c>
      <c r="AE27" s="110">
        <v>2.0529999999999999</v>
      </c>
      <c r="AF27" s="30">
        <v>2.0299999999999998</v>
      </c>
      <c r="AG27" s="117">
        <v>2.1320000000000001</v>
      </c>
      <c r="AH27" s="175">
        <v>1.103</v>
      </c>
      <c r="AI27" s="176">
        <v>1.145</v>
      </c>
      <c r="AJ27" s="176">
        <v>2.0840000000000001</v>
      </c>
      <c r="AK27" s="176">
        <v>2.101</v>
      </c>
      <c r="AL27" s="179">
        <v>2.1040000000000001</v>
      </c>
      <c r="AM27" s="175">
        <v>2.1459999999999999</v>
      </c>
      <c r="AN27" s="176">
        <v>2.129</v>
      </c>
      <c r="AO27" s="176">
        <v>2.145</v>
      </c>
      <c r="AP27" s="179">
        <v>2.15</v>
      </c>
      <c r="AT27" s="15"/>
    </row>
    <row r="28" spans="1:130" s="11" customFormat="1" x14ac:dyDescent="0.3">
      <c r="A28" s="206" t="s">
        <v>94</v>
      </c>
      <c r="B28" s="35">
        <v>99.641398999503949</v>
      </c>
      <c r="C28" s="50">
        <v>100.04026427054842</v>
      </c>
      <c r="D28" s="88">
        <v>100.114</v>
      </c>
      <c r="E28" s="99">
        <v>100.1078</v>
      </c>
      <c r="F28" s="118">
        <v>98.861999999999995</v>
      </c>
      <c r="G28" s="35">
        <v>99.597000000000008</v>
      </c>
      <c r="H28" s="50">
        <v>98.13000000000001</v>
      </c>
      <c r="I28" s="50">
        <v>98.407999999999987</v>
      </c>
      <c r="J28" s="50">
        <v>97.710000000000022</v>
      </c>
      <c r="K28" s="50">
        <v>99.838999999999999</v>
      </c>
      <c r="L28" s="118">
        <v>98.74</v>
      </c>
      <c r="M28" s="35">
        <v>97.76700000000001</v>
      </c>
      <c r="N28" s="35">
        <v>100.19000000000001</v>
      </c>
      <c r="O28" s="50">
        <v>97.772000000000006</v>
      </c>
      <c r="P28" s="118">
        <v>101.71100000000001</v>
      </c>
      <c r="Q28" s="35">
        <v>101.107</v>
      </c>
      <c r="R28" s="50">
        <v>99.861999999999995</v>
      </c>
      <c r="S28" s="50">
        <v>100.36999999999999</v>
      </c>
      <c r="T28" s="66">
        <v>100.05499999999999</v>
      </c>
      <c r="U28" s="118">
        <v>100.19772469346935</v>
      </c>
      <c r="V28" s="35">
        <v>100.83602579187131</v>
      </c>
      <c r="W28" s="35">
        <v>100.4296447876292</v>
      </c>
      <c r="X28" s="35">
        <v>99.602303016954437</v>
      </c>
      <c r="Y28" s="77">
        <v>100.63862027324797</v>
      </c>
      <c r="Z28" s="119">
        <v>100.22441173850133</v>
      </c>
      <c r="AA28" s="118">
        <v>99.734300000000005</v>
      </c>
      <c r="AB28" s="35">
        <v>99.876000000000005</v>
      </c>
      <c r="AC28" s="35">
        <v>99.55919999999999</v>
      </c>
      <c r="AD28" s="139">
        <v>100.32800000000002</v>
      </c>
      <c r="AE28" s="118">
        <v>100.24080000000001</v>
      </c>
      <c r="AF28" s="35">
        <v>99.825600000000009</v>
      </c>
      <c r="AG28" s="119">
        <v>100.78539999999998</v>
      </c>
      <c r="AH28" s="187">
        <v>99.264999999999986</v>
      </c>
      <c r="AI28" s="188">
        <v>99.411000000000001</v>
      </c>
      <c r="AJ28" s="188">
        <v>99.669999999999987</v>
      </c>
      <c r="AK28" s="188">
        <v>100.31689999999999</v>
      </c>
      <c r="AL28" s="189">
        <v>100.29119999999999</v>
      </c>
      <c r="AM28" s="187">
        <v>98.676000000000002</v>
      </c>
      <c r="AN28" s="188">
        <v>97.743999999999986</v>
      </c>
      <c r="AO28" s="188">
        <v>98.839000000000013</v>
      </c>
      <c r="AP28" s="189">
        <v>98.710000000000008</v>
      </c>
      <c r="AT28" s="17"/>
    </row>
    <row r="29" spans="1:130" s="5" customFormat="1" x14ac:dyDescent="0.3">
      <c r="A29" s="207" t="s">
        <v>95</v>
      </c>
      <c r="B29" s="33"/>
      <c r="C29" s="49"/>
      <c r="D29" s="87"/>
      <c r="E29" s="98"/>
      <c r="F29" s="115"/>
      <c r="G29" s="40"/>
      <c r="H29" s="49"/>
      <c r="I29" s="49"/>
      <c r="J29" s="49"/>
      <c r="K29" s="49"/>
      <c r="L29" s="115"/>
      <c r="M29" s="40"/>
      <c r="N29" s="40"/>
      <c r="O29" s="49"/>
      <c r="P29" s="115"/>
      <c r="Q29" s="40"/>
      <c r="R29" s="49"/>
      <c r="S29" s="49"/>
      <c r="T29" s="64"/>
      <c r="U29" s="115"/>
      <c r="V29" s="40"/>
      <c r="W29" s="40"/>
      <c r="X29" s="40"/>
      <c r="Y29" s="75"/>
      <c r="Z29" s="116"/>
      <c r="AA29" s="136"/>
      <c r="AB29" s="33"/>
      <c r="AC29" s="33"/>
      <c r="AD29" s="137"/>
      <c r="AE29" s="136"/>
      <c r="AF29" s="40"/>
      <c r="AG29" s="116"/>
      <c r="AH29" s="184"/>
      <c r="AI29" s="185"/>
      <c r="AJ29" s="185"/>
      <c r="AK29" s="185"/>
      <c r="AL29" s="186"/>
      <c r="AM29" s="184"/>
      <c r="AN29" s="185"/>
      <c r="AO29" s="185"/>
      <c r="AP29" s="186"/>
    </row>
    <row r="30" spans="1:130" s="5" customFormat="1" ht="15" x14ac:dyDescent="0.25">
      <c r="A30" s="208" t="s">
        <v>96</v>
      </c>
      <c r="B30" s="36">
        <v>6.5279999999999996</v>
      </c>
      <c r="C30" s="51">
        <v>6.84</v>
      </c>
      <c r="D30" s="89">
        <v>6.6849999999999996</v>
      </c>
      <c r="E30" s="100">
        <v>6.5039999999999996</v>
      </c>
      <c r="F30" s="120">
        <v>7.3609999999999998</v>
      </c>
      <c r="G30" s="37">
        <v>7.3179999999999996</v>
      </c>
      <c r="H30" s="49">
        <v>7.1719999999999997</v>
      </c>
      <c r="I30" s="49">
        <v>6.7350000000000003</v>
      </c>
      <c r="J30" s="49">
        <v>7.6379999999999999</v>
      </c>
      <c r="K30" s="49">
        <v>7.3019999999999996</v>
      </c>
      <c r="L30" s="120">
        <v>7.0609999999999999</v>
      </c>
      <c r="M30" s="37">
        <v>7.3449999999999998</v>
      </c>
      <c r="N30" s="37">
        <v>6.9969999999999999</v>
      </c>
      <c r="O30" s="51">
        <v>6.6440000000000001</v>
      </c>
      <c r="P30" s="124">
        <v>7.056</v>
      </c>
      <c r="Q30" s="37">
        <v>7.14</v>
      </c>
      <c r="R30" s="51">
        <v>6.86</v>
      </c>
      <c r="S30" s="51">
        <v>6.8579999999999997</v>
      </c>
      <c r="T30" s="67">
        <v>5.9119999999999999</v>
      </c>
      <c r="U30" s="127">
        <v>6.4489999999999998</v>
      </c>
      <c r="V30" s="36">
        <v>6.1989999999999998</v>
      </c>
      <c r="W30" s="36">
        <v>6.2210000000000001</v>
      </c>
      <c r="X30" s="36">
        <v>6.3460000000000001</v>
      </c>
      <c r="Y30" s="82">
        <v>7.8929999999999998</v>
      </c>
      <c r="Z30" s="128">
        <v>7.7350000000000003</v>
      </c>
      <c r="AA30" s="124">
        <v>6.6619999999999999</v>
      </c>
      <c r="AB30" s="36">
        <v>6.3789999999999996</v>
      </c>
      <c r="AC30" s="36">
        <v>6.5289999999999999</v>
      </c>
      <c r="AD30" s="140">
        <v>5.9889999999999999</v>
      </c>
      <c r="AE30" s="127">
        <v>6.726</v>
      </c>
      <c r="AF30" s="36">
        <v>6.4180000000000001</v>
      </c>
      <c r="AG30" s="121">
        <v>7.6470000000000002</v>
      </c>
      <c r="AH30" s="190">
        <v>6.5039999999999996</v>
      </c>
      <c r="AI30" s="191">
        <v>6.1470000000000002</v>
      </c>
      <c r="AJ30" s="191">
        <v>6.0919999999999996</v>
      </c>
      <c r="AK30" s="192">
        <v>6.24</v>
      </c>
      <c r="AL30" s="193">
        <v>6.258</v>
      </c>
      <c r="AM30" s="194">
        <v>6.8280000000000003</v>
      </c>
      <c r="AN30" s="195">
        <v>6.8620000000000001</v>
      </c>
      <c r="AO30" s="195">
        <v>6.7190000000000003</v>
      </c>
      <c r="AP30" s="196">
        <v>6.7329999999999997</v>
      </c>
      <c r="AT30" s="18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</row>
    <row r="31" spans="1:130" s="5" customFormat="1" ht="15" x14ac:dyDescent="0.25">
      <c r="A31" s="208" t="s">
        <v>97</v>
      </c>
      <c r="B31" s="36">
        <v>1.472</v>
      </c>
      <c r="C31" s="51">
        <v>1.1599999999999999</v>
      </c>
      <c r="D31" s="90">
        <v>1.3149999999999999</v>
      </c>
      <c r="E31" s="100">
        <v>1.496</v>
      </c>
      <c r="F31" s="120">
        <v>0.63900000000000001</v>
      </c>
      <c r="G31" s="37">
        <v>0.68200000000000005</v>
      </c>
      <c r="H31" s="51">
        <v>0.82799999999999996</v>
      </c>
      <c r="I31" s="51">
        <v>1.2649999999999999</v>
      </c>
      <c r="J31" s="51">
        <v>0.36199999999999999</v>
      </c>
      <c r="K31" s="51">
        <v>0.69799999999999995</v>
      </c>
      <c r="L31" s="120">
        <v>0.93899999999999995</v>
      </c>
      <c r="M31" s="37">
        <v>0.65500000000000003</v>
      </c>
      <c r="N31" s="37">
        <v>1.0029999999999999</v>
      </c>
      <c r="O31" s="51">
        <v>1.3560000000000001</v>
      </c>
      <c r="P31" s="120">
        <v>0.94399999999999995</v>
      </c>
      <c r="Q31" s="37">
        <v>0.86</v>
      </c>
      <c r="R31" s="51">
        <v>1.1399999999999999</v>
      </c>
      <c r="S31" s="51">
        <v>1.1419999999999999</v>
      </c>
      <c r="T31" s="67">
        <v>2.0880000000000001</v>
      </c>
      <c r="U31" s="124">
        <v>1.5509999999999999</v>
      </c>
      <c r="V31" s="36">
        <v>1.8009999999999999</v>
      </c>
      <c r="W31" s="36">
        <v>1.7789999999999999</v>
      </c>
      <c r="X31" s="37">
        <v>1.6539999999999999</v>
      </c>
      <c r="Y31" s="82">
        <v>0.107</v>
      </c>
      <c r="Z31" s="128">
        <v>0.26500000000000001</v>
      </c>
      <c r="AA31" s="124">
        <v>1.3380000000000001</v>
      </c>
      <c r="AB31" s="36">
        <v>1.621</v>
      </c>
      <c r="AC31" s="37">
        <v>1.4710000000000001</v>
      </c>
      <c r="AD31" s="140">
        <v>2.0110000000000001</v>
      </c>
      <c r="AE31" s="124">
        <v>1.274</v>
      </c>
      <c r="AF31" s="37">
        <v>1.5820000000000001</v>
      </c>
      <c r="AG31" s="121">
        <v>0.35299999999999998</v>
      </c>
      <c r="AH31" s="190">
        <v>1.496</v>
      </c>
      <c r="AI31" s="191">
        <v>1.853</v>
      </c>
      <c r="AJ31" s="195">
        <v>1.9079999999999999</v>
      </c>
      <c r="AK31" s="195">
        <v>1.76</v>
      </c>
      <c r="AL31" s="193">
        <v>1.742</v>
      </c>
      <c r="AM31" s="194">
        <v>1.1719999999999999</v>
      </c>
      <c r="AN31" s="195">
        <v>1.1379999999999999</v>
      </c>
      <c r="AO31" s="195">
        <v>1.2809999999999999</v>
      </c>
      <c r="AP31" s="196">
        <v>1.2669999999999999</v>
      </c>
      <c r="AT31" s="18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</row>
    <row r="32" spans="1:130" s="5" customFormat="1" ht="15" x14ac:dyDescent="0.25">
      <c r="A32" s="208" t="s">
        <v>98</v>
      </c>
      <c r="B32" s="37">
        <v>0</v>
      </c>
      <c r="C32" s="51">
        <v>0</v>
      </c>
      <c r="D32" s="90">
        <v>0</v>
      </c>
      <c r="E32" s="100">
        <v>0</v>
      </c>
      <c r="F32" s="120">
        <v>0</v>
      </c>
      <c r="G32" s="37">
        <v>0</v>
      </c>
      <c r="H32" s="51">
        <v>0</v>
      </c>
      <c r="I32" s="51">
        <v>0</v>
      </c>
      <c r="J32" s="51">
        <v>0</v>
      </c>
      <c r="K32" s="51">
        <v>0</v>
      </c>
      <c r="L32" s="120">
        <v>0</v>
      </c>
      <c r="M32" s="37">
        <v>0</v>
      </c>
      <c r="N32" s="37">
        <v>0</v>
      </c>
      <c r="O32" s="51">
        <v>0</v>
      </c>
      <c r="P32" s="120">
        <v>0</v>
      </c>
      <c r="Q32" s="37">
        <v>0</v>
      </c>
      <c r="R32" s="51">
        <v>0</v>
      </c>
      <c r="S32" s="51"/>
      <c r="T32" s="68">
        <v>0</v>
      </c>
      <c r="U32" s="120">
        <v>0</v>
      </c>
      <c r="V32" s="37">
        <v>0</v>
      </c>
      <c r="W32" s="37">
        <v>0</v>
      </c>
      <c r="X32" s="37">
        <v>0</v>
      </c>
      <c r="Y32" s="78">
        <v>0</v>
      </c>
      <c r="Z32" s="121">
        <v>0</v>
      </c>
      <c r="AA32" s="120">
        <v>0</v>
      </c>
      <c r="AB32" s="37">
        <v>0</v>
      </c>
      <c r="AC32" s="37">
        <v>0</v>
      </c>
      <c r="AD32" s="141">
        <v>0</v>
      </c>
      <c r="AE32" s="120">
        <v>0</v>
      </c>
      <c r="AF32" s="37">
        <v>0</v>
      </c>
      <c r="AG32" s="121">
        <v>0</v>
      </c>
      <c r="AH32" s="194">
        <v>0</v>
      </c>
      <c r="AI32" s="195">
        <v>0</v>
      </c>
      <c r="AJ32" s="195">
        <v>0</v>
      </c>
      <c r="AK32" s="195">
        <v>0</v>
      </c>
      <c r="AL32" s="196">
        <v>0</v>
      </c>
      <c r="AM32" s="194">
        <v>0</v>
      </c>
      <c r="AN32" s="195">
        <v>0</v>
      </c>
      <c r="AO32" s="195">
        <v>0</v>
      </c>
      <c r="AP32" s="196">
        <v>0</v>
      </c>
      <c r="AT32" s="18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</row>
    <row r="33" spans="1:130" s="9" customFormat="1" x14ac:dyDescent="0.3">
      <c r="A33" s="209" t="s">
        <v>99</v>
      </c>
      <c r="B33" s="38">
        <v>8</v>
      </c>
      <c r="C33" s="52">
        <v>8</v>
      </c>
      <c r="D33" s="91">
        <v>8</v>
      </c>
      <c r="E33" s="101">
        <v>8</v>
      </c>
      <c r="F33" s="122">
        <v>8</v>
      </c>
      <c r="G33" s="38">
        <v>8</v>
      </c>
      <c r="H33" s="52">
        <v>8</v>
      </c>
      <c r="I33" s="52">
        <v>8</v>
      </c>
      <c r="J33" s="52">
        <v>8</v>
      </c>
      <c r="K33" s="52">
        <v>8</v>
      </c>
      <c r="L33" s="122">
        <v>8</v>
      </c>
      <c r="M33" s="38">
        <v>8</v>
      </c>
      <c r="N33" s="38">
        <v>8</v>
      </c>
      <c r="O33" s="52">
        <v>8</v>
      </c>
      <c r="P33" s="122">
        <v>8</v>
      </c>
      <c r="Q33" s="38">
        <v>8</v>
      </c>
      <c r="R33" s="52">
        <v>8</v>
      </c>
      <c r="S33" s="52">
        <v>8</v>
      </c>
      <c r="T33" s="69">
        <v>8</v>
      </c>
      <c r="U33" s="122">
        <v>8</v>
      </c>
      <c r="V33" s="38">
        <v>8</v>
      </c>
      <c r="W33" s="38">
        <v>8</v>
      </c>
      <c r="X33" s="38">
        <v>8</v>
      </c>
      <c r="Y33" s="79">
        <v>8</v>
      </c>
      <c r="Z33" s="123">
        <v>8</v>
      </c>
      <c r="AA33" s="122">
        <v>8</v>
      </c>
      <c r="AB33" s="38">
        <v>8</v>
      </c>
      <c r="AC33" s="38">
        <v>8</v>
      </c>
      <c r="AD33" s="142">
        <v>8</v>
      </c>
      <c r="AE33" s="122">
        <v>8</v>
      </c>
      <c r="AF33" s="38">
        <v>8</v>
      </c>
      <c r="AG33" s="123">
        <v>8</v>
      </c>
      <c r="AH33" s="197">
        <v>8</v>
      </c>
      <c r="AI33" s="198">
        <v>8</v>
      </c>
      <c r="AJ33" s="198">
        <v>8</v>
      </c>
      <c r="AK33" s="198">
        <v>8</v>
      </c>
      <c r="AL33" s="199">
        <v>8</v>
      </c>
      <c r="AM33" s="197">
        <v>8</v>
      </c>
      <c r="AN33" s="198">
        <v>8</v>
      </c>
      <c r="AO33" s="198">
        <v>8</v>
      </c>
      <c r="AP33" s="199">
        <v>8</v>
      </c>
      <c r="AT33" s="19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</row>
    <row r="34" spans="1:130" s="5" customFormat="1" ht="15" x14ac:dyDescent="0.25">
      <c r="A34" s="208" t="s">
        <v>98</v>
      </c>
      <c r="B34" s="36">
        <v>0.34399999999999997</v>
      </c>
      <c r="C34" s="51">
        <v>1.0999999999999999E-2</v>
      </c>
      <c r="D34" s="90">
        <v>3.9E-2</v>
      </c>
      <c r="E34" s="100">
        <v>5.7000000000000002E-2</v>
      </c>
      <c r="F34" s="120">
        <v>3.1E-2</v>
      </c>
      <c r="G34" s="37">
        <v>4.3999999999999997E-2</v>
      </c>
      <c r="H34" s="51">
        <v>0.01</v>
      </c>
      <c r="I34" s="51">
        <v>5.0000000000000001E-3</v>
      </c>
      <c r="J34" s="51">
        <v>1.7999999999999999E-2</v>
      </c>
      <c r="K34" s="51">
        <v>1.2999999999999999E-2</v>
      </c>
      <c r="L34" s="120">
        <v>8.4000000000000005E-2</v>
      </c>
      <c r="M34" s="37">
        <v>7.0000000000000001E-3</v>
      </c>
      <c r="N34" s="37">
        <v>0.156</v>
      </c>
      <c r="O34" s="51">
        <v>2.3E-2</v>
      </c>
      <c r="P34" s="120">
        <v>8.2000000000000003E-2</v>
      </c>
      <c r="Q34" s="37">
        <v>0.124</v>
      </c>
      <c r="R34" s="51">
        <v>0.111</v>
      </c>
      <c r="S34" s="51">
        <v>4.2000000000000003E-2</v>
      </c>
      <c r="T34" s="68">
        <v>0.47099999999999997</v>
      </c>
      <c r="U34" s="124">
        <v>0.24099999999999999</v>
      </c>
      <c r="V34" s="37">
        <v>0.219</v>
      </c>
      <c r="W34" s="37">
        <v>0.20699999999999999</v>
      </c>
      <c r="X34" s="37">
        <v>0.20200000000000001</v>
      </c>
      <c r="Y34" s="78">
        <v>0</v>
      </c>
      <c r="Z34" s="121">
        <v>0</v>
      </c>
      <c r="AA34" s="120">
        <v>4.2999999999999997E-2</v>
      </c>
      <c r="AB34" s="37">
        <v>5.8999999999999997E-2</v>
      </c>
      <c r="AC34" s="37">
        <v>0.30599999999999999</v>
      </c>
      <c r="AD34" s="141">
        <v>0.20100000000000001</v>
      </c>
      <c r="AE34" s="124">
        <v>0.25800000000000001</v>
      </c>
      <c r="AF34" s="37">
        <v>0.308</v>
      </c>
      <c r="AG34" s="121">
        <v>1.2E-2</v>
      </c>
      <c r="AH34" s="194">
        <v>0.48</v>
      </c>
      <c r="AI34" s="191">
        <v>0.45300000000000001</v>
      </c>
      <c r="AJ34" s="195">
        <v>0.498</v>
      </c>
      <c r="AK34" s="191">
        <v>0.35099999999999998</v>
      </c>
      <c r="AL34" s="196">
        <v>0.40200000000000002</v>
      </c>
      <c r="AM34" s="194">
        <v>3.5000000000000003E-2</v>
      </c>
      <c r="AN34" s="195">
        <v>2.5999999999999999E-2</v>
      </c>
      <c r="AO34" s="195">
        <v>0.03</v>
      </c>
      <c r="AP34" s="196">
        <v>3.2000000000000001E-2</v>
      </c>
      <c r="AT34" s="18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</row>
    <row r="35" spans="1:130" s="5" customFormat="1" ht="15" x14ac:dyDescent="0.25">
      <c r="A35" s="208" t="s">
        <v>97</v>
      </c>
      <c r="B35" s="36">
        <v>0.14899999999999999</v>
      </c>
      <c r="C35" s="51">
        <v>5.7000000000000002E-2</v>
      </c>
      <c r="D35" s="90">
        <v>0.24299999999999999</v>
      </c>
      <c r="E35" s="100">
        <v>0.255</v>
      </c>
      <c r="F35" s="120">
        <v>0.26200000000000001</v>
      </c>
      <c r="G35" s="37">
        <v>0.33200000000000002</v>
      </c>
      <c r="H35" s="51">
        <v>0.61899999999999999</v>
      </c>
      <c r="I35" s="51">
        <v>0.76800000000000002</v>
      </c>
      <c r="J35" s="51">
        <v>0.51600000000000001</v>
      </c>
      <c r="K35" s="51">
        <v>0.54100000000000004</v>
      </c>
      <c r="L35" s="120">
        <v>0.33300000000000002</v>
      </c>
      <c r="M35" s="37">
        <v>0.28899999999999998</v>
      </c>
      <c r="N35" s="37">
        <v>0.26400000000000001</v>
      </c>
      <c r="O35" s="51">
        <v>0.54100000000000004</v>
      </c>
      <c r="P35" s="120">
        <v>0.24199999999999999</v>
      </c>
      <c r="Q35" s="37">
        <v>0.252</v>
      </c>
      <c r="R35" s="51">
        <v>0.39200000000000002</v>
      </c>
      <c r="S35" s="51">
        <v>0.44400000000000001</v>
      </c>
      <c r="T35" s="68">
        <v>0.60099999999999998</v>
      </c>
      <c r="U35" s="124">
        <v>0.246</v>
      </c>
      <c r="V35" s="37">
        <v>0.3</v>
      </c>
      <c r="W35" s="37">
        <v>0.38600000000000001</v>
      </c>
      <c r="X35" s="37">
        <v>0.33400000000000002</v>
      </c>
      <c r="Y35" s="78">
        <v>1.2E-2</v>
      </c>
      <c r="Z35" s="121">
        <v>2.5999999999999999E-2</v>
      </c>
      <c r="AA35" s="120">
        <v>0.30399999999999999</v>
      </c>
      <c r="AB35" s="37">
        <v>0.39900000000000002</v>
      </c>
      <c r="AC35" s="37">
        <v>0.23100000000000001</v>
      </c>
      <c r="AD35" s="141">
        <v>0.61399999999999999</v>
      </c>
      <c r="AE35" s="124">
        <v>0.185</v>
      </c>
      <c r="AF35" s="37">
        <v>4.1000000000000002E-2</v>
      </c>
      <c r="AG35" s="121">
        <v>4.8000000000000001E-2</v>
      </c>
      <c r="AH35" s="194">
        <v>0.40500000000000003</v>
      </c>
      <c r="AI35" s="191">
        <v>0.57699999999999996</v>
      </c>
      <c r="AJ35" s="195">
        <v>7.9000000000000001E-2</v>
      </c>
      <c r="AK35" s="191">
        <v>0.123</v>
      </c>
      <c r="AL35" s="196">
        <v>0.121</v>
      </c>
      <c r="AM35" s="194">
        <v>0.623</v>
      </c>
      <c r="AN35" s="195">
        <v>0.67200000000000004</v>
      </c>
      <c r="AO35" s="195">
        <v>0.64700000000000002</v>
      </c>
      <c r="AP35" s="196">
        <v>0.68</v>
      </c>
      <c r="AT35" s="18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</row>
    <row r="36" spans="1:130" s="5" customFormat="1" ht="15" x14ac:dyDescent="0.25">
      <c r="A36" s="208" t="s">
        <v>100</v>
      </c>
      <c r="B36" s="37">
        <v>0</v>
      </c>
      <c r="C36" s="51">
        <v>0</v>
      </c>
      <c r="D36" s="90">
        <v>0</v>
      </c>
      <c r="E36" s="100">
        <v>0</v>
      </c>
      <c r="F36" s="120">
        <v>0</v>
      </c>
      <c r="G36" s="37">
        <v>0</v>
      </c>
      <c r="H36" s="51">
        <v>0</v>
      </c>
      <c r="I36" s="51">
        <v>0</v>
      </c>
      <c r="J36" s="51">
        <v>0</v>
      </c>
      <c r="K36" s="51">
        <v>0</v>
      </c>
      <c r="L36" s="120">
        <v>8.0000000000000002E-3</v>
      </c>
      <c r="M36" s="37">
        <v>0</v>
      </c>
      <c r="N36" s="37">
        <v>1.2E-2</v>
      </c>
      <c r="O36" s="51">
        <v>1E-3</v>
      </c>
      <c r="P36" s="120">
        <v>1.0999999999999999E-2</v>
      </c>
      <c r="Q36" s="37">
        <v>7.0000000000000001E-3</v>
      </c>
      <c r="R36" s="51">
        <v>7.0000000000000001E-3</v>
      </c>
      <c r="S36" s="51">
        <v>6.0000000000000001E-3</v>
      </c>
      <c r="T36" s="68">
        <v>5.0000000000000001E-3</v>
      </c>
      <c r="U36" s="120">
        <v>0</v>
      </c>
      <c r="V36" s="37">
        <v>0</v>
      </c>
      <c r="W36" s="37">
        <v>0</v>
      </c>
      <c r="X36" s="37">
        <v>0</v>
      </c>
      <c r="Y36" s="78">
        <v>0</v>
      </c>
      <c r="Z36" s="121">
        <v>0</v>
      </c>
      <c r="AA36" s="120">
        <v>0</v>
      </c>
      <c r="AB36" s="37">
        <v>0</v>
      </c>
      <c r="AC36" s="37">
        <v>0</v>
      </c>
      <c r="AD36" s="141">
        <v>0</v>
      </c>
      <c r="AE36" s="120">
        <v>0</v>
      </c>
      <c r="AF36" s="37">
        <v>0</v>
      </c>
      <c r="AG36" s="121">
        <v>0</v>
      </c>
      <c r="AH36" s="194">
        <v>1.0999999999999999E-2</v>
      </c>
      <c r="AI36" s="191">
        <v>1.0999999999999999E-2</v>
      </c>
      <c r="AJ36" s="195">
        <v>0</v>
      </c>
      <c r="AK36" s="195">
        <v>0</v>
      </c>
      <c r="AL36" s="196">
        <v>0</v>
      </c>
      <c r="AM36" s="194">
        <v>1.4E-2</v>
      </c>
      <c r="AN36" s="195">
        <v>0.01</v>
      </c>
      <c r="AO36" s="195">
        <v>0.01</v>
      </c>
      <c r="AP36" s="196">
        <v>8.0000000000000002E-3</v>
      </c>
      <c r="AT36" s="18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</row>
    <row r="37" spans="1:130" s="5" customFormat="1" ht="15" x14ac:dyDescent="0.25">
      <c r="A37" s="208" t="s">
        <v>101</v>
      </c>
      <c r="B37" s="37">
        <v>0</v>
      </c>
      <c r="C37" s="51">
        <v>0</v>
      </c>
      <c r="D37" s="90">
        <v>0</v>
      </c>
      <c r="E37" s="100">
        <v>0</v>
      </c>
      <c r="F37" s="120">
        <v>1E-3</v>
      </c>
      <c r="G37" s="37">
        <v>0</v>
      </c>
      <c r="H37" s="51">
        <v>0</v>
      </c>
      <c r="I37" s="51">
        <v>1E-3</v>
      </c>
      <c r="J37" s="51">
        <v>0</v>
      </c>
      <c r="K37" s="51">
        <v>0</v>
      </c>
      <c r="L37" s="120">
        <v>1.7999999999999999E-2</v>
      </c>
      <c r="M37" s="37">
        <v>2E-3</v>
      </c>
      <c r="N37" s="37">
        <v>1.2E-2</v>
      </c>
      <c r="O37" s="51">
        <v>4.0000000000000001E-3</v>
      </c>
      <c r="P37" s="120">
        <v>6.0000000000000001E-3</v>
      </c>
      <c r="Q37" s="37">
        <v>0</v>
      </c>
      <c r="R37" s="51">
        <v>0</v>
      </c>
      <c r="S37" s="51">
        <v>7.0000000000000001E-3</v>
      </c>
      <c r="T37" s="68">
        <v>0</v>
      </c>
      <c r="U37" s="120">
        <v>0</v>
      </c>
      <c r="V37" s="37">
        <v>0</v>
      </c>
      <c r="W37" s="37">
        <v>6.0000000000000001E-3</v>
      </c>
      <c r="X37" s="37">
        <v>8.0000000000000002E-3</v>
      </c>
      <c r="Y37" s="78">
        <v>5.0000000000000001E-3</v>
      </c>
      <c r="Z37" s="121">
        <v>1E-3</v>
      </c>
      <c r="AA37" s="120">
        <v>5.0000000000000001E-3</v>
      </c>
      <c r="AB37" s="37">
        <v>5.0000000000000001E-3</v>
      </c>
      <c r="AC37" s="37">
        <v>3.0000000000000001E-3</v>
      </c>
      <c r="AD37" s="141">
        <v>5.0000000000000001E-3</v>
      </c>
      <c r="AE37" s="120">
        <v>8.0000000000000002E-3</v>
      </c>
      <c r="AF37" s="37">
        <v>7.0000000000000001E-3</v>
      </c>
      <c r="AG37" s="121">
        <v>0</v>
      </c>
      <c r="AH37" s="194">
        <v>0.29799999999999999</v>
      </c>
      <c r="AI37" s="191">
        <v>0.157</v>
      </c>
      <c r="AJ37" s="195">
        <v>0.26400000000000001</v>
      </c>
      <c r="AK37" s="195">
        <v>0.33500000000000002</v>
      </c>
      <c r="AL37" s="196">
        <v>0.307</v>
      </c>
      <c r="AM37" s="194">
        <v>0.19400000000000001</v>
      </c>
      <c r="AN37" s="195">
        <v>0.248</v>
      </c>
      <c r="AO37" s="195">
        <v>0.223</v>
      </c>
      <c r="AP37" s="196">
        <v>0.188</v>
      </c>
      <c r="AT37" s="18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</row>
    <row r="38" spans="1:130" s="5" customFormat="1" ht="17.399999999999999" x14ac:dyDescent="0.25">
      <c r="A38" s="205" t="s">
        <v>102</v>
      </c>
      <c r="B38" s="36">
        <v>0.25800000000000001</v>
      </c>
      <c r="C38" s="51">
        <v>1.004</v>
      </c>
      <c r="D38" s="90">
        <v>0.59899999999999998</v>
      </c>
      <c r="E38" s="100">
        <v>0.59</v>
      </c>
      <c r="F38" s="120">
        <v>0.27600000000000002</v>
      </c>
      <c r="G38" s="37">
        <v>0.27400000000000002</v>
      </c>
      <c r="H38" s="51">
        <v>0.19700000000000001</v>
      </c>
      <c r="I38" s="51">
        <v>0.47599999999999998</v>
      </c>
      <c r="J38" s="51">
        <v>0</v>
      </c>
      <c r="K38" s="51">
        <v>0.13700000000000001</v>
      </c>
      <c r="L38" s="120">
        <v>0.41099999999999998</v>
      </c>
      <c r="M38" s="37">
        <v>0.34499999999999997</v>
      </c>
      <c r="N38" s="37">
        <v>0.40300000000000002</v>
      </c>
      <c r="O38" s="51">
        <v>0.74099999999999999</v>
      </c>
      <c r="P38" s="120">
        <v>0.48299999999999998</v>
      </c>
      <c r="Q38" s="37">
        <v>0.46100000000000002</v>
      </c>
      <c r="R38" s="51">
        <v>0.33900000000000002</v>
      </c>
      <c r="S38" s="51">
        <v>0.40799999999999997</v>
      </c>
      <c r="T38" s="68">
        <v>0.26600000000000001</v>
      </c>
      <c r="U38" s="120">
        <v>0.79300000000000004</v>
      </c>
      <c r="V38" s="37">
        <v>0.89300000000000002</v>
      </c>
      <c r="W38" s="37">
        <v>0.77500000000000002</v>
      </c>
      <c r="X38" s="37">
        <v>0.68100000000000005</v>
      </c>
      <c r="Y38" s="78">
        <v>7.0000000000000007E-2</v>
      </c>
      <c r="Z38" s="121">
        <v>0.16500000000000001</v>
      </c>
      <c r="AA38" s="120">
        <v>0.63700000000000001</v>
      </c>
      <c r="AB38" s="37">
        <v>0.54700000000000004</v>
      </c>
      <c r="AC38" s="37">
        <v>0.13200000000000001</v>
      </c>
      <c r="AD38" s="141">
        <v>0.34300000000000003</v>
      </c>
      <c r="AE38" s="120">
        <v>0.33300000000000002</v>
      </c>
      <c r="AF38" s="37">
        <v>0.52400000000000002</v>
      </c>
      <c r="AG38" s="121">
        <v>0.22900000000000001</v>
      </c>
      <c r="AH38" s="194">
        <v>0.28899999999999998</v>
      </c>
      <c r="AI38" s="191">
        <v>0.26400000000000001</v>
      </c>
      <c r="AJ38" s="195">
        <v>0</v>
      </c>
      <c r="AK38" s="195">
        <v>0</v>
      </c>
      <c r="AL38" s="196">
        <v>0</v>
      </c>
      <c r="AM38" s="194">
        <v>0.27100000000000002</v>
      </c>
      <c r="AN38" s="195">
        <v>0.157</v>
      </c>
      <c r="AO38" s="195">
        <v>0.32500000000000001</v>
      </c>
      <c r="AP38" s="196">
        <v>0.32800000000000001</v>
      </c>
      <c r="AT38" s="18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</row>
    <row r="39" spans="1:130" s="5" customFormat="1" ht="15" x14ac:dyDescent="0.25">
      <c r="A39" s="205" t="s">
        <v>103</v>
      </c>
      <c r="B39" s="37">
        <v>0</v>
      </c>
      <c r="C39" s="51">
        <v>0</v>
      </c>
      <c r="D39" s="90">
        <v>4.0000000000000001E-3</v>
      </c>
      <c r="E39" s="100">
        <v>0</v>
      </c>
      <c r="F39" s="120">
        <v>2E-3</v>
      </c>
      <c r="G39" s="37">
        <v>5.0000000000000001E-3</v>
      </c>
      <c r="H39" s="51">
        <v>8.0000000000000002E-3</v>
      </c>
      <c r="I39" s="51">
        <v>0</v>
      </c>
      <c r="J39" s="51">
        <v>0</v>
      </c>
      <c r="K39" s="51">
        <v>0</v>
      </c>
      <c r="L39" s="120">
        <v>0</v>
      </c>
      <c r="M39" s="37">
        <v>0</v>
      </c>
      <c r="N39" s="37">
        <v>2E-3</v>
      </c>
      <c r="O39" s="51">
        <v>4.0000000000000001E-3</v>
      </c>
      <c r="P39" s="120">
        <v>1.4E-2</v>
      </c>
      <c r="Q39" s="37">
        <v>1E-3</v>
      </c>
      <c r="R39" s="51">
        <v>3.0000000000000001E-3</v>
      </c>
      <c r="S39" s="51">
        <v>4.0000000000000001E-3</v>
      </c>
      <c r="T39" s="68">
        <v>3.0000000000000001E-3</v>
      </c>
      <c r="U39" s="120">
        <v>0</v>
      </c>
      <c r="V39" s="37">
        <v>3.0000000000000001E-3</v>
      </c>
      <c r="W39" s="37">
        <v>6.0000000000000001E-3</v>
      </c>
      <c r="X39" s="37">
        <v>0</v>
      </c>
      <c r="Y39" s="75">
        <v>5.0000000000000001E-3</v>
      </c>
      <c r="Z39" s="121">
        <v>0</v>
      </c>
      <c r="AA39" s="120">
        <v>0</v>
      </c>
      <c r="AB39" s="37">
        <v>1E-3</v>
      </c>
      <c r="AC39" s="37">
        <v>0</v>
      </c>
      <c r="AD39" s="141">
        <v>0</v>
      </c>
      <c r="AE39" s="120">
        <v>0</v>
      </c>
      <c r="AF39" s="37">
        <v>4.0000000000000001E-3</v>
      </c>
      <c r="AG39" s="121">
        <v>2E-3</v>
      </c>
      <c r="AH39" s="194">
        <v>1.2999999999999999E-2</v>
      </c>
      <c r="AI39" s="191">
        <v>8.9999999999999993E-3</v>
      </c>
      <c r="AJ39" s="195">
        <v>0.01</v>
      </c>
      <c r="AK39" s="195">
        <v>6.0000000000000001E-3</v>
      </c>
      <c r="AL39" s="196">
        <v>8.9999999999999993E-3</v>
      </c>
      <c r="AM39" s="194">
        <v>1.6E-2</v>
      </c>
      <c r="AN39" s="195">
        <v>7.0000000000000001E-3</v>
      </c>
      <c r="AO39" s="195">
        <v>0.02</v>
      </c>
      <c r="AP39" s="196">
        <v>8.0000000000000002E-3</v>
      </c>
      <c r="AT39" s="18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</row>
    <row r="40" spans="1:130" s="5" customFormat="1" ht="15" x14ac:dyDescent="0.25">
      <c r="A40" s="205" t="s">
        <v>104</v>
      </c>
      <c r="B40" s="37">
        <v>0</v>
      </c>
      <c r="C40" s="51">
        <v>0</v>
      </c>
      <c r="D40" s="90">
        <v>0</v>
      </c>
      <c r="E40" s="100">
        <v>0</v>
      </c>
      <c r="F40" s="120">
        <v>2.7E-2</v>
      </c>
      <c r="G40" s="37">
        <v>2.5000000000000001E-2</v>
      </c>
      <c r="H40" s="51">
        <v>7.0000000000000001E-3</v>
      </c>
      <c r="I40" s="51">
        <v>0.02</v>
      </c>
      <c r="J40" s="51">
        <v>5.0000000000000001E-3</v>
      </c>
      <c r="K40" s="51">
        <v>0.02</v>
      </c>
      <c r="L40" s="120">
        <v>2.5999999999999999E-2</v>
      </c>
      <c r="M40" s="37">
        <v>1.6E-2</v>
      </c>
      <c r="N40" s="37">
        <v>2.1000000000000001E-2</v>
      </c>
      <c r="O40" s="51">
        <v>1.2E-2</v>
      </c>
      <c r="P40" s="120">
        <v>0</v>
      </c>
      <c r="Q40" s="37">
        <v>1.6E-2</v>
      </c>
      <c r="R40" s="51">
        <v>0</v>
      </c>
      <c r="S40" s="51">
        <v>2.9000000000000001E-2</v>
      </c>
      <c r="T40" s="68">
        <v>1.7000000000000001E-2</v>
      </c>
      <c r="U40" s="120">
        <v>0</v>
      </c>
      <c r="V40" s="37">
        <v>0</v>
      </c>
      <c r="W40" s="37">
        <v>0</v>
      </c>
      <c r="X40" s="37">
        <v>0</v>
      </c>
      <c r="Y40" s="78">
        <v>0</v>
      </c>
      <c r="Z40" s="121">
        <v>0</v>
      </c>
      <c r="AA40" s="120">
        <v>0</v>
      </c>
      <c r="AB40" s="37">
        <v>0</v>
      </c>
      <c r="AC40" s="37">
        <v>0</v>
      </c>
      <c r="AD40" s="141">
        <v>0</v>
      </c>
      <c r="AE40" s="120">
        <v>0</v>
      </c>
      <c r="AF40" s="37">
        <v>0</v>
      </c>
      <c r="AG40" s="121">
        <v>0</v>
      </c>
      <c r="AH40" s="194">
        <v>2.9000000000000001E-2</v>
      </c>
      <c r="AI40" s="191">
        <v>8.0000000000000002E-3</v>
      </c>
      <c r="AJ40" s="195">
        <v>0</v>
      </c>
      <c r="AK40" s="195">
        <v>0</v>
      </c>
      <c r="AL40" s="196">
        <v>0</v>
      </c>
      <c r="AM40" s="194">
        <v>8.0000000000000002E-3</v>
      </c>
      <c r="AN40" s="195">
        <v>8.0000000000000002E-3</v>
      </c>
      <c r="AO40" s="195">
        <v>2.5000000000000001E-2</v>
      </c>
      <c r="AP40" s="196">
        <v>1.4999999999999999E-2</v>
      </c>
      <c r="AT40" s="18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</row>
    <row r="41" spans="1:130" s="5" customFormat="1" ht="17.399999999999999" x14ac:dyDescent="0.25">
      <c r="A41" s="205" t="s">
        <v>105</v>
      </c>
      <c r="B41" s="37">
        <v>0</v>
      </c>
      <c r="C41" s="51">
        <v>0</v>
      </c>
      <c r="D41" s="90">
        <v>3.4000000000000002E-2</v>
      </c>
      <c r="E41" s="100">
        <v>4.2000000000000003E-2</v>
      </c>
      <c r="F41" s="120">
        <v>0</v>
      </c>
      <c r="G41" s="37">
        <v>0</v>
      </c>
      <c r="H41" s="51">
        <v>0</v>
      </c>
      <c r="I41" s="51">
        <v>0</v>
      </c>
      <c r="J41" s="51">
        <v>0</v>
      </c>
      <c r="K41" s="51">
        <v>0</v>
      </c>
      <c r="L41" s="120">
        <v>0</v>
      </c>
      <c r="M41" s="37">
        <v>0</v>
      </c>
      <c r="N41" s="37">
        <v>0</v>
      </c>
      <c r="O41" s="51">
        <v>0</v>
      </c>
      <c r="P41" s="120">
        <v>0</v>
      </c>
      <c r="Q41" s="37">
        <v>0</v>
      </c>
      <c r="R41" s="51">
        <v>0</v>
      </c>
      <c r="S41" s="51"/>
      <c r="T41" s="68">
        <v>0</v>
      </c>
      <c r="U41" s="120">
        <v>0</v>
      </c>
      <c r="V41" s="37">
        <v>0</v>
      </c>
      <c r="W41" s="37">
        <v>0</v>
      </c>
      <c r="X41" s="37">
        <v>0</v>
      </c>
      <c r="Y41" s="78">
        <v>8.9999999999999993E-3</v>
      </c>
      <c r="Z41" s="121">
        <v>4.5999999999999999E-2</v>
      </c>
      <c r="AA41" s="120">
        <v>0</v>
      </c>
      <c r="AB41" s="37">
        <v>0</v>
      </c>
      <c r="AC41" s="37">
        <v>0</v>
      </c>
      <c r="AD41" s="141">
        <v>0</v>
      </c>
      <c r="AE41" s="120">
        <v>0</v>
      </c>
      <c r="AF41" s="37">
        <v>0</v>
      </c>
      <c r="AG41" s="121">
        <v>0</v>
      </c>
      <c r="AH41" s="194">
        <v>0</v>
      </c>
      <c r="AI41" s="195">
        <v>0</v>
      </c>
      <c r="AJ41" s="195">
        <v>8.0000000000000002E-3</v>
      </c>
      <c r="AK41" s="195">
        <v>8.0000000000000002E-3</v>
      </c>
      <c r="AL41" s="196">
        <v>7.0000000000000001E-3</v>
      </c>
      <c r="AM41" s="194">
        <v>0</v>
      </c>
      <c r="AN41" s="195">
        <v>0</v>
      </c>
      <c r="AO41" s="195">
        <v>0</v>
      </c>
      <c r="AP41" s="196">
        <v>0</v>
      </c>
      <c r="AT41" s="18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</row>
    <row r="42" spans="1:130" s="5" customFormat="1" ht="17.399999999999999" x14ac:dyDescent="0.25">
      <c r="A42" s="205" t="s">
        <v>106</v>
      </c>
      <c r="B42" s="37">
        <v>2.1739999999999999</v>
      </c>
      <c r="C42" s="53">
        <v>1.637</v>
      </c>
      <c r="D42" s="89">
        <v>1.381</v>
      </c>
      <c r="E42" s="102">
        <v>1.421</v>
      </c>
      <c r="F42" s="120">
        <v>0.76100000000000001</v>
      </c>
      <c r="G42" s="37">
        <v>0.93300000000000005</v>
      </c>
      <c r="H42" s="51">
        <v>1.508</v>
      </c>
      <c r="I42" s="51">
        <v>1.44</v>
      </c>
      <c r="J42" s="51">
        <v>1.744</v>
      </c>
      <c r="K42" s="51">
        <v>1.643</v>
      </c>
      <c r="L42" s="120">
        <v>1.0900000000000001</v>
      </c>
      <c r="M42" s="36">
        <v>0.61099999999999999</v>
      </c>
      <c r="N42" s="36">
        <v>0.94099999999999995</v>
      </c>
      <c r="O42" s="51">
        <v>0.62</v>
      </c>
      <c r="P42" s="124">
        <v>1.2190000000000001</v>
      </c>
      <c r="Q42" s="36">
        <v>1.1719999999999999</v>
      </c>
      <c r="R42" s="53">
        <v>1.337</v>
      </c>
      <c r="S42" s="53">
        <v>1.194</v>
      </c>
      <c r="T42" s="67">
        <v>2.1640000000000001</v>
      </c>
      <c r="U42" s="124">
        <v>0.42899999999999999</v>
      </c>
      <c r="V42" s="37">
        <v>0.47</v>
      </c>
      <c r="W42" s="36">
        <v>0.50600000000000001</v>
      </c>
      <c r="X42" s="36">
        <v>0.59299999999999997</v>
      </c>
      <c r="Y42" s="82">
        <v>1.655</v>
      </c>
      <c r="Z42" s="128">
        <v>2.6640000000000001</v>
      </c>
      <c r="AA42" s="120">
        <v>1.1659999999999999</v>
      </c>
      <c r="AB42" s="36">
        <v>1.3759999999999999</v>
      </c>
      <c r="AC42" s="37">
        <v>1.74</v>
      </c>
      <c r="AD42" s="140">
        <v>1.7250000000000001</v>
      </c>
      <c r="AE42" s="124">
        <v>1.333</v>
      </c>
      <c r="AF42" s="37">
        <v>1.1950000000000001</v>
      </c>
      <c r="AG42" s="128">
        <v>0.89900000000000002</v>
      </c>
      <c r="AH42" s="194">
        <v>0</v>
      </c>
      <c r="AI42" s="195">
        <v>0</v>
      </c>
      <c r="AJ42" s="195">
        <v>0.48299999999999998</v>
      </c>
      <c r="AK42" s="191">
        <v>0.43</v>
      </c>
      <c r="AL42" s="196">
        <v>0.45</v>
      </c>
      <c r="AM42" s="194">
        <v>0</v>
      </c>
      <c r="AN42" s="195">
        <v>0</v>
      </c>
      <c r="AO42" s="195">
        <v>0</v>
      </c>
      <c r="AP42" s="196">
        <v>0</v>
      </c>
      <c r="AT42" s="20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</row>
    <row r="43" spans="1:130" s="5" customFormat="1" ht="15" x14ac:dyDescent="0.25">
      <c r="A43" s="205" t="s">
        <v>107</v>
      </c>
      <c r="B43" s="36">
        <v>2.0760000000000001</v>
      </c>
      <c r="C43" s="53">
        <v>2.2909999999999999</v>
      </c>
      <c r="D43" s="89">
        <v>2.7010000000000001</v>
      </c>
      <c r="E43" s="102">
        <v>2.6280000000000001</v>
      </c>
      <c r="F43" s="124">
        <v>3.641</v>
      </c>
      <c r="G43" s="36">
        <v>3.387</v>
      </c>
      <c r="H43" s="53">
        <v>2.6509999999999998</v>
      </c>
      <c r="I43" s="53">
        <v>2.29</v>
      </c>
      <c r="J43" s="53">
        <v>2.7170000000000001</v>
      </c>
      <c r="K43" s="53">
        <v>2.6469999999999998</v>
      </c>
      <c r="L43" s="120">
        <v>3.03</v>
      </c>
      <c r="M43" s="36">
        <v>3.7290000000000001</v>
      </c>
      <c r="N43" s="36">
        <v>3.1880000000000002</v>
      </c>
      <c r="O43" s="53">
        <v>3.0459999999999998</v>
      </c>
      <c r="P43" s="124">
        <v>2.9430000000000001</v>
      </c>
      <c r="Q43" s="36">
        <v>2.9660000000000002</v>
      </c>
      <c r="R43" s="53">
        <v>2.8010000000000002</v>
      </c>
      <c r="S43" s="53">
        <v>2.867</v>
      </c>
      <c r="T43" s="67">
        <v>1.4670000000000001</v>
      </c>
      <c r="U43" s="120">
        <v>3.29</v>
      </c>
      <c r="V43" s="36">
        <v>3.1160000000000001</v>
      </c>
      <c r="W43" s="36">
        <v>3.1150000000000002</v>
      </c>
      <c r="X43" s="36">
        <v>3.1819999999999999</v>
      </c>
      <c r="Y43" s="82">
        <v>3.2440000000000002</v>
      </c>
      <c r="Z43" s="128">
        <v>2.0979999999999999</v>
      </c>
      <c r="AA43" s="124">
        <v>2.8450000000000002</v>
      </c>
      <c r="AB43" s="36">
        <v>2.6139999999999999</v>
      </c>
      <c r="AC43" s="36">
        <v>2.589</v>
      </c>
      <c r="AD43" s="140">
        <v>2.113</v>
      </c>
      <c r="AE43" s="124">
        <v>2.8820000000000001</v>
      </c>
      <c r="AF43" s="37">
        <v>2.9209999999999998</v>
      </c>
      <c r="AG43" s="128">
        <v>3.8090000000000002</v>
      </c>
      <c r="AH43" s="190">
        <v>3.4710000000000001</v>
      </c>
      <c r="AI43" s="191">
        <v>3.5169999999999999</v>
      </c>
      <c r="AJ43" s="195">
        <v>3.5779999999999998</v>
      </c>
      <c r="AK43" s="191">
        <v>3.706</v>
      </c>
      <c r="AL43" s="196">
        <v>3.69</v>
      </c>
      <c r="AM43" s="190">
        <v>3.839</v>
      </c>
      <c r="AN43" s="191">
        <v>3.8719999999999999</v>
      </c>
      <c r="AO43" s="191">
        <v>3.7120000000000002</v>
      </c>
      <c r="AP43" s="193">
        <v>3.7410000000000001</v>
      </c>
      <c r="AT43" s="20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</row>
    <row r="44" spans="1:130" s="9" customFormat="1" x14ac:dyDescent="0.3">
      <c r="A44" s="209" t="s">
        <v>108</v>
      </c>
      <c r="B44" s="27">
        <v>5.0009999999999994</v>
      </c>
      <c r="C44" s="54">
        <v>5</v>
      </c>
      <c r="D44" s="92">
        <v>5.0009999999999994</v>
      </c>
      <c r="E44" s="103">
        <v>4.9930000000000003</v>
      </c>
      <c r="F44" s="122">
        <v>5.0010000000000003</v>
      </c>
      <c r="G44" s="38">
        <v>5</v>
      </c>
      <c r="H44" s="52">
        <v>5</v>
      </c>
      <c r="I44" s="52">
        <v>5</v>
      </c>
      <c r="J44" s="52">
        <v>5</v>
      </c>
      <c r="K44" s="44">
        <v>5.0009999999999994</v>
      </c>
      <c r="L44" s="122">
        <v>5</v>
      </c>
      <c r="M44" s="38">
        <v>4.9990000000000006</v>
      </c>
      <c r="N44" s="38">
        <v>5.0020000000000007</v>
      </c>
      <c r="O44" s="55">
        <v>4.9989999999999997</v>
      </c>
      <c r="P44" s="122">
        <v>5.0010000000000003</v>
      </c>
      <c r="Q44" s="38">
        <v>5.0010000000000003</v>
      </c>
      <c r="R44" s="54">
        <v>5</v>
      </c>
      <c r="S44" s="58">
        <v>5.0009999999999994</v>
      </c>
      <c r="T44" s="70">
        <v>4.9990000000000006</v>
      </c>
      <c r="U44" s="104">
        <v>4.9990000000000006</v>
      </c>
      <c r="V44" s="27">
        <v>5.0009999999999994</v>
      </c>
      <c r="W44" s="27">
        <v>5.0010000000000003</v>
      </c>
      <c r="X44" s="38">
        <v>5</v>
      </c>
      <c r="Y44" s="80">
        <v>5</v>
      </c>
      <c r="Z44" s="125">
        <v>5</v>
      </c>
      <c r="AA44" s="143">
        <v>5</v>
      </c>
      <c r="AB44" s="43">
        <v>5.0009999999999994</v>
      </c>
      <c r="AC44" s="43">
        <v>5.0009999999999994</v>
      </c>
      <c r="AD44" s="144">
        <v>5.0009999999999994</v>
      </c>
      <c r="AE44" s="146">
        <v>4.9990000000000006</v>
      </c>
      <c r="AF44" s="42">
        <v>5</v>
      </c>
      <c r="AG44" s="147">
        <v>4.9990000000000006</v>
      </c>
      <c r="AH44" s="200">
        <v>4.9989999999999997</v>
      </c>
      <c r="AI44" s="201">
        <v>5</v>
      </c>
      <c r="AJ44" s="198">
        <v>4.92</v>
      </c>
      <c r="AK44" s="198">
        <v>4.9589999999999996</v>
      </c>
      <c r="AL44" s="199">
        <v>4.9859999999999998</v>
      </c>
      <c r="AM44" s="197">
        <v>5</v>
      </c>
      <c r="AN44" s="198">
        <v>5</v>
      </c>
      <c r="AO44" s="198">
        <v>5</v>
      </c>
      <c r="AP44" s="199">
        <v>5</v>
      </c>
      <c r="AT44" s="21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</row>
    <row r="45" spans="1:130" s="5" customFormat="1" ht="17.399999999999999" x14ac:dyDescent="0.25">
      <c r="A45" s="205" t="s">
        <v>105</v>
      </c>
      <c r="B45" s="37">
        <v>0.05</v>
      </c>
      <c r="C45" s="51">
        <v>4.4999999999999998E-2</v>
      </c>
      <c r="D45" s="90">
        <v>1.4999999999999999E-2</v>
      </c>
      <c r="E45" s="100">
        <v>0</v>
      </c>
      <c r="F45" s="120">
        <v>1.4999999999999999E-2</v>
      </c>
      <c r="G45" s="37">
        <v>1.2E-2</v>
      </c>
      <c r="H45" s="51">
        <v>1.2999999999999999E-2</v>
      </c>
      <c r="I45" s="51">
        <v>8.0000000000000002E-3</v>
      </c>
      <c r="J45" s="51">
        <v>7.0000000000000001E-3</v>
      </c>
      <c r="K45" s="51">
        <v>1.2E-2</v>
      </c>
      <c r="L45" s="120">
        <v>1.9E-2</v>
      </c>
      <c r="M45" s="37">
        <v>0.03</v>
      </c>
      <c r="N45" s="37">
        <v>1.4E-2</v>
      </c>
      <c r="O45" s="51">
        <v>3.2000000000000001E-2</v>
      </c>
      <c r="P45" s="120">
        <v>3.5000000000000003E-2</v>
      </c>
      <c r="Q45" s="37">
        <v>2.4E-2</v>
      </c>
      <c r="R45" s="51">
        <v>3.6999999999999998E-2</v>
      </c>
      <c r="S45" s="51">
        <v>2.4E-2</v>
      </c>
      <c r="T45" s="68">
        <v>0.05</v>
      </c>
      <c r="U45" s="120">
        <v>2.1000000000000001E-2</v>
      </c>
      <c r="V45" s="37">
        <v>2.3E-2</v>
      </c>
      <c r="W45" s="37">
        <v>2.1999999999999999E-2</v>
      </c>
      <c r="X45" s="37">
        <v>2.1999999999999999E-2</v>
      </c>
      <c r="Y45" s="78">
        <v>0.02</v>
      </c>
      <c r="Z45" s="121">
        <v>8.0000000000000002E-3</v>
      </c>
      <c r="AA45" s="120">
        <v>3.3000000000000002E-2</v>
      </c>
      <c r="AB45" s="37">
        <v>0.03</v>
      </c>
      <c r="AC45" s="37">
        <v>4.2000000000000003E-2</v>
      </c>
      <c r="AD45" s="141">
        <v>0.03</v>
      </c>
      <c r="AE45" s="120">
        <v>2.3E-2</v>
      </c>
      <c r="AF45" s="37">
        <v>2.5999999999999999E-2</v>
      </c>
      <c r="AG45" s="121">
        <v>8.9999999999999993E-3</v>
      </c>
      <c r="AH45" s="194">
        <v>0</v>
      </c>
      <c r="AI45" s="195">
        <v>0</v>
      </c>
      <c r="AJ45" s="195">
        <v>0</v>
      </c>
      <c r="AK45" s="195">
        <v>0</v>
      </c>
      <c r="AL45" s="196">
        <v>0</v>
      </c>
      <c r="AM45" s="194">
        <v>8.0000000000000002E-3</v>
      </c>
      <c r="AN45" s="195">
        <v>0</v>
      </c>
      <c r="AO45" s="195">
        <v>0</v>
      </c>
      <c r="AP45" s="196">
        <v>0</v>
      </c>
      <c r="AT45" s="18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</row>
    <row r="46" spans="1:130" s="5" customFormat="1" ht="17.399999999999999" x14ac:dyDescent="0.25">
      <c r="A46" s="205" t="s">
        <v>106</v>
      </c>
      <c r="B46" s="37">
        <v>9.8000000000000004E-2</v>
      </c>
      <c r="C46" s="51">
        <v>0.128</v>
      </c>
      <c r="D46" s="90">
        <v>0</v>
      </c>
      <c r="E46" s="100">
        <v>0</v>
      </c>
      <c r="F46" s="120">
        <v>0.373</v>
      </c>
      <c r="G46" s="37">
        <v>0.22600000000000001</v>
      </c>
      <c r="H46" s="51">
        <v>0.26600000000000001</v>
      </c>
      <c r="I46" s="51">
        <v>0.217</v>
      </c>
      <c r="J46" s="51">
        <v>0.33900000000000002</v>
      </c>
      <c r="K46" s="51">
        <v>0.22600000000000001</v>
      </c>
      <c r="L46" s="120">
        <v>0.35599999999999998</v>
      </c>
      <c r="M46" s="37">
        <v>0.63500000000000001</v>
      </c>
      <c r="N46" s="37">
        <v>0.10199999999999999</v>
      </c>
      <c r="O46" s="51">
        <v>0.16500000000000001</v>
      </c>
      <c r="P46" s="120">
        <v>0.105</v>
      </c>
      <c r="Q46" s="37">
        <v>0.109</v>
      </c>
      <c r="R46" s="51">
        <v>0.158</v>
      </c>
      <c r="S46" s="51">
        <v>0.21299999999999999</v>
      </c>
      <c r="T46" s="67">
        <v>0.10299999999999999</v>
      </c>
      <c r="U46" s="120">
        <v>9.4E-2</v>
      </c>
      <c r="V46" s="37">
        <v>7.8E-2</v>
      </c>
      <c r="W46" s="36">
        <v>7.5999999999999998E-2</v>
      </c>
      <c r="X46" s="37">
        <v>5.8000000000000003E-2</v>
      </c>
      <c r="Y46" s="78">
        <v>0</v>
      </c>
      <c r="Z46" s="121">
        <v>0</v>
      </c>
      <c r="AA46" s="120">
        <v>4.5999999999999999E-2</v>
      </c>
      <c r="AB46" s="36">
        <v>1.6E-2</v>
      </c>
      <c r="AC46" s="37">
        <v>3.3000000000000002E-2</v>
      </c>
      <c r="AD46" s="141">
        <v>2.1000000000000001E-2</v>
      </c>
      <c r="AE46" s="120">
        <v>7.2999999999999995E-2</v>
      </c>
      <c r="AF46" s="37">
        <v>6.8000000000000005E-2</v>
      </c>
      <c r="AG46" s="128">
        <v>1.4E-2</v>
      </c>
      <c r="AH46" s="194">
        <v>0</v>
      </c>
      <c r="AI46" s="195">
        <v>1.4999999999999999E-2</v>
      </c>
      <c r="AJ46" s="195">
        <v>0</v>
      </c>
      <c r="AK46" s="195">
        <v>0</v>
      </c>
      <c r="AL46" s="196">
        <v>0</v>
      </c>
      <c r="AM46" s="194">
        <v>4.8000000000000001E-2</v>
      </c>
      <c r="AN46" s="195">
        <v>0.13300000000000001</v>
      </c>
      <c r="AO46" s="195">
        <v>0</v>
      </c>
      <c r="AP46" s="196">
        <v>3.0000000000000001E-3</v>
      </c>
      <c r="AT46" s="18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</row>
    <row r="47" spans="1:130" s="5" customFormat="1" ht="15" x14ac:dyDescent="0.25">
      <c r="A47" s="205" t="s">
        <v>107</v>
      </c>
      <c r="B47" s="37">
        <v>0</v>
      </c>
      <c r="C47" s="51">
        <v>0</v>
      </c>
      <c r="D47" s="90">
        <v>0</v>
      </c>
      <c r="E47" s="100">
        <v>0</v>
      </c>
      <c r="F47" s="120">
        <v>0</v>
      </c>
      <c r="G47" s="37">
        <v>0</v>
      </c>
      <c r="H47" s="51">
        <v>0</v>
      </c>
      <c r="I47" s="51">
        <v>0</v>
      </c>
      <c r="J47" s="51">
        <v>0</v>
      </c>
      <c r="K47" s="51">
        <v>0</v>
      </c>
      <c r="L47" s="120">
        <v>0</v>
      </c>
      <c r="M47" s="37">
        <v>0</v>
      </c>
      <c r="N47" s="37">
        <v>0</v>
      </c>
      <c r="O47" s="51">
        <v>0</v>
      </c>
      <c r="P47" s="120">
        <v>0</v>
      </c>
      <c r="Q47" s="37">
        <v>0</v>
      </c>
      <c r="R47" s="51">
        <v>0</v>
      </c>
      <c r="S47" s="51"/>
      <c r="T47" s="68">
        <v>0</v>
      </c>
      <c r="U47" s="120">
        <v>0</v>
      </c>
      <c r="V47" s="37">
        <v>0</v>
      </c>
      <c r="W47" s="37">
        <v>0</v>
      </c>
      <c r="X47" s="37">
        <v>0</v>
      </c>
      <c r="Y47" s="78">
        <v>0</v>
      </c>
      <c r="Z47" s="121">
        <v>0</v>
      </c>
      <c r="AA47" s="120">
        <v>0</v>
      </c>
      <c r="AB47" s="37">
        <v>0</v>
      </c>
      <c r="AC47" s="37">
        <v>0</v>
      </c>
      <c r="AD47" s="141">
        <v>0</v>
      </c>
      <c r="AE47" s="120">
        <v>0</v>
      </c>
      <c r="AF47" s="37">
        <v>0</v>
      </c>
      <c r="AG47" s="121">
        <v>0</v>
      </c>
      <c r="AH47" s="194">
        <v>0.59599999999999997</v>
      </c>
      <c r="AI47" s="195">
        <v>0.193</v>
      </c>
      <c r="AJ47" s="195">
        <v>0</v>
      </c>
      <c r="AK47" s="195">
        <v>0</v>
      </c>
      <c r="AL47" s="196">
        <v>0</v>
      </c>
      <c r="AM47" s="194">
        <v>7.6999999999999999E-2</v>
      </c>
      <c r="AN47" s="195">
        <v>6.4000000000000001E-2</v>
      </c>
      <c r="AO47" s="195">
        <v>0.14499999999999999</v>
      </c>
      <c r="AP47" s="196">
        <v>0.192</v>
      </c>
      <c r="AT47" s="18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</row>
    <row r="48" spans="1:130" s="5" customFormat="1" ht="15" x14ac:dyDescent="0.25">
      <c r="A48" s="205" t="s">
        <v>109</v>
      </c>
      <c r="B48" s="36">
        <v>1.665</v>
      </c>
      <c r="C48" s="51">
        <v>1.6319999999999999</v>
      </c>
      <c r="D48" s="89">
        <v>1.9670000000000001</v>
      </c>
      <c r="E48" s="100">
        <v>2</v>
      </c>
      <c r="F48" s="124">
        <v>1.526</v>
      </c>
      <c r="G48" s="36">
        <v>1.649</v>
      </c>
      <c r="H48" s="51">
        <v>1.64</v>
      </c>
      <c r="I48" s="51">
        <v>1.6830000000000001</v>
      </c>
      <c r="J48" s="51">
        <v>1.536</v>
      </c>
      <c r="K48" s="51">
        <v>1.649</v>
      </c>
      <c r="L48" s="124">
        <v>1.4790000000000001</v>
      </c>
      <c r="M48" s="36">
        <v>1.2589999999999999</v>
      </c>
      <c r="N48" s="36">
        <v>1.589</v>
      </c>
      <c r="O48" s="51">
        <v>1.62</v>
      </c>
      <c r="P48" s="124">
        <v>1.597</v>
      </c>
      <c r="Q48" s="36">
        <v>1.538</v>
      </c>
      <c r="R48" s="51">
        <v>1.5680000000000001</v>
      </c>
      <c r="S48" s="51">
        <v>1.556</v>
      </c>
      <c r="T48" s="68">
        <v>1.5409999999999999</v>
      </c>
      <c r="U48" s="120">
        <v>1.756</v>
      </c>
      <c r="V48" s="36">
        <v>1.784</v>
      </c>
      <c r="W48" s="37">
        <v>1.7909999999999999</v>
      </c>
      <c r="X48" s="36">
        <v>1.829</v>
      </c>
      <c r="Y48" s="78">
        <v>1.954</v>
      </c>
      <c r="Z48" s="121">
        <v>1.9830000000000001</v>
      </c>
      <c r="AA48" s="120">
        <v>1.83</v>
      </c>
      <c r="AB48" s="37">
        <v>1.901</v>
      </c>
      <c r="AC48" s="36">
        <v>1.8660000000000001</v>
      </c>
      <c r="AD48" s="141">
        <v>1.891</v>
      </c>
      <c r="AE48" s="120">
        <v>1.7609999999999999</v>
      </c>
      <c r="AF48" s="37">
        <v>1.7989999999999999</v>
      </c>
      <c r="AG48" s="121">
        <v>1.95</v>
      </c>
      <c r="AH48" s="194">
        <v>1.4039999999999999</v>
      </c>
      <c r="AI48" s="191">
        <v>1.782</v>
      </c>
      <c r="AJ48" s="195">
        <v>1.7769999999999999</v>
      </c>
      <c r="AK48" s="195">
        <v>1.6819999999999999</v>
      </c>
      <c r="AL48" s="193">
        <v>1.591</v>
      </c>
      <c r="AM48" s="190">
        <v>1.867</v>
      </c>
      <c r="AN48" s="191">
        <v>1.8029999999999999</v>
      </c>
      <c r="AO48" s="191">
        <v>1.855</v>
      </c>
      <c r="AP48" s="193">
        <v>1.8029999999999999</v>
      </c>
      <c r="AT48" s="18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</row>
    <row r="49" spans="1:130" s="5" customFormat="1" ht="15" x14ac:dyDescent="0.25">
      <c r="A49" s="205" t="s">
        <v>110</v>
      </c>
      <c r="B49" s="37">
        <v>0.187</v>
      </c>
      <c r="C49" s="51">
        <v>0.19500000000000001</v>
      </c>
      <c r="D49" s="89">
        <v>1.7999999999999999E-2</v>
      </c>
      <c r="E49" s="100">
        <v>0</v>
      </c>
      <c r="F49" s="120">
        <v>8.5999999999999993E-2</v>
      </c>
      <c r="G49" s="37">
        <v>0.114</v>
      </c>
      <c r="H49" s="51">
        <v>8.1000000000000003E-2</v>
      </c>
      <c r="I49" s="51">
        <v>9.1999999999999998E-2</v>
      </c>
      <c r="J49" s="51">
        <v>4.4999999999999998E-2</v>
      </c>
      <c r="K49" s="51">
        <v>0.114</v>
      </c>
      <c r="L49" s="124">
        <v>0.14599999999999999</v>
      </c>
      <c r="M49" s="36">
        <v>7.5999999999999998E-2</v>
      </c>
      <c r="N49" s="36">
        <v>0.29599999999999999</v>
      </c>
      <c r="O49" s="51">
        <v>0.183</v>
      </c>
      <c r="P49" s="124">
        <v>0.26400000000000001</v>
      </c>
      <c r="Q49" s="36">
        <v>0.32900000000000001</v>
      </c>
      <c r="R49" s="51">
        <v>0.23599999999999999</v>
      </c>
      <c r="S49" s="51">
        <v>0.20599999999999999</v>
      </c>
      <c r="T49" s="68">
        <v>0.30599999999999999</v>
      </c>
      <c r="U49" s="120">
        <v>0.13</v>
      </c>
      <c r="V49" s="37">
        <v>0.115</v>
      </c>
      <c r="W49" s="37">
        <v>0.111</v>
      </c>
      <c r="X49" s="36">
        <v>9.0999999999999998E-2</v>
      </c>
      <c r="Y49" s="78">
        <v>2.5999999999999999E-2</v>
      </c>
      <c r="Z49" s="121">
        <v>8.9999999999999993E-3</v>
      </c>
      <c r="AA49" s="120">
        <v>0.09</v>
      </c>
      <c r="AB49" s="37">
        <v>5.2999999999999999E-2</v>
      </c>
      <c r="AC49" s="36">
        <v>5.8999999999999997E-2</v>
      </c>
      <c r="AD49" s="141">
        <v>5.8000000000000003E-2</v>
      </c>
      <c r="AE49" s="120">
        <v>0.14399999999999999</v>
      </c>
      <c r="AF49" s="36">
        <v>0.107</v>
      </c>
      <c r="AG49" s="121">
        <v>2.7E-2</v>
      </c>
      <c r="AH49" s="194">
        <v>0</v>
      </c>
      <c r="AI49" s="195">
        <v>0.01</v>
      </c>
      <c r="AJ49" s="191">
        <v>0.223</v>
      </c>
      <c r="AK49" s="195">
        <v>0.318</v>
      </c>
      <c r="AL49" s="196">
        <v>0.40899999999999997</v>
      </c>
      <c r="AM49" s="194">
        <v>0</v>
      </c>
      <c r="AN49" s="195">
        <v>0</v>
      </c>
      <c r="AO49" s="195">
        <v>0</v>
      </c>
      <c r="AP49" s="196">
        <v>0</v>
      </c>
      <c r="AT49" s="18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</row>
    <row r="50" spans="1:130" s="9" customFormat="1" x14ac:dyDescent="0.3">
      <c r="A50" s="209" t="s">
        <v>111</v>
      </c>
      <c r="B50" s="38">
        <v>2</v>
      </c>
      <c r="C50" s="52">
        <v>2</v>
      </c>
      <c r="D50" s="91">
        <v>2</v>
      </c>
      <c r="E50" s="101">
        <v>2</v>
      </c>
      <c r="F50" s="122">
        <v>2</v>
      </c>
      <c r="G50" s="38">
        <v>2.0009999999999999</v>
      </c>
      <c r="H50" s="52">
        <v>2</v>
      </c>
      <c r="I50" s="52">
        <v>2</v>
      </c>
      <c r="J50" s="52">
        <v>1.927</v>
      </c>
      <c r="K50" s="52">
        <v>2.0009999999999999</v>
      </c>
      <c r="L50" s="122">
        <v>2</v>
      </c>
      <c r="M50" s="38">
        <v>2</v>
      </c>
      <c r="N50" s="38">
        <v>2.0009999999999999</v>
      </c>
      <c r="O50" s="52">
        <v>2</v>
      </c>
      <c r="P50" s="122">
        <v>2.0010000000000003</v>
      </c>
      <c r="Q50" s="38">
        <v>2</v>
      </c>
      <c r="R50" s="52">
        <v>1.9990000000000001</v>
      </c>
      <c r="S50" s="52">
        <v>1.9990000000000001</v>
      </c>
      <c r="T50" s="69">
        <v>2</v>
      </c>
      <c r="U50" s="104">
        <v>2.0009999999999999</v>
      </c>
      <c r="V50" s="38">
        <v>2</v>
      </c>
      <c r="W50" s="38">
        <v>2</v>
      </c>
      <c r="X50" s="38">
        <v>2</v>
      </c>
      <c r="Y50" s="79">
        <v>2</v>
      </c>
      <c r="Z50" s="123">
        <v>2</v>
      </c>
      <c r="AA50" s="122">
        <v>1.9990000000000001</v>
      </c>
      <c r="AB50" s="38">
        <v>2</v>
      </c>
      <c r="AC50" s="38">
        <v>2</v>
      </c>
      <c r="AD50" s="142">
        <v>2</v>
      </c>
      <c r="AE50" s="104">
        <v>2.0009999999999999</v>
      </c>
      <c r="AF50" s="38">
        <v>2</v>
      </c>
      <c r="AG50" s="123">
        <v>1.9999999999999998</v>
      </c>
      <c r="AH50" s="197">
        <v>2</v>
      </c>
      <c r="AI50" s="198">
        <v>2</v>
      </c>
      <c r="AJ50" s="198">
        <v>2</v>
      </c>
      <c r="AK50" s="198">
        <v>2</v>
      </c>
      <c r="AL50" s="199">
        <v>2</v>
      </c>
      <c r="AM50" s="197">
        <v>2</v>
      </c>
      <c r="AN50" s="198">
        <v>2</v>
      </c>
      <c r="AO50" s="198">
        <v>2</v>
      </c>
      <c r="AP50" s="199">
        <v>1.998</v>
      </c>
      <c r="AT50" s="19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</row>
    <row r="51" spans="1:130" s="9" customFormat="1" x14ac:dyDescent="0.3">
      <c r="A51" s="208" t="s">
        <v>109</v>
      </c>
      <c r="B51" s="37">
        <v>0</v>
      </c>
      <c r="C51" s="51">
        <v>0</v>
      </c>
      <c r="D51" s="90">
        <v>0</v>
      </c>
      <c r="E51" s="100">
        <v>1.4E-2</v>
      </c>
      <c r="F51" s="120">
        <v>0</v>
      </c>
      <c r="G51" s="37">
        <v>0</v>
      </c>
      <c r="H51" s="51">
        <v>0</v>
      </c>
      <c r="I51" s="51">
        <v>0</v>
      </c>
      <c r="J51" s="51">
        <v>0</v>
      </c>
      <c r="K51" s="51">
        <v>0</v>
      </c>
      <c r="L51" s="120">
        <v>0</v>
      </c>
      <c r="M51" s="37">
        <v>0</v>
      </c>
      <c r="N51" s="37">
        <v>0</v>
      </c>
      <c r="O51" s="51">
        <v>0</v>
      </c>
      <c r="P51" s="120">
        <v>0</v>
      </c>
      <c r="Q51" s="37">
        <v>0</v>
      </c>
      <c r="R51" s="51">
        <v>0</v>
      </c>
      <c r="S51" s="51"/>
      <c r="T51" s="68">
        <v>0</v>
      </c>
      <c r="U51" s="120">
        <v>0</v>
      </c>
      <c r="V51" s="37">
        <v>0</v>
      </c>
      <c r="W51" s="37">
        <v>0</v>
      </c>
      <c r="X51" s="37">
        <v>0</v>
      </c>
      <c r="Y51" s="78">
        <v>0</v>
      </c>
      <c r="Z51" s="121">
        <v>0</v>
      </c>
      <c r="AA51" s="120">
        <v>0</v>
      </c>
      <c r="AB51" s="37">
        <v>0</v>
      </c>
      <c r="AC51" s="37">
        <v>0</v>
      </c>
      <c r="AD51" s="141">
        <v>0</v>
      </c>
      <c r="AE51" s="120">
        <v>0</v>
      </c>
      <c r="AF51" s="37">
        <v>0</v>
      </c>
      <c r="AG51" s="121">
        <v>0</v>
      </c>
      <c r="AH51" s="194">
        <v>0.13400000000000001</v>
      </c>
      <c r="AI51" s="195">
        <v>0</v>
      </c>
      <c r="AJ51" s="195">
        <v>0</v>
      </c>
      <c r="AK51" s="195">
        <v>0</v>
      </c>
      <c r="AL51" s="196">
        <v>0</v>
      </c>
      <c r="AM51" s="194">
        <v>0</v>
      </c>
      <c r="AN51" s="195">
        <v>0</v>
      </c>
      <c r="AO51" s="195">
        <v>4.0000000000000001E-3</v>
      </c>
      <c r="AP51" s="196">
        <v>0</v>
      </c>
      <c r="AT51" s="18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</row>
    <row r="52" spans="1:130" s="5" customFormat="1" ht="15" x14ac:dyDescent="0.25">
      <c r="A52" s="208" t="s">
        <v>110</v>
      </c>
      <c r="B52" s="37">
        <v>0.51300000000000001</v>
      </c>
      <c r="C52" s="51">
        <v>0.27600000000000002</v>
      </c>
      <c r="D52" s="90">
        <v>0.40200000000000002</v>
      </c>
      <c r="E52" s="100">
        <v>0.50900000000000001</v>
      </c>
      <c r="F52" s="120">
        <v>8.6999999999999994E-2</v>
      </c>
      <c r="G52" s="37">
        <v>0.09</v>
      </c>
      <c r="H52" s="51">
        <v>6.5000000000000002E-2</v>
      </c>
      <c r="I52" s="51">
        <v>9.4E-2</v>
      </c>
      <c r="J52" s="51">
        <v>0</v>
      </c>
      <c r="K52" s="51">
        <v>0.09</v>
      </c>
      <c r="L52" s="120">
        <v>0.13600000000000001</v>
      </c>
      <c r="M52" s="37">
        <v>7.6999999999999999E-2</v>
      </c>
      <c r="N52" s="37">
        <v>0.28399999999999997</v>
      </c>
      <c r="O52" s="51">
        <v>0.188</v>
      </c>
      <c r="P52" s="120">
        <v>0.28999999999999998</v>
      </c>
      <c r="Q52" s="37">
        <v>0.20899999999999999</v>
      </c>
      <c r="R52" s="51">
        <v>0.39800000000000002</v>
      </c>
      <c r="S52" s="51">
        <v>0.38500000000000001</v>
      </c>
      <c r="T52" s="68">
        <v>0.56999999999999995</v>
      </c>
      <c r="U52" s="120">
        <v>0.59899999999999998</v>
      </c>
      <c r="V52" s="37">
        <v>0.67700000000000005</v>
      </c>
      <c r="W52" s="37">
        <v>0.67800000000000005</v>
      </c>
      <c r="X52" s="37">
        <v>0.69199999999999995</v>
      </c>
      <c r="Y52" s="78">
        <v>4.2999999999999997E-2</v>
      </c>
      <c r="Z52" s="121">
        <v>7.8E-2</v>
      </c>
      <c r="AA52" s="120">
        <v>0.38300000000000001</v>
      </c>
      <c r="AB52" s="37">
        <v>0.58699999999999997</v>
      </c>
      <c r="AC52" s="37">
        <v>0.48099999999999998</v>
      </c>
      <c r="AD52" s="141">
        <v>0.68500000000000005</v>
      </c>
      <c r="AE52" s="120">
        <v>0.36899999999999999</v>
      </c>
      <c r="AF52" s="37">
        <v>0.49199999999999999</v>
      </c>
      <c r="AG52" s="121">
        <v>7.3999999999999996E-2</v>
      </c>
      <c r="AH52" s="194">
        <v>0.22</v>
      </c>
      <c r="AI52" s="195">
        <v>0.82599999999999996</v>
      </c>
      <c r="AJ52" s="195">
        <v>0.94799999999999995</v>
      </c>
      <c r="AK52" s="195">
        <v>0.996</v>
      </c>
      <c r="AL52" s="196">
        <v>0.94599999999999995</v>
      </c>
      <c r="AM52" s="194">
        <v>0</v>
      </c>
      <c r="AN52" s="195">
        <v>0</v>
      </c>
      <c r="AO52" s="195">
        <v>0</v>
      </c>
      <c r="AP52" s="196">
        <v>0</v>
      </c>
      <c r="AT52" s="18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</row>
    <row r="53" spans="1:130" s="5" customFormat="1" ht="15" x14ac:dyDescent="0.25">
      <c r="A53" s="208" t="s">
        <v>112</v>
      </c>
      <c r="B53" s="37">
        <v>5.0999999999999997E-2</v>
      </c>
      <c r="C53" s="51">
        <v>1.7999999999999999E-2</v>
      </c>
      <c r="D53" s="90">
        <v>1.0999999999999999E-2</v>
      </c>
      <c r="E53" s="100">
        <v>1.2E-2</v>
      </c>
      <c r="F53" s="120">
        <v>3.7999999999999999E-2</v>
      </c>
      <c r="G53" s="37">
        <v>1.0999999999999999E-2</v>
      </c>
      <c r="H53" s="51">
        <v>7.0000000000000001E-3</v>
      </c>
      <c r="I53" s="51">
        <v>0.01</v>
      </c>
      <c r="J53" s="51">
        <v>1E-3</v>
      </c>
      <c r="K53" s="51">
        <v>1.0999999999999999E-2</v>
      </c>
      <c r="L53" s="120">
        <v>1.0999999999999999E-2</v>
      </c>
      <c r="M53" s="37">
        <v>4.0000000000000001E-3</v>
      </c>
      <c r="N53" s="37">
        <v>1.2999999999999999E-2</v>
      </c>
      <c r="O53" s="51">
        <v>1.7999999999999999E-2</v>
      </c>
      <c r="P53" s="120">
        <v>1.2999999999999999E-2</v>
      </c>
      <c r="Q53" s="37">
        <v>1.2E-2</v>
      </c>
      <c r="R53" s="51">
        <v>1.7999999999999999E-2</v>
      </c>
      <c r="S53" s="51">
        <v>1.4999999999999999E-2</v>
      </c>
      <c r="T53" s="68">
        <v>8.9999999999999993E-3</v>
      </c>
      <c r="U53" s="120">
        <v>4.1000000000000002E-2</v>
      </c>
      <c r="V53" s="37">
        <v>4.4999999999999998E-2</v>
      </c>
      <c r="W53" s="37">
        <v>4.5999999999999999E-2</v>
      </c>
      <c r="X53" s="37">
        <v>0.03</v>
      </c>
      <c r="Y53" s="78">
        <v>2E-3</v>
      </c>
      <c r="Z53" s="121">
        <v>5.0000000000000001E-3</v>
      </c>
      <c r="AA53" s="120">
        <v>1.4E-2</v>
      </c>
      <c r="AB53" s="37">
        <v>1.9E-2</v>
      </c>
      <c r="AC53" s="37">
        <v>7.0999999999999994E-2</v>
      </c>
      <c r="AD53" s="141">
        <v>2.1000000000000001E-2</v>
      </c>
      <c r="AE53" s="120">
        <v>6.0000000000000001E-3</v>
      </c>
      <c r="AF53" s="37">
        <v>8.0000000000000002E-3</v>
      </c>
      <c r="AG53" s="121">
        <v>5.0000000000000001E-3</v>
      </c>
      <c r="AH53" s="194">
        <v>3.0000000000000001E-3</v>
      </c>
      <c r="AI53" s="195">
        <v>2.8000000000000001E-2</v>
      </c>
      <c r="AJ53" s="195">
        <v>5.0000000000000001E-3</v>
      </c>
      <c r="AK53" s="195">
        <v>3.0000000000000001E-3</v>
      </c>
      <c r="AL53" s="196">
        <v>2E-3</v>
      </c>
      <c r="AM53" s="194">
        <v>0</v>
      </c>
      <c r="AN53" s="195">
        <v>0</v>
      </c>
      <c r="AO53" s="195">
        <v>0</v>
      </c>
      <c r="AP53" s="196">
        <v>0</v>
      </c>
      <c r="AT53" s="18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</row>
    <row r="54" spans="1:130" s="9" customFormat="1" x14ac:dyDescent="0.3">
      <c r="A54" s="209" t="s">
        <v>113</v>
      </c>
      <c r="B54" s="38">
        <v>0.56400000000000006</v>
      </c>
      <c r="C54" s="52">
        <v>0.29400000000000004</v>
      </c>
      <c r="D54" s="91">
        <v>0.41300000000000003</v>
      </c>
      <c r="E54" s="101">
        <v>0.53500000000000003</v>
      </c>
      <c r="F54" s="122">
        <v>0.125</v>
      </c>
      <c r="G54" s="38">
        <v>0.10099999999999999</v>
      </c>
      <c r="H54" s="52">
        <v>7.2000000000000008E-2</v>
      </c>
      <c r="I54" s="52">
        <v>0.104</v>
      </c>
      <c r="J54" s="52">
        <v>1E-3</v>
      </c>
      <c r="K54" s="52">
        <v>0.10099999999999999</v>
      </c>
      <c r="L54" s="122">
        <v>0.14700000000000002</v>
      </c>
      <c r="M54" s="38">
        <v>8.1000000000000003E-2</v>
      </c>
      <c r="N54" s="38">
        <v>0.29699999999999999</v>
      </c>
      <c r="O54" s="52">
        <v>0.20599999999999999</v>
      </c>
      <c r="P54" s="122">
        <v>0.30299999999999999</v>
      </c>
      <c r="Q54" s="38">
        <v>0.221</v>
      </c>
      <c r="R54" s="52">
        <v>0.41600000000000004</v>
      </c>
      <c r="S54" s="52">
        <v>0.4</v>
      </c>
      <c r="T54" s="69">
        <v>0.57899999999999996</v>
      </c>
      <c r="U54" s="122">
        <v>0.64</v>
      </c>
      <c r="V54" s="38">
        <v>0.72200000000000009</v>
      </c>
      <c r="W54" s="38">
        <v>0.72400000000000009</v>
      </c>
      <c r="X54" s="38">
        <v>0.72199999999999998</v>
      </c>
      <c r="Y54" s="79">
        <v>4.4999999999999998E-2</v>
      </c>
      <c r="Z54" s="123">
        <v>8.3000000000000004E-2</v>
      </c>
      <c r="AA54" s="122">
        <v>0.39700000000000002</v>
      </c>
      <c r="AB54" s="38">
        <v>0.60599999999999998</v>
      </c>
      <c r="AC54" s="38">
        <v>0.55199999999999994</v>
      </c>
      <c r="AD54" s="142">
        <v>0.70600000000000007</v>
      </c>
      <c r="AE54" s="122">
        <v>0.375</v>
      </c>
      <c r="AF54" s="38">
        <v>0.5</v>
      </c>
      <c r="AG54" s="123">
        <v>7.9000000000000001E-2</v>
      </c>
      <c r="AH54" s="197">
        <v>0.35699999999999998</v>
      </c>
      <c r="AI54" s="198">
        <v>0.85399999999999998</v>
      </c>
      <c r="AJ54" s="198">
        <v>0.95299999999999996</v>
      </c>
      <c r="AK54" s="198">
        <v>0.999</v>
      </c>
      <c r="AL54" s="199">
        <v>0.94799999999999995</v>
      </c>
      <c r="AM54" s="197">
        <v>0</v>
      </c>
      <c r="AN54" s="198">
        <v>0</v>
      </c>
      <c r="AO54" s="198">
        <v>4.0000000000000001E-3</v>
      </c>
      <c r="AP54" s="199">
        <v>0</v>
      </c>
      <c r="AT54" s="19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</row>
    <row r="55" spans="1:130" s="5" customFormat="1" x14ac:dyDescent="0.3">
      <c r="A55" s="208" t="s">
        <v>114</v>
      </c>
      <c r="B55" s="37">
        <v>22</v>
      </c>
      <c r="C55" s="51">
        <v>21.999999999999996</v>
      </c>
      <c r="D55" s="90">
        <v>21.999999999999996</v>
      </c>
      <c r="E55" s="100">
        <v>21.999999999999996</v>
      </c>
      <c r="F55" s="120">
        <v>22</v>
      </c>
      <c r="G55" s="37">
        <v>22</v>
      </c>
      <c r="H55" s="51">
        <v>22</v>
      </c>
      <c r="I55" s="51">
        <v>22</v>
      </c>
      <c r="J55" s="51">
        <v>22</v>
      </c>
      <c r="K55" s="51">
        <v>22</v>
      </c>
      <c r="L55" s="120">
        <v>22</v>
      </c>
      <c r="M55" s="37">
        <v>21.999999999999996</v>
      </c>
      <c r="N55" s="37">
        <v>22</v>
      </c>
      <c r="O55" s="51">
        <v>22</v>
      </c>
      <c r="P55" s="120">
        <v>22</v>
      </c>
      <c r="Q55" s="37">
        <v>22</v>
      </c>
      <c r="R55" s="51">
        <v>21.999999999999996</v>
      </c>
      <c r="S55" s="51">
        <v>21.999999999999996</v>
      </c>
      <c r="T55" s="68">
        <v>21.999999999999996</v>
      </c>
      <c r="U55" s="120">
        <v>22.000000000000004</v>
      </c>
      <c r="V55" s="37">
        <v>21.999999999999993</v>
      </c>
      <c r="W55" s="37">
        <v>22.000000000000004</v>
      </c>
      <c r="X55" s="37">
        <v>22</v>
      </c>
      <c r="Y55" s="78">
        <v>22.000000000000004</v>
      </c>
      <c r="Z55" s="121">
        <v>21.999999999999989</v>
      </c>
      <c r="AA55" s="120">
        <v>21.999999999999993</v>
      </c>
      <c r="AB55" s="37">
        <v>22</v>
      </c>
      <c r="AC55" s="37">
        <v>22</v>
      </c>
      <c r="AD55" s="141">
        <v>22</v>
      </c>
      <c r="AE55" s="120">
        <v>22</v>
      </c>
      <c r="AF55" s="37">
        <v>22</v>
      </c>
      <c r="AG55" s="121">
        <v>21.999999999999996</v>
      </c>
      <c r="AH55" s="194">
        <v>21.999999999999996</v>
      </c>
      <c r="AI55" s="195">
        <v>21.999999999999996</v>
      </c>
      <c r="AJ55" s="195">
        <v>22</v>
      </c>
      <c r="AK55" s="195">
        <v>21.999999999999996</v>
      </c>
      <c r="AL55" s="196">
        <v>21.999999999999993</v>
      </c>
      <c r="AM55" s="194">
        <v>22</v>
      </c>
      <c r="AN55" s="195">
        <v>22</v>
      </c>
      <c r="AO55" s="195">
        <v>21.999999999999996</v>
      </c>
      <c r="AP55" s="196">
        <v>22</v>
      </c>
      <c r="AT55" s="18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</row>
    <row r="56" spans="1:130" s="5" customFormat="1" ht="15" x14ac:dyDescent="0.25">
      <c r="A56" s="208" t="s">
        <v>115</v>
      </c>
      <c r="B56" s="37">
        <v>1.986</v>
      </c>
      <c r="C56" s="51">
        <v>1.885</v>
      </c>
      <c r="D56" s="90">
        <v>1.9930000000000001</v>
      </c>
      <c r="E56" s="100">
        <v>1.9970000000000001</v>
      </c>
      <c r="F56" s="120">
        <v>1.9390000000000001</v>
      </c>
      <c r="G56" s="37">
        <v>1.88</v>
      </c>
      <c r="H56" s="51">
        <v>1.968</v>
      </c>
      <c r="I56" s="51">
        <v>1.944</v>
      </c>
      <c r="J56" s="51">
        <v>1.982</v>
      </c>
      <c r="K56" s="51">
        <v>1.982</v>
      </c>
      <c r="L56" s="120">
        <v>1.9330000000000001</v>
      </c>
      <c r="M56" s="37">
        <v>1.9950000000000001</v>
      </c>
      <c r="N56" s="37">
        <v>1.92</v>
      </c>
      <c r="O56" s="51">
        <v>1.9570000000000001</v>
      </c>
      <c r="P56" s="120">
        <v>1.8080000000000001</v>
      </c>
      <c r="Q56" s="37">
        <v>1.986</v>
      </c>
      <c r="R56" s="51">
        <v>1.8720000000000001</v>
      </c>
      <c r="S56" s="51">
        <v>1.827</v>
      </c>
      <c r="T56" s="68">
        <v>1.931</v>
      </c>
      <c r="U56" s="124">
        <v>1.5169999999999999</v>
      </c>
      <c r="V56" s="37">
        <v>1.5589999999999999</v>
      </c>
      <c r="W56" s="37">
        <v>1.5840000000000001</v>
      </c>
      <c r="X56" s="37">
        <v>1.5940000000000001</v>
      </c>
      <c r="Y56" s="78">
        <v>2</v>
      </c>
      <c r="Z56" s="121">
        <v>1.9990000000000001</v>
      </c>
      <c r="AA56" s="120">
        <v>1.988</v>
      </c>
      <c r="AB56" s="37">
        <v>1.9850000000000001</v>
      </c>
      <c r="AC56" s="37">
        <v>1.992</v>
      </c>
      <c r="AD56" s="141">
        <v>1.9810000000000001</v>
      </c>
      <c r="AE56" s="124">
        <v>1.996</v>
      </c>
      <c r="AF56" s="36">
        <v>1.9950000000000001</v>
      </c>
      <c r="AG56" s="121">
        <v>1.996</v>
      </c>
      <c r="AH56" s="194">
        <v>1.04</v>
      </c>
      <c r="AI56" s="195">
        <v>1.091</v>
      </c>
      <c r="AJ56" s="195">
        <v>2</v>
      </c>
      <c r="AK56" s="195">
        <v>1.9970000000000001</v>
      </c>
      <c r="AL56" s="196">
        <v>1.998</v>
      </c>
      <c r="AM56" s="194">
        <v>2</v>
      </c>
      <c r="AN56" s="195">
        <v>2</v>
      </c>
      <c r="AO56" s="195">
        <v>2</v>
      </c>
      <c r="AP56" s="196">
        <v>2</v>
      </c>
      <c r="AT56" s="18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</row>
    <row r="57" spans="1:130" s="5" customFormat="1" ht="15" x14ac:dyDescent="0.25">
      <c r="A57" s="208" t="s">
        <v>87</v>
      </c>
      <c r="B57" s="37">
        <v>0</v>
      </c>
      <c r="C57" s="51">
        <v>0</v>
      </c>
      <c r="D57" s="90">
        <v>0</v>
      </c>
      <c r="E57" s="100">
        <v>0</v>
      </c>
      <c r="F57" s="120">
        <v>3.6999999999999998E-2</v>
      </c>
      <c r="G57" s="37">
        <v>0.12</v>
      </c>
      <c r="H57" s="51">
        <v>5.0000000000000001E-3</v>
      </c>
      <c r="I57" s="51">
        <v>0.04</v>
      </c>
      <c r="J57" s="51">
        <v>1.4999999999999999E-2</v>
      </c>
      <c r="K57" s="51">
        <v>1.4E-2</v>
      </c>
      <c r="L57" s="120">
        <v>5.3999999999999999E-2</v>
      </c>
      <c r="M57" s="37">
        <v>0</v>
      </c>
      <c r="N57" s="37">
        <v>6.7000000000000004E-2</v>
      </c>
      <c r="O57" s="51">
        <v>2.5999999999999999E-2</v>
      </c>
      <c r="P57" s="120">
        <v>0.17699999999999999</v>
      </c>
      <c r="Q57" s="37">
        <v>0</v>
      </c>
      <c r="R57" s="51">
        <v>0.10100000000000001</v>
      </c>
      <c r="S57" s="51">
        <v>0.152</v>
      </c>
      <c r="T57" s="68">
        <v>6.0999999999999999E-2</v>
      </c>
      <c r="U57" s="120">
        <v>0</v>
      </c>
      <c r="V57" s="37">
        <v>0</v>
      </c>
      <c r="W57" s="37">
        <v>0</v>
      </c>
      <c r="X57" s="37">
        <v>0</v>
      </c>
      <c r="Y57" s="78">
        <v>0</v>
      </c>
      <c r="Z57" s="121">
        <v>0</v>
      </c>
      <c r="AA57" s="120">
        <v>0</v>
      </c>
      <c r="AB57" s="37">
        <v>0</v>
      </c>
      <c r="AC57" s="37">
        <v>0</v>
      </c>
      <c r="AD57" s="141">
        <v>0</v>
      </c>
      <c r="AE57" s="120">
        <v>0</v>
      </c>
      <c r="AF57" s="37">
        <v>0</v>
      </c>
      <c r="AG57" s="121">
        <v>0</v>
      </c>
      <c r="AH57" s="194">
        <v>0</v>
      </c>
      <c r="AI57" s="195">
        <v>0</v>
      </c>
      <c r="AJ57" s="195">
        <v>0</v>
      </c>
      <c r="AK57" s="195">
        <v>0</v>
      </c>
      <c r="AL57" s="196">
        <v>0</v>
      </c>
      <c r="AM57" s="194">
        <v>0</v>
      </c>
      <c r="AN57" s="195">
        <v>0</v>
      </c>
      <c r="AO57" s="195">
        <v>0</v>
      </c>
      <c r="AP57" s="196">
        <v>0</v>
      </c>
      <c r="AT57" s="18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</row>
    <row r="58" spans="1:130" s="5" customFormat="1" ht="15" x14ac:dyDescent="0.25">
      <c r="A58" s="208" t="s">
        <v>88</v>
      </c>
      <c r="B58" s="37">
        <v>1.4E-2</v>
      </c>
      <c r="C58" s="51">
        <v>9.2999999999999999E-2</v>
      </c>
      <c r="D58" s="90">
        <v>7.0000000000000001E-3</v>
      </c>
      <c r="E58" s="100">
        <v>3.0000000000000001E-3</v>
      </c>
      <c r="F58" s="120">
        <v>2.4E-2</v>
      </c>
      <c r="G58" s="37">
        <v>0</v>
      </c>
      <c r="H58" s="51">
        <v>2.8000000000000001E-2</v>
      </c>
      <c r="I58" s="51">
        <v>1.6E-2</v>
      </c>
      <c r="J58" s="51">
        <v>3.0000000000000001E-3</v>
      </c>
      <c r="K58" s="51">
        <v>4.0000000000000001E-3</v>
      </c>
      <c r="L58" s="120">
        <v>1.2999999999999999E-2</v>
      </c>
      <c r="M58" s="37">
        <v>5.0000000000000001E-3</v>
      </c>
      <c r="N58" s="37">
        <v>1.2999999999999999E-2</v>
      </c>
      <c r="O58" s="51">
        <v>1.7999999999999999E-2</v>
      </c>
      <c r="P58" s="120">
        <v>1.4E-2</v>
      </c>
      <c r="Q58" s="37">
        <v>1.4E-2</v>
      </c>
      <c r="R58" s="51">
        <v>2.7E-2</v>
      </c>
      <c r="S58" s="51">
        <v>2.1000000000000001E-2</v>
      </c>
      <c r="T58" s="68">
        <v>7.0000000000000001E-3</v>
      </c>
      <c r="U58" s="120">
        <v>2E-3</v>
      </c>
      <c r="V58" s="37">
        <v>4.0000000000000001E-3</v>
      </c>
      <c r="W58" s="37">
        <v>2E-3</v>
      </c>
      <c r="X58" s="37">
        <v>2E-3</v>
      </c>
      <c r="Y58" s="78">
        <v>0</v>
      </c>
      <c r="Z58" s="121">
        <v>1E-3</v>
      </c>
      <c r="AA58" s="120">
        <v>1.2E-2</v>
      </c>
      <c r="AB58" s="37">
        <v>1.4999999999999999E-2</v>
      </c>
      <c r="AC58" s="37">
        <v>8.0000000000000002E-3</v>
      </c>
      <c r="AD58" s="141">
        <v>1.9E-2</v>
      </c>
      <c r="AE58" s="120">
        <v>4.0000000000000001E-3</v>
      </c>
      <c r="AF58" s="37">
        <v>5.0000000000000001E-3</v>
      </c>
      <c r="AG58" s="121">
        <v>4.0000000000000001E-3</v>
      </c>
      <c r="AH58" s="194">
        <v>0</v>
      </c>
      <c r="AI58" s="195">
        <v>4.0000000000000001E-3</v>
      </c>
      <c r="AJ58" s="195">
        <v>0</v>
      </c>
      <c r="AK58" s="195">
        <v>3.0000000000000001E-3</v>
      </c>
      <c r="AL58" s="196">
        <v>2E-3</v>
      </c>
      <c r="AM58" s="194">
        <v>0</v>
      </c>
      <c r="AN58" s="195">
        <v>0</v>
      </c>
      <c r="AO58" s="195">
        <v>0</v>
      </c>
      <c r="AP58" s="196">
        <v>0</v>
      </c>
      <c r="AT58" s="18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</row>
    <row r="59" spans="1:130" s="5" customFormat="1" ht="15" x14ac:dyDescent="0.25">
      <c r="A59" s="208" t="s">
        <v>116</v>
      </c>
      <c r="B59" s="37">
        <v>0</v>
      </c>
      <c r="C59" s="51">
        <v>2.1999999999999999E-2</v>
      </c>
      <c r="D59" s="90">
        <v>0</v>
      </c>
      <c r="E59" s="100">
        <v>0</v>
      </c>
      <c r="F59" s="120">
        <v>0</v>
      </c>
      <c r="G59" s="37">
        <v>0</v>
      </c>
      <c r="H59" s="51">
        <v>0</v>
      </c>
      <c r="I59" s="51">
        <v>0</v>
      </c>
      <c r="J59" s="51">
        <v>0</v>
      </c>
      <c r="K59" s="51">
        <v>0</v>
      </c>
      <c r="L59" s="120">
        <v>0</v>
      </c>
      <c r="M59" s="37">
        <v>0</v>
      </c>
      <c r="N59" s="37">
        <v>0</v>
      </c>
      <c r="O59" s="51">
        <v>0</v>
      </c>
      <c r="P59" s="120">
        <v>0</v>
      </c>
      <c r="Q59" s="37">
        <v>0</v>
      </c>
      <c r="R59" s="51">
        <v>0</v>
      </c>
      <c r="S59" s="51" t="s">
        <v>117</v>
      </c>
      <c r="T59" s="68">
        <v>0</v>
      </c>
      <c r="U59" s="120">
        <v>0.48199999999999998</v>
      </c>
      <c r="V59" s="37">
        <v>0.437</v>
      </c>
      <c r="W59" s="37">
        <v>0.41399999999999998</v>
      </c>
      <c r="X59" s="37">
        <v>0.40500000000000003</v>
      </c>
      <c r="Y59" s="78">
        <v>0</v>
      </c>
      <c r="Z59" s="121">
        <v>0</v>
      </c>
      <c r="AA59" s="120">
        <v>0</v>
      </c>
      <c r="AB59" s="37">
        <v>0</v>
      </c>
      <c r="AC59" s="37">
        <v>0</v>
      </c>
      <c r="AD59" s="141">
        <v>0</v>
      </c>
      <c r="AE59" s="120">
        <v>0</v>
      </c>
      <c r="AF59" s="37">
        <v>0</v>
      </c>
      <c r="AG59" s="121">
        <v>0</v>
      </c>
      <c r="AH59" s="194">
        <v>0.96</v>
      </c>
      <c r="AI59" s="195">
        <v>0.90600000000000003</v>
      </c>
      <c r="AJ59" s="195">
        <v>0</v>
      </c>
      <c r="AK59" s="195">
        <v>0</v>
      </c>
      <c r="AL59" s="196">
        <v>0</v>
      </c>
      <c r="AM59" s="194">
        <v>0</v>
      </c>
      <c r="AN59" s="195">
        <v>0</v>
      </c>
      <c r="AO59" s="195">
        <v>0</v>
      </c>
      <c r="AP59" s="196">
        <v>0</v>
      </c>
      <c r="AT59" s="18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</row>
    <row r="60" spans="1:130" s="5" customFormat="1" x14ac:dyDescent="0.3">
      <c r="A60" s="209" t="s">
        <v>118</v>
      </c>
      <c r="B60" s="38">
        <v>2</v>
      </c>
      <c r="C60" s="52">
        <v>2</v>
      </c>
      <c r="D60" s="91">
        <v>2</v>
      </c>
      <c r="E60" s="101">
        <v>2</v>
      </c>
      <c r="F60" s="122">
        <v>2</v>
      </c>
      <c r="G60" s="38">
        <v>2</v>
      </c>
      <c r="H60" s="52">
        <v>2.0009999999999999</v>
      </c>
      <c r="I60" s="52">
        <v>2</v>
      </c>
      <c r="J60" s="52">
        <v>1.9999999999999998</v>
      </c>
      <c r="K60" s="52">
        <v>2</v>
      </c>
      <c r="L60" s="122">
        <v>2</v>
      </c>
      <c r="M60" s="38">
        <v>2</v>
      </c>
      <c r="N60" s="38">
        <v>1.9999999999999998</v>
      </c>
      <c r="O60" s="52">
        <v>2.0009999999999999</v>
      </c>
      <c r="P60" s="122">
        <v>1.9990000000000001</v>
      </c>
      <c r="Q60" s="38">
        <v>2</v>
      </c>
      <c r="R60" s="52">
        <v>2</v>
      </c>
      <c r="S60" s="52">
        <v>1.9999999999999998</v>
      </c>
      <c r="T60" s="69">
        <v>1.9989999999999999</v>
      </c>
      <c r="U60" s="122">
        <v>2.0009999999999999</v>
      </c>
      <c r="V60" s="38">
        <v>2</v>
      </c>
      <c r="W60" s="38">
        <v>2</v>
      </c>
      <c r="X60" s="38">
        <v>2.0010000000000003</v>
      </c>
      <c r="Y60" s="79">
        <v>2</v>
      </c>
      <c r="Z60" s="123">
        <v>2</v>
      </c>
      <c r="AA60" s="145">
        <v>2000</v>
      </c>
      <c r="AB60" s="38">
        <v>2</v>
      </c>
      <c r="AC60" s="38">
        <v>2</v>
      </c>
      <c r="AD60" s="142">
        <v>2</v>
      </c>
      <c r="AE60" s="122">
        <v>2</v>
      </c>
      <c r="AF60" s="38">
        <v>2</v>
      </c>
      <c r="AG60" s="123">
        <v>2</v>
      </c>
      <c r="AH60" s="197">
        <v>2</v>
      </c>
      <c r="AI60" s="198">
        <v>2.0009999999999999</v>
      </c>
      <c r="AJ60" s="198">
        <v>2</v>
      </c>
      <c r="AK60" s="198">
        <v>2</v>
      </c>
      <c r="AL60" s="199">
        <v>2</v>
      </c>
      <c r="AM60" s="197">
        <v>2</v>
      </c>
      <c r="AN60" s="198">
        <v>2</v>
      </c>
      <c r="AO60" s="198">
        <v>2</v>
      </c>
      <c r="AP60" s="199">
        <v>2</v>
      </c>
      <c r="AT60" s="19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</row>
    <row r="61" spans="1:130" s="5" customFormat="1" x14ac:dyDescent="0.3">
      <c r="A61" s="209" t="s">
        <v>119</v>
      </c>
      <c r="B61" s="38">
        <v>15.565</v>
      </c>
      <c r="C61" s="52">
        <v>15.294</v>
      </c>
      <c r="D61" s="26">
        <v>15.414</v>
      </c>
      <c r="E61" s="101">
        <v>15.528</v>
      </c>
      <c r="F61" s="104">
        <v>15.126000000000001</v>
      </c>
      <c r="G61" s="27">
        <v>15.102</v>
      </c>
      <c r="H61" s="52">
        <v>15.071999999999999</v>
      </c>
      <c r="I61" s="52">
        <v>15.103999999999999</v>
      </c>
      <c r="J61" s="52">
        <v>14.927999999999999</v>
      </c>
      <c r="K61" s="52">
        <v>15.048999999999999</v>
      </c>
      <c r="L61" s="104">
        <v>15.147</v>
      </c>
      <c r="M61" s="38">
        <v>15.08</v>
      </c>
      <c r="N61" s="38">
        <v>15.3</v>
      </c>
      <c r="O61" s="52">
        <v>15.204999999999998</v>
      </c>
      <c r="P61" s="104">
        <v>15.305000000000003</v>
      </c>
      <c r="Q61" s="27">
        <v>15.222000000000001</v>
      </c>
      <c r="R61" s="52">
        <v>15.415000000000001</v>
      </c>
      <c r="S61" s="52">
        <v>15.4</v>
      </c>
      <c r="T61" s="59">
        <v>15.578000000000001</v>
      </c>
      <c r="U61" s="122">
        <v>15.64</v>
      </c>
      <c r="V61" s="38">
        <v>15.722999999999999</v>
      </c>
      <c r="W61" s="27">
        <v>15.725000000000001</v>
      </c>
      <c r="X61" s="27">
        <v>15.722</v>
      </c>
      <c r="Y61" s="71">
        <v>15.045</v>
      </c>
      <c r="Z61" s="105">
        <v>15.083</v>
      </c>
      <c r="AA61" s="104">
        <v>15.396000000000001</v>
      </c>
      <c r="AB61" s="27">
        <v>15.606999999999999</v>
      </c>
      <c r="AC61" s="27">
        <v>15.552999999999999</v>
      </c>
      <c r="AD61" s="142">
        <v>15.706999999999999</v>
      </c>
      <c r="AE61" s="104">
        <v>15.375</v>
      </c>
      <c r="AF61" s="38">
        <v>15.5</v>
      </c>
      <c r="AG61" s="105">
        <v>15.078000000000001</v>
      </c>
      <c r="AH61" s="197">
        <v>15.355999999999998</v>
      </c>
      <c r="AI61" s="198">
        <v>15.853999999999999</v>
      </c>
      <c r="AJ61" s="165">
        <v>15.872999999999999</v>
      </c>
      <c r="AK61" s="165">
        <v>15.958</v>
      </c>
      <c r="AL61" s="166">
        <v>15.934000000000001</v>
      </c>
      <c r="AM61" s="197">
        <v>15</v>
      </c>
      <c r="AN61" s="198">
        <v>15</v>
      </c>
      <c r="AO61" s="165">
        <v>15.004</v>
      </c>
      <c r="AP61" s="166">
        <v>14.997999999999999</v>
      </c>
      <c r="AT61" s="19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</row>
    <row r="62" spans="1:130" s="5" customFormat="1" ht="19.2" x14ac:dyDescent="0.35">
      <c r="A62" s="214" t="s">
        <v>120</v>
      </c>
      <c r="B62" s="215"/>
      <c r="C62" s="215"/>
      <c r="D62" s="216"/>
      <c r="E62" s="217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8"/>
      <c r="Q62" s="218"/>
      <c r="R62" s="215"/>
      <c r="S62" s="215"/>
      <c r="T62" s="216"/>
      <c r="U62" s="215"/>
      <c r="V62" s="215"/>
      <c r="W62" s="216"/>
      <c r="X62" s="216"/>
      <c r="Y62" s="216"/>
      <c r="Z62" s="219"/>
      <c r="AA62" s="216"/>
      <c r="AB62" s="216"/>
      <c r="AC62" s="216"/>
      <c r="AD62" s="217"/>
      <c r="AE62" s="216"/>
      <c r="AF62" s="215"/>
      <c r="AG62" s="219"/>
      <c r="AH62" s="215"/>
      <c r="AI62" s="215"/>
      <c r="AJ62" s="216"/>
      <c r="AK62" s="216"/>
      <c r="AL62" s="219"/>
      <c r="AM62" s="220"/>
      <c r="AN62" s="220"/>
      <c r="AO62" s="220"/>
      <c r="AP62" s="223"/>
      <c r="AT62" s="19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</row>
    <row r="63" spans="1:130" x14ac:dyDescent="0.3">
      <c r="A63" s="221" t="s">
        <v>121</v>
      </c>
      <c r="B63" s="150"/>
      <c r="C63" s="150"/>
      <c r="D63" s="150"/>
      <c r="E63" s="151"/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2"/>
      <c r="Q63" s="152"/>
      <c r="R63" s="150"/>
      <c r="S63" s="150"/>
      <c r="T63" s="150"/>
      <c r="U63" s="150"/>
      <c r="V63" s="150"/>
      <c r="W63" s="150"/>
      <c r="X63" s="150"/>
      <c r="Y63" s="150"/>
      <c r="Z63" s="151"/>
      <c r="AA63" s="150"/>
      <c r="AB63" s="150"/>
      <c r="AC63" s="150"/>
      <c r="AD63" s="151"/>
      <c r="AE63" s="150"/>
      <c r="AF63" s="150"/>
      <c r="AG63" s="151"/>
      <c r="AH63" s="150"/>
      <c r="AI63" s="150"/>
      <c r="AJ63" s="150"/>
      <c r="AK63" s="150"/>
      <c r="AL63" s="151"/>
      <c r="AM63" s="150"/>
      <c r="AN63" s="150"/>
      <c r="AO63" s="150"/>
      <c r="AP63" s="151"/>
      <c r="AS63" s="3"/>
    </row>
    <row r="64" spans="1:130" x14ac:dyDescent="0.3">
      <c r="A64" s="149" t="s">
        <v>122</v>
      </c>
      <c r="B64" s="153">
        <v>864.90392288052851</v>
      </c>
      <c r="C64" s="153">
        <v>728.99521001242374</v>
      </c>
      <c r="D64" s="153" t="s">
        <v>123</v>
      </c>
      <c r="E64" s="154" t="s">
        <v>123</v>
      </c>
      <c r="F64" s="153">
        <v>744.96339880810115</v>
      </c>
      <c r="G64" s="153">
        <v>732.02620868054601</v>
      </c>
      <c r="H64" s="153">
        <v>711.34607340839966</v>
      </c>
      <c r="I64" s="153">
        <v>748.1119933739626</v>
      </c>
      <c r="J64" s="153">
        <v>661.09572712570025</v>
      </c>
      <c r="K64" s="153">
        <v>664.33996535820859</v>
      </c>
      <c r="L64" s="153">
        <v>778.01398209100523</v>
      </c>
      <c r="M64" s="153">
        <v>785.00446906887328</v>
      </c>
      <c r="N64" s="153">
        <v>817.42975620313143</v>
      </c>
      <c r="O64" s="153">
        <v>836.8577287296273</v>
      </c>
      <c r="P64" s="155">
        <v>785.11389803525685</v>
      </c>
      <c r="Q64" s="155">
        <v>776.81895294279343</v>
      </c>
      <c r="R64" s="153">
        <v>825.97647149977581</v>
      </c>
      <c r="S64" s="153">
        <v>803.17032964280611</v>
      </c>
      <c r="T64" s="153">
        <v>1021.8610408851323</v>
      </c>
      <c r="U64" s="153">
        <v>921.79883184100424</v>
      </c>
      <c r="V64" s="153">
        <v>944.58607685510378</v>
      </c>
      <c r="W64" s="153">
        <v>938.6816421578992</v>
      </c>
      <c r="X64" s="153">
        <v>921.51841135251561</v>
      </c>
      <c r="Y64" s="153" t="s">
        <v>123</v>
      </c>
      <c r="Z64" s="154" t="s">
        <v>123</v>
      </c>
      <c r="AA64" s="153">
        <v>797.05687007399592</v>
      </c>
      <c r="AB64" s="153">
        <v>834.85598101243272</v>
      </c>
      <c r="AC64" s="153">
        <v>871.41715877914976</v>
      </c>
      <c r="AD64" s="154">
        <v>905.78062575197669</v>
      </c>
      <c r="AE64" s="153">
        <v>1094.0445371140938</v>
      </c>
      <c r="AF64" s="153">
        <v>1024.8633217206461</v>
      </c>
      <c r="AG64" s="154" t="s">
        <v>123</v>
      </c>
      <c r="AH64" s="153" t="s">
        <v>123</v>
      </c>
      <c r="AI64" s="153" t="s">
        <v>123</v>
      </c>
      <c r="AJ64" s="153" t="s">
        <v>123</v>
      </c>
      <c r="AK64" s="153" t="s">
        <v>123</v>
      </c>
      <c r="AL64" s="154" t="s">
        <v>123</v>
      </c>
      <c r="AM64" s="153">
        <v>999.52683250113</v>
      </c>
      <c r="AN64" s="153">
        <v>814.83933823595203</v>
      </c>
      <c r="AO64" s="153">
        <v>832.08120677886905</v>
      </c>
      <c r="AP64" s="154">
        <v>824.91940554654434</v>
      </c>
      <c r="AS64" s="3"/>
      <c r="AT64" s="12"/>
    </row>
    <row r="65" spans="1:46" x14ac:dyDescent="0.3">
      <c r="A65" s="149" t="s">
        <v>124</v>
      </c>
      <c r="B65" s="156">
        <v>0.16895487920308042</v>
      </c>
      <c r="C65" s="156">
        <v>9.5001183796298835E-2</v>
      </c>
      <c r="D65" s="153" t="s">
        <v>123</v>
      </c>
      <c r="E65" s="154" t="s">
        <v>123</v>
      </c>
      <c r="F65" s="156">
        <v>9.6335179824139666E-2</v>
      </c>
      <c r="G65" s="156">
        <v>9.7648301835568177E-2</v>
      </c>
      <c r="H65" s="156">
        <v>0.14629686873843828</v>
      </c>
      <c r="I65" s="156">
        <v>0.28568096511686092</v>
      </c>
      <c r="J65" s="156">
        <v>7.6262700921216231E-2</v>
      </c>
      <c r="K65" s="156">
        <v>9.9658684883788554E-2</v>
      </c>
      <c r="L65" s="156">
        <v>0.14101518841836999</v>
      </c>
      <c r="M65" s="156">
        <v>0.12292224297108269</v>
      </c>
      <c r="N65" s="156">
        <v>0.13385447110232912</v>
      </c>
      <c r="O65" s="156">
        <v>0.3118472001522577</v>
      </c>
      <c r="P65" s="158">
        <v>0.11373209890919704</v>
      </c>
      <c r="Q65" s="158">
        <v>0.1047462267193788</v>
      </c>
      <c r="R65" s="156">
        <v>0.17666368612645622</v>
      </c>
      <c r="S65" s="156">
        <v>0.18494699226417519</v>
      </c>
      <c r="T65" s="156">
        <v>0.95466906583149314</v>
      </c>
      <c r="U65" s="156">
        <v>0.26048163201330804</v>
      </c>
      <c r="V65" s="156">
        <v>0.37746902835121715</v>
      </c>
      <c r="W65" s="156">
        <v>0.3970273632547805</v>
      </c>
      <c r="X65" s="156">
        <v>0.306867170497997</v>
      </c>
      <c r="Y65" s="153" t="s">
        <v>123</v>
      </c>
      <c r="Z65" s="154" t="s">
        <v>123</v>
      </c>
      <c r="AA65" s="156">
        <v>0.17801679208285481</v>
      </c>
      <c r="AB65" s="156">
        <v>0.2624948779232304</v>
      </c>
      <c r="AC65" s="156">
        <v>0.20077569850894941</v>
      </c>
      <c r="AD65" s="157">
        <v>0.51723481891576484</v>
      </c>
      <c r="AE65" s="156">
        <v>0.32806378040892814</v>
      </c>
      <c r="AF65" s="156">
        <v>0.28137511486729133</v>
      </c>
      <c r="AG65" s="154" t="s">
        <v>123</v>
      </c>
      <c r="AH65" s="153" t="s">
        <v>123</v>
      </c>
      <c r="AI65" s="153" t="s">
        <v>123</v>
      </c>
      <c r="AJ65" s="153" t="s">
        <v>123</v>
      </c>
      <c r="AK65" s="153" t="s">
        <v>123</v>
      </c>
      <c r="AL65" s="154" t="s">
        <v>123</v>
      </c>
      <c r="AM65" s="156">
        <v>0.6011438136611833</v>
      </c>
      <c r="AN65" s="156">
        <v>0.30060047000311169</v>
      </c>
      <c r="AO65" s="156">
        <v>0.35444761577025086</v>
      </c>
      <c r="AP65" s="157">
        <v>0.3173404015344084</v>
      </c>
      <c r="AS65" s="3"/>
      <c r="AT65" s="12"/>
    </row>
    <row r="66" spans="1:46" x14ac:dyDescent="0.3">
      <c r="A66" s="222" t="s">
        <v>125</v>
      </c>
      <c r="B66" s="159"/>
      <c r="C66" s="159"/>
      <c r="D66" s="159"/>
      <c r="E66" s="160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61"/>
      <c r="Q66" s="161"/>
      <c r="R66" s="159"/>
      <c r="S66" s="159"/>
      <c r="T66" s="159"/>
      <c r="U66" s="159"/>
      <c r="V66" s="159"/>
      <c r="W66" s="159"/>
      <c r="X66" s="159"/>
      <c r="Y66" s="159"/>
      <c r="Z66" s="160"/>
      <c r="AA66" s="159"/>
      <c r="AB66" s="159"/>
      <c r="AC66" s="159"/>
      <c r="AD66" s="160"/>
      <c r="AE66" s="159"/>
      <c r="AF66" s="159"/>
      <c r="AG66" s="160"/>
      <c r="AH66" s="159"/>
      <c r="AI66" s="159"/>
      <c r="AJ66" s="159"/>
      <c r="AK66" s="159"/>
      <c r="AL66" s="160"/>
      <c r="AM66" s="159"/>
      <c r="AN66" s="159"/>
      <c r="AO66" s="159"/>
      <c r="AP66" s="160"/>
      <c r="AS66" s="3"/>
    </row>
    <row r="67" spans="1:46" ht="18.75" customHeight="1" x14ac:dyDescent="0.3">
      <c r="A67" s="25" t="s">
        <v>126</v>
      </c>
      <c r="B67" s="162" t="s">
        <v>123</v>
      </c>
      <c r="C67" s="162" t="s">
        <v>123</v>
      </c>
      <c r="D67" s="162">
        <v>664</v>
      </c>
      <c r="E67" s="163">
        <v>723</v>
      </c>
      <c r="F67" s="162" t="s">
        <v>123</v>
      </c>
      <c r="G67" s="162" t="s">
        <v>123</v>
      </c>
      <c r="H67" s="162" t="s">
        <v>123</v>
      </c>
      <c r="I67" s="162" t="s">
        <v>123</v>
      </c>
      <c r="J67" s="162" t="s">
        <v>123</v>
      </c>
      <c r="K67" s="162" t="s">
        <v>123</v>
      </c>
      <c r="L67" s="162" t="s">
        <v>123</v>
      </c>
      <c r="M67" s="162" t="s">
        <v>123</v>
      </c>
      <c r="N67" s="162" t="s">
        <v>123</v>
      </c>
      <c r="O67" s="162" t="s">
        <v>123</v>
      </c>
      <c r="P67" s="162" t="s">
        <v>123</v>
      </c>
      <c r="Q67" s="162" t="s">
        <v>123</v>
      </c>
      <c r="R67" s="162" t="s">
        <v>123</v>
      </c>
      <c r="S67" s="162" t="s">
        <v>123</v>
      </c>
      <c r="T67" s="162" t="s">
        <v>123</v>
      </c>
      <c r="U67" s="162" t="s">
        <v>123</v>
      </c>
      <c r="V67" s="162" t="s">
        <v>123</v>
      </c>
      <c r="W67" s="162" t="s">
        <v>123</v>
      </c>
      <c r="X67" s="162" t="s">
        <v>123</v>
      </c>
      <c r="Y67" s="162">
        <v>300.67689314265601</v>
      </c>
      <c r="Z67" s="163">
        <v>346.99045132048201</v>
      </c>
      <c r="AA67" s="162" t="s">
        <v>123</v>
      </c>
      <c r="AB67" s="162" t="s">
        <v>123</v>
      </c>
      <c r="AC67" s="162" t="s">
        <v>123</v>
      </c>
      <c r="AD67" s="163" t="s">
        <v>123</v>
      </c>
      <c r="AE67" s="162" t="s">
        <v>123</v>
      </c>
      <c r="AF67" s="162" t="s">
        <v>123</v>
      </c>
      <c r="AG67" s="163">
        <v>398.11532048193197</v>
      </c>
      <c r="AH67" s="162">
        <v>780.18113934518794</v>
      </c>
      <c r="AI67" s="162">
        <v>908.34136127810802</v>
      </c>
      <c r="AJ67" s="162">
        <v>873.91180862476199</v>
      </c>
      <c r="AK67" s="162">
        <v>823.89196224942498</v>
      </c>
      <c r="AL67" s="163">
        <v>818.24507864196596</v>
      </c>
      <c r="AM67" s="162" t="s">
        <v>123</v>
      </c>
      <c r="AN67" s="162" t="s">
        <v>123</v>
      </c>
      <c r="AO67" s="162" t="s">
        <v>123</v>
      </c>
      <c r="AP67" s="163" t="s">
        <v>123</v>
      </c>
      <c r="AS67" s="3"/>
      <c r="AT67" s="12"/>
    </row>
    <row r="68" spans="1:46" ht="18.75" customHeight="1" x14ac:dyDescent="0.3">
      <c r="A68" s="224" t="s">
        <v>124</v>
      </c>
      <c r="B68" s="225" t="s">
        <v>123</v>
      </c>
      <c r="C68" s="225" t="s">
        <v>123</v>
      </c>
      <c r="D68" s="226">
        <v>0.45</v>
      </c>
      <c r="E68" s="227">
        <v>0.46</v>
      </c>
      <c r="F68" s="226" t="s">
        <v>123</v>
      </c>
      <c r="G68" s="225" t="s">
        <v>123</v>
      </c>
      <c r="H68" s="225" t="s">
        <v>123</v>
      </c>
      <c r="I68" s="225" t="s">
        <v>123</v>
      </c>
      <c r="J68" s="225" t="s">
        <v>123</v>
      </c>
      <c r="K68" s="225" t="s">
        <v>123</v>
      </c>
      <c r="L68" s="225" t="s">
        <v>123</v>
      </c>
      <c r="M68" s="225" t="s">
        <v>123</v>
      </c>
      <c r="N68" s="225" t="s">
        <v>123</v>
      </c>
      <c r="O68" s="225" t="s">
        <v>123</v>
      </c>
      <c r="P68" s="225" t="s">
        <v>123</v>
      </c>
      <c r="Q68" s="225" t="s">
        <v>123</v>
      </c>
      <c r="R68" s="225" t="s">
        <v>123</v>
      </c>
      <c r="S68" s="225" t="s">
        <v>123</v>
      </c>
      <c r="T68" s="225" t="s">
        <v>123</v>
      </c>
      <c r="U68" s="225" t="s">
        <v>123</v>
      </c>
      <c r="V68" s="225" t="s">
        <v>123</v>
      </c>
      <c r="W68" s="225" t="s">
        <v>123</v>
      </c>
      <c r="X68" s="225" t="s">
        <v>123</v>
      </c>
      <c r="Y68" s="226">
        <v>6.1484694809747602E-3</v>
      </c>
      <c r="Z68" s="227">
        <v>4.0010573358471704E-2</v>
      </c>
      <c r="AA68" s="225" t="s">
        <v>123</v>
      </c>
      <c r="AB68" s="225" t="s">
        <v>123</v>
      </c>
      <c r="AC68" s="225" t="s">
        <v>123</v>
      </c>
      <c r="AD68" s="228" t="s">
        <v>123</v>
      </c>
      <c r="AE68" s="225" t="s">
        <v>123</v>
      </c>
      <c r="AF68" s="225" t="s">
        <v>123</v>
      </c>
      <c r="AG68" s="227">
        <v>3.2849702469999999E-2</v>
      </c>
      <c r="AH68" s="226">
        <v>0.48957344278179499</v>
      </c>
      <c r="AI68" s="226">
        <v>0.79450548632824902</v>
      </c>
      <c r="AJ68" s="226">
        <v>0.41960110792071897</v>
      </c>
      <c r="AK68" s="226">
        <v>0.61916524453198796</v>
      </c>
      <c r="AL68" s="227">
        <v>0.74105668910044298</v>
      </c>
      <c r="AM68" s="225" t="s">
        <v>123</v>
      </c>
      <c r="AN68" s="225" t="s">
        <v>123</v>
      </c>
      <c r="AO68" s="225" t="s">
        <v>123</v>
      </c>
      <c r="AP68" s="228" t="s">
        <v>123</v>
      </c>
      <c r="AS68" s="3"/>
      <c r="AT68" s="2"/>
    </row>
    <row r="69" spans="1:46" x14ac:dyDescent="0.3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48"/>
      <c r="Q69" s="148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S69" s="3"/>
    </row>
    <row r="70" spans="1:46" x14ac:dyDescent="0.3"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</row>
    <row r="72" spans="1:46" x14ac:dyDescent="0.3">
      <c r="B72" s="12"/>
      <c r="C72" s="12"/>
      <c r="D72" s="12"/>
      <c r="E72" s="12"/>
      <c r="F72" s="12"/>
      <c r="G72" s="12"/>
      <c r="H72" s="12"/>
      <c r="I72" s="12"/>
    </row>
    <row r="73" spans="1:46" x14ac:dyDescent="0.3">
      <c r="B73" s="2"/>
      <c r="C73" s="2"/>
      <c r="D73" s="2"/>
      <c r="E73" s="2"/>
      <c r="F73" s="2"/>
      <c r="G73" s="2"/>
      <c r="H73" s="2"/>
      <c r="I73" s="2"/>
    </row>
    <row r="75" spans="1:46" x14ac:dyDescent="0.3">
      <c r="B75" s="22"/>
      <c r="C75" s="22"/>
      <c r="E75" s="22"/>
    </row>
    <row r="76" spans="1:46" x14ac:dyDescent="0.3">
      <c r="B76" s="22"/>
      <c r="C76" s="202"/>
      <c r="E76" s="23"/>
    </row>
    <row r="77" spans="1:46" x14ac:dyDescent="0.3">
      <c r="B77" s="23"/>
      <c r="C77" s="23"/>
    </row>
    <row r="78" spans="1:46" x14ac:dyDescent="0.3">
      <c r="B78" s="23"/>
      <c r="C78" s="20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Q78" s="12"/>
      <c r="R78" s="12"/>
    </row>
    <row r="79" spans="1:46" x14ac:dyDescent="0.3">
      <c r="B79" s="2"/>
      <c r="C79" s="2"/>
      <c r="D79" s="2"/>
      <c r="E79" s="2"/>
      <c r="F79" s="2"/>
      <c r="G79" s="23"/>
      <c r="H79" s="23"/>
      <c r="I79" s="23"/>
      <c r="J79" s="23"/>
      <c r="K79" s="2"/>
      <c r="L79" s="2"/>
      <c r="M79" s="2"/>
      <c r="N79" s="2"/>
      <c r="O79" s="2"/>
      <c r="Q79" s="2"/>
      <c r="R79" s="2"/>
    </row>
  </sheetData>
  <mergeCells count="10">
    <mergeCell ref="AH1:AJ1"/>
    <mergeCell ref="AK1:AL1"/>
    <mergeCell ref="AM1:AP1"/>
    <mergeCell ref="B1:E1"/>
    <mergeCell ref="F1:K1"/>
    <mergeCell ref="L1:O1"/>
    <mergeCell ref="P1:T1"/>
    <mergeCell ref="U1:Z1"/>
    <mergeCell ref="AA1:AD1"/>
    <mergeCell ref="AE1:AG1"/>
  </mergeCells>
  <phoneticPr fontId="0" type="noConversion"/>
  <pageMargins left="0.5" right="0.5" top="0.5" bottom="0.5" header="0" footer="0"/>
  <pageSetup scale="1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13C9A-3648-4585-9C9D-1E5150341804}">
  <sheetPr>
    <pageSetUpPr fitToPage="1"/>
  </sheetPr>
  <dimension ref="A1:DC72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T13" sqref="T13"/>
    </sheetView>
  </sheetViews>
  <sheetFormatPr defaultColWidth="30.59765625" defaultRowHeight="15.6" x14ac:dyDescent="0.3"/>
  <cols>
    <col min="1" max="1" width="28.8984375" style="3" customWidth="1"/>
    <col min="2" max="2" width="10.59765625" style="3" customWidth="1"/>
    <col min="3" max="3" width="10.3984375" style="3" customWidth="1"/>
    <col min="4" max="4" width="8.8984375" style="3" customWidth="1"/>
    <col min="5" max="19" width="10.3984375" style="3" customWidth="1"/>
    <col min="20" max="20" width="9.5" style="24" customWidth="1"/>
    <col min="21" max="22" width="9" style="24"/>
    <col min="23" max="23" width="10.3984375" style="3" customWidth="1"/>
    <col min="24" max="36" width="30.59765625" style="24"/>
    <col min="37" max="16384" width="30.59765625" style="3"/>
  </cols>
  <sheetData>
    <row r="1" spans="1:107" s="203" customFormat="1" x14ac:dyDescent="0.3">
      <c r="A1" s="210" t="s">
        <v>7</v>
      </c>
      <c r="B1" s="291" t="s">
        <v>127</v>
      </c>
      <c r="C1" s="291"/>
      <c r="D1" s="291"/>
      <c r="E1" s="291"/>
      <c r="F1" s="291"/>
      <c r="G1" s="291"/>
      <c r="H1" s="291"/>
      <c r="I1" s="291"/>
      <c r="J1" s="296"/>
      <c r="K1" s="291" t="s">
        <v>128</v>
      </c>
      <c r="L1" s="291"/>
      <c r="M1" s="291"/>
      <c r="N1" s="291"/>
      <c r="O1" s="266" t="s">
        <v>14</v>
      </c>
      <c r="P1" s="291"/>
      <c r="Q1" s="291"/>
      <c r="R1" s="291"/>
      <c r="S1" s="292"/>
      <c r="T1" s="204"/>
      <c r="U1" s="204"/>
      <c r="X1" s="204"/>
      <c r="Y1" s="204"/>
      <c r="Z1" s="204"/>
      <c r="AA1" s="204"/>
      <c r="AB1" s="204"/>
      <c r="AC1" s="204"/>
      <c r="AD1" s="204"/>
      <c r="AE1" s="204"/>
      <c r="AF1" s="204"/>
      <c r="AG1" s="204"/>
      <c r="AH1" s="204"/>
      <c r="AI1" s="204"/>
      <c r="AJ1" s="204"/>
    </row>
    <row r="2" spans="1:107" ht="15.6" customHeight="1" x14ac:dyDescent="0.3">
      <c r="A2" s="211" t="s">
        <v>16</v>
      </c>
      <c r="B2" s="229" t="s">
        <v>129</v>
      </c>
      <c r="C2" s="229" t="s">
        <v>129</v>
      </c>
      <c r="D2" s="229" t="s">
        <v>129</v>
      </c>
      <c r="E2" s="229" t="s">
        <v>129</v>
      </c>
      <c r="F2" s="229" t="s">
        <v>129</v>
      </c>
      <c r="G2" s="241" t="s">
        <v>130</v>
      </c>
      <c r="H2" s="241" t="s">
        <v>130</v>
      </c>
      <c r="I2" s="241" t="s">
        <v>130</v>
      </c>
      <c r="J2" s="252" t="s">
        <v>130</v>
      </c>
      <c r="K2" s="267" t="s">
        <v>151</v>
      </c>
      <c r="L2" s="267" t="s">
        <v>151</v>
      </c>
      <c r="M2" s="267" t="s">
        <v>151</v>
      </c>
      <c r="N2" s="267" t="s">
        <v>151</v>
      </c>
      <c r="O2" s="268" t="s">
        <v>151</v>
      </c>
      <c r="V2" s="3"/>
      <c r="W2" s="13"/>
    </row>
    <row r="3" spans="1:107" ht="15.6" customHeight="1" x14ac:dyDescent="0.3">
      <c r="A3" s="211" t="s">
        <v>22</v>
      </c>
      <c r="B3" s="229" t="s">
        <v>131</v>
      </c>
      <c r="C3" s="229" t="s">
        <v>132</v>
      </c>
      <c r="D3" s="229" t="s">
        <v>131</v>
      </c>
      <c r="E3" s="229" t="s">
        <v>132</v>
      </c>
      <c r="F3" s="229" t="s">
        <v>133</v>
      </c>
      <c r="G3" s="241" t="s">
        <v>134</v>
      </c>
      <c r="H3" s="241" t="s">
        <v>134</v>
      </c>
      <c r="I3" s="241" t="s">
        <v>134</v>
      </c>
      <c r="J3" s="252" t="s">
        <v>134</v>
      </c>
      <c r="K3" s="267" t="s">
        <v>135</v>
      </c>
      <c r="L3" s="267" t="s">
        <v>135</v>
      </c>
      <c r="M3" s="267" t="s">
        <v>135</v>
      </c>
      <c r="N3" s="267" t="s">
        <v>135</v>
      </c>
      <c r="O3" s="268" t="s">
        <v>136</v>
      </c>
      <c r="V3" s="3"/>
      <c r="W3" s="13"/>
    </row>
    <row r="4" spans="1:107" s="8" customFormat="1" ht="16.5" customHeight="1" x14ac:dyDescent="0.3">
      <c r="A4" s="212" t="s">
        <v>31</v>
      </c>
      <c r="B4" s="230" t="s">
        <v>137</v>
      </c>
      <c r="C4" s="230" t="s">
        <v>138</v>
      </c>
      <c r="D4" s="230" t="s">
        <v>139</v>
      </c>
      <c r="E4" s="230" t="s">
        <v>140</v>
      </c>
      <c r="F4" s="230" t="s">
        <v>141</v>
      </c>
      <c r="G4" s="242" t="s">
        <v>142</v>
      </c>
      <c r="H4" s="242" t="s">
        <v>143</v>
      </c>
      <c r="I4" s="242" t="s">
        <v>144</v>
      </c>
      <c r="J4" s="253" t="s">
        <v>145</v>
      </c>
      <c r="K4" s="269" t="s">
        <v>146</v>
      </c>
      <c r="L4" s="270" t="s">
        <v>147</v>
      </c>
      <c r="M4" s="270" t="s">
        <v>148</v>
      </c>
      <c r="N4" s="270" t="s">
        <v>149</v>
      </c>
      <c r="O4" s="271" t="s">
        <v>150</v>
      </c>
      <c r="W4" s="14"/>
      <c r="DC4" s="7"/>
    </row>
    <row r="5" spans="1:107" s="2" customFormat="1" x14ac:dyDescent="0.3">
      <c r="A5" s="213" t="s">
        <v>73</v>
      </c>
      <c r="B5" s="254"/>
      <c r="C5" s="231"/>
      <c r="D5" s="231"/>
      <c r="E5" s="231"/>
      <c r="F5" s="231"/>
      <c r="G5" s="243"/>
      <c r="H5" s="243"/>
      <c r="I5" s="243"/>
      <c r="J5" s="255"/>
      <c r="K5" s="272"/>
      <c r="L5" s="272"/>
      <c r="M5" s="272"/>
      <c r="N5" s="272"/>
      <c r="O5" s="273"/>
    </row>
    <row r="6" spans="1:107" s="2" customFormat="1" ht="18.600000000000001" x14ac:dyDescent="0.4">
      <c r="A6" s="205" t="s">
        <v>74</v>
      </c>
      <c r="B6" s="232">
        <v>52.874000000000002</v>
      </c>
      <c r="C6" s="232">
        <v>53.218000000000004</v>
      </c>
      <c r="D6" s="232">
        <v>50.860999999999997</v>
      </c>
      <c r="E6" s="232">
        <v>53.003999999999998</v>
      </c>
      <c r="F6" s="232">
        <v>53.164000000000001</v>
      </c>
      <c r="G6" s="244">
        <v>52.08</v>
      </c>
      <c r="H6" s="244">
        <v>53.68</v>
      </c>
      <c r="I6" s="244">
        <v>52.728999999999999</v>
      </c>
      <c r="J6" s="256">
        <v>52.646000000000001</v>
      </c>
      <c r="K6" s="274">
        <v>43.207000000000001</v>
      </c>
      <c r="L6" s="274">
        <v>44.582000000000001</v>
      </c>
      <c r="M6" s="274">
        <v>45.091999999999999</v>
      </c>
      <c r="N6" s="274">
        <v>43.53</v>
      </c>
      <c r="O6" s="275">
        <v>42.233699999999999</v>
      </c>
      <c r="W6" s="15"/>
    </row>
    <row r="7" spans="1:107" s="2" customFormat="1" ht="18.600000000000001" x14ac:dyDescent="0.4">
      <c r="A7" s="205" t="s">
        <v>75</v>
      </c>
      <c r="B7" s="232">
        <v>1.33</v>
      </c>
      <c r="C7" s="232">
        <v>1.4910000000000001</v>
      </c>
      <c r="D7" s="232">
        <v>2.0779999999999998</v>
      </c>
      <c r="E7" s="232">
        <v>1.7330000000000001</v>
      </c>
      <c r="F7" s="232">
        <v>1.5489999999999999</v>
      </c>
      <c r="G7" s="244">
        <v>0.29899999999999999</v>
      </c>
      <c r="H7" s="244">
        <v>0.33900000000000002</v>
      </c>
      <c r="I7" s="244">
        <v>0.16800000000000001</v>
      </c>
      <c r="J7" s="256">
        <v>0.66400000000000003</v>
      </c>
      <c r="K7" s="274">
        <v>5.173</v>
      </c>
      <c r="L7" s="274">
        <v>5.4710000000000001</v>
      </c>
      <c r="M7" s="274">
        <v>5.1980000000000004</v>
      </c>
      <c r="N7" s="274">
        <v>5.3760000000000003</v>
      </c>
      <c r="O7" s="275">
        <v>4.8329000000000004</v>
      </c>
      <c r="W7" s="15"/>
    </row>
    <row r="8" spans="1:107" s="2" customFormat="1" ht="18.600000000000001" x14ac:dyDescent="0.4">
      <c r="A8" s="205" t="s">
        <v>76</v>
      </c>
      <c r="B8" s="232">
        <v>1.163</v>
      </c>
      <c r="C8" s="232">
        <v>1.302</v>
      </c>
      <c r="D8" s="232">
        <v>1.19</v>
      </c>
      <c r="E8" s="232">
        <v>1.4139999999999999</v>
      </c>
      <c r="F8" s="232">
        <v>1.1830000000000001</v>
      </c>
      <c r="G8" s="244">
        <v>0.874</v>
      </c>
      <c r="H8" s="244">
        <v>0.38700000000000001</v>
      </c>
      <c r="I8" s="244">
        <v>0.254</v>
      </c>
      <c r="J8" s="256">
        <v>0.61099999999999999</v>
      </c>
      <c r="K8" s="274">
        <v>13.808999999999999</v>
      </c>
      <c r="L8" s="274">
        <v>11.433999999999999</v>
      </c>
      <c r="M8" s="274">
        <v>11.087999999999999</v>
      </c>
      <c r="N8" s="274">
        <v>12.266</v>
      </c>
      <c r="O8" s="275">
        <v>12.2629</v>
      </c>
      <c r="W8" s="15"/>
    </row>
    <row r="9" spans="1:107" s="2" customFormat="1" ht="18.600000000000001" x14ac:dyDescent="0.4">
      <c r="A9" s="205" t="s">
        <v>77</v>
      </c>
      <c r="B9" s="233">
        <v>0.11</v>
      </c>
      <c r="C9" s="232">
        <v>6.3E-2</v>
      </c>
      <c r="D9" s="232">
        <v>8.8999999999999996E-2</v>
      </c>
      <c r="E9" s="232">
        <v>7.3999999999999996E-2</v>
      </c>
      <c r="F9" s="233">
        <v>0.14399999999999999</v>
      </c>
      <c r="G9" s="245">
        <v>4.4999999999999998E-2</v>
      </c>
      <c r="H9" s="245">
        <v>3.7999999999999999E-2</v>
      </c>
      <c r="I9" s="245">
        <v>0.01</v>
      </c>
      <c r="J9" s="256">
        <v>0.08</v>
      </c>
      <c r="K9" s="276">
        <v>0.109</v>
      </c>
      <c r="L9" s="274">
        <v>0.106</v>
      </c>
      <c r="M9" s="274">
        <v>0.14299999999999999</v>
      </c>
      <c r="N9" s="274">
        <v>9.7000000000000003E-2</v>
      </c>
      <c r="O9" s="275">
        <v>0</v>
      </c>
      <c r="W9" s="15"/>
    </row>
    <row r="10" spans="1:107" s="2" customFormat="1" ht="18.600000000000001" x14ac:dyDescent="0.4">
      <c r="A10" s="205" t="s">
        <v>78</v>
      </c>
      <c r="B10" s="232">
        <v>0</v>
      </c>
      <c r="C10" s="232">
        <v>0</v>
      </c>
      <c r="D10" s="232">
        <v>4.0000000000000001E-3</v>
      </c>
      <c r="E10" s="232">
        <v>1E-3</v>
      </c>
      <c r="F10" s="232">
        <v>0</v>
      </c>
      <c r="G10" s="244">
        <v>7.0000000000000001E-3</v>
      </c>
      <c r="H10" s="244">
        <v>0</v>
      </c>
      <c r="I10" s="244">
        <v>2.1999999999999999E-2</v>
      </c>
      <c r="J10" s="256">
        <v>5.0000000000000001E-3</v>
      </c>
      <c r="K10" s="274">
        <v>2.109</v>
      </c>
      <c r="L10" s="274">
        <v>2.488</v>
      </c>
      <c r="M10" s="274">
        <v>2.4359999999999999</v>
      </c>
      <c r="N10" s="274">
        <v>2.0009999999999999</v>
      </c>
      <c r="O10" s="275">
        <v>2.6162000000000001</v>
      </c>
      <c r="W10" s="15"/>
    </row>
    <row r="11" spans="1:107" s="2" customFormat="1" ht="15" x14ac:dyDescent="0.25">
      <c r="A11" s="205" t="s">
        <v>79</v>
      </c>
      <c r="B11" s="232">
        <v>0.29799999999999999</v>
      </c>
      <c r="C11" s="232">
        <v>0.38600000000000001</v>
      </c>
      <c r="D11" s="232">
        <v>0.23400000000000001</v>
      </c>
      <c r="E11" s="232">
        <v>0.28699999999999998</v>
      </c>
      <c r="F11" s="232">
        <v>0.26600000000000001</v>
      </c>
      <c r="G11" s="244">
        <v>0.51500000000000001</v>
      </c>
      <c r="H11" s="244">
        <v>0.49099999999999999</v>
      </c>
      <c r="I11" s="244">
        <v>0.58599999999999997</v>
      </c>
      <c r="J11" s="256">
        <v>0.42799999999999999</v>
      </c>
      <c r="K11" s="274">
        <v>0</v>
      </c>
      <c r="L11" s="274">
        <v>0</v>
      </c>
      <c r="M11" s="274">
        <v>3.9E-2</v>
      </c>
      <c r="N11" s="274">
        <v>1.7000000000000001E-2</v>
      </c>
      <c r="O11" s="275">
        <v>3.2399999999999998E-2</v>
      </c>
      <c r="W11" s="15"/>
    </row>
    <row r="12" spans="1:107" s="2" customFormat="1" ht="15" x14ac:dyDescent="0.25">
      <c r="A12" s="205" t="s">
        <v>80</v>
      </c>
      <c r="B12" s="232">
        <v>25.192</v>
      </c>
      <c r="C12" s="232">
        <v>19.289000000000001</v>
      </c>
      <c r="D12" s="232">
        <v>27.239000000000001</v>
      </c>
      <c r="E12" s="232">
        <v>19.341000000000001</v>
      </c>
      <c r="F12" s="232">
        <v>17.896999999999998</v>
      </c>
      <c r="G12" s="244">
        <v>33.402999999999999</v>
      </c>
      <c r="H12" s="244">
        <v>29.085000000000001</v>
      </c>
      <c r="I12" s="244">
        <v>33.935000000000002</v>
      </c>
      <c r="J12" s="256">
        <v>30.49</v>
      </c>
      <c r="K12" s="274">
        <v>2.6909999999999998</v>
      </c>
      <c r="L12" s="274">
        <v>2.617</v>
      </c>
      <c r="M12" s="274">
        <v>2.6680000000000001</v>
      </c>
      <c r="N12" s="274">
        <v>2.9169999999999998</v>
      </c>
      <c r="O12" s="275">
        <v>4.0574000000000003</v>
      </c>
      <c r="W12" s="15"/>
    </row>
    <row r="13" spans="1:107" s="2" customFormat="1" ht="15" x14ac:dyDescent="0.25">
      <c r="A13" s="205" t="s">
        <v>81</v>
      </c>
      <c r="B13" s="232">
        <v>7.0999999999999994E-2</v>
      </c>
      <c r="C13" s="232">
        <v>6.0999999999999999E-2</v>
      </c>
      <c r="D13" s="232">
        <v>0</v>
      </c>
      <c r="E13" s="232">
        <v>0</v>
      </c>
      <c r="F13" s="232">
        <v>0</v>
      </c>
      <c r="G13" s="244">
        <v>0</v>
      </c>
      <c r="H13" s="244">
        <v>3.3000000000000002E-2</v>
      </c>
      <c r="I13" s="244">
        <v>2.3E-2</v>
      </c>
      <c r="J13" s="256">
        <v>5.6000000000000001E-2</v>
      </c>
      <c r="K13" s="274">
        <v>6.2E-2</v>
      </c>
      <c r="L13" s="274">
        <v>0.05</v>
      </c>
      <c r="M13" s="274">
        <v>7.3999999999999996E-2</v>
      </c>
      <c r="N13" s="274">
        <v>0.114</v>
      </c>
      <c r="O13" s="275">
        <v>8.6499999999999994E-2</v>
      </c>
      <c r="W13" s="15"/>
    </row>
    <row r="14" spans="1:107" s="2" customFormat="1" ht="15" x14ac:dyDescent="0.25">
      <c r="A14" s="205" t="s">
        <v>82</v>
      </c>
      <c r="B14" s="233">
        <v>0.20399999999999999</v>
      </c>
      <c r="C14" s="232">
        <v>5.2999999999999999E-2</v>
      </c>
      <c r="D14" s="232">
        <v>0.23100000000000001</v>
      </c>
      <c r="E14" s="232">
        <v>0.14599999999999999</v>
      </c>
      <c r="F14" s="233">
        <v>0.245</v>
      </c>
      <c r="G14" s="245">
        <v>0.25600000000000001</v>
      </c>
      <c r="H14" s="245">
        <v>0.31</v>
      </c>
      <c r="I14" s="245">
        <v>0.36699999999999999</v>
      </c>
      <c r="J14" s="256">
        <v>0.21099999999999999</v>
      </c>
      <c r="K14" s="276">
        <v>0.17399999999999999</v>
      </c>
      <c r="L14" s="274">
        <v>0.14000000000000001</v>
      </c>
      <c r="M14" s="274">
        <v>0.24099999999999999</v>
      </c>
      <c r="N14" s="274">
        <v>0.12</v>
      </c>
      <c r="O14" s="275">
        <v>0</v>
      </c>
      <c r="W14" s="15"/>
    </row>
    <row r="15" spans="1:107" s="2" customFormat="1" ht="15" x14ac:dyDescent="0.25">
      <c r="A15" s="205" t="s">
        <v>83</v>
      </c>
      <c r="B15" s="232">
        <v>8.6620000000000008</v>
      </c>
      <c r="C15" s="232">
        <v>11.923999999999999</v>
      </c>
      <c r="D15" s="232">
        <v>6.0819999999999999</v>
      </c>
      <c r="E15" s="232">
        <v>12.005000000000001</v>
      </c>
      <c r="F15" s="232">
        <v>12.441000000000001</v>
      </c>
      <c r="G15" s="244">
        <v>8.6739999999999995</v>
      </c>
      <c r="H15" s="244">
        <v>12.319000000000001</v>
      </c>
      <c r="I15" s="244">
        <v>9.7119999999999997</v>
      </c>
      <c r="J15" s="256">
        <v>10.75</v>
      </c>
      <c r="K15" s="274">
        <v>16.77</v>
      </c>
      <c r="L15" s="274">
        <v>17.161999999999999</v>
      </c>
      <c r="M15" s="274">
        <v>17.477</v>
      </c>
      <c r="N15" s="274">
        <v>17.809000000000001</v>
      </c>
      <c r="O15" s="275">
        <v>16.3979</v>
      </c>
      <c r="W15" s="15"/>
    </row>
    <row r="16" spans="1:107" s="2" customFormat="1" ht="15" x14ac:dyDescent="0.25">
      <c r="A16" s="205" t="s">
        <v>84</v>
      </c>
      <c r="B16" s="232">
        <v>5.28</v>
      </c>
      <c r="C16" s="232">
        <v>5.41</v>
      </c>
      <c r="D16" s="232">
        <v>4.2590000000000003</v>
      </c>
      <c r="E16" s="232">
        <v>5.4119999999999999</v>
      </c>
      <c r="F16" s="232">
        <v>5.6239999999999997</v>
      </c>
      <c r="G16" s="244">
        <v>2.9590000000000001</v>
      </c>
      <c r="H16" s="244">
        <v>1.629</v>
      </c>
      <c r="I16" s="244">
        <v>0.83299999999999996</v>
      </c>
      <c r="J16" s="256">
        <v>2.0939999999999999</v>
      </c>
      <c r="K16" s="274">
        <v>11.574999999999999</v>
      </c>
      <c r="L16" s="274">
        <v>10.526</v>
      </c>
      <c r="M16" s="274">
        <v>10.234999999999999</v>
      </c>
      <c r="N16" s="274">
        <v>9.2880000000000003</v>
      </c>
      <c r="O16" s="275">
        <v>11.6844</v>
      </c>
      <c r="W16" s="15"/>
    </row>
    <row r="17" spans="1:107" s="2" customFormat="1" ht="18.600000000000001" x14ac:dyDescent="0.4">
      <c r="A17" s="205" t="s">
        <v>85</v>
      </c>
      <c r="B17" s="232">
        <v>3.593</v>
      </c>
      <c r="C17" s="232">
        <v>4.2649999999999997</v>
      </c>
      <c r="D17" s="232">
        <v>4.0659999999999998</v>
      </c>
      <c r="E17" s="232">
        <v>4.702</v>
      </c>
      <c r="F17" s="232">
        <v>4.8979999999999997</v>
      </c>
      <c r="G17" s="244">
        <v>0.26</v>
      </c>
      <c r="H17" s="244">
        <v>0.22900000000000001</v>
      </c>
      <c r="I17" s="244">
        <v>8.5000000000000006E-2</v>
      </c>
      <c r="J17" s="256">
        <v>0.27600000000000002</v>
      </c>
      <c r="K17" s="274">
        <v>0.82099999999999995</v>
      </c>
      <c r="L17" s="274">
        <v>3.68</v>
      </c>
      <c r="M17" s="274">
        <v>3.863</v>
      </c>
      <c r="N17" s="274">
        <v>2.931</v>
      </c>
      <c r="O17" s="275">
        <v>4.3228</v>
      </c>
      <c r="W17" s="15"/>
    </row>
    <row r="18" spans="1:107" s="2" customFormat="1" ht="18.600000000000001" x14ac:dyDescent="0.4">
      <c r="A18" s="205" t="s">
        <v>86</v>
      </c>
      <c r="B18" s="232">
        <v>0.44500000000000001</v>
      </c>
      <c r="C18" s="232">
        <v>0.42899999999999999</v>
      </c>
      <c r="D18" s="232">
        <v>0.69899999999999995</v>
      </c>
      <c r="E18" s="232">
        <v>0.49</v>
      </c>
      <c r="F18" s="232">
        <v>0.46200000000000002</v>
      </c>
      <c r="G18" s="244">
        <v>1.2E-2</v>
      </c>
      <c r="H18" s="244">
        <v>3.0000000000000001E-3</v>
      </c>
      <c r="I18" s="244">
        <v>0</v>
      </c>
      <c r="J18" s="256">
        <v>4.2999999999999997E-2</v>
      </c>
      <c r="K18" s="274">
        <v>0.27100000000000002</v>
      </c>
      <c r="L18" s="274">
        <v>5.0999999999999997E-2</v>
      </c>
      <c r="M18" s="274">
        <v>3.2000000000000001E-2</v>
      </c>
      <c r="N18" s="274">
        <v>0.05</v>
      </c>
      <c r="O18" s="275">
        <v>1.5900000000000001E-2</v>
      </c>
      <c r="W18" s="15"/>
    </row>
    <row r="19" spans="1:107" s="2" customFormat="1" ht="15" x14ac:dyDescent="0.25">
      <c r="A19" s="205" t="s">
        <v>87</v>
      </c>
      <c r="B19" s="232">
        <v>0.40100000000000002</v>
      </c>
      <c r="C19" s="232">
        <v>0.998</v>
      </c>
      <c r="D19" s="232">
        <v>0.26300000000000001</v>
      </c>
      <c r="E19" s="232">
        <v>0.94099999999999995</v>
      </c>
      <c r="F19" s="232">
        <v>1.1279999999999999</v>
      </c>
      <c r="G19" s="244">
        <v>0.109</v>
      </c>
      <c r="H19" s="244">
        <v>0.23100000000000001</v>
      </c>
      <c r="I19" s="244">
        <v>0.79700000000000004</v>
      </c>
      <c r="J19" s="256">
        <v>0.216</v>
      </c>
      <c r="K19" s="274">
        <v>0</v>
      </c>
      <c r="L19" s="274">
        <v>0</v>
      </c>
      <c r="M19" s="274">
        <v>0</v>
      </c>
      <c r="N19" s="274">
        <v>0</v>
      </c>
      <c r="O19" s="275">
        <v>0</v>
      </c>
      <c r="W19" s="15"/>
    </row>
    <row r="20" spans="1:107" s="2" customFormat="1" ht="15" x14ac:dyDescent="0.25">
      <c r="A20" s="205" t="s">
        <v>88</v>
      </c>
      <c r="B20" s="232">
        <v>4.7E-2</v>
      </c>
      <c r="C20" s="232">
        <v>0.03</v>
      </c>
      <c r="D20" s="232">
        <v>5.8999999999999997E-2</v>
      </c>
      <c r="E20" s="232">
        <v>1.9E-2</v>
      </c>
      <c r="F20" s="232">
        <v>1.9E-2</v>
      </c>
      <c r="G20" s="244">
        <v>6.9000000000000006E-2</v>
      </c>
      <c r="H20" s="244">
        <v>3.6999999999999998E-2</v>
      </c>
      <c r="I20" s="244">
        <v>3.7999999999999999E-2</v>
      </c>
      <c r="J20" s="256">
        <v>4.2999999999999997E-2</v>
      </c>
      <c r="K20" s="274">
        <v>1.0999999999999999E-2</v>
      </c>
      <c r="L20" s="274">
        <v>4.0000000000000001E-3</v>
      </c>
      <c r="M20" s="274">
        <v>5.0000000000000001E-3</v>
      </c>
      <c r="N20" s="274">
        <v>0</v>
      </c>
      <c r="O20" s="275">
        <v>1.7100000000000001E-2</v>
      </c>
      <c r="W20" s="15"/>
    </row>
    <row r="21" spans="1:107" s="2" customFormat="1" x14ac:dyDescent="0.3">
      <c r="A21" s="206" t="s">
        <v>89</v>
      </c>
      <c r="B21" s="234">
        <v>99.669999999999987</v>
      </c>
      <c r="C21" s="234">
        <v>98.919000000000011</v>
      </c>
      <c r="D21" s="234">
        <v>97.353999999999985</v>
      </c>
      <c r="E21" s="234">
        <v>99.568999999999988</v>
      </c>
      <c r="F21" s="234">
        <v>99.02000000000001</v>
      </c>
      <c r="G21" s="246">
        <v>99.561999999999998</v>
      </c>
      <c r="H21" s="246">
        <v>98.811000000000007</v>
      </c>
      <c r="I21" s="246">
        <v>99.558999999999983</v>
      </c>
      <c r="J21" s="257">
        <v>98.612999999999985</v>
      </c>
      <c r="K21" s="277">
        <v>96.781999999999996</v>
      </c>
      <c r="L21" s="277">
        <v>98.311000000000021</v>
      </c>
      <c r="M21" s="277">
        <v>98.590999999999994</v>
      </c>
      <c r="N21" s="277">
        <v>96.515999999999991</v>
      </c>
      <c r="O21" s="278">
        <v>98.560100000000006</v>
      </c>
      <c r="W21" s="16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</row>
    <row r="22" spans="1:107" s="5" customFormat="1" x14ac:dyDescent="0.3">
      <c r="A22" s="207" t="s">
        <v>90</v>
      </c>
      <c r="B22" s="258"/>
      <c r="C22" s="235"/>
      <c r="D22" s="235"/>
      <c r="E22" s="235"/>
      <c r="F22" s="235"/>
      <c r="G22" s="247"/>
      <c r="H22" s="247"/>
      <c r="I22" s="247"/>
      <c r="J22" s="259"/>
      <c r="K22" s="279"/>
      <c r="L22" s="279"/>
      <c r="M22" s="279"/>
      <c r="N22" s="279"/>
      <c r="O22" s="280"/>
    </row>
    <row r="23" spans="1:107" s="2" customFormat="1" ht="15" x14ac:dyDescent="0.25">
      <c r="A23" s="205" t="s">
        <v>79</v>
      </c>
      <c r="B23" s="231">
        <v>0.29799999999999999</v>
      </c>
      <c r="C23" s="231">
        <v>0.38600000000000001</v>
      </c>
      <c r="D23" s="231">
        <v>0.23400000000000001</v>
      </c>
      <c r="E23" s="231">
        <v>0.28699999999999998</v>
      </c>
      <c r="F23" s="231">
        <v>0.26600000000000001</v>
      </c>
      <c r="G23" s="243">
        <v>0.51500000000000001</v>
      </c>
      <c r="H23" s="243">
        <v>0.49099999999999999</v>
      </c>
      <c r="I23" s="243">
        <v>0.58599999999999997</v>
      </c>
      <c r="J23" s="255">
        <v>0.42799999999999999</v>
      </c>
      <c r="K23" s="272">
        <v>0</v>
      </c>
      <c r="L23" s="272">
        <v>0</v>
      </c>
      <c r="M23" s="272">
        <v>3.9E-2</v>
      </c>
      <c r="N23" s="272">
        <v>1.7000000000000001E-2</v>
      </c>
      <c r="O23" s="273">
        <v>0</v>
      </c>
    </row>
    <row r="24" spans="1:107" s="2" customFormat="1" ht="18.600000000000001" x14ac:dyDescent="0.4">
      <c r="A24" s="205" t="s">
        <v>91</v>
      </c>
      <c r="B24" s="232">
        <v>0</v>
      </c>
      <c r="C24" s="232">
        <v>0</v>
      </c>
      <c r="D24" s="232">
        <v>0</v>
      </c>
      <c r="E24" s="232">
        <v>0</v>
      </c>
      <c r="F24" s="232">
        <v>0</v>
      </c>
      <c r="G24" s="244">
        <v>0</v>
      </c>
      <c r="H24" s="244">
        <v>0</v>
      </c>
      <c r="I24" s="244">
        <v>0</v>
      </c>
      <c r="J24" s="256">
        <v>0</v>
      </c>
      <c r="K24" s="274">
        <v>0</v>
      </c>
      <c r="L24" s="274">
        <v>0</v>
      </c>
      <c r="M24" s="274">
        <v>0</v>
      </c>
      <c r="N24" s="274">
        <v>0</v>
      </c>
      <c r="O24" s="275">
        <v>3.5999999999999997E-2</v>
      </c>
      <c r="W24" s="15"/>
    </row>
    <row r="25" spans="1:107" s="2" customFormat="1" ht="15" x14ac:dyDescent="0.25">
      <c r="A25" s="205" t="s">
        <v>80</v>
      </c>
      <c r="B25" s="232">
        <v>21.37</v>
      </c>
      <c r="C25" s="232">
        <v>16.077000000000002</v>
      </c>
      <c r="D25" s="232">
        <v>23.774000000000001</v>
      </c>
      <c r="E25" s="232">
        <v>16.402999999999999</v>
      </c>
      <c r="F25" s="232">
        <v>15.608000000000001</v>
      </c>
      <c r="G25" s="244">
        <v>33.402999999999999</v>
      </c>
      <c r="H25" s="244">
        <v>29.085000000000001</v>
      </c>
      <c r="I25" s="244">
        <v>33.935000000000002</v>
      </c>
      <c r="J25" s="256">
        <v>30.49</v>
      </c>
      <c r="K25" s="274">
        <v>0</v>
      </c>
      <c r="L25" s="274">
        <v>1.3129999999999999</v>
      </c>
      <c r="M25" s="274">
        <v>1.319</v>
      </c>
      <c r="N25" s="274">
        <v>0.75900000000000001</v>
      </c>
      <c r="O25" s="275">
        <v>0</v>
      </c>
      <c r="W25" s="15"/>
    </row>
    <row r="26" spans="1:107" s="2" customFormat="1" ht="18.600000000000001" x14ac:dyDescent="0.4">
      <c r="A26" s="205" t="s">
        <v>92</v>
      </c>
      <c r="B26" s="232">
        <v>4.2469999999999999</v>
      </c>
      <c r="C26" s="232">
        <v>3.569</v>
      </c>
      <c r="D26" s="232">
        <v>3.851</v>
      </c>
      <c r="E26" s="232">
        <v>3.2650000000000001</v>
      </c>
      <c r="F26" s="232">
        <v>2.544</v>
      </c>
      <c r="G26" s="244">
        <v>0</v>
      </c>
      <c r="H26" s="244">
        <v>0</v>
      </c>
      <c r="I26" s="244">
        <v>0</v>
      </c>
      <c r="J26" s="256">
        <v>0</v>
      </c>
      <c r="K26" s="274">
        <v>2.9910000000000001</v>
      </c>
      <c r="L26" s="274">
        <v>1.4490000000000001</v>
      </c>
      <c r="M26" s="274">
        <v>1.4990000000000001</v>
      </c>
      <c r="N26" s="274">
        <v>2.38</v>
      </c>
      <c r="O26" s="275">
        <v>4.5090000000000003</v>
      </c>
      <c r="W26" s="15"/>
    </row>
    <row r="27" spans="1:107" s="2" customFormat="1" ht="18.600000000000001" x14ac:dyDescent="0.4">
      <c r="A27" s="205" t="s">
        <v>93</v>
      </c>
      <c r="B27" s="232">
        <v>1.8240000000000001</v>
      </c>
      <c r="C27" s="232">
        <v>1.5649999999999999</v>
      </c>
      <c r="D27" s="232">
        <v>1.8120000000000001</v>
      </c>
      <c r="E27" s="232">
        <v>1.603</v>
      </c>
      <c r="F27" s="232">
        <v>1.506</v>
      </c>
      <c r="G27" s="244">
        <v>1.9019999999999999</v>
      </c>
      <c r="H27" s="244">
        <v>1.8879999999999999</v>
      </c>
      <c r="I27" s="244">
        <v>1.579</v>
      </c>
      <c r="J27" s="256">
        <v>1.87</v>
      </c>
      <c r="K27" s="274">
        <v>0.90700000000000003</v>
      </c>
      <c r="L27" s="274">
        <v>0.85</v>
      </c>
      <c r="M27" s="274">
        <v>0.92</v>
      </c>
      <c r="N27" s="274">
        <v>0.84799999999999998</v>
      </c>
      <c r="O27" s="275">
        <v>0.98199999999999998</v>
      </c>
      <c r="W27" s="15"/>
    </row>
    <row r="28" spans="1:107" s="11" customFormat="1" x14ac:dyDescent="0.3">
      <c r="A28" s="206" t="s">
        <v>94</v>
      </c>
      <c r="B28" s="236">
        <v>101.78399999999999</v>
      </c>
      <c r="C28" s="236">
        <v>100.44199999999999</v>
      </c>
      <c r="D28" s="236">
        <v>99.490999999999985</v>
      </c>
      <c r="E28" s="236">
        <v>101.09899999999999</v>
      </c>
      <c r="F28" s="236">
        <v>100.32899999999999</v>
      </c>
      <c r="G28" s="248">
        <v>101.46299999999999</v>
      </c>
      <c r="H28" s="248">
        <v>100.64099999999999</v>
      </c>
      <c r="I28" s="248">
        <v>100.863</v>
      </c>
      <c r="J28" s="260">
        <v>100.41800000000002</v>
      </c>
      <c r="K28" s="281">
        <v>97.999999999999986</v>
      </c>
      <c r="L28" s="281">
        <v>99.338000000000008</v>
      </c>
      <c r="M28" s="281">
        <v>99.694000000000003</v>
      </c>
      <c r="N28" s="281">
        <v>97.932999999999993</v>
      </c>
      <c r="O28" s="282">
        <v>99.995300000000015</v>
      </c>
      <c r="W28" s="17"/>
    </row>
    <row r="29" spans="1:107" s="5" customFormat="1" x14ac:dyDescent="0.3">
      <c r="A29" s="207" t="s">
        <v>95</v>
      </c>
      <c r="B29" s="258"/>
      <c r="C29" s="235"/>
      <c r="D29" s="235"/>
      <c r="E29" s="235"/>
      <c r="F29" s="235"/>
      <c r="G29" s="247"/>
      <c r="H29" s="247"/>
      <c r="I29" s="247"/>
      <c r="J29" s="259"/>
      <c r="K29" s="279"/>
      <c r="L29" s="279"/>
      <c r="M29" s="279"/>
      <c r="N29" s="279"/>
      <c r="O29" s="280"/>
    </row>
    <row r="30" spans="1:107" s="5" customFormat="1" ht="15" x14ac:dyDescent="0.25">
      <c r="A30" s="208" t="s">
        <v>96</v>
      </c>
      <c r="B30" s="239">
        <v>7.8239999999999998</v>
      </c>
      <c r="C30" s="237">
        <v>7.7990000000000004</v>
      </c>
      <c r="D30" s="239">
        <v>7.8129999999999997</v>
      </c>
      <c r="E30" s="237">
        <v>7.7389999999999999</v>
      </c>
      <c r="F30" s="237">
        <v>7.7939999999999996</v>
      </c>
      <c r="G30" s="249">
        <v>7.923</v>
      </c>
      <c r="H30" s="249">
        <v>8.0190000000000001</v>
      </c>
      <c r="I30" s="249">
        <v>8.0389999999999997</v>
      </c>
      <c r="J30" s="261">
        <v>7.9589999999999996</v>
      </c>
      <c r="K30" s="283">
        <v>6.2389999999999999</v>
      </c>
      <c r="L30" s="279">
        <v>6.4109999999999996</v>
      </c>
      <c r="M30" s="279">
        <v>6.4560000000000004</v>
      </c>
      <c r="N30" s="279">
        <v>6.3339999999999996</v>
      </c>
      <c r="O30" s="280">
        <v>6.1</v>
      </c>
      <c r="W30" s="18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</row>
    <row r="31" spans="1:107" s="5" customFormat="1" ht="15" x14ac:dyDescent="0.25">
      <c r="A31" s="208" t="s">
        <v>97</v>
      </c>
      <c r="B31" s="239">
        <v>0.17599999999999999</v>
      </c>
      <c r="C31" s="237">
        <v>0.20100000000000001</v>
      </c>
      <c r="D31" s="237">
        <v>0.187</v>
      </c>
      <c r="E31" s="237">
        <v>0.24299999999999999</v>
      </c>
      <c r="F31" s="237">
        <v>0.20399999999999999</v>
      </c>
      <c r="G31" s="249">
        <v>7.6999999999999999E-2</v>
      </c>
      <c r="H31" s="249">
        <v>0</v>
      </c>
      <c r="I31" s="249">
        <v>0</v>
      </c>
      <c r="J31" s="261">
        <v>4.1000000000000002E-2</v>
      </c>
      <c r="K31" s="283">
        <v>1.7609999999999999</v>
      </c>
      <c r="L31" s="283">
        <v>1.589</v>
      </c>
      <c r="M31" s="283">
        <v>1.544</v>
      </c>
      <c r="N31" s="283">
        <v>1.6659999999999999</v>
      </c>
      <c r="O31" s="284">
        <v>1.9</v>
      </c>
      <c r="W31" s="18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</row>
    <row r="32" spans="1:107" s="5" customFormat="1" ht="15" x14ac:dyDescent="0.25">
      <c r="A32" s="208" t="s">
        <v>98</v>
      </c>
      <c r="B32" s="237">
        <v>0</v>
      </c>
      <c r="C32" s="237">
        <v>0</v>
      </c>
      <c r="D32" s="237">
        <v>0</v>
      </c>
      <c r="E32" s="237">
        <v>1.7999999999999999E-2</v>
      </c>
      <c r="F32" s="237">
        <v>2E-3</v>
      </c>
      <c r="G32" s="249">
        <v>0</v>
      </c>
      <c r="H32" s="249">
        <v>0</v>
      </c>
      <c r="I32" s="249">
        <v>0</v>
      </c>
      <c r="J32" s="261">
        <v>0</v>
      </c>
      <c r="K32" s="283">
        <v>0</v>
      </c>
      <c r="L32" s="283">
        <v>0</v>
      </c>
      <c r="M32" s="283">
        <v>0</v>
      </c>
      <c r="N32" s="283">
        <v>0</v>
      </c>
      <c r="O32" s="284">
        <v>0</v>
      </c>
      <c r="W32" s="18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</row>
    <row r="33" spans="1:107" s="9" customFormat="1" x14ac:dyDescent="0.3">
      <c r="A33" s="209" t="s">
        <v>99</v>
      </c>
      <c r="B33" s="238">
        <v>8</v>
      </c>
      <c r="C33" s="238">
        <v>8</v>
      </c>
      <c r="D33" s="238">
        <v>8</v>
      </c>
      <c r="E33" s="238">
        <v>8</v>
      </c>
      <c r="F33" s="238">
        <v>7.9999999999999991</v>
      </c>
      <c r="G33" s="250">
        <v>8</v>
      </c>
      <c r="H33" s="250">
        <v>8.0190000000000001</v>
      </c>
      <c r="I33" s="250">
        <v>8.0389999999999997</v>
      </c>
      <c r="J33" s="262">
        <v>8</v>
      </c>
      <c r="K33" s="285">
        <v>8</v>
      </c>
      <c r="L33" s="285">
        <v>8</v>
      </c>
      <c r="M33" s="285">
        <v>8</v>
      </c>
      <c r="N33" s="285">
        <v>8</v>
      </c>
      <c r="O33" s="286">
        <v>8</v>
      </c>
      <c r="W33" s="19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</row>
    <row r="34" spans="1:107" s="5" customFormat="1" ht="15" x14ac:dyDescent="0.25">
      <c r="A34" s="208" t="s">
        <v>98</v>
      </c>
      <c r="B34" s="239">
        <v>0.14799999999999999</v>
      </c>
      <c r="C34" s="237">
        <v>0.16400000000000001</v>
      </c>
      <c r="D34" s="237">
        <v>0.24</v>
      </c>
      <c r="E34" s="237">
        <v>0.17299999999999999</v>
      </c>
      <c r="F34" s="237">
        <v>0.16900000000000001</v>
      </c>
      <c r="G34" s="249">
        <v>3.4000000000000002E-2</v>
      </c>
      <c r="H34" s="249">
        <v>3.7999999999999999E-2</v>
      </c>
      <c r="I34" s="249">
        <v>1.9E-2</v>
      </c>
      <c r="J34" s="261">
        <v>7.5999999999999998E-2</v>
      </c>
      <c r="K34" s="283">
        <v>0.56200000000000006</v>
      </c>
      <c r="L34" s="283">
        <v>0.59199999999999997</v>
      </c>
      <c r="M34" s="283">
        <v>0.56000000000000005</v>
      </c>
      <c r="N34" s="283">
        <v>0.58899999999999997</v>
      </c>
      <c r="O34" s="284">
        <v>0.52500000000000002</v>
      </c>
      <c r="W34" s="18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</row>
    <row r="35" spans="1:107" s="5" customFormat="1" ht="15" x14ac:dyDescent="0.25">
      <c r="A35" s="208" t="s">
        <v>97</v>
      </c>
      <c r="B35" s="239">
        <v>2.5999999999999999E-2</v>
      </c>
      <c r="C35" s="237">
        <v>2.4E-2</v>
      </c>
      <c r="D35" s="237">
        <v>2.8000000000000001E-2</v>
      </c>
      <c r="E35" s="237">
        <v>0</v>
      </c>
      <c r="F35" s="237">
        <v>0</v>
      </c>
      <c r="G35" s="249">
        <v>0.08</v>
      </c>
      <c r="H35" s="249">
        <v>6.8000000000000005E-2</v>
      </c>
      <c r="I35" s="249">
        <v>4.5999999999999999E-2</v>
      </c>
      <c r="J35" s="261">
        <v>6.8000000000000005E-2</v>
      </c>
      <c r="K35" s="283">
        <v>0.58899999999999997</v>
      </c>
      <c r="L35" s="283">
        <v>0.34899999999999998</v>
      </c>
      <c r="M35" s="283">
        <v>0.32700000000000001</v>
      </c>
      <c r="N35" s="283">
        <v>0.438</v>
      </c>
      <c r="O35" s="284">
        <v>0.187</v>
      </c>
      <c r="W35" s="18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</row>
    <row r="36" spans="1:107" s="5" customFormat="1" ht="15" x14ac:dyDescent="0.25">
      <c r="A36" s="208" t="s">
        <v>100</v>
      </c>
      <c r="B36" s="237">
        <v>1.2999999999999999E-2</v>
      </c>
      <c r="C36" s="237">
        <v>7.0000000000000001E-3</v>
      </c>
      <c r="D36" s="237">
        <v>1.0999999999999999E-2</v>
      </c>
      <c r="E36" s="237">
        <v>8.9999999999999993E-3</v>
      </c>
      <c r="F36" s="237">
        <v>1.7000000000000001E-2</v>
      </c>
      <c r="G36" s="249">
        <v>5.0000000000000001E-3</v>
      </c>
      <c r="H36" s="249">
        <v>5.0000000000000001E-3</v>
      </c>
      <c r="I36" s="249">
        <v>1E-3</v>
      </c>
      <c r="J36" s="261">
        <v>0.01</v>
      </c>
      <c r="K36" s="283">
        <v>1.2999999999999999E-2</v>
      </c>
      <c r="L36" s="283">
        <v>1.2E-2</v>
      </c>
      <c r="M36" s="283">
        <v>1.6E-2</v>
      </c>
      <c r="N36" s="283">
        <v>1.0999999999999999E-2</v>
      </c>
      <c r="O36" s="284">
        <v>0</v>
      </c>
      <c r="W36" s="18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</row>
    <row r="37" spans="1:107" s="5" customFormat="1" ht="15" x14ac:dyDescent="0.25">
      <c r="A37" s="208" t="s">
        <v>101</v>
      </c>
      <c r="B37" s="237">
        <v>0</v>
      </c>
      <c r="C37" s="237">
        <v>0</v>
      </c>
      <c r="D37" s="237">
        <v>0</v>
      </c>
      <c r="E37" s="237">
        <v>0</v>
      </c>
      <c r="F37" s="237">
        <v>0</v>
      </c>
      <c r="G37" s="249">
        <v>1E-3</v>
      </c>
      <c r="H37" s="249">
        <v>0</v>
      </c>
      <c r="I37" s="249">
        <v>3.0000000000000001E-3</v>
      </c>
      <c r="J37" s="261">
        <v>1E-3</v>
      </c>
      <c r="K37" s="283">
        <v>0.24099999999999999</v>
      </c>
      <c r="L37" s="283">
        <v>0.28299999999999997</v>
      </c>
      <c r="M37" s="283">
        <v>0.27600000000000002</v>
      </c>
      <c r="N37" s="283">
        <v>0.23</v>
      </c>
      <c r="O37" s="284">
        <v>0.29899999999999999</v>
      </c>
      <c r="W37" s="18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</row>
    <row r="38" spans="1:107" s="5" customFormat="1" ht="17.399999999999999" x14ac:dyDescent="0.25">
      <c r="A38" s="205" t="s">
        <v>102</v>
      </c>
      <c r="B38" s="239">
        <v>0.47299999999999998</v>
      </c>
      <c r="C38" s="237">
        <v>0.39400000000000002</v>
      </c>
      <c r="D38" s="237">
        <v>0.44500000000000001</v>
      </c>
      <c r="E38" s="237">
        <v>0.35899999999999999</v>
      </c>
      <c r="F38" s="237">
        <v>0.28100000000000003</v>
      </c>
      <c r="G38" s="249">
        <v>0</v>
      </c>
      <c r="H38" s="249">
        <v>0</v>
      </c>
      <c r="I38" s="249">
        <v>0</v>
      </c>
      <c r="J38" s="261">
        <v>0</v>
      </c>
      <c r="K38" s="283">
        <v>0.32500000000000001</v>
      </c>
      <c r="L38" s="283">
        <v>0.157</v>
      </c>
      <c r="M38" s="283">
        <v>0.16200000000000001</v>
      </c>
      <c r="N38" s="283">
        <v>0.26100000000000001</v>
      </c>
      <c r="O38" s="284">
        <v>0.49</v>
      </c>
      <c r="W38" s="18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</row>
    <row r="39" spans="1:107" s="5" customFormat="1" ht="15" x14ac:dyDescent="0.25">
      <c r="A39" s="205" t="s">
        <v>103</v>
      </c>
      <c r="B39" s="237">
        <v>8.0000000000000002E-3</v>
      </c>
      <c r="C39" s="237">
        <v>7.0000000000000001E-3</v>
      </c>
      <c r="D39" s="237">
        <v>0</v>
      </c>
      <c r="E39" s="237">
        <v>0</v>
      </c>
      <c r="F39" s="237">
        <v>0</v>
      </c>
      <c r="G39" s="249">
        <v>0</v>
      </c>
      <c r="H39" s="249">
        <v>4.0000000000000001E-3</v>
      </c>
      <c r="I39" s="249">
        <v>3.0000000000000001E-3</v>
      </c>
      <c r="J39" s="261">
        <v>7.0000000000000001E-3</v>
      </c>
      <c r="K39" s="283">
        <v>7.0000000000000001E-3</v>
      </c>
      <c r="L39" s="283">
        <v>6.0000000000000001E-3</v>
      </c>
      <c r="M39" s="283">
        <v>8.9999999999999993E-3</v>
      </c>
      <c r="N39" s="283">
        <v>1.2999999999999999E-2</v>
      </c>
      <c r="O39" s="284">
        <v>0.01</v>
      </c>
      <c r="W39" s="18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</row>
    <row r="40" spans="1:107" s="5" customFormat="1" ht="15" x14ac:dyDescent="0.25">
      <c r="A40" s="205" t="s">
        <v>104</v>
      </c>
      <c r="B40" s="237">
        <v>2.1999999999999999E-2</v>
      </c>
      <c r="C40" s="237">
        <v>6.0000000000000001E-3</v>
      </c>
      <c r="D40" s="237">
        <v>2.5999999999999999E-2</v>
      </c>
      <c r="E40" s="237">
        <v>1.6E-2</v>
      </c>
      <c r="F40" s="237">
        <v>2.7E-2</v>
      </c>
      <c r="G40" s="249">
        <v>2.9000000000000001E-2</v>
      </c>
      <c r="H40" s="249">
        <v>3.4000000000000002E-2</v>
      </c>
      <c r="I40" s="249">
        <v>4.1000000000000002E-2</v>
      </c>
      <c r="J40" s="261">
        <v>2.4E-2</v>
      </c>
      <c r="K40" s="283">
        <v>1.9E-2</v>
      </c>
      <c r="L40" s="283">
        <v>1.4999999999999999E-2</v>
      </c>
      <c r="M40" s="283">
        <v>2.5000000000000001E-2</v>
      </c>
      <c r="N40" s="283">
        <v>3.0000000000000001E-3</v>
      </c>
      <c r="O40" s="284">
        <v>0</v>
      </c>
      <c r="W40" s="18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</row>
    <row r="41" spans="1:107" s="5" customFormat="1" ht="17.399999999999999" x14ac:dyDescent="0.25">
      <c r="A41" s="205" t="s">
        <v>105</v>
      </c>
      <c r="B41" s="237">
        <v>0</v>
      </c>
      <c r="C41" s="237">
        <v>0</v>
      </c>
      <c r="D41" s="237">
        <v>0</v>
      </c>
      <c r="E41" s="237">
        <v>0</v>
      </c>
      <c r="F41" s="237">
        <v>0</v>
      </c>
      <c r="G41" s="249">
        <v>0</v>
      </c>
      <c r="H41" s="249">
        <v>0</v>
      </c>
      <c r="I41" s="249">
        <v>0</v>
      </c>
      <c r="J41" s="261">
        <v>0</v>
      </c>
      <c r="K41" s="283">
        <v>0</v>
      </c>
      <c r="L41" s="283">
        <v>0</v>
      </c>
      <c r="M41" s="283">
        <v>0</v>
      </c>
      <c r="N41" s="283">
        <v>0</v>
      </c>
      <c r="O41" s="284">
        <v>0</v>
      </c>
      <c r="W41" s="18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</row>
    <row r="42" spans="1:107" s="5" customFormat="1" ht="17.399999999999999" x14ac:dyDescent="0.25">
      <c r="A42" s="205" t="s">
        <v>106</v>
      </c>
      <c r="B42" s="237">
        <v>2.3919999999999999</v>
      </c>
      <c r="C42" s="239">
        <v>1.79</v>
      </c>
      <c r="D42" s="239">
        <v>2.8490000000000002</v>
      </c>
      <c r="E42" s="239">
        <v>1.831</v>
      </c>
      <c r="F42" s="237">
        <v>1.7849999999999999</v>
      </c>
      <c r="G42" s="249">
        <v>2.8769999999999998</v>
      </c>
      <c r="H42" s="251">
        <v>2.1019999999999999</v>
      </c>
      <c r="I42" s="251">
        <v>2.6720000000000002</v>
      </c>
      <c r="J42" s="261">
        <v>2.3879999999999999</v>
      </c>
      <c r="K42" s="283">
        <v>0</v>
      </c>
      <c r="L42" s="283">
        <v>0</v>
      </c>
      <c r="M42" s="283">
        <v>0</v>
      </c>
      <c r="N42" s="283">
        <v>0</v>
      </c>
      <c r="O42" s="284">
        <v>0</v>
      </c>
      <c r="W42" s="20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</row>
    <row r="43" spans="1:107" s="5" customFormat="1" ht="15" x14ac:dyDescent="0.25">
      <c r="A43" s="205" t="s">
        <v>107</v>
      </c>
      <c r="B43" s="239">
        <v>1.911</v>
      </c>
      <c r="C43" s="239">
        <v>2.605</v>
      </c>
      <c r="D43" s="239">
        <v>1.393</v>
      </c>
      <c r="E43" s="239">
        <v>2.613</v>
      </c>
      <c r="F43" s="239">
        <v>2.7189999999999999</v>
      </c>
      <c r="G43" s="249">
        <v>1.9670000000000001</v>
      </c>
      <c r="H43" s="251">
        <v>2.7429999999999999</v>
      </c>
      <c r="I43" s="251">
        <v>2.2069999999999999</v>
      </c>
      <c r="J43" s="263">
        <v>2.423</v>
      </c>
      <c r="K43" s="287">
        <v>3.2440000000000002</v>
      </c>
      <c r="L43" s="287">
        <v>3.5830000000000002</v>
      </c>
      <c r="M43" s="287">
        <v>3.621</v>
      </c>
      <c r="N43" s="287">
        <v>3.4540000000000002</v>
      </c>
      <c r="O43" s="288">
        <v>3.4849999999999999</v>
      </c>
      <c r="W43" s="20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</row>
    <row r="44" spans="1:107" s="9" customFormat="1" x14ac:dyDescent="0.3">
      <c r="A44" s="209" t="s">
        <v>108</v>
      </c>
      <c r="B44" s="229">
        <v>4.9990000000000006</v>
      </c>
      <c r="C44" s="264">
        <v>5</v>
      </c>
      <c r="D44" s="289">
        <v>5</v>
      </c>
      <c r="E44" s="240">
        <v>5.0010000000000003</v>
      </c>
      <c r="F44" s="238">
        <v>5.0009999999999994</v>
      </c>
      <c r="G44" s="250">
        <v>5</v>
      </c>
      <c r="H44" s="250">
        <v>5</v>
      </c>
      <c r="I44" s="250">
        <v>5</v>
      </c>
      <c r="J44" s="265">
        <v>5.0009999999999994</v>
      </c>
      <c r="K44" s="285">
        <v>5.0009999999999994</v>
      </c>
      <c r="L44" s="285">
        <v>5.0010000000000003</v>
      </c>
      <c r="M44" s="285">
        <v>5</v>
      </c>
      <c r="N44" s="285">
        <v>5.0009999999999994</v>
      </c>
      <c r="O44" s="286">
        <v>5</v>
      </c>
      <c r="W44" s="21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</row>
    <row r="45" spans="1:107" s="5" customFormat="1" ht="17.399999999999999" x14ac:dyDescent="0.25">
      <c r="A45" s="205" t="s">
        <v>105</v>
      </c>
      <c r="B45" s="237">
        <v>3.6999999999999998E-2</v>
      </c>
      <c r="C45" s="237">
        <v>4.8000000000000001E-2</v>
      </c>
      <c r="D45" s="237">
        <v>0.03</v>
      </c>
      <c r="E45" s="237">
        <v>3.5000000000000003E-2</v>
      </c>
      <c r="F45" s="237">
        <v>3.3000000000000002E-2</v>
      </c>
      <c r="G45" s="249">
        <v>6.6000000000000003E-2</v>
      </c>
      <c r="H45" s="249">
        <v>6.2E-2</v>
      </c>
      <c r="I45" s="249">
        <v>7.5999999999999998E-2</v>
      </c>
      <c r="J45" s="261">
        <v>7.0000000000000001E-3</v>
      </c>
      <c r="K45" s="283">
        <v>0</v>
      </c>
      <c r="L45" s="283">
        <v>0</v>
      </c>
      <c r="M45" s="283">
        <v>5.0000000000000001E-3</v>
      </c>
      <c r="N45" s="283">
        <v>2E-3</v>
      </c>
      <c r="O45" s="284">
        <v>0</v>
      </c>
      <c r="W45" s="18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</row>
    <row r="46" spans="1:107" s="5" customFormat="1" ht="17.399999999999999" x14ac:dyDescent="0.25">
      <c r="A46" s="205" t="s">
        <v>106</v>
      </c>
      <c r="B46" s="237">
        <v>0.252</v>
      </c>
      <c r="C46" s="237">
        <v>0.18</v>
      </c>
      <c r="D46" s="237">
        <v>0.20599999999999999</v>
      </c>
      <c r="E46" s="237">
        <v>0.17199999999999999</v>
      </c>
      <c r="F46" s="237">
        <v>0.129</v>
      </c>
      <c r="G46" s="249">
        <v>1.373</v>
      </c>
      <c r="H46" s="249">
        <v>1.532</v>
      </c>
      <c r="I46" s="249">
        <v>1.655</v>
      </c>
      <c r="J46" s="261">
        <v>0.22900000000000001</v>
      </c>
      <c r="K46" s="283">
        <v>0</v>
      </c>
      <c r="L46" s="283">
        <v>0.158</v>
      </c>
      <c r="M46" s="283">
        <v>0.158</v>
      </c>
      <c r="N46" s="283">
        <v>9.1999999999999998E-2</v>
      </c>
      <c r="O46" s="284">
        <v>0</v>
      </c>
      <c r="W46" s="18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</row>
    <row r="47" spans="1:107" s="5" customFormat="1" ht="15" x14ac:dyDescent="0.25">
      <c r="A47" s="205" t="s">
        <v>107</v>
      </c>
      <c r="B47" s="237">
        <v>0</v>
      </c>
      <c r="C47" s="237">
        <v>0</v>
      </c>
      <c r="D47" s="237">
        <v>0</v>
      </c>
      <c r="E47" s="237">
        <v>0</v>
      </c>
      <c r="F47" s="237">
        <v>0</v>
      </c>
      <c r="G47" s="249">
        <v>0</v>
      </c>
      <c r="H47" s="249">
        <v>0</v>
      </c>
      <c r="I47" s="249">
        <v>0</v>
      </c>
      <c r="J47" s="261">
        <v>0</v>
      </c>
      <c r="K47" s="283">
        <v>0.36599999999999999</v>
      </c>
      <c r="L47" s="283">
        <v>9.6000000000000002E-2</v>
      </c>
      <c r="M47" s="283">
        <v>0.109</v>
      </c>
      <c r="N47" s="283">
        <v>0.19900000000000001</v>
      </c>
      <c r="O47" s="284">
        <v>4.4999999999999998E-2</v>
      </c>
      <c r="W47" s="18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</row>
    <row r="48" spans="1:107" s="5" customFormat="1" ht="15" x14ac:dyDescent="0.25">
      <c r="A48" s="205" t="s">
        <v>109</v>
      </c>
      <c r="B48" s="239">
        <v>0.83699999999999997</v>
      </c>
      <c r="C48" s="237">
        <v>0.84899999999999998</v>
      </c>
      <c r="D48" s="239">
        <v>0.70099999999999996</v>
      </c>
      <c r="E48" s="237">
        <v>0.84699999999999998</v>
      </c>
      <c r="F48" s="239">
        <v>0.88300000000000001</v>
      </c>
      <c r="G48" s="251">
        <v>0.48199999999999998</v>
      </c>
      <c r="H48" s="251">
        <v>0.26100000000000001</v>
      </c>
      <c r="I48" s="251">
        <v>0.13600000000000001</v>
      </c>
      <c r="J48" s="261">
        <v>1.5740000000000001</v>
      </c>
      <c r="K48" s="287">
        <v>1.6339999999999999</v>
      </c>
      <c r="L48" s="283">
        <v>1.6220000000000001</v>
      </c>
      <c r="M48" s="283">
        <v>1.57</v>
      </c>
      <c r="N48" s="283">
        <v>1.4970000000000001</v>
      </c>
      <c r="O48" s="284">
        <v>1.8080000000000001</v>
      </c>
      <c r="W48" s="18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</row>
    <row r="49" spans="1:107" s="5" customFormat="1" ht="15" x14ac:dyDescent="0.25">
      <c r="A49" s="205" t="s">
        <v>110</v>
      </c>
      <c r="B49" s="237">
        <v>0.873</v>
      </c>
      <c r="C49" s="237">
        <v>0.92200000000000004</v>
      </c>
      <c r="D49" s="239">
        <v>1.0629999999999999</v>
      </c>
      <c r="E49" s="237">
        <v>0.94599999999999995</v>
      </c>
      <c r="F49" s="237">
        <v>0.95499999999999996</v>
      </c>
      <c r="G49" s="251">
        <v>7.6999999999999999E-2</v>
      </c>
      <c r="H49" s="251">
        <v>6.6000000000000003E-2</v>
      </c>
      <c r="I49" s="251">
        <v>2.5000000000000001E-2</v>
      </c>
      <c r="J49" s="261">
        <v>0.19</v>
      </c>
      <c r="K49" s="283">
        <v>0</v>
      </c>
      <c r="L49" s="283">
        <v>0.124</v>
      </c>
      <c r="M49" s="283">
        <v>0.158</v>
      </c>
      <c r="N49" s="283">
        <v>0.21</v>
      </c>
      <c r="O49" s="284">
        <v>0.14599999999999999</v>
      </c>
      <c r="W49" s="18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</row>
    <row r="50" spans="1:107" s="9" customFormat="1" x14ac:dyDescent="0.3">
      <c r="A50" s="209" t="s">
        <v>111</v>
      </c>
      <c r="B50" s="238">
        <v>1.9989999999999999</v>
      </c>
      <c r="C50" s="238">
        <v>1.9990000000000001</v>
      </c>
      <c r="D50" s="238">
        <v>2</v>
      </c>
      <c r="E50" s="238">
        <v>2</v>
      </c>
      <c r="F50" s="238">
        <v>2</v>
      </c>
      <c r="G50" s="250">
        <v>1.998</v>
      </c>
      <c r="H50" s="250">
        <v>1.921</v>
      </c>
      <c r="I50" s="250">
        <v>1.8919999999999999</v>
      </c>
      <c r="J50" s="262">
        <v>2</v>
      </c>
      <c r="K50" s="285">
        <v>2</v>
      </c>
      <c r="L50" s="285">
        <v>2</v>
      </c>
      <c r="M50" s="285">
        <v>2</v>
      </c>
      <c r="N50" s="285">
        <v>2</v>
      </c>
      <c r="O50" s="286">
        <v>1.9989999999999999</v>
      </c>
      <c r="W50" s="19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</row>
    <row r="51" spans="1:107" s="9" customFormat="1" x14ac:dyDescent="0.3">
      <c r="A51" s="208" t="s">
        <v>109</v>
      </c>
      <c r="B51" s="237">
        <v>0</v>
      </c>
      <c r="C51" s="237">
        <v>0</v>
      </c>
      <c r="D51" s="237">
        <v>0</v>
      </c>
      <c r="E51" s="237">
        <v>0</v>
      </c>
      <c r="F51" s="237">
        <v>0</v>
      </c>
      <c r="G51" s="249">
        <v>0</v>
      </c>
      <c r="H51" s="249">
        <v>0</v>
      </c>
      <c r="I51" s="249">
        <v>0</v>
      </c>
      <c r="J51" s="261">
        <v>0</v>
      </c>
      <c r="K51" s="283">
        <v>0.157</v>
      </c>
      <c r="L51" s="283">
        <v>0</v>
      </c>
      <c r="M51" s="283">
        <v>0</v>
      </c>
      <c r="N51" s="283">
        <v>0</v>
      </c>
      <c r="O51" s="284">
        <v>0</v>
      </c>
      <c r="W51" s="18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</row>
    <row r="52" spans="1:107" s="5" customFormat="1" ht="15" x14ac:dyDescent="0.25">
      <c r="A52" s="208" t="s">
        <v>110</v>
      </c>
      <c r="B52" s="237">
        <v>0.157</v>
      </c>
      <c r="C52" s="237">
        <v>0.28999999999999998</v>
      </c>
      <c r="D52" s="237">
        <v>0.14799999999999999</v>
      </c>
      <c r="E52" s="237">
        <v>0.38500000000000001</v>
      </c>
      <c r="F52" s="237">
        <v>0.437</v>
      </c>
      <c r="G52" s="249">
        <v>0</v>
      </c>
      <c r="H52" s="249">
        <v>0</v>
      </c>
      <c r="I52" s="249">
        <v>0</v>
      </c>
      <c r="J52" s="261">
        <v>0</v>
      </c>
      <c r="K52" s="283">
        <v>0.23</v>
      </c>
      <c r="L52" s="283">
        <v>0.90200000000000002</v>
      </c>
      <c r="M52" s="283">
        <v>0.91500000000000004</v>
      </c>
      <c r="N52" s="283">
        <v>0.93600000000000005</v>
      </c>
      <c r="O52" s="284">
        <v>1.0640000000000001</v>
      </c>
      <c r="W52" s="18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</row>
    <row r="53" spans="1:107" s="5" customFormat="1" ht="15" x14ac:dyDescent="0.25">
      <c r="A53" s="208" t="s">
        <v>112</v>
      </c>
      <c r="B53" s="237">
        <v>8.4000000000000005E-2</v>
      </c>
      <c r="C53" s="237">
        <v>0.08</v>
      </c>
      <c r="D53" s="237">
        <v>0.13700000000000001</v>
      </c>
      <c r="E53" s="237">
        <v>9.0999999999999998E-2</v>
      </c>
      <c r="F53" s="237">
        <v>8.5999999999999993E-2</v>
      </c>
      <c r="G53" s="249">
        <v>2E-3</v>
      </c>
      <c r="H53" s="249">
        <v>1E-3</v>
      </c>
      <c r="I53" s="249">
        <v>0</v>
      </c>
      <c r="J53" s="261">
        <v>8.0000000000000002E-3</v>
      </c>
      <c r="K53" s="283">
        <v>0.05</v>
      </c>
      <c r="L53" s="283">
        <v>8.9999999999999993E-3</v>
      </c>
      <c r="M53" s="283">
        <v>6.0000000000000001E-3</v>
      </c>
      <c r="N53" s="283">
        <v>0</v>
      </c>
      <c r="O53" s="284">
        <v>3.0000000000000001E-3</v>
      </c>
      <c r="W53" s="18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</row>
    <row r="54" spans="1:107" s="9" customFormat="1" x14ac:dyDescent="0.3">
      <c r="A54" s="209" t="s">
        <v>113</v>
      </c>
      <c r="B54" s="238">
        <v>0.24099999999999999</v>
      </c>
      <c r="C54" s="238">
        <v>0.37</v>
      </c>
      <c r="D54" s="238">
        <v>0.28500000000000003</v>
      </c>
      <c r="E54" s="238">
        <v>0.47599999999999998</v>
      </c>
      <c r="F54" s="238">
        <v>0.52300000000000002</v>
      </c>
      <c r="G54" s="250">
        <v>2E-3</v>
      </c>
      <c r="H54" s="250">
        <v>1E-3</v>
      </c>
      <c r="I54" s="250">
        <v>0</v>
      </c>
      <c r="J54" s="262">
        <v>8.0000000000000002E-3</v>
      </c>
      <c r="K54" s="285">
        <v>0.437</v>
      </c>
      <c r="L54" s="285">
        <v>0.91100000000000003</v>
      </c>
      <c r="M54" s="285">
        <v>0.92100000000000004</v>
      </c>
      <c r="N54" s="285">
        <v>0.93600000000000005</v>
      </c>
      <c r="O54" s="286">
        <v>1.0669999999999999</v>
      </c>
      <c r="W54" s="19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</row>
    <row r="55" spans="1:107" s="5" customFormat="1" x14ac:dyDescent="0.3">
      <c r="A55" s="208" t="s">
        <v>114</v>
      </c>
      <c r="B55" s="237">
        <v>22</v>
      </c>
      <c r="C55" s="237">
        <v>22</v>
      </c>
      <c r="D55" s="237">
        <v>22</v>
      </c>
      <c r="E55" s="237">
        <v>22</v>
      </c>
      <c r="F55" s="237">
        <v>22</v>
      </c>
      <c r="G55" s="249">
        <v>22</v>
      </c>
      <c r="H55" s="249">
        <v>22</v>
      </c>
      <c r="I55" s="249">
        <v>22</v>
      </c>
      <c r="J55" s="261">
        <v>22</v>
      </c>
      <c r="K55" s="283">
        <v>21.999999999999993</v>
      </c>
      <c r="L55" s="283">
        <v>21.999999999999993</v>
      </c>
      <c r="M55" s="283">
        <v>21.999999999999993</v>
      </c>
      <c r="N55" s="283">
        <v>22.000000000000004</v>
      </c>
      <c r="O55" s="284">
        <v>21.999999999999996</v>
      </c>
      <c r="W55" s="18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</row>
    <row r="56" spans="1:107" s="5" customFormat="1" ht="15" x14ac:dyDescent="0.25">
      <c r="A56" s="208" t="s">
        <v>115</v>
      </c>
      <c r="B56" s="237">
        <v>1.8009999999999999</v>
      </c>
      <c r="C56" s="237">
        <v>1.53</v>
      </c>
      <c r="D56" s="237">
        <v>1.857</v>
      </c>
      <c r="E56" s="237">
        <v>1.5609999999999999</v>
      </c>
      <c r="F56" s="237">
        <v>1.472</v>
      </c>
      <c r="G56" s="249">
        <v>1.93</v>
      </c>
      <c r="H56" s="249">
        <v>1.8819999999999999</v>
      </c>
      <c r="I56" s="249">
        <v>1.6060000000000001</v>
      </c>
      <c r="J56" s="261">
        <v>1.8859999999999999</v>
      </c>
      <c r="K56" s="283">
        <v>0.873</v>
      </c>
      <c r="L56" s="283">
        <v>0.81499999999999995</v>
      </c>
      <c r="M56" s="283">
        <v>0.879</v>
      </c>
      <c r="N56" s="283">
        <v>0.82299999999999995</v>
      </c>
      <c r="O56" s="284">
        <v>0.94599999999999995</v>
      </c>
      <c r="W56" s="18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</row>
    <row r="57" spans="1:107" s="5" customFormat="1" ht="15" x14ac:dyDescent="0.25">
      <c r="A57" s="208" t="s">
        <v>87</v>
      </c>
      <c r="B57" s="237">
        <v>0.188</v>
      </c>
      <c r="C57" s="237">
        <v>0.46300000000000002</v>
      </c>
      <c r="D57" s="237">
        <v>0.128</v>
      </c>
      <c r="E57" s="237">
        <v>0.435</v>
      </c>
      <c r="F57" s="237">
        <v>0.52300000000000002</v>
      </c>
      <c r="G57" s="249">
        <v>5.1999999999999998E-2</v>
      </c>
      <c r="H57" s="249">
        <v>0.109</v>
      </c>
      <c r="I57" s="249">
        <v>0.38400000000000001</v>
      </c>
      <c r="J57" s="261">
        <v>0.10299999999999999</v>
      </c>
      <c r="K57" s="283">
        <v>0</v>
      </c>
      <c r="L57" s="283">
        <v>0</v>
      </c>
      <c r="M57" s="283">
        <v>0</v>
      </c>
      <c r="N57" s="283">
        <v>0</v>
      </c>
      <c r="O57" s="284">
        <v>0</v>
      </c>
      <c r="W57" s="18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</row>
    <row r="58" spans="1:107" s="5" customFormat="1" ht="15" x14ac:dyDescent="0.25">
      <c r="A58" s="208" t="s">
        <v>88</v>
      </c>
      <c r="B58" s="237">
        <v>1.2E-2</v>
      </c>
      <c r="C58" s="237">
        <v>7.0000000000000001E-3</v>
      </c>
      <c r="D58" s="237">
        <v>1.4999999999999999E-2</v>
      </c>
      <c r="E58" s="237">
        <v>5.0000000000000001E-3</v>
      </c>
      <c r="F58" s="237">
        <v>5.0000000000000001E-3</v>
      </c>
      <c r="G58" s="249">
        <v>1.7999999999999999E-2</v>
      </c>
      <c r="H58" s="249">
        <v>8.9999999999999993E-3</v>
      </c>
      <c r="I58" s="249">
        <v>0.01</v>
      </c>
      <c r="J58" s="261">
        <v>1.0999999999999999E-2</v>
      </c>
      <c r="K58" s="283">
        <v>3.0000000000000001E-3</v>
      </c>
      <c r="L58" s="283">
        <v>1E-3</v>
      </c>
      <c r="M58" s="283">
        <v>1E-3</v>
      </c>
      <c r="N58" s="283">
        <v>0</v>
      </c>
      <c r="O58" s="284">
        <v>4.0000000000000001E-3</v>
      </c>
      <c r="W58" s="18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</row>
    <row r="59" spans="1:107" s="5" customFormat="1" ht="15" x14ac:dyDescent="0.25">
      <c r="A59" s="208" t="s">
        <v>116</v>
      </c>
      <c r="B59" s="237">
        <v>0</v>
      </c>
      <c r="C59" s="237">
        <v>0</v>
      </c>
      <c r="D59" s="237">
        <v>0</v>
      </c>
      <c r="E59" s="237">
        <v>0</v>
      </c>
      <c r="F59" s="237">
        <v>0</v>
      </c>
      <c r="G59" s="249">
        <v>0</v>
      </c>
      <c r="H59" s="249">
        <v>0</v>
      </c>
      <c r="I59" s="249">
        <v>0</v>
      </c>
      <c r="J59" s="261">
        <v>0</v>
      </c>
      <c r="K59" s="283">
        <v>1.1240000000000001</v>
      </c>
      <c r="L59" s="283">
        <v>1.1839999999999999</v>
      </c>
      <c r="M59" s="283">
        <v>1.1200000000000001</v>
      </c>
      <c r="N59" s="283">
        <v>1.177</v>
      </c>
      <c r="O59" s="284">
        <v>1.05</v>
      </c>
      <c r="W59" s="18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</row>
    <row r="60" spans="1:107" s="5" customFormat="1" x14ac:dyDescent="0.3">
      <c r="A60" s="209" t="s">
        <v>118</v>
      </c>
      <c r="B60" s="238">
        <v>2.0009999999999999</v>
      </c>
      <c r="C60" s="238">
        <v>2</v>
      </c>
      <c r="D60" s="238">
        <v>1.9999999999999998</v>
      </c>
      <c r="E60" s="238">
        <v>2.0009999999999999</v>
      </c>
      <c r="F60" s="238">
        <v>2</v>
      </c>
      <c r="G60" s="250">
        <v>2</v>
      </c>
      <c r="H60" s="250">
        <v>1.9999999999999998</v>
      </c>
      <c r="I60" s="250">
        <v>2</v>
      </c>
      <c r="J60" s="262">
        <v>1.9999999999999998</v>
      </c>
      <c r="K60" s="285">
        <v>2</v>
      </c>
      <c r="L60" s="285">
        <v>2</v>
      </c>
      <c r="M60" s="285">
        <v>2</v>
      </c>
      <c r="N60" s="285">
        <v>2</v>
      </c>
      <c r="O60" s="286">
        <v>2</v>
      </c>
      <c r="W60" s="19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</row>
    <row r="61" spans="1:107" s="5" customFormat="1" x14ac:dyDescent="0.3">
      <c r="A61" s="209" t="s">
        <v>119</v>
      </c>
      <c r="B61" s="238">
        <v>15.239000000000001</v>
      </c>
      <c r="C61" s="238">
        <v>15.369</v>
      </c>
      <c r="D61" s="238">
        <v>15.285</v>
      </c>
      <c r="E61" s="238">
        <v>15.477</v>
      </c>
      <c r="F61" s="238">
        <v>15.523999999999997</v>
      </c>
      <c r="G61" s="250">
        <v>15</v>
      </c>
      <c r="H61" s="250">
        <v>14.940999999999999</v>
      </c>
      <c r="I61" s="250">
        <v>14.930999999999999</v>
      </c>
      <c r="J61" s="262">
        <v>14.950999999999999</v>
      </c>
      <c r="K61" s="285">
        <v>15.437999999999999</v>
      </c>
      <c r="L61" s="285">
        <v>15.912000000000001</v>
      </c>
      <c r="M61" s="285">
        <v>15.920999999999999</v>
      </c>
      <c r="N61" s="285">
        <v>15.936999999999999</v>
      </c>
      <c r="O61" s="286">
        <v>16.065999999999999</v>
      </c>
      <c r="W61" s="19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</row>
    <row r="62" spans="1:107" x14ac:dyDescent="0.3"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V62" s="3"/>
    </row>
    <row r="63" spans="1:107" x14ac:dyDescent="0.3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</row>
    <row r="65" spans="2:19" x14ac:dyDescent="0.3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</row>
    <row r="66" spans="2:19" x14ac:dyDescent="0.3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8" spans="2:19" x14ac:dyDescent="0.3">
      <c r="B68" s="22"/>
      <c r="C68" s="22"/>
      <c r="E68" s="22"/>
    </row>
    <row r="69" spans="2:19" x14ac:dyDescent="0.3">
      <c r="B69" s="22"/>
      <c r="C69" s="202"/>
      <c r="E69" s="23"/>
    </row>
    <row r="70" spans="2:19" x14ac:dyDescent="0.3">
      <c r="B70" s="23"/>
      <c r="C70" s="23"/>
    </row>
    <row r="71" spans="2:19" x14ac:dyDescent="0.3">
      <c r="B71" s="23"/>
      <c r="C71" s="20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</row>
    <row r="72" spans="2:19" x14ac:dyDescent="0.3">
      <c r="B72" s="2"/>
      <c r="C72" s="2"/>
      <c r="D72" s="2"/>
      <c r="E72" s="2"/>
      <c r="F72" s="2"/>
      <c r="G72" s="2"/>
      <c r="H72" s="2"/>
      <c r="I72" s="2"/>
      <c r="J72" s="2"/>
      <c r="K72" s="23"/>
      <c r="L72" s="23"/>
      <c r="M72" s="23"/>
      <c r="N72" s="23"/>
      <c r="O72" s="2"/>
      <c r="P72" s="2"/>
      <c r="Q72" s="2"/>
      <c r="R72" s="2"/>
      <c r="S72" s="2"/>
    </row>
  </sheetData>
  <mergeCells count="3">
    <mergeCell ref="P1:S1"/>
    <mergeCell ref="B1:J1"/>
    <mergeCell ref="K1:N1"/>
  </mergeCells>
  <phoneticPr fontId="0" type="noConversion"/>
  <pageMargins left="0.5" right="0.5" top="0.5" bottom="0.5" header="0" footer="0"/>
  <pageSetup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GTB Amp analyses</vt:lpstr>
      <vt:lpstr>Additional Amp analyses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Andrew Locock</dc:creator>
  <cp:keywords/>
  <dc:description/>
  <cp:lastModifiedBy>Marian Putis</cp:lastModifiedBy>
  <cp:revision/>
  <dcterms:created xsi:type="dcterms:W3CDTF">2012-07-25T04:41:47Z</dcterms:created>
  <dcterms:modified xsi:type="dcterms:W3CDTF">2024-02-23T19:30:55Z</dcterms:modified>
  <cp:category/>
  <cp:contentStatus/>
</cp:coreProperties>
</file>