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Manuscripts\ijerph-1527013\"/>
    </mc:Choice>
  </mc:AlternateContent>
  <xr:revisionPtr revIDLastSave="0" documentId="13_ncr:1_{055BB9BB-ED61-43EA-90DA-2F3BDAC12739}" xr6:coauthVersionLast="47" xr6:coauthVersionMax="47" xr10:uidLastSave="{00000000-0000-0000-0000-000000000000}"/>
  <bookViews>
    <workbookView xWindow="-108" yWindow="-108" windowWidth="23256" windowHeight="12576" tabRatio="912" activeTab="2" xr2:uid="{00000000-000D-0000-FFFF-FFFF00000000}"/>
  </bookViews>
  <sheets>
    <sheet name="Figure S1" sheetId="5" r:id="rId1"/>
    <sheet name="Figure S2" sheetId="18" r:id="rId2"/>
    <sheet name="Figure S3" sheetId="6" r:id="rId3"/>
    <sheet name="Figura S4" sheetId="20" r:id="rId4"/>
    <sheet name="Figure S5" sheetId="29" r:id="rId5"/>
    <sheet name="Figure S6" sheetId="16" r:id="rId6"/>
    <sheet name="Table S1" sheetId="1" r:id="rId7"/>
    <sheet name="Table S2" sheetId="2" r:id="rId8"/>
    <sheet name="Table S3" sheetId="3" r:id="rId9"/>
    <sheet name="Table S4" sheetId="4" r:id="rId10"/>
    <sheet name="Table S5" sheetId="30" r:id="rId11"/>
    <sheet name="Table S6" sheetId="13" r:id="rId12"/>
    <sheet name="Table S7" sheetId="23" r:id="rId13"/>
    <sheet name="Table S8" sheetId="7" r:id="rId14"/>
    <sheet name="Table S9" sheetId="31" r:id="rId15"/>
    <sheet name="Table S10" sheetId="21" r:id="rId16"/>
  </sheets>
  <definedNames>
    <definedName name="_Hlk69406526" localSheetId="11">'Table S6'!$A$6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34" i="3" l="1"/>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F34" i="3"/>
  <c r="E34" i="3"/>
  <c r="D34" i="3"/>
  <c r="C34" i="3"/>
  <c r="B34" i="3"/>
  <c r="AM33" i="3"/>
  <c r="AM32" i="3"/>
  <c r="AM31" i="3"/>
  <c r="AM30" i="3"/>
  <c r="AM29" i="3"/>
  <c r="AM28" i="3"/>
  <c r="AM27" i="3"/>
  <c r="AM26" i="3"/>
  <c r="AM25" i="3"/>
  <c r="AM24" i="3"/>
  <c r="AM23" i="3"/>
  <c r="AM22" i="3"/>
  <c r="AM21" i="3"/>
  <c r="AM20" i="3"/>
  <c r="AM19" i="3"/>
  <c r="AM18" i="3"/>
  <c r="AM17" i="3"/>
  <c r="AM16" i="3"/>
  <c r="AM15" i="3"/>
  <c r="AM14" i="3"/>
  <c r="AM13" i="3"/>
  <c r="AM12" i="3"/>
  <c r="AM11" i="3"/>
  <c r="AM10" i="3"/>
  <c r="AM9" i="3"/>
  <c r="AL33" i="7"/>
  <c r="AK33" i="7"/>
  <c r="AJ33" i="7"/>
  <c r="AI33" i="7"/>
  <c r="AH33" i="7"/>
  <c r="AG33" i="7"/>
  <c r="AF33" i="7"/>
  <c r="AE33" i="7"/>
  <c r="AD33" i="7"/>
  <c r="AC33" i="7"/>
  <c r="AB33" i="7"/>
  <c r="AA33" i="7"/>
  <c r="Z33" i="7"/>
  <c r="Y33" i="7"/>
  <c r="X33" i="7"/>
  <c r="W33" i="7"/>
  <c r="V33" i="7"/>
  <c r="U33" i="7"/>
  <c r="T33" i="7"/>
  <c r="S33" i="7"/>
  <c r="R33" i="7"/>
  <c r="Q33" i="7"/>
  <c r="P33" i="7"/>
  <c r="O33" i="7"/>
  <c r="N33" i="7"/>
  <c r="M33" i="7"/>
  <c r="L33" i="7"/>
  <c r="K33" i="7"/>
  <c r="J33" i="7"/>
  <c r="I33" i="7"/>
  <c r="H33" i="7"/>
  <c r="G33" i="7"/>
  <c r="F33" i="7"/>
  <c r="E33" i="7"/>
  <c r="D33" i="7"/>
  <c r="C33" i="7"/>
  <c r="B33" i="7"/>
  <c r="AM32" i="7"/>
  <c r="AM31" i="7"/>
  <c r="AM30" i="7"/>
  <c r="AM29" i="7"/>
  <c r="AM28" i="7"/>
  <c r="AM27" i="7"/>
  <c r="AM26" i="7"/>
  <c r="AM25" i="7"/>
  <c r="AM24" i="7"/>
  <c r="AM23" i="7"/>
  <c r="AM22" i="7"/>
  <c r="AM21" i="7"/>
  <c r="AM20" i="7"/>
  <c r="AM19" i="7"/>
  <c r="AM18" i="7"/>
  <c r="AM17" i="7"/>
  <c r="AM16" i="7"/>
  <c r="AM15" i="7"/>
  <c r="AM14" i="7"/>
  <c r="AM13" i="7"/>
  <c r="AM12" i="7"/>
  <c r="AM11" i="7"/>
  <c r="AM10" i="7"/>
  <c r="AM9" i="7"/>
  <c r="AM8" i="7"/>
</calcChain>
</file>

<file path=xl/sharedStrings.xml><?xml version="1.0" encoding="utf-8"?>
<sst xmlns="http://schemas.openxmlformats.org/spreadsheetml/2006/main" count="1367" uniqueCount="476">
  <si>
    <t>Sample</t>
  </si>
  <si>
    <t>ST</t>
  </si>
  <si>
    <t>T (°C)</t>
  </si>
  <si>
    <t>RH (%)</t>
  </si>
  <si>
    <t>P (mbar)</t>
  </si>
  <si>
    <t>CR (mm)</t>
  </si>
  <si>
    <t>WD (deg)</t>
  </si>
  <si>
    <r>
      <t>WS (ms</t>
    </r>
    <r>
      <rPr>
        <b/>
        <vertAlign val="superscript"/>
        <sz val="11"/>
        <color theme="1"/>
        <rFont val="Times New Roman"/>
        <family val="1"/>
      </rPr>
      <t>-1</t>
    </r>
    <r>
      <rPr>
        <b/>
        <sz val="11"/>
        <color theme="1"/>
        <rFont val="Times New Roman"/>
        <family val="1"/>
      </rPr>
      <t>)</t>
    </r>
  </si>
  <si>
    <t>(h)</t>
  </si>
  <si>
    <t>Brindisi</t>
  </si>
  <si>
    <t>Lecce</t>
  </si>
  <si>
    <t>S1</t>
  </si>
  <si>
    <t>6.3</t>
  </si>
  <si>
    <t>5.8</t>
  </si>
  <si>
    <t>1013.0</t>
  </si>
  <si>
    <t>1007.5</t>
  </si>
  <si>
    <t>0.0</t>
  </si>
  <si>
    <t>3.2</t>
  </si>
  <si>
    <t>2.7</t>
  </si>
  <si>
    <t>S2</t>
  </si>
  <si>
    <t>8.3</t>
  </si>
  <si>
    <t>9.5</t>
  </si>
  <si>
    <t>1011.5</t>
  </si>
  <si>
    <t>1006.9</t>
  </si>
  <si>
    <t>1.4</t>
  </si>
  <si>
    <t>1.1</t>
  </si>
  <si>
    <t>S3</t>
  </si>
  <si>
    <t>8.5</t>
  </si>
  <si>
    <t>9.7</t>
  </si>
  <si>
    <t>984.5</t>
  </si>
  <si>
    <t>978.7</t>
  </si>
  <si>
    <t>14.0</t>
  </si>
  <si>
    <t>10.8</t>
  </si>
  <si>
    <t>2.4</t>
  </si>
  <si>
    <t>1.9</t>
  </si>
  <si>
    <t>S4</t>
  </si>
  <si>
    <t>9.8</t>
  </si>
  <si>
    <t>997.0</t>
  </si>
  <si>
    <t>992.3</t>
  </si>
  <si>
    <t>1.8</t>
  </si>
  <si>
    <t>S5</t>
  </si>
  <si>
    <t>11.9</t>
  </si>
  <si>
    <t>12.0</t>
  </si>
  <si>
    <t>1008.5</t>
  </si>
  <si>
    <t>1003.2</t>
  </si>
  <si>
    <t>1.5</t>
  </si>
  <si>
    <t>S6</t>
  </si>
  <si>
    <t>10.6</t>
  </si>
  <si>
    <t>7.5*</t>
  </si>
  <si>
    <t>57*</t>
  </si>
  <si>
    <t>1019.5</t>
  </si>
  <si>
    <t>1014.3*</t>
  </si>
  <si>
    <t>0.0*</t>
  </si>
  <si>
    <t>13*</t>
  </si>
  <si>
    <t>3.1</t>
  </si>
  <si>
    <t>3.0*</t>
  </si>
  <si>
    <t>S7</t>
  </si>
  <si>
    <t>11.6</t>
  </si>
  <si>
    <t>11.0</t>
  </si>
  <si>
    <t>1016.8</t>
  </si>
  <si>
    <t>1011.8</t>
  </si>
  <si>
    <t>S8</t>
  </si>
  <si>
    <t>1012.3</t>
  </si>
  <si>
    <t>1.2</t>
  </si>
  <si>
    <t>S9</t>
  </si>
  <si>
    <t>13.9</t>
  </si>
  <si>
    <t>14.4</t>
  </si>
  <si>
    <t>1001.1</t>
  </si>
  <si>
    <t>1.0</t>
  </si>
  <si>
    <t>0.8</t>
  </si>
  <si>
    <t>4.0</t>
  </si>
  <si>
    <t>3.4</t>
  </si>
  <si>
    <t>S10</t>
  </si>
  <si>
    <t>15.2</t>
  </si>
  <si>
    <t>15.4</t>
  </si>
  <si>
    <t>1013.1</t>
  </si>
  <si>
    <t>1008.0</t>
  </si>
  <si>
    <t>1.7</t>
  </si>
  <si>
    <t>S11</t>
  </si>
  <si>
    <t>15.6</t>
  </si>
  <si>
    <t>16.6</t>
  </si>
  <si>
    <t>1001.7</t>
  </si>
  <si>
    <t>997.7</t>
  </si>
  <si>
    <t>0.2</t>
  </si>
  <si>
    <t>3.3</t>
  </si>
  <si>
    <t>S12</t>
  </si>
  <si>
    <t>15.7</t>
  </si>
  <si>
    <t>1001.8</t>
  </si>
  <si>
    <t>996.9</t>
  </si>
  <si>
    <t>6.8</t>
  </si>
  <si>
    <t>0.9</t>
  </si>
  <si>
    <t>S13</t>
  </si>
  <si>
    <t>18.5</t>
  </si>
  <si>
    <t>19.5</t>
  </si>
  <si>
    <t>1006.3</t>
  </si>
  <si>
    <t>S14</t>
  </si>
  <si>
    <t>20.7</t>
  </si>
  <si>
    <t>1010.3</t>
  </si>
  <si>
    <t>1005.9</t>
  </si>
  <si>
    <t>1.3</t>
  </si>
  <si>
    <t>S15</t>
  </si>
  <si>
    <t>22.1</t>
  </si>
  <si>
    <t>23.8</t>
  </si>
  <si>
    <t>1007.0</t>
  </si>
  <si>
    <t>1002.8</t>
  </si>
  <si>
    <t>2.3</t>
  </si>
  <si>
    <t>S16</t>
  </si>
  <si>
    <t>27.5</t>
  </si>
  <si>
    <t>28.7</t>
  </si>
  <si>
    <t>1006.0</t>
  </si>
  <si>
    <t>1001.5</t>
  </si>
  <si>
    <t>S17</t>
  </si>
  <si>
    <t>26.7</t>
  </si>
  <si>
    <t>27.9</t>
  </si>
  <si>
    <t>1005.7</t>
  </si>
  <si>
    <t>1001.3</t>
  </si>
  <si>
    <t>S18</t>
  </si>
  <si>
    <t>26.9</t>
  </si>
  <si>
    <t>27.7</t>
  </si>
  <si>
    <t>1003.9</t>
  </si>
  <si>
    <t>999.3</t>
  </si>
  <si>
    <t>S19</t>
  </si>
  <si>
    <t>28.0</t>
  </si>
  <si>
    <t>1000.7</t>
  </si>
  <si>
    <t>996.0</t>
  </si>
  <si>
    <t>2.1</t>
  </si>
  <si>
    <t>S20</t>
  </si>
  <si>
    <t>25.6</t>
  </si>
  <si>
    <t>26.6</t>
  </si>
  <si>
    <t>1009.7</t>
  </si>
  <si>
    <t>1005.1</t>
  </si>
  <si>
    <t>S21</t>
  </si>
  <si>
    <t>21.8</t>
  </si>
  <si>
    <t>22.2</t>
  </si>
  <si>
    <t>1010.6</t>
  </si>
  <si>
    <t>S22</t>
  </si>
  <si>
    <t>20.6</t>
  </si>
  <si>
    <t>21.1</t>
  </si>
  <si>
    <t>1012.1</t>
  </si>
  <si>
    <t>1007.6</t>
  </si>
  <si>
    <t>S23</t>
  </si>
  <si>
    <t>20.5</t>
  </si>
  <si>
    <t>21.2</t>
  </si>
  <si>
    <t>1003.4</t>
  </si>
  <si>
    <t>0.7</t>
  </si>
  <si>
    <t>S24</t>
  </si>
  <si>
    <t>17.6</t>
  </si>
  <si>
    <t>17.7</t>
  </si>
  <si>
    <t>1001.0</t>
  </si>
  <si>
    <t>S25</t>
  </si>
  <si>
    <t>17.2</t>
  </si>
  <si>
    <t>1010.4</t>
  </si>
  <si>
    <t>0.6</t>
  </si>
  <si>
    <t>S26</t>
  </si>
  <si>
    <t>15.5</t>
  </si>
  <si>
    <t>16.5</t>
  </si>
  <si>
    <t>1017.7</t>
  </si>
  <si>
    <t>S27</t>
  </si>
  <si>
    <t>16.1</t>
  </si>
  <si>
    <t>1014.1</t>
  </si>
  <si>
    <t>1009.2</t>
  </si>
  <si>
    <t>S28</t>
  </si>
  <si>
    <t>14.7</t>
  </si>
  <si>
    <t>14.9</t>
  </si>
  <si>
    <t>1007.1</t>
  </si>
  <si>
    <t>1002.4</t>
  </si>
  <si>
    <t>0.4</t>
  </si>
  <si>
    <t>S29</t>
  </si>
  <si>
    <t>11.8</t>
  </si>
  <si>
    <t>1004.8</t>
  </si>
  <si>
    <t>999.4</t>
  </si>
  <si>
    <t>3.0</t>
  </si>
  <si>
    <t>S30</t>
  </si>
  <si>
    <t>11.5</t>
  </si>
  <si>
    <t>12.3</t>
  </si>
  <si>
    <t>1003.0</t>
  </si>
  <si>
    <t>S31</t>
  </si>
  <si>
    <t>12.1</t>
  </si>
  <si>
    <t>12.2</t>
  </si>
  <si>
    <t>996.1</t>
  </si>
  <si>
    <t>S32</t>
  </si>
  <si>
    <t>9.9</t>
  </si>
  <si>
    <t>9.1</t>
  </si>
  <si>
    <t>1006.8</t>
  </si>
  <si>
    <t>1.6</t>
  </si>
  <si>
    <t>S33</t>
  </si>
  <si>
    <t>8.4</t>
  </si>
  <si>
    <t>8.6</t>
  </si>
  <si>
    <t>1011.0</t>
  </si>
  <si>
    <t>S34</t>
  </si>
  <si>
    <t>9.3</t>
  </si>
  <si>
    <t>1004.5</t>
  </si>
  <si>
    <t>12.8</t>
  </si>
  <si>
    <t>8.8</t>
  </si>
  <si>
    <t>S35</t>
  </si>
  <si>
    <t>9.2</t>
  </si>
  <si>
    <t>1009.6</t>
  </si>
  <si>
    <t>1003.7</t>
  </si>
  <si>
    <t>3.8</t>
  </si>
  <si>
    <t>S36</t>
  </si>
  <si>
    <t>10.3</t>
  </si>
  <si>
    <t>7.9</t>
  </si>
  <si>
    <t>1014.5</t>
  </si>
  <si>
    <t>1009.5</t>
  </si>
  <si>
    <t>S37</t>
  </si>
  <si>
    <t>10.1</t>
  </si>
  <si>
    <t>1015.5</t>
  </si>
  <si>
    <t>1010.7</t>
  </si>
  <si>
    <t>n.a.</t>
  </si>
  <si>
    <t>Winter (mean ± SEM)</t>
  </si>
  <si>
    <t>9.7 ± 0.7</t>
  </si>
  <si>
    <t>9.5 ± 0.7</t>
  </si>
  <si>
    <t>70 ± 4</t>
  </si>
  <si>
    <t>69 ± 4</t>
  </si>
  <si>
    <t>1007.9 ± 4.1</t>
  </si>
  <si>
    <t>1002. 8 ± 4.1</t>
  </si>
  <si>
    <t>14.0 ± 1.8</t>
  </si>
  <si>
    <t>13.2 ± 1.3</t>
  </si>
  <si>
    <t>2.1 ± 0.3</t>
  </si>
  <si>
    <t>1.9 ± 0.2</t>
  </si>
  <si>
    <t>Spring (mean ± SEM)</t>
  </si>
  <si>
    <t>17.2 ± 1.1</t>
  </si>
  <si>
    <t>18.0 ± 1.3</t>
  </si>
  <si>
    <t>78 ± 2</t>
  </si>
  <si>
    <t>76 ± 2</t>
  </si>
  <si>
    <t>1005.9 ± 1.8</t>
  </si>
  <si>
    <t>1001.4 ± 1.7</t>
  </si>
  <si>
    <t>8.0 ± 1.0</t>
  </si>
  <si>
    <t>16.0 ± 2.2</t>
  </si>
  <si>
    <t>2.3 ± 0.5</t>
  </si>
  <si>
    <t>2.1 ± 0.4</t>
  </si>
  <si>
    <t>Summer (mean ± SEM)</t>
  </si>
  <si>
    <t>26.7 ± 0.3</t>
  </si>
  <si>
    <t>27.8 ± 0.3</t>
  </si>
  <si>
    <t>69 ± 2</t>
  </si>
  <si>
    <t>63 ± 2</t>
  </si>
  <si>
    <t>1005.2 ± 1.5</t>
  </si>
  <si>
    <t>1000.7 ± 1.5</t>
  </si>
  <si>
    <t>0.0 ± 0.0</t>
  </si>
  <si>
    <t>1.5 ± 0.2</t>
  </si>
  <si>
    <t>1.7 ± 0.2</t>
  </si>
  <si>
    <t>Autumn (mean ± SEM)</t>
  </si>
  <si>
    <t>14.0 ± 1.1</t>
  </si>
  <si>
    <t>13.9 ± 1.2</t>
  </si>
  <si>
    <t>79 ± 2</t>
  </si>
  <si>
    <t>1009.5 ± 1.1</t>
  </si>
  <si>
    <t>1004.6 ± 1.1</t>
  </si>
  <si>
    <t>26.8 ± 0.9</t>
  </si>
  <si>
    <t>18.0 ± 0.5</t>
  </si>
  <si>
    <t>1.6 ± 0.2</t>
  </si>
  <si>
    <t>1.3 ± 0.1</t>
  </si>
  <si>
    <t>Betulaceae</t>
  </si>
  <si>
    <t>Corylaceae</t>
  </si>
  <si>
    <t>Fagaceae</t>
  </si>
  <si>
    <t>Oleaceae</t>
  </si>
  <si>
    <t>Plantaginaceae</t>
  </si>
  <si>
    <t>Urticaceae</t>
  </si>
  <si>
    <t>Polygonaceae</t>
  </si>
  <si>
    <t>Euphorbiaceae</t>
  </si>
  <si>
    <t>Ulmaceae</t>
  </si>
  <si>
    <t>Platanaceae</t>
  </si>
  <si>
    <t>Pinaceae</t>
  </si>
  <si>
    <t>Salicaceae</t>
  </si>
  <si>
    <t>Cannabaceae</t>
  </si>
  <si>
    <t>Ericaceae</t>
  </si>
  <si>
    <t>Cupressaceae/Taxaceae</t>
  </si>
  <si>
    <t>Sampling time</t>
  </si>
  <si>
    <t>24 h</t>
  </si>
  <si>
    <t>48 h</t>
  </si>
  <si>
    <t>Start date</t>
  </si>
  <si>
    <t>Families</t>
  </si>
  <si>
    <t>Others</t>
  </si>
  <si>
    <t>Unclassified</t>
  </si>
  <si>
    <t>Leguminosae (Fabaceae)</t>
  </si>
  <si>
    <t>Compositae (Asteraceae)</t>
  </si>
  <si>
    <t>Umbelliferae (Apiaceae)</t>
  </si>
  <si>
    <t>Gramineae (Poaceae)</t>
  </si>
  <si>
    <t>WINTER</t>
  </si>
  <si>
    <t>SPRING</t>
  </si>
  <si>
    <t>SUMMER</t>
  </si>
  <si>
    <t>AUTUMN</t>
  </si>
  <si>
    <t>TOTAL</t>
  </si>
  <si>
    <t>Papaveraceae</t>
  </si>
  <si>
    <t>Vitaceae</t>
  </si>
  <si>
    <t>Palmaceae (Arecaceae)</t>
  </si>
  <si>
    <t>Apiaceae</t>
  </si>
  <si>
    <t>Arecaceae</t>
  </si>
  <si>
    <t>Asparagaceae</t>
  </si>
  <si>
    <t>Asteraceae</t>
  </si>
  <si>
    <t>Brassicaceae</t>
  </si>
  <si>
    <t>Bromeliaceae</t>
  </si>
  <si>
    <t>Chenopodiaceae</t>
  </si>
  <si>
    <t>Cucurbitaceae</t>
  </si>
  <si>
    <t>Fabaceae</t>
  </si>
  <si>
    <t>Funariaceae</t>
  </si>
  <si>
    <t>Malvaceae</t>
  </si>
  <si>
    <t>Musaceae</t>
  </si>
  <si>
    <t>Pedaliaceae</t>
  </si>
  <si>
    <t>Poaceae</t>
  </si>
  <si>
    <t>Rhamnaceae</t>
  </si>
  <si>
    <t>Rosaceae</t>
  </si>
  <si>
    <t>Rubiaceae</t>
  </si>
  <si>
    <t>Rutaceae</t>
  </si>
  <si>
    <t>Solanaceae</t>
  </si>
  <si>
    <t>Chenopodiaceae/Amaranthaceae</t>
  </si>
  <si>
    <t>n° PGs</t>
  </si>
  <si>
    <t>T</t>
  </si>
  <si>
    <t>RH</t>
  </si>
  <si>
    <t>P</t>
  </si>
  <si>
    <t>WS</t>
  </si>
  <si>
    <t>Allergenic pollen families</t>
  </si>
  <si>
    <t>Significant correlations</t>
  </si>
  <si>
    <t>Cheno/Amaranthaceae</t>
  </si>
  <si>
    <t xml:space="preserve">
</t>
  </si>
  <si>
    <t>Wslow cluster</t>
  </si>
  <si>
    <t>NE cluster</t>
  </si>
  <si>
    <t>NW cluster</t>
  </si>
  <si>
    <t>winter (2)</t>
  </si>
  <si>
    <t>spring (4)</t>
  </si>
  <si>
    <t>summer (4)</t>
  </si>
  <si>
    <t>autumn (8)</t>
  </si>
  <si>
    <t>spring (1)</t>
  </si>
  <si>
    <t>summer (1)</t>
  </si>
  <si>
    <t>autumn (4)</t>
  </si>
  <si>
    <t>spring (2)</t>
  </si>
  <si>
    <t>summer (0)</t>
  </si>
  <si>
    <t>autumn (3)</t>
  </si>
  <si>
    <t>spring (5)</t>
  </si>
  <si>
    <t>winter
 (1)</t>
  </si>
  <si>
    <t>autumn (2)</t>
  </si>
  <si>
    <t>winter 
(4)</t>
  </si>
  <si>
    <t>-</t>
  </si>
  <si>
    <t>5 
(1)</t>
  </si>
  <si>
    <t>2
(1)</t>
  </si>
  <si>
    <t>1 
(1)</t>
  </si>
  <si>
    <t>8
(4)</t>
  </si>
  <si>
    <t>1
(1)</t>
  </si>
  <si>
    <t>3
(1)</t>
  </si>
  <si>
    <t>17 
(3)</t>
  </si>
  <si>
    <t>8
(2)</t>
  </si>
  <si>
    <t>70
(4)</t>
  </si>
  <si>
    <t>13
(3)</t>
  </si>
  <si>
    <t>14
(4)</t>
  </si>
  <si>
    <t>Cupr./Taxaceae</t>
  </si>
  <si>
    <t>136
(1)</t>
  </si>
  <si>
    <t>17
(4)</t>
  </si>
  <si>
    <t>2
 (2)</t>
  </si>
  <si>
    <t>21
(6)</t>
  </si>
  <si>
    <t>3 
(2)</t>
  </si>
  <si>
    <t>265
(4)</t>
  </si>
  <si>
    <t>4
(3)</t>
  </si>
  <si>
    <t>3
(2)</t>
  </si>
  <si>
    <t>2 
(2)</t>
  </si>
  <si>
    <t>3 
(1)</t>
  </si>
  <si>
    <t>6 
(3)</t>
  </si>
  <si>
    <t>54 
(5)</t>
  </si>
  <si>
    <t>32
(2)</t>
  </si>
  <si>
    <t>482 
(5)</t>
  </si>
  <si>
    <t>4 
(2)</t>
  </si>
  <si>
    <t>7 
(2)</t>
  </si>
  <si>
    <t>20 
(5)</t>
  </si>
  <si>
    <t>50
(5)</t>
  </si>
  <si>
    <t>33 
(4)</t>
  </si>
  <si>
    <t>2 
(1)</t>
  </si>
  <si>
    <t>9 
(4)</t>
  </si>
  <si>
    <t>7 
(1)</t>
  </si>
  <si>
    <t>122
 (5)</t>
  </si>
  <si>
    <t>171 
(4)</t>
  </si>
  <si>
    <t>25 
(8)</t>
  </si>
  <si>
    <t>9 
(2)</t>
  </si>
  <si>
    <t>30
(5)</t>
  </si>
  <si>
    <t>16 
(4)</t>
  </si>
  <si>
    <t>4 
(4)</t>
  </si>
  <si>
    <t>5 
(2)</t>
  </si>
  <si>
    <t>35 
(5)</t>
  </si>
  <si>
    <t>11 
(4)</t>
  </si>
  <si>
    <t>16 
(8)</t>
  </si>
  <si>
    <t>3 
(3)</t>
  </si>
  <si>
    <t>6 
(4)</t>
  </si>
  <si>
    <t>winter 
(2)</t>
  </si>
  <si>
    <t>winter
(1)</t>
  </si>
  <si>
    <t>306 ± 23</t>
  </si>
  <si>
    <t>355 ± 30</t>
  </si>
  <si>
    <t>181 ± 34</t>
  </si>
  <si>
    <t>148 ± 38</t>
  </si>
  <si>
    <t>304 ± 7</t>
  </si>
  <si>
    <t>12 ± 12</t>
  </si>
  <si>
    <t>294 ± 16</t>
  </si>
  <si>
    <t>355 ± 16</t>
  </si>
  <si>
    <r>
      <rPr>
        <b/>
        <sz val="12"/>
        <color theme="1"/>
        <rFont val="Times New Roman"/>
        <family val="1"/>
      </rPr>
      <t>Table S10</t>
    </r>
    <r>
      <rPr>
        <sz val="12"/>
        <color theme="1"/>
        <rFont val="Times New Roman"/>
        <family val="1"/>
      </rPr>
      <t>. Total read number per season of the 9 pollen families shared with Brindisi, for the three main advection patterns identified in Lecce across the four seasons. The number of samples per season contributing to each cluster is reported in parentheses.</t>
    </r>
  </si>
  <si>
    <t>0,37*</t>
  </si>
  <si>
    <t>-0,37*</t>
  </si>
  <si>
    <t>0,35*</t>
  </si>
  <si>
    <t>-0,35*</t>
  </si>
  <si>
    <t>0,33*</t>
  </si>
  <si>
    <t>-0,33*</t>
  </si>
  <si>
    <t>0,34*</t>
  </si>
  <si>
    <t>-0,34*</t>
  </si>
  <si>
    <t>0,39*</t>
  </si>
  <si>
    <t>-0,39*</t>
  </si>
  <si>
    <t>-0,41*</t>
  </si>
  <si>
    <t>0,38*</t>
  </si>
  <si>
    <t>0,42*</t>
  </si>
  <si>
    <t>0,42**</t>
  </si>
  <si>
    <t>0,43**</t>
  </si>
  <si>
    <t>0,44**</t>
  </si>
  <si>
    <t>0,45**</t>
  </si>
  <si>
    <t>0,46**</t>
  </si>
  <si>
    <t>0,47**</t>
  </si>
  <si>
    <t>0,48**</t>
  </si>
  <si>
    <t>0,49**</t>
  </si>
  <si>
    <t>0,51**</t>
  </si>
  <si>
    <t>0,52**</t>
  </si>
  <si>
    <t>0,53**</t>
  </si>
  <si>
    <t>0,54**</t>
  </si>
  <si>
    <t>0,55**</t>
  </si>
  <si>
    <t>0,58**</t>
  </si>
  <si>
    <t>0,59**</t>
  </si>
  <si>
    <t>0,64**</t>
  </si>
  <si>
    <t>0,65**</t>
  </si>
  <si>
    <t>0,66**</t>
  </si>
  <si>
    <t>0,63**</t>
  </si>
  <si>
    <t>0,68**</t>
  </si>
  <si>
    <t>0,71**</t>
  </si>
  <si>
    <t>0,73**</t>
  </si>
  <si>
    <t>0,75**</t>
  </si>
  <si>
    <t>0,56**</t>
  </si>
  <si>
    <t>0,62**</t>
  </si>
  <si>
    <t>0,67**</t>
  </si>
  <si>
    <t>0,50**</t>
  </si>
  <si>
    <t>0,60**</t>
  </si>
  <si>
    <t>0,40*</t>
  </si>
  <si>
    <t>-0,40*</t>
  </si>
  <si>
    <t>0,36*</t>
  </si>
  <si>
    <t>-0,36*</t>
  </si>
  <si>
    <t>-0,42**</t>
  </si>
  <si>
    <t>-0,49**</t>
  </si>
  <si>
    <t>0,69**</t>
  </si>
  <si>
    <t>-0,42*</t>
  </si>
  <si>
    <t>0,32*</t>
  </si>
  <si>
    <r>
      <rPr>
        <b/>
        <sz val="12"/>
        <color theme="1"/>
        <rFont val="Times New Roman"/>
        <family val="1"/>
      </rPr>
      <t xml:space="preserve">Table S7. </t>
    </r>
    <r>
      <rPr>
        <sz val="12"/>
        <color theme="1"/>
        <rFont val="Times New Roman"/>
        <family val="1"/>
      </rPr>
      <t xml:space="preserve">Total pollen grain number of the 21 pollen families, </t>
    </r>
    <r>
      <rPr>
        <i/>
        <sz val="12"/>
        <color theme="1"/>
        <rFont val="Times New Roman"/>
        <family val="1"/>
      </rPr>
      <t>Others</t>
    </r>
    <r>
      <rPr>
        <sz val="12"/>
        <color theme="1"/>
        <rFont val="Times New Roman"/>
        <family val="1"/>
      </rPr>
      <t xml:space="preserve"> and </t>
    </r>
    <r>
      <rPr>
        <i/>
        <sz val="12"/>
        <color theme="1"/>
        <rFont val="Times New Roman"/>
        <family val="1"/>
      </rPr>
      <t xml:space="preserve">Unclassified </t>
    </r>
    <r>
      <rPr>
        <sz val="12"/>
        <color theme="1"/>
        <rFont val="Times New Roman"/>
        <family val="1"/>
      </rPr>
      <t xml:space="preserve">for the three main advection patterns identified in Brindisi across the four seasons. The number of samples in which the 21 families, </t>
    </r>
    <r>
      <rPr>
        <i/>
        <sz val="12"/>
        <color theme="1"/>
        <rFont val="Times New Roman"/>
        <family val="1"/>
      </rPr>
      <t>Others</t>
    </r>
    <r>
      <rPr>
        <sz val="12"/>
        <color theme="1"/>
        <rFont val="Times New Roman"/>
        <family val="1"/>
      </rPr>
      <t xml:space="preserve"> and </t>
    </r>
    <r>
      <rPr>
        <i/>
        <sz val="12"/>
        <color theme="1"/>
        <rFont val="Times New Roman"/>
        <family val="1"/>
      </rPr>
      <t>Unclassified</t>
    </r>
    <r>
      <rPr>
        <sz val="12"/>
        <color theme="1"/>
        <rFont val="Times New Roman"/>
        <family val="1"/>
      </rPr>
      <t xml:space="preserve"> were detected is reported in paretheses. The number of samples contributing to each season is also reported in parentheses. The nine underlined families are the ones in common with Lecce.</t>
    </r>
  </si>
  <si>
    <t>Pollen Families</t>
  </si>
  <si>
    <r>
      <rPr>
        <b/>
        <sz val="12"/>
        <color theme="1"/>
        <rFont val="Times New Roman"/>
        <family val="1"/>
      </rPr>
      <t>Figure S1.</t>
    </r>
    <r>
      <rPr>
        <sz val="12"/>
        <color theme="1"/>
        <rFont val="Times New Roman"/>
        <family val="1"/>
      </rPr>
      <t xml:space="preserve"> Pollen calendar of the main allergenic plant families and genera detected in air samples collected in Brindisi from 2013 to 2015, according to EAN and POLLnet (http://www.pollnet.it) protocols.</t>
    </r>
  </si>
  <si>
    <r>
      <rPr>
        <b/>
        <sz val="12"/>
        <color theme="1"/>
        <rFont val="Times New Roman"/>
        <family val="1"/>
      </rPr>
      <t>Table S1</t>
    </r>
    <r>
      <rPr>
        <sz val="12"/>
        <color theme="1"/>
        <rFont val="Times New Roman"/>
        <family val="1"/>
      </rPr>
      <t>. Sampling Date (day/month/year) and Sampling Time (ST) duration (hours) for the 37 pollen samples collected in Brindisi and Lecce. T (Temperature), RH (Relative Humidity), P (Pressure), and WS (Wind Speed) are mean values of the meteorological parameters provided by the ARPA monitoring stations in Brindisi (40.62°N; 17.93°E) and Lecce (40.35°N; 18.18°E) with regards to the 37 samples. WD (Wind Direction) represents the "unit-vector mean wind direction", while CR (Cumulative Rain) provides the total cumulative rain. ST started at 00:00 UTC of each sampling day. Data labelled by an asterisk (*) refer to ST interval from 00:00 to 05:30 UTC. Cells marked by n.a. indicate that data were not available for those days.</t>
    </r>
  </si>
  <si>
    <t>Sampling Date (day/month/year)</t>
  </si>
  <si>
    <r>
      <rPr>
        <b/>
        <sz val="12"/>
        <color theme="1"/>
        <rFont val="Times New Roman"/>
        <family val="1"/>
      </rPr>
      <t>Table S2.</t>
    </r>
    <r>
      <rPr>
        <sz val="12"/>
        <color theme="1"/>
        <rFont val="Times New Roman"/>
        <family val="1"/>
      </rPr>
      <t xml:space="preserve"> Seasonal mean values (±standard error of the mean, SEM) of the meteorological parameters T (Temperature), Relative Humidity (RH), P (Pressure), WD (Wind Direction), WS (Wind Speed) from the ARPA monitoring stations in Brindisi (40.62°N; 17.93°E) and Lecce (40.35°N; 18.18°E) and related to the winter (S1-S8), spring (S9-S15), summer (S16-S20), and autumn (S21-S37) samples. CR (Cumulative Rain) provides the total cumulative rain per season.</t>
    </r>
  </si>
  <si>
    <r>
      <rPr>
        <b/>
        <sz val="12"/>
        <rFont val="Times New Roman"/>
        <family val="1"/>
      </rPr>
      <t xml:space="preserve">Table S3. </t>
    </r>
    <r>
      <rPr>
        <sz val="12"/>
        <rFont val="Times New Roman"/>
        <family val="1"/>
      </rPr>
      <t xml:space="preserve">List of the 23 (out of 36) allergenic pollen-families monitored in Brindisi according to AIA protocol and the corresponding number of pollen grains detected in each of the 37 samples across the seasons. </t>
    </r>
    <r>
      <rPr>
        <i/>
        <sz val="12"/>
        <rFont val="Times New Roman"/>
        <family val="1"/>
      </rPr>
      <t xml:space="preserve">Others </t>
    </r>
    <r>
      <rPr>
        <sz val="12"/>
        <rFont val="Times New Roman"/>
        <family val="1"/>
      </rPr>
      <t xml:space="preserve">represents the pollen grain number per sample due to all the identified pollen families which are not listed in Table S3. The number of </t>
    </r>
    <r>
      <rPr>
        <i/>
        <sz val="12"/>
        <rFont val="Times New Roman"/>
        <family val="1"/>
      </rPr>
      <t>Unclassified</t>
    </r>
    <r>
      <rPr>
        <sz val="12"/>
        <rFont val="Times New Roman"/>
        <family val="1"/>
      </rPr>
      <t xml:space="preserve"> pollen grains is also reported. Bold-marked families represent the ones indicated by the POLLnet protocol.</t>
    </r>
  </si>
  <si>
    <r>
      <rPr>
        <b/>
        <sz val="12"/>
        <color theme="1"/>
        <rFont val="Times New Roman"/>
        <family val="1"/>
      </rPr>
      <t>Figure S2.</t>
    </r>
    <r>
      <rPr>
        <sz val="12"/>
        <color theme="1"/>
        <rFont val="Times New Roman"/>
        <family val="1"/>
      </rPr>
      <t xml:space="preserve"> Relative Abundance percentage (RA%) of the 21 monitored family-pollen grains in each sample collected in Brindisi. Vertical dashed lines identify samples collected in different seasons (summer: samples S16-S20, autumn: samples S21-S37, winter: samples S1-S8, spring: samples S9-S15). </t>
    </r>
    <r>
      <rPr>
        <i/>
        <sz val="12"/>
        <color theme="1"/>
        <rFont val="Times New Roman"/>
        <family val="1"/>
      </rPr>
      <t>Others</t>
    </r>
    <r>
      <rPr>
        <sz val="12"/>
        <color theme="1"/>
        <rFont val="Times New Roman"/>
        <family val="1"/>
      </rPr>
      <t xml:space="preserve"> represents the RA% of pollen grains due to pollen families which are different from the ones listed in Table S3. </t>
    </r>
    <r>
      <rPr>
        <i/>
        <sz val="12"/>
        <color theme="1"/>
        <rFont val="Times New Roman"/>
        <family val="1"/>
      </rPr>
      <t>Unclassified</t>
    </r>
    <r>
      <rPr>
        <sz val="12"/>
        <color theme="1"/>
        <rFont val="Times New Roman"/>
        <family val="1"/>
      </rPr>
      <t xml:space="preserve"> RA% represents the contribution due to unidentified pollen.</t>
    </r>
  </si>
  <si>
    <r>
      <t xml:space="preserve">Figure S3. </t>
    </r>
    <r>
      <rPr>
        <sz val="12"/>
        <color theme="1"/>
        <rFont val="Times New Roman"/>
        <family val="1"/>
      </rPr>
      <t>Four-day analytical back-trajectories that reached Brindisi at 250, 500, and 750 m Above Ground Level (AGL) and at 12:00 UTC on (a) May 9, 2019 and (b) May 23, 2019, when samples S11 and S13 were collected, respectively.</t>
    </r>
  </si>
  <si>
    <r>
      <rPr>
        <b/>
        <sz val="12"/>
        <color theme="1"/>
        <rFont val="Times New Roman"/>
        <family val="1"/>
      </rPr>
      <t>Figure S5.</t>
    </r>
    <r>
      <rPr>
        <sz val="12"/>
        <color theme="1"/>
        <rFont val="Times New Roman"/>
        <family val="1"/>
      </rPr>
      <t xml:space="preserve"> Relative Abundance percentage (RA%) of the 24 Streptophyta families in each sample collected in Lecce. Vertical dashed lines identify samples collected in different seasons (summer: samples S16-S20, autumn: samples S21-S37, winter: samples S1-S8, spring: samples S9-S15). </t>
    </r>
    <r>
      <rPr>
        <i/>
        <sz val="12"/>
        <color theme="1"/>
        <rFont val="Times New Roman"/>
        <family val="1"/>
      </rPr>
      <t>Unclassified</t>
    </r>
    <r>
      <rPr>
        <sz val="12"/>
        <color theme="1"/>
        <rFont val="Times New Roman"/>
        <family val="1"/>
      </rPr>
      <t xml:space="preserve"> RA% represents the contribution due to the reads which were not assigned to any family.</t>
    </r>
  </si>
  <si>
    <r>
      <rPr>
        <b/>
        <sz val="12"/>
        <color theme="1"/>
        <rFont val="Times New Roman"/>
        <family val="1"/>
      </rPr>
      <t xml:space="preserve">Figure S4. </t>
    </r>
    <r>
      <rPr>
        <sz val="12"/>
        <color theme="1"/>
        <rFont val="Times New Roman"/>
        <family val="1"/>
      </rPr>
      <t>Taxonomic composition (by pollen grain relative abundance) of the samples associated with Wslow, NE, and NW clusters identified in Brindisi.</t>
    </r>
  </si>
  <si>
    <r>
      <rPr>
        <b/>
        <sz val="12"/>
        <rFont val="Times New Roman"/>
        <family val="1"/>
      </rPr>
      <t>Table S4.</t>
    </r>
    <r>
      <rPr>
        <sz val="12"/>
        <rFont val="Times New Roman"/>
        <family val="1"/>
      </rPr>
      <t xml:space="preserve"> Heat-map of the 21 pollen family within-sample relative abundances (RAs%) in the 37 Brindisi samples collected across the four seasons. Bold-marked families represent the ones indicated by the POLLnet protocol.</t>
    </r>
  </si>
  <si>
    <r>
      <rPr>
        <b/>
        <sz val="12"/>
        <color theme="1"/>
        <rFont val="Times New Roman"/>
        <family val="1"/>
      </rPr>
      <t>Table S5.</t>
    </r>
    <r>
      <rPr>
        <sz val="12"/>
        <color theme="1"/>
        <rFont val="Times New Roman"/>
        <family val="1"/>
      </rPr>
      <t xml:space="preserve"> Spearman correlation coefficients between</t>
    </r>
    <r>
      <rPr>
        <b/>
        <sz val="12"/>
        <color theme="1"/>
        <rFont val="Times New Roman"/>
        <family val="1"/>
      </rPr>
      <t xml:space="preserve"> </t>
    </r>
    <r>
      <rPr>
        <b/>
        <sz val="12"/>
        <color rgb="FF0070C0"/>
        <rFont val="Times New Roman"/>
        <family val="1"/>
      </rPr>
      <t>T</t>
    </r>
    <r>
      <rPr>
        <sz val="12"/>
        <color theme="1"/>
        <rFont val="Times New Roman"/>
        <family val="1"/>
      </rPr>
      <t xml:space="preserve"> (Temperature), </t>
    </r>
    <r>
      <rPr>
        <b/>
        <sz val="12"/>
        <color rgb="FF0070C0"/>
        <rFont val="Times New Roman"/>
        <family val="1"/>
      </rPr>
      <t>RH</t>
    </r>
    <r>
      <rPr>
        <sz val="12"/>
        <color theme="1"/>
        <rFont val="Times New Roman"/>
        <family val="1"/>
      </rPr>
      <t xml:space="preserve"> (Relative Humidity), </t>
    </r>
    <r>
      <rPr>
        <b/>
        <sz val="12"/>
        <color rgb="FF0070C0"/>
        <rFont val="Times New Roman"/>
        <family val="1"/>
      </rPr>
      <t>P</t>
    </r>
    <r>
      <rPr>
        <sz val="12"/>
        <color theme="1"/>
        <rFont val="Times New Roman"/>
        <family val="1"/>
      </rPr>
      <t xml:space="preserve"> (Pressure), and </t>
    </r>
    <r>
      <rPr>
        <b/>
        <sz val="12"/>
        <color rgb="FF0070C0"/>
        <rFont val="Times New Roman"/>
        <family val="1"/>
      </rPr>
      <t xml:space="preserve">WS </t>
    </r>
    <r>
      <rPr>
        <sz val="12"/>
        <color theme="1"/>
        <rFont val="Times New Roman"/>
        <family val="1"/>
      </rPr>
      <t xml:space="preserve">(Wind Speed) mean values per sample and the concentrations of pollen grains per sample associated with the 5 pollen families detected in more than 30% of the Brindisi samples, </t>
    </r>
    <r>
      <rPr>
        <i/>
        <sz val="12"/>
        <color theme="1"/>
        <rFont val="Times New Roman"/>
        <family val="1"/>
      </rPr>
      <t>Others</t>
    </r>
    <r>
      <rPr>
        <sz val="12"/>
        <color theme="1"/>
        <rFont val="Times New Roman"/>
        <family val="1"/>
      </rPr>
      <t xml:space="preserve"> and </t>
    </r>
    <r>
      <rPr>
        <i/>
        <sz val="12"/>
        <color theme="1"/>
        <rFont val="Times New Roman"/>
        <family val="1"/>
      </rPr>
      <t>Unclassified</t>
    </r>
    <r>
      <rPr>
        <sz val="12"/>
        <color theme="1"/>
        <rFont val="Times New Roman"/>
        <family val="1"/>
      </rPr>
      <t xml:space="preserve"> pollen grain concentrations per sample, and the concentrations of total number of pollen grains (</t>
    </r>
    <r>
      <rPr>
        <b/>
        <sz val="12"/>
        <color rgb="FFFF0000"/>
        <rFont val="Times New Roman"/>
        <family val="1"/>
      </rPr>
      <t>n° PGs</t>
    </r>
    <r>
      <rPr>
        <sz val="12"/>
        <color theme="1"/>
        <rFont val="Times New Roman"/>
        <family val="1"/>
      </rPr>
      <t xml:space="preserve">) per sample. Correlation coefficient values significant at a </t>
    </r>
    <r>
      <rPr>
        <i/>
        <sz val="12"/>
        <color theme="1"/>
        <rFont val="Times New Roman"/>
        <family val="1"/>
      </rPr>
      <t>p</t>
    </r>
    <r>
      <rPr>
        <sz val="12"/>
        <color theme="1"/>
        <rFont val="Times New Roman"/>
        <family val="1"/>
      </rPr>
      <t>-level &lt; 0.05 and 0.01 are marked by * and **, respectively. Negative correlations are marked in bold.</t>
    </r>
  </si>
  <si>
    <t>0,74**</t>
  </si>
  <si>
    <t>0,70**</t>
  </si>
  <si>
    <t>0,61**</t>
  </si>
  <si>
    <t>-0,47**</t>
  </si>
  <si>
    <t>n°reads</t>
  </si>
  <si>
    <t>0,85**</t>
  </si>
  <si>
    <t>-0,44**</t>
  </si>
  <si>
    <t>0,80**</t>
  </si>
  <si>
    <t>-0,56**</t>
  </si>
  <si>
    <t>-0,43**</t>
  </si>
  <si>
    <t>-0,50**</t>
  </si>
  <si>
    <t>-0,48**</t>
  </si>
  <si>
    <r>
      <rPr>
        <b/>
        <sz val="12"/>
        <color theme="1"/>
        <rFont val="Times New Roman"/>
        <family val="1"/>
      </rPr>
      <t>Table S9.</t>
    </r>
    <r>
      <rPr>
        <sz val="12"/>
        <color theme="1"/>
        <rFont val="Times New Roman"/>
        <family val="1"/>
      </rPr>
      <t xml:space="preserve"> Spearman correlation coefficients between </t>
    </r>
    <r>
      <rPr>
        <b/>
        <sz val="12"/>
        <color rgb="FF0070C0"/>
        <rFont val="Times New Roman"/>
        <family val="1"/>
      </rPr>
      <t>T</t>
    </r>
    <r>
      <rPr>
        <sz val="12"/>
        <color theme="1"/>
        <rFont val="Times New Roman"/>
        <family val="1"/>
      </rPr>
      <t xml:space="preserve"> (Temperature), </t>
    </r>
    <r>
      <rPr>
        <b/>
        <sz val="12"/>
        <color rgb="FF0070C0"/>
        <rFont val="Times New Roman"/>
        <family val="1"/>
      </rPr>
      <t>RH</t>
    </r>
    <r>
      <rPr>
        <sz val="12"/>
        <color theme="1"/>
        <rFont val="Times New Roman"/>
        <family val="1"/>
      </rPr>
      <t xml:space="preserve"> (Relative Humidity), </t>
    </r>
    <r>
      <rPr>
        <b/>
        <sz val="12"/>
        <color rgb="FF0070C0"/>
        <rFont val="Times New Roman"/>
        <family val="1"/>
      </rPr>
      <t>P</t>
    </r>
    <r>
      <rPr>
        <sz val="12"/>
        <color theme="1"/>
        <rFont val="Times New Roman"/>
        <family val="1"/>
      </rPr>
      <t xml:space="preserve"> (Pressure), and </t>
    </r>
    <r>
      <rPr>
        <b/>
        <sz val="12"/>
        <color rgb="FF0070C0"/>
        <rFont val="Times New Roman"/>
        <family val="1"/>
      </rPr>
      <t>WS</t>
    </r>
    <r>
      <rPr>
        <sz val="12"/>
        <color theme="1"/>
        <rFont val="Times New Roman"/>
        <family val="1"/>
      </rPr>
      <t xml:space="preserve"> (Wind Speed) mean values per sample, the concentrations of reads per sample associated with each detected Streptophyta family, </t>
    </r>
    <r>
      <rPr>
        <i/>
        <sz val="12"/>
        <color theme="1"/>
        <rFont val="Times New Roman"/>
        <family val="1"/>
      </rPr>
      <t xml:space="preserve">Unclassified </t>
    </r>
    <r>
      <rPr>
        <sz val="12"/>
        <color theme="1"/>
        <rFont val="Times New Roman"/>
        <family val="1"/>
      </rPr>
      <t>read concentrations per sample, and the concentrations of total number of reads (</t>
    </r>
    <r>
      <rPr>
        <b/>
        <sz val="12"/>
        <color rgb="FFFF0000"/>
        <rFont val="Times New Roman"/>
        <family val="1"/>
      </rPr>
      <t>n° reads</t>
    </r>
    <r>
      <rPr>
        <sz val="12"/>
        <color theme="1"/>
        <rFont val="Times New Roman"/>
        <family val="1"/>
      </rPr>
      <t xml:space="preserve">) per sample. The nine pollen families shared with Brindisi are underlined. Correlation coefficient values significant at a </t>
    </r>
    <r>
      <rPr>
        <i/>
        <sz val="12"/>
        <color theme="1"/>
        <rFont val="Times New Roman"/>
        <family val="1"/>
      </rPr>
      <t>p</t>
    </r>
    <r>
      <rPr>
        <sz val="12"/>
        <color theme="1"/>
        <rFont val="Times New Roman"/>
        <family val="1"/>
      </rPr>
      <t>-level &lt; 0.05 and 0.01 are marked by * and **, respectively. Negative correlation coefficients are marked in bold.</t>
    </r>
  </si>
  <si>
    <r>
      <rPr>
        <b/>
        <sz val="11"/>
        <color rgb="FFFF0000"/>
        <rFont val="Times New Roman"/>
        <family val="1"/>
      </rPr>
      <t>n° PGs</t>
    </r>
    <r>
      <rPr>
        <sz val="11"/>
        <color rgb="FFFF0000"/>
        <rFont val="Times New Roman"/>
        <family val="1"/>
      </rPr>
      <t xml:space="preserve"> </t>
    </r>
    <r>
      <rPr>
        <sz val="11"/>
        <color rgb="FF000000"/>
        <rFont val="Times New Roman"/>
        <family val="1"/>
      </rPr>
      <t>(0.44**)</t>
    </r>
  </si>
  <si>
    <r>
      <t xml:space="preserve">Pinaceae (0.74**), Poaceae (0.70**), Urticaceae (0.66**), </t>
    </r>
    <r>
      <rPr>
        <i/>
        <sz val="11"/>
        <color rgb="FF000000"/>
        <rFont val="Times New Roman"/>
        <family val="1"/>
      </rPr>
      <t>Others</t>
    </r>
    <r>
      <rPr>
        <sz val="11"/>
        <color rgb="FF000000"/>
        <rFont val="Times New Roman"/>
        <family val="1"/>
      </rPr>
      <t xml:space="preserve"> (0.56**), </t>
    </r>
    <r>
      <rPr>
        <i/>
        <sz val="11"/>
        <color rgb="FF000000"/>
        <rFont val="Times New Roman"/>
        <family val="1"/>
      </rPr>
      <t>Unclassified</t>
    </r>
    <r>
      <rPr>
        <sz val="11"/>
        <color rgb="FF000000"/>
        <rFont val="Times New Roman"/>
        <family val="1"/>
      </rPr>
      <t xml:space="preserve"> (0.68**), </t>
    </r>
    <r>
      <rPr>
        <b/>
        <sz val="11"/>
        <color rgb="FFFF0000"/>
        <rFont val="Times New Roman"/>
        <family val="1"/>
      </rPr>
      <t>n° PGs</t>
    </r>
    <r>
      <rPr>
        <sz val="11"/>
        <color rgb="FFFF0000"/>
        <rFont val="Times New Roman"/>
        <family val="1"/>
      </rPr>
      <t xml:space="preserve"> </t>
    </r>
    <r>
      <rPr>
        <sz val="11"/>
        <color rgb="FF000000"/>
        <rFont val="Times New Roman"/>
        <family val="1"/>
      </rPr>
      <t>(0.63**)</t>
    </r>
  </si>
  <si>
    <r>
      <t xml:space="preserve">Oleaceae (0.74**), Poaceae (0.71**), Urticaceae (0.54**), </t>
    </r>
    <r>
      <rPr>
        <i/>
        <sz val="11"/>
        <color rgb="FF000000"/>
        <rFont val="Times New Roman"/>
        <family val="1"/>
      </rPr>
      <t>Others</t>
    </r>
    <r>
      <rPr>
        <sz val="11"/>
        <color rgb="FF000000"/>
        <rFont val="Times New Roman"/>
        <family val="1"/>
      </rPr>
      <t xml:space="preserve"> (0.61**), </t>
    </r>
    <r>
      <rPr>
        <i/>
        <sz val="11"/>
        <color rgb="FF000000"/>
        <rFont val="Times New Roman"/>
        <family val="1"/>
      </rPr>
      <t>Unclassified</t>
    </r>
    <r>
      <rPr>
        <sz val="11"/>
        <color rgb="FF000000"/>
        <rFont val="Times New Roman"/>
        <family val="1"/>
      </rPr>
      <t xml:space="preserve"> (0.65**), </t>
    </r>
    <r>
      <rPr>
        <b/>
        <sz val="11"/>
        <color rgb="FFFF0000"/>
        <rFont val="Times New Roman"/>
        <family val="1"/>
      </rPr>
      <t>n° PGs</t>
    </r>
    <r>
      <rPr>
        <sz val="11"/>
        <color rgb="FFFF0000"/>
        <rFont val="Times New Roman"/>
        <family val="1"/>
      </rPr>
      <t xml:space="preserve"> </t>
    </r>
    <r>
      <rPr>
        <sz val="11"/>
        <color rgb="FF000000"/>
        <rFont val="Times New Roman"/>
        <family val="1"/>
      </rPr>
      <t>(0.51**)</t>
    </r>
  </si>
  <si>
    <r>
      <t xml:space="preserve">Oleaceae (0.70**), Pinaceae (0.71**), Urticaceae (0.74**), </t>
    </r>
    <r>
      <rPr>
        <i/>
        <sz val="11"/>
        <color rgb="FF000000"/>
        <rFont val="Times New Roman"/>
        <family val="1"/>
      </rPr>
      <t>Others</t>
    </r>
    <r>
      <rPr>
        <sz val="11"/>
        <color rgb="FF000000"/>
        <rFont val="Times New Roman"/>
        <family val="1"/>
      </rPr>
      <t xml:space="preserve"> (0.65**), </t>
    </r>
    <r>
      <rPr>
        <i/>
        <sz val="11"/>
        <color rgb="FF000000"/>
        <rFont val="Times New Roman"/>
        <family val="1"/>
      </rPr>
      <t>Unclassified</t>
    </r>
    <r>
      <rPr>
        <sz val="11"/>
        <color rgb="FF000000"/>
        <rFont val="Times New Roman"/>
        <family val="1"/>
      </rPr>
      <t xml:space="preserve"> (0.42**), </t>
    </r>
    <r>
      <rPr>
        <b/>
        <sz val="11"/>
        <color rgb="FFFF0000"/>
        <rFont val="Times New Roman"/>
        <family val="1"/>
      </rPr>
      <t>n° PGs</t>
    </r>
    <r>
      <rPr>
        <sz val="11"/>
        <color rgb="FFFF0000"/>
        <rFont val="Times New Roman"/>
        <family val="1"/>
      </rPr>
      <t xml:space="preserve"> </t>
    </r>
    <r>
      <rPr>
        <sz val="11"/>
        <color rgb="FF000000"/>
        <rFont val="Times New Roman"/>
        <family val="1"/>
      </rPr>
      <t>(0.69**)</t>
    </r>
  </si>
  <si>
    <r>
      <t xml:space="preserve">Oleaceae (0.66**), Pinaceae (0.54**), Poaceae (0.74**), </t>
    </r>
    <r>
      <rPr>
        <i/>
        <sz val="11"/>
        <color rgb="FF000000"/>
        <rFont val="Times New Roman"/>
        <family val="1"/>
      </rPr>
      <t>Others</t>
    </r>
    <r>
      <rPr>
        <sz val="11"/>
        <color rgb="FF000000"/>
        <rFont val="Times New Roman"/>
        <family val="1"/>
      </rPr>
      <t xml:space="preserve"> (0.64**), </t>
    </r>
    <r>
      <rPr>
        <i/>
        <sz val="11"/>
        <color rgb="FF000000"/>
        <rFont val="Times New Roman"/>
        <family val="1"/>
      </rPr>
      <t>Unclassified</t>
    </r>
    <r>
      <rPr>
        <sz val="11"/>
        <color rgb="FF000000"/>
        <rFont val="Times New Roman"/>
        <family val="1"/>
      </rPr>
      <t xml:space="preserve"> (0.35*), </t>
    </r>
    <r>
      <rPr>
        <b/>
        <sz val="11"/>
        <color rgb="FFFF0000"/>
        <rFont val="Times New Roman"/>
        <family val="1"/>
      </rPr>
      <t>n° PGs</t>
    </r>
    <r>
      <rPr>
        <sz val="11"/>
        <color rgb="FFFF0000"/>
        <rFont val="Times New Roman"/>
        <family val="1"/>
      </rPr>
      <t xml:space="preserve"> </t>
    </r>
    <r>
      <rPr>
        <sz val="11"/>
        <color rgb="FF000000"/>
        <rFont val="Times New Roman"/>
        <family val="1"/>
      </rPr>
      <t>(0.68**)</t>
    </r>
  </si>
  <si>
    <r>
      <t xml:space="preserve">Oleaceae (0.56**), Pinaceae (0.61**), Poaceae (0.65**), Urticaceae (0.64**), </t>
    </r>
    <r>
      <rPr>
        <i/>
        <sz val="11"/>
        <color rgb="FF000000"/>
        <rFont val="Times New Roman"/>
        <family val="1"/>
      </rPr>
      <t>Unclassified</t>
    </r>
    <r>
      <rPr>
        <sz val="11"/>
        <color rgb="FF000000"/>
        <rFont val="Times New Roman"/>
        <family val="1"/>
      </rPr>
      <t xml:space="preserve"> (0.52**), </t>
    </r>
    <r>
      <rPr>
        <b/>
        <sz val="11"/>
        <color rgb="FFFF0000"/>
        <rFont val="Times New Roman"/>
        <family val="1"/>
      </rPr>
      <t>n° PGs</t>
    </r>
    <r>
      <rPr>
        <sz val="11"/>
        <color rgb="FFFF0000"/>
        <rFont val="Times New Roman"/>
        <family val="1"/>
      </rPr>
      <t xml:space="preserve"> </t>
    </r>
    <r>
      <rPr>
        <sz val="11"/>
        <color rgb="FF000000"/>
        <rFont val="Times New Roman"/>
        <family val="1"/>
      </rPr>
      <t>(0.51**)</t>
    </r>
  </si>
  <si>
    <r>
      <t xml:space="preserve">Oleaceae (0.68**), Pinaceae (0.65**), Poaceae (0.42**), Urticaceae (0.35*), </t>
    </r>
    <r>
      <rPr>
        <i/>
        <sz val="11"/>
        <color rgb="FF000000"/>
        <rFont val="Times New Roman"/>
        <family val="1"/>
      </rPr>
      <t>Others</t>
    </r>
    <r>
      <rPr>
        <sz val="11"/>
        <color rgb="FF000000"/>
        <rFont val="Times New Roman"/>
        <family val="1"/>
      </rPr>
      <t xml:space="preserve"> (0.52**)</t>
    </r>
  </si>
  <si>
    <r>
      <rPr>
        <b/>
        <sz val="12"/>
        <color theme="1"/>
        <rFont val="Times New Roman"/>
        <family val="1"/>
      </rPr>
      <t xml:space="preserve">Table S6. </t>
    </r>
    <r>
      <rPr>
        <sz val="12"/>
        <color theme="1"/>
        <rFont val="Times New Roman"/>
        <family val="1"/>
      </rPr>
      <t xml:space="preserve">Relationships between the concentrations of pollen grains per sample associated with the 5 families detected in more than 30% of the Brindisi samples, </t>
    </r>
    <r>
      <rPr>
        <i/>
        <sz val="12"/>
        <color theme="1"/>
        <rFont val="Times New Roman"/>
        <family val="1"/>
      </rPr>
      <t>Others</t>
    </r>
    <r>
      <rPr>
        <sz val="12"/>
        <color theme="1"/>
        <rFont val="Times New Roman"/>
        <family val="1"/>
      </rPr>
      <t xml:space="preserve"> and </t>
    </r>
    <r>
      <rPr>
        <i/>
        <sz val="12"/>
        <color theme="1"/>
        <rFont val="Times New Roman"/>
        <family val="1"/>
      </rPr>
      <t xml:space="preserve">Unclassified </t>
    </r>
    <r>
      <rPr>
        <sz val="12"/>
        <color theme="1"/>
        <rFont val="Times New Roman"/>
        <family val="1"/>
      </rPr>
      <t>pollen grain concentrations per sample, and the concentrations of total number of pollen grains (</t>
    </r>
    <r>
      <rPr>
        <b/>
        <sz val="12"/>
        <color rgb="FFFF0000"/>
        <rFont val="Times New Roman"/>
        <family val="1"/>
      </rPr>
      <t>n° PGs</t>
    </r>
    <r>
      <rPr>
        <sz val="12"/>
        <color theme="1"/>
        <rFont val="Times New Roman"/>
        <family val="1"/>
      </rPr>
      <t xml:space="preserve">) per sample. The related Spearman correlation coefficient is reported in brackets (values significant at a </t>
    </r>
    <r>
      <rPr>
        <i/>
        <sz val="12"/>
        <color theme="1"/>
        <rFont val="Times New Roman"/>
        <family val="1"/>
      </rPr>
      <t>p</t>
    </r>
    <r>
      <rPr>
        <sz val="12"/>
        <color theme="1"/>
        <rFont val="Times New Roman"/>
        <family val="1"/>
      </rPr>
      <t>-level &lt; 0.05 and 0.01 are marked by * and **, respectively).</t>
    </r>
  </si>
  <si>
    <r>
      <rPr>
        <b/>
        <sz val="12"/>
        <rFont val="Times New Roman"/>
        <family val="1"/>
      </rPr>
      <t>Figure S6.</t>
    </r>
    <r>
      <rPr>
        <sz val="12"/>
        <rFont val="Times New Roman"/>
        <family val="1"/>
      </rPr>
      <t xml:space="preserve"> Relative Abundance percentage (RA%) per sample of the 9 pollen families shared between Lecce and Brindisi. (a) Family RA% in Lecce samples. The RAs% due to the not-in-common families are shown by grey bars. (b) Family RA% in Brindisi samples. Grey bars show the RA% due to the not-in-common families. </t>
    </r>
    <r>
      <rPr>
        <i/>
        <sz val="12"/>
        <rFont val="Times New Roman"/>
        <family val="1"/>
      </rPr>
      <t>Others</t>
    </r>
    <r>
      <rPr>
        <sz val="12"/>
        <rFont val="Times New Roman"/>
        <family val="1"/>
      </rPr>
      <t xml:space="preserve"> RAs% are shown by grey-dashed bars in (b).</t>
    </r>
    <r>
      <rPr>
        <i/>
        <sz val="12"/>
        <rFont val="Times New Roman"/>
        <family val="1"/>
      </rPr>
      <t xml:space="preserve"> Unclassified</t>
    </r>
    <r>
      <rPr>
        <sz val="12"/>
        <rFont val="Times New Roman"/>
        <family val="1"/>
      </rPr>
      <t xml:space="preserve"> RAs% are shown  by black-dashed bars both in (a) and (b).</t>
    </r>
  </si>
  <si>
    <r>
      <rPr>
        <b/>
        <sz val="12"/>
        <color theme="1"/>
        <rFont val="Times New Roman"/>
        <family val="1"/>
      </rPr>
      <t xml:space="preserve">Table S8. </t>
    </r>
    <r>
      <rPr>
        <sz val="12"/>
        <color theme="1"/>
        <rFont val="Times New Roman"/>
        <family val="1"/>
      </rPr>
      <t>List of the 24 Streptophyta families monitored in Lecce and the corresponding number of reads detected by the 18SrRNA-gene partial sequencing in the 37 PM10 samples across the seasons. The number of the reads which were not assigned to any family is reported as</t>
    </r>
    <r>
      <rPr>
        <i/>
        <sz val="12"/>
        <color theme="1"/>
        <rFont val="Times New Roman"/>
        <family val="1"/>
      </rPr>
      <t xml:space="preserve"> Unclassified</t>
    </r>
    <r>
      <rPr>
        <sz val="12"/>
        <color theme="1"/>
        <rFont val="Times New Roman"/>
        <family val="1"/>
      </rPr>
      <t>. The 9 underlined families are those shared with Brindisi.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</si>
</sst>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d\-mmm\-yy;@"/>
  </numFmts>
  <fonts count="35" x14ac:knownFonts="1">
    <font>
      <sz val="11"/>
      <color theme="1"/>
      <name val="Calibri"/>
      <family val="2"/>
      <scheme val="minor"/>
    </font>
    <font>
      <sz val="12"/>
      <color theme="1"/>
      <name val="Times New Roman"/>
      <family val="1"/>
    </font>
    <font>
      <b/>
      <sz val="12"/>
      <color theme="1"/>
      <name val="Times New Roman"/>
      <family val="1"/>
    </font>
    <font>
      <b/>
      <sz val="11"/>
      <color theme="1"/>
      <name val="Times New Roman"/>
      <family val="1"/>
    </font>
    <font>
      <b/>
      <vertAlign val="superscript"/>
      <sz val="11"/>
      <color theme="1"/>
      <name val="Times New Roman"/>
      <family val="1"/>
    </font>
    <font>
      <b/>
      <sz val="11"/>
      <color rgb="FF00B050"/>
      <name val="Times New Roman"/>
      <family val="1"/>
    </font>
    <font>
      <b/>
      <sz val="11"/>
      <color rgb="FF0070C0"/>
      <name val="Times New Roman"/>
      <family val="1"/>
    </font>
    <font>
      <sz val="11"/>
      <color rgb="FF000000"/>
      <name val="Times New Roman"/>
      <family val="1"/>
    </font>
    <font>
      <sz val="11"/>
      <color theme="1"/>
      <name val="Times New Roman"/>
      <family val="1"/>
    </font>
    <font>
      <b/>
      <sz val="12"/>
      <color theme="0"/>
      <name val="Times New Roman"/>
      <family val="1"/>
    </font>
    <font>
      <b/>
      <sz val="14"/>
      <color theme="0"/>
      <name val="Times New Roman"/>
      <family val="1"/>
    </font>
    <font>
      <sz val="11"/>
      <color rgb="FFFF0000"/>
      <name val="Times New Roman"/>
      <family val="1"/>
    </font>
    <font>
      <b/>
      <i/>
      <sz val="12"/>
      <name val="Times New Roman"/>
      <family val="1"/>
    </font>
    <font>
      <b/>
      <sz val="12"/>
      <color rgb="FFFF0000"/>
      <name val="Times New Roman"/>
      <family val="1"/>
    </font>
    <font>
      <i/>
      <sz val="12"/>
      <color theme="1"/>
      <name val="Times New Roman"/>
      <family val="1"/>
    </font>
    <font>
      <b/>
      <sz val="11"/>
      <color theme="1"/>
      <name val="Calibri"/>
      <family val="2"/>
      <scheme val="minor"/>
    </font>
    <font>
      <b/>
      <sz val="11"/>
      <color theme="1"/>
      <name val="Century Schoolbook"/>
      <family val="1"/>
    </font>
    <font>
      <b/>
      <sz val="12"/>
      <color rgb="FF0070C0"/>
      <name val="Times New Roman"/>
      <family val="1"/>
    </font>
    <font>
      <b/>
      <sz val="11"/>
      <color rgb="FF000000"/>
      <name val="Times New Roman"/>
      <family val="1"/>
    </font>
    <font>
      <b/>
      <i/>
      <sz val="11"/>
      <color rgb="FF000000"/>
      <name val="Times New Roman"/>
      <family val="1"/>
    </font>
    <font>
      <i/>
      <sz val="11"/>
      <color rgb="FF000000"/>
      <name val="Times New Roman"/>
      <family val="1"/>
    </font>
    <font>
      <b/>
      <sz val="11"/>
      <color rgb="FFFF0000"/>
      <name val="Times New Roman"/>
      <family val="1"/>
    </font>
    <font>
      <u/>
      <sz val="12"/>
      <color theme="1"/>
      <name val="Times New Roman"/>
      <family val="1"/>
    </font>
    <font>
      <b/>
      <sz val="12"/>
      <color rgb="FF0000FF"/>
      <name val="Times New Roman"/>
      <family val="1"/>
    </font>
    <font>
      <b/>
      <sz val="12"/>
      <color rgb="FF00B050"/>
      <name val="Times New Roman"/>
      <family val="1"/>
    </font>
    <font>
      <u/>
      <sz val="11"/>
      <color theme="1"/>
      <name val="Times New Roman"/>
      <family val="1"/>
    </font>
    <font>
      <i/>
      <sz val="11"/>
      <color theme="1"/>
      <name val="Times New Roman"/>
      <family val="1"/>
    </font>
    <font>
      <sz val="12"/>
      <color rgb="FFFF0000"/>
      <name val="Times New Roman"/>
      <family val="1"/>
    </font>
    <font>
      <sz val="12"/>
      <name val="Times New Roman"/>
      <family val="1"/>
    </font>
    <font>
      <b/>
      <sz val="12"/>
      <name val="Times New Roman"/>
      <family val="1"/>
    </font>
    <font>
      <sz val="11"/>
      <name val="Calibri"/>
      <family val="2"/>
      <scheme val="minor"/>
    </font>
    <font>
      <i/>
      <sz val="12"/>
      <name val="Times New Roman"/>
      <family val="1"/>
    </font>
    <font>
      <b/>
      <sz val="11"/>
      <color rgb="FF0070C0"/>
      <name val="Century Schoolbook"/>
      <family val="1"/>
    </font>
    <font>
      <b/>
      <sz val="11"/>
      <color rgb="FFFF0000"/>
      <name val="Century Schoolbook"/>
      <family val="1"/>
    </font>
    <font>
      <i/>
      <sz val="11"/>
      <color theme="1"/>
      <name val="Century Schoolbook"/>
      <family val="1"/>
    </font>
  </fonts>
  <fills count="8">
    <fill>
      <patternFill patternType="none"/>
    </fill>
    <fill>
      <patternFill patternType="gray125"/>
    </fill>
    <fill>
      <patternFill patternType="solid">
        <fgColor rgb="FF92D050"/>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rgb="FF00B050"/>
        <bgColor indexed="64"/>
      </patternFill>
    </fill>
    <fill>
      <patternFill patternType="solid">
        <fgColor rgb="FFFF0000"/>
        <bgColor indexed="64"/>
      </patternFill>
    </fill>
    <fill>
      <patternFill patternType="solid">
        <fgColor theme="1"/>
        <bgColor indexed="64"/>
      </patternFill>
    </fill>
  </fills>
  <borders count="29">
    <border>
      <left/>
      <right/>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top/>
      <bottom style="mediumDashed">
        <color indexed="64"/>
      </bottom>
      <diagonal/>
    </border>
    <border>
      <left style="thin">
        <color indexed="64"/>
      </left>
      <right/>
      <top/>
      <bottom style="mediumDashed">
        <color indexed="64"/>
      </bottom>
      <diagonal/>
    </border>
    <border>
      <left/>
      <right style="thin">
        <color indexed="64"/>
      </right>
      <top/>
      <bottom style="mediumDashed">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ck">
        <color indexed="64"/>
      </right>
      <top/>
      <bottom/>
      <diagonal/>
    </border>
    <border>
      <left/>
      <right/>
      <top style="thin">
        <color theme="9" tint="0.39997558519241921"/>
      </top>
      <bottom style="thin">
        <color theme="9" tint="0.39997558519241921"/>
      </bottom>
      <diagonal/>
    </border>
    <border>
      <left/>
      <right style="thick">
        <color indexed="64"/>
      </right>
      <top style="thin">
        <color theme="9" tint="0.39997558519241921"/>
      </top>
      <bottom style="thin">
        <color theme="9" tint="0.39997558519241921"/>
      </bottom>
      <diagonal/>
    </border>
    <border>
      <left style="thick">
        <color indexed="64"/>
      </left>
      <right/>
      <top/>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ck">
        <color indexed="64"/>
      </left>
      <right/>
      <top style="thin">
        <color theme="9" tint="0.39997558519241921"/>
      </top>
      <bottom style="thin">
        <color theme="9" tint="0.39997558519241921"/>
      </bottom>
      <diagonal/>
    </border>
  </borders>
  <cellStyleXfs count="1">
    <xf numFmtId="0" fontId="0" fillId="0" borderId="0"/>
  </cellStyleXfs>
  <cellXfs count="215">
    <xf numFmtId="0" fontId="0" fillId="0" borderId="0" xfId="0"/>
    <xf numFmtId="0" fontId="1" fillId="0" borderId="0" xfId="0" applyFont="1"/>
    <xf numFmtId="0" fontId="0" fillId="0" borderId="1" xfId="0" applyBorder="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14"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xf>
    <xf numFmtId="164" fontId="7"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 fontId="7" fillId="0" borderId="0" xfId="0" applyNumberFormat="1" applyFont="1" applyAlignment="1">
      <alignment horizontal="center" vertical="center" wrapText="1"/>
    </xf>
    <xf numFmtId="0" fontId="7" fillId="0" borderId="2" xfId="0" applyFont="1" applyBorder="1" applyAlignment="1">
      <alignment horizontal="center" vertical="center" wrapText="1"/>
    </xf>
    <xf numFmtId="164" fontId="7" fillId="0" borderId="0" xfId="0" applyNumberFormat="1" applyFont="1" applyAlignment="1">
      <alignment horizontal="center" vertical="center" wrapText="1"/>
    </xf>
    <xf numFmtId="164" fontId="7" fillId="0" borderId="6" xfId="0" applyNumberFormat="1" applyFont="1" applyBorder="1" applyAlignment="1">
      <alignment horizontal="center" vertical="center" wrapText="1"/>
    </xf>
    <xf numFmtId="0" fontId="3" fillId="0" borderId="7" xfId="0" applyFont="1" applyBorder="1" applyAlignment="1">
      <alignment horizontal="center" vertical="center" wrapText="1"/>
    </xf>
    <xf numFmtId="14"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8" fillId="0" borderId="8" xfId="0" applyFont="1" applyBorder="1" applyAlignment="1">
      <alignment horizontal="center" vertical="center"/>
    </xf>
    <xf numFmtId="164" fontId="7" fillId="0" borderId="9" xfId="0" applyNumberFormat="1" applyFont="1" applyBorder="1" applyAlignment="1">
      <alignment horizontal="center" vertical="center" wrapText="1"/>
    </xf>
    <xf numFmtId="1" fontId="7" fillId="0" borderId="8" xfId="0" applyNumberFormat="1" applyFont="1" applyBorder="1" applyAlignment="1">
      <alignment horizontal="center" vertical="center" wrapText="1"/>
    </xf>
    <xf numFmtId="1" fontId="7" fillId="0" borderId="7" xfId="0" applyNumberFormat="1" applyFont="1" applyBorder="1" applyAlignment="1">
      <alignment horizontal="center" vertical="center" wrapText="1"/>
    </xf>
    <xf numFmtId="0" fontId="7" fillId="0" borderId="8" xfId="0" applyFont="1" applyBorder="1" applyAlignment="1">
      <alignment horizontal="center" vertical="center" wrapText="1"/>
    </xf>
    <xf numFmtId="164" fontId="7" fillId="0" borderId="7"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8" fillId="0" borderId="4" xfId="0" applyFont="1" applyBorder="1" applyAlignment="1">
      <alignment horizontal="center" vertical="center"/>
    </xf>
    <xf numFmtId="164" fontId="7" fillId="0" borderId="5" xfId="0" applyNumberFormat="1" applyFont="1" applyBorder="1" applyAlignment="1">
      <alignment horizontal="center" vertical="center" wrapText="1"/>
    </xf>
    <xf numFmtId="1" fontId="7" fillId="0" borderId="4"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10" xfId="0" applyFont="1" applyBorder="1" applyAlignment="1">
      <alignment vertical="center" wrapText="1"/>
    </xf>
    <xf numFmtId="164" fontId="8" fillId="0" borderId="0" xfId="0" applyNumberFormat="1" applyFont="1" applyAlignment="1">
      <alignment horizontal="center" vertical="center"/>
    </xf>
    <xf numFmtId="164" fontId="7" fillId="0" borderId="12" xfId="0" applyNumberFormat="1" applyFont="1" applyBorder="1" applyAlignment="1">
      <alignment horizontal="center" vertical="center" wrapText="1"/>
    </xf>
    <xf numFmtId="0" fontId="3" fillId="0" borderId="15" xfId="0" applyFont="1" applyBorder="1" applyAlignment="1">
      <alignment vertical="center" wrapText="1"/>
    </xf>
    <xf numFmtId="164" fontId="7" fillId="0" borderId="16" xfId="0" applyNumberFormat="1" applyFont="1" applyBorder="1" applyAlignment="1">
      <alignment horizontal="center" vertical="center" wrapText="1"/>
    </xf>
    <xf numFmtId="0" fontId="3" fillId="0" borderId="13" xfId="0" applyFont="1" applyBorder="1" applyAlignment="1">
      <alignment vertical="center" wrapText="1"/>
    </xf>
    <xf numFmtId="164" fontId="8" fillId="0" borderId="1" xfId="0" applyNumberFormat="1" applyFont="1" applyBorder="1" applyAlignment="1">
      <alignment horizontal="center" vertical="center"/>
    </xf>
    <xf numFmtId="0" fontId="7" fillId="0" borderId="4"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7" fillId="0" borderId="14" xfId="0" applyNumberFormat="1" applyFont="1" applyBorder="1" applyAlignment="1">
      <alignment horizontal="center" vertical="center" wrapText="1"/>
    </xf>
    <xf numFmtId="0" fontId="11" fillId="3" borderId="0" xfId="0" applyFont="1" applyFill="1" applyAlignment="1">
      <alignment horizontal="center"/>
    </xf>
    <xf numFmtId="0" fontId="11" fillId="3" borderId="17" xfId="0" applyFont="1" applyFill="1" applyBorder="1" applyAlignment="1">
      <alignment horizontal="center"/>
    </xf>
    <xf numFmtId="0" fontId="8" fillId="3" borderId="0" xfId="0" applyFont="1" applyFill="1" applyAlignment="1">
      <alignment horizontal="center"/>
    </xf>
    <xf numFmtId="0" fontId="8" fillId="3" borderId="17" xfId="0" applyFont="1" applyFill="1" applyBorder="1" applyAlignment="1">
      <alignment horizontal="center"/>
    </xf>
    <xf numFmtId="0" fontId="10" fillId="2" borderId="0" xfId="0" applyFont="1" applyFill="1" applyAlignment="1">
      <alignment horizontal="center"/>
    </xf>
    <xf numFmtId="0" fontId="9" fillId="4" borderId="18" xfId="0" applyFont="1" applyFill="1" applyBorder="1" applyAlignment="1">
      <alignment horizontal="center"/>
    </xf>
    <xf numFmtId="0" fontId="9" fillId="4" borderId="19" xfId="0" applyFont="1" applyFill="1" applyBorder="1" applyAlignment="1">
      <alignment horizontal="center"/>
    </xf>
    <xf numFmtId="0" fontId="9" fillId="5" borderId="18" xfId="0" applyFont="1" applyFill="1" applyBorder="1" applyAlignment="1">
      <alignment horizontal="center"/>
    </xf>
    <xf numFmtId="0" fontId="9" fillId="5" borderId="19" xfId="0" applyFont="1" applyFill="1" applyBorder="1" applyAlignment="1">
      <alignment horizontal="center"/>
    </xf>
    <xf numFmtId="0" fontId="12" fillId="2" borderId="0" xfId="0" applyFont="1" applyFill="1" applyAlignment="1">
      <alignment horizontal="center"/>
    </xf>
    <xf numFmtId="2" fontId="8" fillId="0" borderId="0" xfId="0" applyNumberFormat="1" applyFont="1" applyAlignment="1">
      <alignment horizontal="center" vertical="center"/>
    </xf>
    <xf numFmtId="0" fontId="0" fillId="0" borderId="0" xfId="0" applyFont="1"/>
    <xf numFmtId="0" fontId="8" fillId="0" borderId="0" xfId="0" applyFont="1" applyAlignment="1">
      <alignment horizontal="center" vertical="center"/>
    </xf>
    <xf numFmtId="0" fontId="15" fillId="0" borderId="0" xfId="0" applyFont="1"/>
    <xf numFmtId="0" fontId="15" fillId="0" borderId="0" xfId="0" applyFont="1" applyAlignment="1">
      <alignment horizontal="center"/>
    </xf>
    <xf numFmtId="0" fontId="16" fillId="0" borderId="0" xfId="0" applyFont="1"/>
    <xf numFmtId="0" fontId="10" fillId="2" borderId="0" xfId="0" applyFont="1" applyFill="1" applyAlignment="1">
      <alignment horizontal="center" vertical="center"/>
    </xf>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19" xfId="0" applyFont="1" applyFill="1" applyBorder="1" applyAlignment="1">
      <alignment horizontal="center" vertical="center"/>
    </xf>
    <xf numFmtId="0" fontId="13" fillId="0" borderId="0" xfId="0" applyFont="1" applyAlignment="1">
      <alignment horizontal="left" vertical="top"/>
    </xf>
    <xf numFmtId="0" fontId="9" fillId="6" borderId="18" xfId="0" applyFont="1" applyFill="1" applyBorder="1" applyAlignment="1">
      <alignment horizontal="center"/>
    </xf>
    <xf numFmtId="0" fontId="9" fillId="6" borderId="19" xfId="0" applyFont="1" applyFill="1" applyBorder="1" applyAlignment="1">
      <alignment horizontal="center"/>
    </xf>
    <xf numFmtId="0" fontId="9" fillId="7" borderId="18" xfId="0" applyFont="1" applyFill="1" applyBorder="1" applyAlignment="1">
      <alignment horizontal="center"/>
    </xf>
    <xf numFmtId="0" fontId="9" fillId="6" borderId="18" xfId="0" applyFont="1" applyFill="1" applyBorder="1" applyAlignment="1">
      <alignment horizontal="center" vertical="center"/>
    </xf>
    <xf numFmtId="0" fontId="9" fillId="6" borderId="19" xfId="0" applyFont="1" applyFill="1" applyBorder="1" applyAlignment="1">
      <alignment horizontal="center" vertical="center"/>
    </xf>
    <xf numFmtId="0" fontId="9" fillId="7" borderId="18" xfId="0" applyFont="1" applyFill="1" applyBorder="1" applyAlignment="1">
      <alignment horizontal="center" vertical="center"/>
    </xf>
    <xf numFmtId="0" fontId="14" fillId="0" borderId="0" xfId="0" applyFont="1"/>
    <xf numFmtId="0" fontId="13" fillId="0" borderId="0" xfId="0" applyFont="1"/>
    <xf numFmtId="2" fontId="8" fillId="0" borderId="0" xfId="0" applyNumberFormat="1" applyFont="1"/>
    <xf numFmtId="0" fontId="20" fillId="0" borderId="0" xfId="0" applyFont="1" applyAlignment="1">
      <alignment horizontal="center" vertical="center" wrapText="1"/>
    </xf>
    <xf numFmtId="0" fontId="3" fillId="0" borderId="0" xfId="0" applyFont="1" applyFill="1" applyAlignment="1">
      <alignment horizontal="center" vertical="center" wrapText="1"/>
    </xf>
    <xf numFmtId="14"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8" fillId="0" borderId="2" xfId="0" applyFont="1" applyFill="1" applyBorder="1" applyAlignment="1">
      <alignment horizontal="center" vertical="center"/>
    </xf>
    <xf numFmtId="164" fontId="7" fillId="0" borderId="3" xfId="0" applyNumberFormat="1"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1" fontId="7" fillId="0" borderId="0" xfId="0" applyNumberFormat="1" applyFont="1" applyFill="1" applyAlignment="1">
      <alignment horizontal="center" vertical="center" wrapText="1"/>
    </xf>
    <xf numFmtId="0" fontId="7" fillId="0" borderId="2" xfId="0" applyFont="1" applyFill="1" applyBorder="1" applyAlignment="1">
      <alignment horizontal="center" vertical="center" wrapText="1"/>
    </xf>
    <xf numFmtId="164" fontId="7" fillId="0" borderId="0" xfId="0" applyNumberFormat="1" applyFont="1" applyFill="1" applyAlignment="1">
      <alignment horizontal="center" vertical="center" wrapText="1"/>
    </xf>
    <xf numFmtId="0" fontId="0" fillId="0" borderId="0" xfId="0" applyFill="1"/>
    <xf numFmtId="0" fontId="8"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0" fillId="0" borderId="0" xfId="0" applyAlignment="1">
      <alignment wrapText="1"/>
    </xf>
    <xf numFmtId="0" fontId="22" fillId="0" borderId="0" xfId="0" applyFont="1"/>
    <xf numFmtId="0" fontId="8" fillId="0" borderId="23" xfId="0" applyFont="1" applyBorder="1"/>
    <xf numFmtId="0" fontId="2" fillId="0" borderId="22" xfId="0" applyFont="1" applyBorder="1" applyAlignment="1">
      <alignment vertical="center"/>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8" fillId="0" borderId="27"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2" xfId="0" applyFont="1" applyBorder="1"/>
    <xf numFmtId="0" fontId="2" fillId="0" borderId="22" xfId="0" applyFont="1" applyBorder="1" applyAlignment="1">
      <alignment horizontal="left" vertical="center"/>
    </xf>
    <xf numFmtId="0" fontId="25" fillId="0" borderId="0" xfId="0" applyFont="1" applyAlignment="1">
      <alignment horizontal="left" vertical="center"/>
    </xf>
    <xf numFmtId="0" fontId="8" fillId="0" borderId="2" xfId="0" applyFont="1" applyBorder="1" applyAlignment="1">
      <alignment horizontal="center" vertical="center" wrapText="1"/>
    </xf>
    <xf numFmtId="0" fontId="8" fillId="0" borderId="0" xfId="0" applyFont="1" applyAlignment="1">
      <alignment horizontal="left" vertical="center"/>
    </xf>
    <xf numFmtId="49" fontId="8" fillId="0" borderId="2"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6" fillId="0" borderId="0" xfId="0" applyFont="1" applyAlignment="1">
      <alignment horizontal="left" vertical="center"/>
    </xf>
    <xf numFmtId="0" fontId="26" fillId="0" borderId="22" xfId="0" applyFont="1" applyBorder="1" applyAlignment="1">
      <alignment horizontal="left" vertical="center"/>
    </xf>
    <xf numFmtId="49" fontId="8" fillId="0" borderId="27" xfId="0" applyNumberFormat="1" applyFont="1" applyBorder="1" applyAlignment="1">
      <alignment horizontal="center" vertical="center" wrapText="1"/>
    </xf>
    <xf numFmtId="49" fontId="8" fillId="0" borderId="22" xfId="0" applyNumberFormat="1" applyFont="1" applyBorder="1" applyAlignment="1">
      <alignment horizontal="center" vertical="center" wrapText="1"/>
    </xf>
    <xf numFmtId="49" fontId="8" fillId="0" borderId="23"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27" xfId="0" applyFont="1" applyBorder="1" applyAlignment="1">
      <alignment horizontal="center" vertical="center" wrapText="1"/>
    </xf>
    <xf numFmtId="0" fontId="14" fillId="0" borderId="0" xfId="0" applyFont="1" applyAlignment="1">
      <alignment horizontal="left" vertical="top"/>
    </xf>
    <xf numFmtId="0" fontId="27" fillId="0" borderId="0" xfId="0" applyFont="1"/>
    <xf numFmtId="0" fontId="30" fillId="0" borderId="0" xfId="0" applyFont="1"/>
    <xf numFmtId="0" fontId="1" fillId="0" borderId="0" xfId="0" applyFont="1" applyAlignment="1">
      <alignment vertical="top" wrapText="1"/>
    </xf>
    <xf numFmtId="0" fontId="28" fillId="0" borderId="0" xfId="0" applyFont="1" applyAlignment="1">
      <alignment vertical="top" wrapText="1"/>
    </xf>
    <xf numFmtId="0" fontId="1" fillId="0" borderId="0" xfId="0" applyFont="1" applyAlignment="1">
      <alignment horizontal="justify" vertical="top" wrapText="1"/>
    </xf>
    <xf numFmtId="0" fontId="2" fillId="0" borderId="0" xfId="0" applyFont="1" applyAlignment="1">
      <alignment horizontal="justify" wrapText="1"/>
    </xf>
    <xf numFmtId="2" fontId="3" fillId="0" borderId="0" xfId="0" applyNumberFormat="1" applyFont="1" applyAlignment="1">
      <alignment horizontal="center" vertical="center"/>
    </xf>
    <xf numFmtId="2" fontId="8" fillId="0" borderId="22" xfId="0" applyNumberFormat="1" applyFont="1" applyBorder="1" applyAlignment="1">
      <alignment horizontal="center" vertical="center"/>
    </xf>
    <xf numFmtId="0" fontId="1" fillId="0" borderId="0" xfId="0" applyFont="1" applyAlignment="1">
      <alignment horizontal="left" vertical="top"/>
    </xf>
    <xf numFmtId="165" fontId="9" fillId="6" borderId="0" xfId="0" applyNumberFormat="1" applyFont="1" applyFill="1" applyAlignment="1">
      <alignment horizontal="center"/>
    </xf>
    <xf numFmtId="165" fontId="9" fillId="6" borderId="17" xfId="0" applyNumberFormat="1" applyFont="1" applyFill="1" applyBorder="1" applyAlignment="1">
      <alignment horizontal="center"/>
    </xf>
    <xf numFmtId="165" fontId="9" fillId="7" borderId="0" xfId="0" applyNumberFormat="1" applyFont="1" applyFill="1" applyAlignment="1">
      <alignment horizontal="center"/>
    </xf>
    <xf numFmtId="165" fontId="9" fillId="7" borderId="17" xfId="0" applyNumberFormat="1" applyFont="1" applyFill="1" applyBorder="1" applyAlignment="1">
      <alignment horizontal="center"/>
    </xf>
    <xf numFmtId="165" fontId="9" fillId="4" borderId="0" xfId="0" applyNumberFormat="1" applyFont="1" applyFill="1" applyAlignment="1">
      <alignment horizontal="center"/>
    </xf>
    <xf numFmtId="165" fontId="9" fillId="4" borderId="17" xfId="0" applyNumberFormat="1" applyFont="1" applyFill="1" applyBorder="1" applyAlignment="1">
      <alignment horizontal="center"/>
    </xf>
    <xf numFmtId="165" fontId="9" fillId="5" borderId="0" xfId="0" applyNumberFormat="1" applyFont="1" applyFill="1" applyAlignment="1">
      <alignment horizontal="center"/>
    </xf>
    <xf numFmtId="165" fontId="9" fillId="5" borderId="17" xfId="0" applyNumberFormat="1" applyFont="1" applyFill="1" applyBorder="1" applyAlignment="1">
      <alignment horizontal="center"/>
    </xf>
    <xf numFmtId="0" fontId="9" fillId="7" borderId="19" xfId="0" applyFont="1" applyFill="1" applyBorder="1" applyAlignment="1">
      <alignment horizontal="center" vertical="center"/>
    </xf>
    <xf numFmtId="0" fontId="13" fillId="0" borderId="0" xfId="0" applyFont="1" applyAlignment="1">
      <alignment horizontal="center" vertical="center"/>
    </xf>
    <xf numFmtId="0" fontId="8" fillId="3" borderId="20" xfId="0" applyFont="1" applyFill="1" applyBorder="1" applyAlignment="1">
      <alignment horizontal="center"/>
    </xf>
    <xf numFmtId="0" fontId="9" fillId="7" borderId="28" xfId="0" applyFont="1" applyFill="1" applyBorder="1" applyAlignment="1">
      <alignment horizontal="center"/>
    </xf>
    <xf numFmtId="0" fontId="9" fillId="7" borderId="19" xfId="0" applyFont="1" applyFill="1" applyBorder="1" applyAlignment="1">
      <alignment horizontal="center"/>
    </xf>
    <xf numFmtId="0" fontId="2" fillId="0" borderId="0" xfId="0" applyFont="1"/>
    <xf numFmtId="0" fontId="11" fillId="3" borderId="0" xfId="0" applyFont="1" applyFill="1" applyBorder="1" applyAlignment="1">
      <alignment horizontal="center"/>
    </xf>
    <xf numFmtId="165" fontId="9" fillId="5" borderId="0" xfId="0" applyNumberFormat="1" applyFont="1" applyFill="1" applyBorder="1" applyAlignment="1">
      <alignment horizontal="center"/>
    </xf>
    <xf numFmtId="0" fontId="9" fillId="5" borderId="0" xfId="0" applyFont="1" applyFill="1" applyBorder="1" applyAlignment="1">
      <alignment horizontal="center"/>
    </xf>
    <xf numFmtId="0" fontId="27" fillId="0" borderId="0" xfId="0" applyFont="1" applyAlignment="1">
      <alignment horizontal="center" vertical="center"/>
    </xf>
    <xf numFmtId="0" fontId="20" fillId="0" borderId="1" xfId="0" applyFont="1" applyBorder="1" applyAlignment="1">
      <alignment horizontal="center" vertical="center" wrapText="1"/>
    </xf>
    <xf numFmtId="0" fontId="1" fillId="0" borderId="0" xfId="0" applyFont="1" applyAlignment="1">
      <alignment horizontal="left" vertical="top"/>
    </xf>
    <xf numFmtId="0" fontId="0" fillId="0" borderId="0" xfId="0" applyBorder="1"/>
    <xf numFmtId="0" fontId="18" fillId="0" borderId="21" xfId="0" applyFont="1" applyBorder="1" applyAlignment="1">
      <alignment horizontal="center" vertical="center" wrapText="1"/>
    </xf>
    <xf numFmtId="0" fontId="19" fillId="0" borderId="21" xfId="0" applyFont="1" applyBorder="1" applyAlignment="1">
      <alignment horizontal="center" vertical="center" wrapText="1"/>
    </xf>
    <xf numFmtId="0" fontId="22" fillId="0" borderId="0" xfId="0" applyFont="1" applyAlignment="1">
      <alignment horizontal="left" vertical="top"/>
    </xf>
    <xf numFmtId="0" fontId="25" fillId="0" borderId="0" xfId="0" applyFont="1" applyAlignment="1">
      <alignment horizontal="left"/>
    </xf>
    <xf numFmtId="0" fontId="25" fillId="0" borderId="22" xfId="0" applyFont="1" applyBorder="1" applyAlignment="1">
      <alignment horizontal="left"/>
    </xf>
    <xf numFmtId="0" fontId="1" fillId="0" borderId="0" xfId="0" applyFont="1" applyAlignment="1">
      <alignment vertical="center" wrapText="1"/>
    </xf>
    <xf numFmtId="0" fontId="8" fillId="0" borderId="21" xfId="0" applyFont="1" applyBorder="1"/>
    <xf numFmtId="0" fontId="26" fillId="0" borderId="21" xfId="0" applyFont="1" applyBorder="1"/>
    <xf numFmtId="0" fontId="21" fillId="0" borderId="21" xfId="0" applyFont="1" applyBorder="1"/>
    <xf numFmtId="0" fontId="6" fillId="0" borderId="21" xfId="0" applyFont="1" applyBorder="1"/>
    <xf numFmtId="0" fontId="8" fillId="0" borderId="0" xfId="0" applyFont="1"/>
    <xf numFmtId="0" fontId="26" fillId="0" borderId="0" xfId="0" applyFont="1"/>
    <xf numFmtId="0" fontId="21" fillId="0" borderId="0" xfId="0" applyFont="1"/>
    <xf numFmtId="0" fontId="6" fillId="0" borderId="0" xfId="0" applyFont="1"/>
    <xf numFmtId="0" fontId="6" fillId="0" borderId="22" xfId="0" applyFont="1" applyBorder="1"/>
    <xf numFmtId="0" fontId="33" fillId="0" borderId="0" xfId="0" applyFont="1"/>
    <xf numFmtId="0" fontId="34" fillId="0" borderId="0" xfId="0" applyFont="1"/>
    <xf numFmtId="0" fontId="33" fillId="0" borderId="21" xfId="0" applyFont="1" applyBorder="1" applyAlignment="1">
      <alignment horizontal="left" vertical="center"/>
    </xf>
    <xf numFmtId="0" fontId="34" fillId="0" borderId="21" xfId="0" applyFont="1" applyBorder="1" applyAlignment="1">
      <alignment horizontal="left" vertical="center"/>
    </xf>
    <xf numFmtId="0" fontId="1" fillId="0" borderId="21" xfId="0" applyFont="1" applyBorder="1" applyAlignment="1">
      <alignment horizontal="left" vertical="center"/>
    </xf>
    <xf numFmtId="0" fontId="22" fillId="0" borderId="21" xfId="0" applyFont="1" applyBorder="1" applyAlignment="1">
      <alignment horizontal="left" vertical="center"/>
    </xf>
    <xf numFmtId="0" fontId="0" fillId="0" borderId="21" xfId="0" applyBorder="1" applyAlignment="1">
      <alignment horizontal="left" vertical="center"/>
    </xf>
    <xf numFmtId="0" fontId="32" fillId="0" borderId="0" xfId="0" applyFont="1" applyFill="1"/>
    <xf numFmtId="2" fontId="8" fillId="0" borderId="0" xfId="0" applyNumberFormat="1" applyFont="1" applyFill="1" applyAlignment="1">
      <alignment horizontal="center" vertical="center"/>
    </xf>
    <xf numFmtId="2" fontId="3" fillId="0" borderId="0" xfId="0" applyNumberFormat="1" applyFont="1" applyFill="1" applyAlignment="1">
      <alignment horizontal="center" vertical="center"/>
    </xf>
    <xf numFmtId="0" fontId="32" fillId="0" borderId="22" xfId="0" applyFont="1" applyFill="1" applyBorder="1"/>
    <xf numFmtId="2" fontId="8" fillId="0" borderId="22" xfId="0" applyNumberFormat="1" applyFont="1" applyFill="1" applyBorder="1" applyAlignment="1">
      <alignment horizontal="center" vertical="center"/>
    </xf>
    <xf numFmtId="2" fontId="3" fillId="0" borderId="22" xfId="0" applyNumberFormat="1" applyFont="1" applyFill="1" applyBorder="1" applyAlignment="1">
      <alignment horizontal="center" vertical="center"/>
    </xf>
    <xf numFmtId="0" fontId="32" fillId="0" borderId="21" xfId="0" applyFont="1" applyFill="1" applyBorder="1" applyAlignment="1">
      <alignment horizontal="left" vertical="center"/>
    </xf>
    <xf numFmtId="0" fontId="1" fillId="0" borderId="0" xfId="0" applyFont="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lignment horizontal="center"/>
    </xf>
    <xf numFmtId="0" fontId="2" fillId="0" borderId="17" xfId="0" applyFont="1" applyBorder="1" applyAlignment="1">
      <alignment horizontal="center"/>
    </xf>
    <xf numFmtId="0" fontId="2" fillId="0" borderId="20" xfId="0" applyFont="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 fillId="0" borderId="0" xfId="0" applyFont="1" applyBorder="1" applyAlignment="1">
      <alignment horizontal="center"/>
    </xf>
    <xf numFmtId="0" fontId="1" fillId="0" borderId="0" xfId="0" applyFont="1" applyAlignment="1">
      <alignment horizontal="justify" vertical="top" wrapText="1"/>
    </xf>
    <xf numFmtId="0" fontId="13" fillId="0" borderId="24" xfId="0" applyFont="1" applyBorder="1" applyAlignment="1">
      <alignment horizontal="center"/>
    </xf>
    <xf numFmtId="0" fontId="13" fillId="0" borderId="25" xfId="0" applyFont="1" applyBorder="1" applyAlignment="1">
      <alignment horizontal="center"/>
    </xf>
    <xf numFmtId="0" fontId="13" fillId="0" borderId="26" xfId="0" applyFont="1" applyBorder="1" applyAlignment="1">
      <alignment horizontal="center"/>
    </xf>
    <xf numFmtId="0" fontId="23" fillId="0" borderId="24" xfId="0" applyFont="1" applyBorder="1" applyAlignment="1">
      <alignment horizontal="center"/>
    </xf>
    <xf numFmtId="0" fontId="23" fillId="0" borderId="25" xfId="0" applyFont="1" applyBorder="1" applyAlignment="1">
      <alignment horizontal="center"/>
    </xf>
    <xf numFmtId="0" fontId="23" fillId="0" borderId="26" xfId="0"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23" fillId="0" borderId="24" xfId="0" applyFont="1" applyBorder="1" applyAlignment="1">
      <alignment horizontal="center" vertical="center"/>
    </xf>
    <xf numFmtId="0" fontId="23" fillId="0" borderId="25" xfId="0" applyFont="1" applyBorder="1" applyAlignment="1">
      <alignment horizontal="center" vertical="center"/>
    </xf>
    <xf numFmtId="0" fontId="23" fillId="0" borderId="26" xfId="0" applyFont="1" applyBorder="1" applyAlignment="1">
      <alignment horizontal="center"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24" fillId="0" borderId="26" xfId="0" applyFont="1" applyBorder="1" applyAlignment="1">
      <alignment horizontal="center" vertical="center"/>
    </xf>
    <xf numFmtId="0" fontId="2" fillId="0" borderId="0" xfId="0" applyFont="1" applyAlignment="1">
      <alignment horizontal="justify" wrapText="1"/>
    </xf>
    <xf numFmtId="0" fontId="1" fillId="0" borderId="0" xfId="0" applyFont="1" applyAlignment="1">
      <alignment horizontal="left" vertical="top"/>
    </xf>
  </cellXfs>
  <cellStyles count="1">
    <cellStyle name="Normal" xfId="0" builtinId="0"/>
  </cellStyles>
  <dxfs count="125">
    <dxf>
      <font>
        <strike val="0"/>
        <outline val="0"/>
        <shadow val="0"/>
        <u val="none"/>
        <vertAlign val="baseline"/>
        <sz val="11"/>
        <color theme="1"/>
        <name val="Times New Roman"/>
        <scheme val="none"/>
      </font>
      <numFmt numFmtId="0" formatCode="General"/>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2"/>
        <color theme="1"/>
        <name val="Times New Roman"/>
        <scheme val="none"/>
      </font>
      <alignment horizontal="left" vertical="top"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b/>
        <i val="0"/>
        <strike val="0"/>
        <condense val="0"/>
        <extend val="0"/>
        <outline val="0"/>
        <shadow val="0"/>
        <u val="none"/>
        <vertAlign val="baseline"/>
        <sz val="12"/>
        <color theme="0"/>
        <name val="Times New Roman"/>
        <scheme val="none"/>
      </font>
      <fill>
        <patternFill patternType="solid">
          <fgColor indexed="64"/>
          <bgColor theme="5"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Times New Roman"/>
        <scheme val="none"/>
      </font>
      <alignment horizontal="center" vertical="center" textRotation="0" wrapText="1"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1"/>
        <color rgb="FF000000"/>
        <name val="Times New Roman"/>
        <scheme val="none"/>
      </font>
      <alignment horizontal="center"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fill>
        <patternFill patternType="none">
          <fgColor indexed="64"/>
          <bgColor indexed="65"/>
        </patternFill>
      </fill>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b/>
        <i val="0"/>
        <strike val="0"/>
        <condense val="0"/>
        <extend val="0"/>
        <outline val="0"/>
        <shadow val="0"/>
        <u val="none"/>
        <vertAlign val="baseline"/>
        <sz val="12"/>
        <color theme="0"/>
        <name val="Times New Roman"/>
        <scheme val="none"/>
      </font>
      <fill>
        <patternFill patternType="solid">
          <fgColor indexed="64"/>
          <bgColor theme="5" tint="-0.249977111117893"/>
        </patternFill>
      </fill>
      <alignment horizontal="center" vertical="bottom"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sz val="11"/>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fill>
        <patternFill patternType="none">
          <fgColor indexed="64"/>
          <bgColor indexed="65"/>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gif"/><Relationship Id="rId1" Type="http://schemas.openxmlformats.org/officeDocument/2006/relationships/image" Target="../media/image3.gif"/></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376813</xdr:colOff>
      <xdr:row>3</xdr:row>
      <xdr:rowOff>31401</xdr:rowOff>
    </xdr:from>
    <xdr:to>
      <xdr:col>9</xdr:col>
      <xdr:colOff>168229</xdr:colOff>
      <xdr:row>37</xdr:row>
      <xdr:rowOff>142766</xdr:rowOff>
    </xdr:to>
    <xdr:pic>
      <xdr:nvPicPr>
        <xdr:cNvPr id="3" name="Immagine 2">
          <a:extLst>
            <a:ext uri="{FF2B5EF4-FFF2-40B4-BE49-F238E27FC236}">
              <a16:creationId xmlns:a16="http://schemas.microsoft.com/office/drawing/2014/main" id="{CA498AAC-7E23-4BB1-93D9-E2A1E584EFCC}"/>
            </a:ext>
          </a:extLst>
        </xdr:cNvPr>
        <xdr:cNvPicPr>
          <a:picLocks noChangeAspect="1"/>
        </xdr:cNvPicPr>
      </xdr:nvPicPr>
      <xdr:blipFill>
        <a:blip xmlns:r="http://schemas.openxmlformats.org/officeDocument/2006/relationships" r:embed="rId1"/>
        <a:stretch>
          <a:fillRect/>
        </a:stretch>
      </xdr:blipFill>
      <xdr:spPr>
        <a:xfrm>
          <a:off x="376813" y="607088"/>
          <a:ext cx="5255207" cy="65171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247651</xdr:colOff>
      <xdr:row>4</xdr:row>
      <xdr:rowOff>28575</xdr:rowOff>
    </xdr:from>
    <xdr:to>
      <xdr:col>13</xdr:col>
      <xdr:colOff>287125</xdr:colOff>
      <xdr:row>31</xdr:row>
      <xdr:rowOff>183734</xdr:rowOff>
    </xdr:to>
    <xdr:pic>
      <xdr:nvPicPr>
        <xdr:cNvPr id="5" name="Immagine 4">
          <a:extLst>
            <a:ext uri="{FF2B5EF4-FFF2-40B4-BE49-F238E27FC236}">
              <a16:creationId xmlns:a16="http://schemas.microsoft.com/office/drawing/2014/main" id="{A4CBC47C-868D-4767-B8F9-A803D90EBF93}"/>
            </a:ext>
          </a:extLst>
        </xdr:cNvPr>
        <xdr:cNvPicPr>
          <a:picLocks noChangeAspect="1"/>
        </xdr:cNvPicPr>
      </xdr:nvPicPr>
      <xdr:blipFill>
        <a:blip xmlns:r="http://schemas.openxmlformats.org/officeDocument/2006/relationships" r:embed="rId1"/>
        <a:stretch>
          <a:fillRect/>
        </a:stretch>
      </xdr:blipFill>
      <xdr:spPr>
        <a:xfrm>
          <a:off x="247651" y="819150"/>
          <a:ext cx="7964274" cy="5298659"/>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209550</xdr:colOff>
      <xdr:row>3</xdr:row>
      <xdr:rowOff>171449</xdr:rowOff>
    </xdr:from>
    <xdr:ext cx="3460158" cy="4295775"/>
    <xdr:pic>
      <xdr:nvPicPr>
        <xdr:cNvPr id="2" name="Immagine 1" descr="https://www.ready.noaa.gov/hypubout/113666_trj001.gif">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761999"/>
          <a:ext cx="3460158" cy="4295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171448</xdr:colOff>
      <xdr:row>3</xdr:row>
      <xdr:rowOff>171450</xdr:rowOff>
    </xdr:from>
    <xdr:ext cx="3459372" cy="4294800"/>
    <xdr:pic>
      <xdr:nvPicPr>
        <xdr:cNvPr id="3" name="Immagine 2" descr="https://www.ready.noaa.gov/hypubout/113866_trj001.gif">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29048" y="762000"/>
          <a:ext cx="3459372" cy="4294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142875</xdr:colOff>
      <xdr:row>3</xdr:row>
      <xdr:rowOff>133349</xdr:rowOff>
    </xdr:from>
    <xdr:to>
      <xdr:col>0</xdr:col>
      <xdr:colOff>571500</xdr:colOff>
      <xdr:row>5</xdr:row>
      <xdr:rowOff>47624</xdr:rowOff>
    </xdr:to>
    <xdr:sp macro="" textlink="">
      <xdr:nvSpPr>
        <xdr:cNvPr id="4" name="CasellaDiTesto 3">
          <a:extLst>
            <a:ext uri="{FF2B5EF4-FFF2-40B4-BE49-F238E27FC236}">
              <a16:creationId xmlns:a16="http://schemas.microsoft.com/office/drawing/2014/main" id="{00000000-0008-0000-0C00-000004000000}"/>
            </a:ext>
          </a:extLst>
        </xdr:cNvPr>
        <xdr:cNvSpPr txBox="1"/>
      </xdr:nvSpPr>
      <xdr:spPr>
        <a:xfrm>
          <a:off x="142875" y="723899"/>
          <a:ext cx="4286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400" b="1">
              <a:latin typeface="Times New Roman" panose="02020603050405020304" pitchFamily="18" charset="0"/>
              <a:cs typeface="Times New Roman" panose="02020603050405020304" pitchFamily="18" charset="0"/>
            </a:rPr>
            <a:t>(a)</a:t>
          </a:r>
        </a:p>
      </xdr:txBody>
    </xdr:sp>
    <xdr:clientData/>
  </xdr:twoCellAnchor>
  <xdr:twoCellAnchor>
    <xdr:from>
      <xdr:col>6</xdr:col>
      <xdr:colOff>123825</xdr:colOff>
      <xdr:row>3</xdr:row>
      <xdr:rowOff>104775</xdr:rowOff>
    </xdr:from>
    <xdr:to>
      <xdr:col>6</xdr:col>
      <xdr:colOff>552450</xdr:colOff>
      <xdr:row>5</xdr:row>
      <xdr:rowOff>19050</xdr:rowOff>
    </xdr:to>
    <xdr:sp macro="" textlink="">
      <xdr:nvSpPr>
        <xdr:cNvPr id="5" name="CasellaDiTesto 4">
          <a:extLst>
            <a:ext uri="{FF2B5EF4-FFF2-40B4-BE49-F238E27FC236}">
              <a16:creationId xmlns:a16="http://schemas.microsoft.com/office/drawing/2014/main" id="{00000000-0008-0000-0C00-000005000000}"/>
            </a:ext>
          </a:extLst>
        </xdr:cNvPr>
        <xdr:cNvSpPr txBox="1"/>
      </xdr:nvSpPr>
      <xdr:spPr>
        <a:xfrm>
          <a:off x="3781425" y="695325"/>
          <a:ext cx="4286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400" b="1">
              <a:latin typeface="Times New Roman" panose="02020603050405020304" pitchFamily="18" charset="0"/>
              <a:cs typeface="Times New Roman" panose="02020603050405020304" pitchFamily="18" charset="0"/>
            </a:rPr>
            <a:t>(b)</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200026</xdr:colOff>
      <xdr:row>2</xdr:row>
      <xdr:rowOff>7517</xdr:rowOff>
    </xdr:from>
    <xdr:to>
      <xdr:col>11</xdr:col>
      <xdr:colOff>352426</xdr:colOff>
      <xdr:row>23</xdr:row>
      <xdr:rowOff>329932</xdr:rowOff>
    </xdr:to>
    <xdr:pic>
      <xdr:nvPicPr>
        <xdr:cNvPr id="3" name="Immagine 2">
          <a:extLst>
            <a:ext uri="{FF2B5EF4-FFF2-40B4-BE49-F238E27FC236}">
              <a16:creationId xmlns:a16="http://schemas.microsoft.com/office/drawing/2014/main" id="{6E2B906C-5778-4A6E-B8F4-6FB4B10CEAD9}"/>
            </a:ext>
          </a:extLst>
        </xdr:cNvPr>
        <xdr:cNvPicPr>
          <a:picLocks noChangeAspect="1"/>
        </xdr:cNvPicPr>
      </xdr:nvPicPr>
      <xdr:blipFill>
        <a:blip xmlns:r="http://schemas.openxmlformats.org/officeDocument/2006/relationships" r:embed="rId1"/>
        <a:stretch>
          <a:fillRect/>
        </a:stretch>
      </xdr:blipFill>
      <xdr:spPr>
        <a:xfrm>
          <a:off x="200026" y="398042"/>
          <a:ext cx="6858000" cy="4322915"/>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141818</xdr:colOff>
      <xdr:row>4</xdr:row>
      <xdr:rowOff>80433</xdr:rowOff>
    </xdr:from>
    <xdr:to>
      <xdr:col>12</xdr:col>
      <xdr:colOff>324096</xdr:colOff>
      <xdr:row>29</xdr:row>
      <xdr:rowOff>157369</xdr:rowOff>
    </xdr:to>
    <xdr:pic>
      <xdr:nvPicPr>
        <xdr:cNvPr id="2" name="Immagine 1">
          <a:extLst>
            <a:ext uri="{FF2B5EF4-FFF2-40B4-BE49-F238E27FC236}">
              <a16:creationId xmlns:a16="http://schemas.microsoft.com/office/drawing/2014/main" id="{114560FB-68FB-43DE-8A51-3617894F765D}"/>
            </a:ext>
          </a:extLst>
        </xdr:cNvPr>
        <xdr:cNvPicPr>
          <a:picLocks noChangeAspect="1"/>
        </xdr:cNvPicPr>
      </xdr:nvPicPr>
      <xdr:blipFill>
        <a:blip xmlns:r="http://schemas.openxmlformats.org/officeDocument/2006/relationships" r:embed="rId1"/>
        <a:stretch>
          <a:fillRect/>
        </a:stretch>
      </xdr:blipFill>
      <xdr:spPr>
        <a:xfrm>
          <a:off x="141818" y="861483"/>
          <a:ext cx="7497478" cy="4839436"/>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4</xdr:row>
      <xdr:rowOff>19050</xdr:rowOff>
    </xdr:from>
    <xdr:to>
      <xdr:col>12</xdr:col>
      <xdr:colOff>64731</xdr:colOff>
      <xdr:row>50</xdr:row>
      <xdr:rowOff>19869</xdr:rowOff>
    </xdr:to>
    <xdr:pic>
      <xdr:nvPicPr>
        <xdr:cNvPr id="3" name="Immagine 2">
          <a:extLst>
            <a:ext uri="{FF2B5EF4-FFF2-40B4-BE49-F238E27FC236}">
              <a16:creationId xmlns:a16="http://schemas.microsoft.com/office/drawing/2014/main" id="{3AAE37CF-8FD0-4475-BE8D-B5D760573224}"/>
            </a:ext>
          </a:extLst>
        </xdr:cNvPr>
        <xdr:cNvPicPr>
          <a:picLocks noChangeAspect="1"/>
        </xdr:cNvPicPr>
      </xdr:nvPicPr>
      <xdr:blipFill>
        <a:blip xmlns:r="http://schemas.openxmlformats.org/officeDocument/2006/relationships" r:embed="rId1"/>
        <a:stretch>
          <a:fillRect/>
        </a:stretch>
      </xdr:blipFill>
      <xdr:spPr>
        <a:xfrm>
          <a:off x="304800" y="809625"/>
          <a:ext cx="7075131" cy="8763819"/>
        </a:xfrm>
        <a:prstGeom prst="rect">
          <a:avLst/>
        </a:prstGeom>
        <a:solidFill>
          <a:schemeClr val="bg1"/>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la17" displayName="Tabella17" ref="A8:AM34" totalsRowShown="0">
  <autoFilter ref="A8:AM34" xr:uid="{00000000-0009-0000-0100-000006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autoFilter>
  <tableColumns count="39">
    <tableColumn id="1" xr3:uid="{00000000-0010-0000-0000-000001000000}" name="Pollen Families" dataDxfId="124"/>
    <tableColumn id="2" xr3:uid="{00000000-0010-0000-0000-000002000000}" name="S16" dataDxfId="123"/>
    <tableColumn id="3" xr3:uid="{00000000-0010-0000-0000-000003000000}" name="S17" dataDxfId="122"/>
    <tableColumn id="4" xr3:uid="{00000000-0010-0000-0000-000004000000}" name="S18" dataDxfId="121"/>
    <tableColumn id="5" xr3:uid="{00000000-0010-0000-0000-000005000000}" name="S19" dataDxfId="120"/>
    <tableColumn id="6" xr3:uid="{00000000-0010-0000-0000-000006000000}" name="S20" dataDxfId="119"/>
    <tableColumn id="7" xr3:uid="{00000000-0010-0000-0000-000007000000}" name="S21" dataDxfId="118"/>
    <tableColumn id="8" xr3:uid="{00000000-0010-0000-0000-000008000000}" name="S22" dataDxfId="117"/>
    <tableColumn id="9" xr3:uid="{00000000-0010-0000-0000-000009000000}" name="S23" dataDxfId="116"/>
    <tableColumn id="10" xr3:uid="{00000000-0010-0000-0000-00000A000000}" name="S24" dataDxfId="115"/>
    <tableColumn id="11" xr3:uid="{00000000-0010-0000-0000-00000B000000}" name="S25" dataDxfId="114"/>
    <tableColumn id="12" xr3:uid="{00000000-0010-0000-0000-00000C000000}" name="S26" dataDxfId="113"/>
    <tableColumn id="13" xr3:uid="{00000000-0010-0000-0000-00000D000000}" name="S27" dataDxfId="112"/>
    <tableColumn id="14" xr3:uid="{00000000-0010-0000-0000-00000E000000}" name="S28" dataDxfId="111"/>
    <tableColumn id="15" xr3:uid="{00000000-0010-0000-0000-00000F000000}" name="S29" dataDxfId="110"/>
    <tableColumn id="16" xr3:uid="{00000000-0010-0000-0000-000010000000}" name="S30" dataDxfId="109"/>
    <tableColumn id="17" xr3:uid="{00000000-0010-0000-0000-000011000000}" name="S31" dataDxfId="108"/>
    <tableColumn id="18" xr3:uid="{00000000-0010-0000-0000-000012000000}" name="S32" dataDxfId="107"/>
    <tableColumn id="19" xr3:uid="{00000000-0010-0000-0000-000013000000}" name="S33" dataDxfId="106"/>
    <tableColumn id="20" xr3:uid="{00000000-0010-0000-0000-000014000000}" name="S34" dataDxfId="105"/>
    <tableColumn id="21" xr3:uid="{00000000-0010-0000-0000-000015000000}" name="S35" dataDxfId="104"/>
    <tableColumn id="22" xr3:uid="{00000000-0010-0000-0000-000016000000}" name="S36" dataDxfId="103"/>
    <tableColumn id="23" xr3:uid="{00000000-0010-0000-0000-000017000000}" name="S37" dataDxfId="102"/>
    <tableColumn id="24" xr3:uid="{00000000-0010-0000-0000-000018000000}" name="S1" dataDxfId="101"/>
    <tableColumn id="25" xr3:uid="{00000000-0010-0000-0000-000019000000}" name="S2" dataDxfId="100"/>
    <tableColumn id="26" xr3:uid="{00000000-0010-0000-0000-00001A000000}" name="S3" dataDxfId="99"/>
    <tableColumn id="27" xr3:uid="{00000000-0010-0000-0000-00001B000000}" name="S4" dataDxfId="98"/>
    <tableColumn id="28" xr3:uid="{00000000-0010-0000-0000-00001C000000}" name="S5" dataDxfId="97"/>
    <tableColumn id="29" xr3:uid="{00000000-0010-0000-0000-00001D000000}" name="S6" dataDxfId="96"/>
    <tableColumn id="30" xr3:uid="{00000000-0010-0000-0000-00001E000000}" name="S7" dataDxfId="95"/>
    <tableColumn id="31" xr3:uid="{00000000-0010-0000-0000-00001F000000}" name="S8" dataDxfId="94"/>
    <tableColumn id="32" xr3:uid="{00000000-0010-0000-0000-000020000000}" name="S9" dataDxfId="93"/>
    <tableColumn id="33" xr3:uid="{00000000-0010-0000-0000-000021000000}" name="S10" dataDxfId="92"/>
    <tableColumn id="34" xr3:uid="{00000000-0010-0000-0000-000022000000}" name="S11" dataDxfId="91"/>
    <tableColumn id="35" xr3:uid="{00000000-0010-0000-0000-000023000000}" name="S12" dataDxfId="90"/>
    <tableColumn id="36" xr3:uid="{00000000-0010-0000-0000-000024000000}" name="S13" dataDxfId="89"/>
    <tableColumn id="37" xr3:uid="{00000000-0010-0000-0000-000025000000}" name="S14" dataDxfId="88"/>
    <tableColumn id="38" xr3:uid="{00000000-0010-0000-0000-000026000000}" name="S15" dataDxfId="87"/>
    <tableColumn id="39" xr3:uid="{00000000-0010-0000-0000-000027000000}" name="TOTAL" dataDxfId="86">
      <calculatedColumnFormula>SUM(B9:AL9)</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la26" displayName="Tabella26" ref="A7:AL30" totalsRowShown="0" headerRowDxfId="85" dataDxfId="84">
  <autoFilter ref="A7:AL30" xr:uid="{00000000-0009-0000-0100-000005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autoFilter>
  <tableColumns count="38">
    <tableColumn id="1" xr3:uid="{00000000-0010-0000-0100-000001000000}" name="Families" dataDxfId="83"/>
    <tableColumn id="2" xr3:uid="{00000000-0010-0000-0100-000002000000}" name="S16" dataDxfId="82"/>
    <tableColumn id="3" xr3:uid="{00000000-0010-0000-0100-000003000000}" name="S17" dataDxfId="81"/>
    <tableColumn id="4" xr3:uid="{00000000-0010-0000-0100-000004000000}" name="S18" dataDxfId="80"/>
    <tableColumn id="5" xr3:uid="{00000000-0010-0000-0100-000005000000}" name="S19" dataDxfId="79"/>
    <tableColumn id="6" xr3:uid="{00000000-0010-0000-0100-000006000000}" name="S20" dataDxfId="78"/>
    <tableColumn id="7" xr3:uid="{00000000-0010-0000-0100-000007000000}" name="S21" dataDxfId="77"/>
    <tableColumn id="8" xr3:uid="{00000000-0010-0000-0100-000008000000}" name="S22" dataDxfId="76"/>
    <tableColumn id="9" xr3:uid="{00000000-0010-0000-0100-000009000000}" name="S23" dataDxfId="75"/>
    <tableColumn id="10" xr3:uid="{00000000-0010-0000-0100-00000A000000}" name="S24" dataDxfId="74"/>
    <tableColumn id="11" xr3:uid="{00000000-0010-0000-0100-00000B000000}" name="S25" dataDxfId="73"/>
    <tableColumn id="12" xr3:uid="{00000000-0010-0000-0100-00000C000000}" name="S26" dataDxfId="72"/>
    <tableColumn id="13" xr3:uid="{00000000-0010-0000-0100-00000D000000}" name="S27" dataDxfId="71"/>
    <tableColumn id="14" xr3:uid="{00000000-0010-0000-0100-00000E000000}" name="S28" dataDxfId="70"/>
    <tableColumn id="15" xr3:uid="{00000000-0010-0000-0100-00000F000000}" name="S29" dataDxfId="69"/>
    <tableColumn id="16" xr3:uid="{00000000-0010-0000-0100-000010000000}" name="S30" dataDxfId="68"/>
    <tableColumn id="17" xr3:uid="{00000000-0010-0000-0100-000011000000}" name="S31" dataDxfId="67"/>
    <tableColumn id="18" xr3:uid="{00000000-0010-0000-0100-000012000000}" name="S32" dataDxfId="66"/>
    <tableColumn id="19" xr3:uid="{00000000-0010-0000-0100-000013000000}" name="S33" dataDxfId="65"/>
    <tableColumn id="20" xr3:uid="{00000000-0010-0000-0100-000014000000}" name="S34" dataDxfId="64"/>
    <tableColumn id="21" xr3:uid="{00000000-0010-0000-0100-000015000000}" name="S35" dataDxfId="63"/>
    <tableColumn id="22" xr3:uid="{00000000-0010-0000-0100-000016000000}" name="S36" dataDxfId="62"/>
    <tableColumn id="23" xr3:uid="{00000000-0010-0000-0100-000017000000}" name="S37" dataDxfId="61"/>
    <tableColumn id="24" xr3:uid="{00000000-0010-0000-0100-000018000000}" name="S1" dataDxfId="60"/>
    <tableColumn id="25" xr3:uid="{00000000-0010-0000-0100-000019000000}" name="S2" dataDxfId="59"/>
    <tableColumn id="26" xr3:uid="{00000000-0010-0000-0100-00001A000000}" name="S3" dataDxfId="58"/>
    <tableColumn id="27" xr3:uid="{00000000-0010-0000-0100-00001B000000}" name="S4" dataDxfId="57"/>
    <tableColumn id="28" xr3:uid="{00000000-0010-0000-0100-00001C000000}" name="S5" dataDxfId="56"/>
    <tableColumn id="29" xr3:uid="{00000000-0010-0000-0100-00001D000000}" name="S6" dataDxfId="55"/>
    <tableColumn id="30" xr3:uid="{00000000-0010-0000-0100-00001E000000}" name="S7" dataDxfId="54"/>
    <tableColumn id="31" xr3:uid="{00000000-0010-0000-0100-00001F000000}" name="S8" dataDxfId="53"/>
    <tableColumn id="32" xr3:uid="{00000000-0010-0000-0100-000020000000}" name="S9" dataDxfId="52"/>
    <tableColumn id="33" xr3:uid="{00000000-0010-0000-0100-000021000000}" name="S10" dataDxfId="51"/>
    <tableColumn id="34" xr3:uid="{00000000-0010-0000-0100-000022000000}" name="S11" dataDxfId="50"/>
    <tableColumn id="35" xr3:uid="{00000000-0010-0000-0100-000023000000}" name="S12" dataDxfId="49"/>
    <tableColumn id="36" xr3:uid="{00000000-0010-0000-0100-000024000000}" name="S13" dataDxfId="48"/>
    <tableColumn id="37" xr3:uid="{00000000-0010-0000-0100-000025000000}" name="S14" dataDxfId="47"/>
    <tableColumn id="38" xr3:uid="{00000000-0010-0000-0100-000026000000}" name="S15" dataDxfId="46"/>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ella7" displayName="Tabella7" ref="A5:B12" totalsRowShown="0" dataDxfId="44" headerRowBorderDxfId="45" tableBorderDxfId="43">
  <autoFilter ref="A5:B12" xr:uid="{00000000-0009-0000-0100-000002000000}">
    <filterColumn colId="0" hiddenButton="1"/>
    <filterColumn colId="1" hiddenButton="1"/>
  </autoFilter>
  <tableColumns count="2">
    <tableColumn id="1" xr3:uid="{00000000-0010-0000-0200-000001000000}" name="Allergenic pollen families" dataDxfId="42"/>
    <tableColumn id="2" xr3:uid="{00000000-0010-0000-0200-000002000000}" name="Significant correlations" dataDxfId="4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a35" displayName="Tabella35" ref="A7:AM33" totalsRowShown="0" headerRowDxfId="40" dataDxfId="39">
  <autoFilter ref="A7:AM33" xr:uid="{00000000-0009-0000-0100-00000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autoFilter>
  <tableColumns count="39">
    <tableColumn id="1" xr3:uid="{00000000-0010-0000-0300-000001000000}" name="Families" dataDxfId="38"/>
    <tableColumn id="2" xr3:uid="{00000000-0010-0000-0300-000002000000}" name="S16" dataDxfId="37"/>
    <tableColumn id="3" xr3:uid="{00000000-0010-0000-0300-000003000000}" name="S17" dataDxfId="36"/>
    <tableColumn id="4" xr3:uid="{00000000-0010-0000-0300-000004000000}" name="S18" dataDxfId="35"/>
    <tableColumn id="5" xr3:uid="{00000000-0010-0000-0300-000005000000}" name="S19" dataDxfId="34"/>
    <tableColumn id="6" xr3:uid="{00000000-0010-0000-0300-000006000000}" name="S20" dataDxfId="33"/>
    <tableColumn id="7" xr3:uid="{00000000-0010-0000-0300-000007000000}" name="S21" dataDxfId="32"/>
    <tableColumn id="8" xr3:uid="{00000000-0010-0000-0300-000008000000}" name="S22" dataDxfId="31"/>
    <tableColumn id="9" xr3:uid="{00000000-0010-0000-0300-000009000000}" name="S23" dataDxfId="30"/>
    <tableColumn id="10" xr3:uid="{00000000-0010-0000-0300-00000A000000}" name="S24" dataDxfId="29"/>
    <tableColumn id="11" xr3:uid="{00000000-0010-0000-0300-00000B000000}" name="S25" dataDxfId="28"/>
    <tableColumn id="12" xr3:uid="{00000000-0010-0000-0300-00000C000000}" name="S26" dataDxfId="27"/>
    <tableColumn id="13" xr3:uid="{00000000-0010-0000-0300-00000D000000}" name="S27" dataDxfId="26"/>
    <tableColumn id="14" xr3:uid="{00000000-0010-0000-0300-00000E000000}" name="S28" dataDxfId="25"/>
    <tableColumn id="15" xr3:uid="{00000000-0010-0000-0300-00000F000000}" name="S29" dataDxfId="24"/>
    <tableColumn id="16" xr3:uid="{00000000-0010-0000-0300-000010000000}" name="S30" dataDxfId="23"/>
    <tableColumn id="17" xr3:uid="{00000000-0010-0000-0300-000011000000}" name="S31" dataDxfId="22"/>
    <tableColumn id="18" xr3:uid="{00000000-0010-0000-0300-000012000000}" name="S32" dataDxfId="21"/>
    <tableColumn id="19" xr3:uid="{00000000-0010-0000-0300-000013000000}" name="S33" dataDxfId="20"/>
    <tableColumn id="20" xr3:uid="{00000000-0010-0000-0300-000014000000}" name="S34" dataDxfId="19"/>
    <tableColumn id="21" xr3:uid="{00000000-0010-0000-0300-000015000000}" name="S35" dataDxfId="18"/>
    <tableColumn id="22" xr3:uid="{00000000-0010-0000-0300-000016000000}" name="S36" dataDxfId="17"/>
    <tableColumn id="23" xr3:uid="{00000000-0010-0000-0300-000017000000}" name="S37" dataDxfId="16"/>
    <tableColumn id="24" xr3:uid="{00000000-0010-0000-0300-000018000000}" name="S1" dataDxfId="15"/>
    <tableColumn id="25" xr3:uid="{00000000-0010-0000-0300-000019000000}" name="S2" dataDxfId="14"/>
    <tableColumn id="26" xr3:uid="{00000000-0010-0000-0300-00001A000000}" name="S3" dataDxfId="13"/>
    <tableColumn id="27" xr3:uid="{00000000-0010-0000-0300-00001B000000}" name="S4" dataDxfId="12"/>
    <tableColumn id="28" xr3:uid="{00000000-0010-0000-0300-00001C000000}" name="S5" dataDxfId="11"/>
    <tableColumn id="29" xr3:uid="{00000000-0010-0000-0300-00001D000000}" name="S6" dataDxfId="10"/>
    <tableColumn id="30" xr3:uid="{00000000-0010-0000-0300-00001E000000}" name="S7" dataDxfId="9"/>
    <tableColumn id="31" xr3:uid="{00000000-0010-0000-0300-00001F000000}" name="S8" dataDxfId="8"/>
    <tableColumn id="32" xr3:uid="{00000000-0010-0000-0300-000020000000}" name="S9" dataDxfId="7"/>
    <tableColumn id="33" xr3:uid="{00000000-0010-0000-0300-000021000000}" name="S10" dataDxfId="6"/>
    <tableColumn id="34" xr3:uid="{00000000-0010-0000-0300-000022000000}" name="S11" dataDxfId="5"/>
    <tableColumn id="35" xr3:uid="{00000000-0010-0000-0300-000023000000}" name="S12" dataDxfId="4"/>
    <tableColumn id="36" xr3:uid="{00000000-0010-0000-0300-000024000000}" name="S13" dataDxfId="3"/>
    <tableColumn id="37" xr3:uid="{00000000-0010-0000-0300-000025000000}" name="S14" dataDxfId="2"/>
    <tableColumn id="38" xr3:uid="{00000000-0010-0000-0300-000026000000}" name="S15" dataDxfId="1"/>
    <tableColumn id="39" xr3:uid="{00000000-0010-0000-0300-000027000000}" name="TOTAL" dataDxfId="0">
      <calculatedColumnFormula>SUM(Tabella35[[#This Row],[S16]:[S15]])</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2"/>
  <sheetViews>
    <sheetView zoomScale="91" zoomScaleNormal="91" workbookViewId="0">
      <selection sqref="A1:O2"/>
    </sheetView>
  </sheetViews>
  <sheetFormatPr defaultRowHeight="14.4" x14ac:dyDescent="0.3"/>
  <sheetData>
    <row r="1" spans="1:15" ht="15.75" customHeight="1" x14ac:dyDescent="0.3">
      <c r="A1" s="178" t="s">
        <v>442</v>
      </c>
      <c r="B1" s="178"/>
      <c r="C1" s="178"/>
      <c r="D1" s="178"/>
      <c r="E1" s="178"/>
      <c r="F1" s="178"/>
      <c r="G1" s="178"/>
      <c r="H1" s="178"/>
      <c r="I1" s="178"/>
      <c r="J1" s="178"/>
      <c r="K1" s="178"/>
      <c r="L1" s="178"/>
      <c r="M1" s="178"/>
      <c r="N1" s="178"/>
      <c r="O1" s="178"/>
    </row>
    <row r="2" spans="1:15" x14ac:dyDescent="0.3">
      <c r="A2" s="178"/>
      <c r="B2" s="178"/>
      <c r="C2" s="178"/>
      <c r="D2" s="178"/>
      <c r="E2" s="178"/>
      <c r="F2" s="178"/>
      <c r="G2" s="178"/>
      <c r="H2" s="178"/>
      <c r="I2" s="178"/>
      <c r="J2" s="178"/>
      <c r="K2" s="178"/>
      <c r="L2" s="178"/>
      <c r="M2" s="178"/>
      <c r="N2" s="178"/>
      <c r="O2" s="178"/>
    </row>
  </sheetData>
  <mergeCells count="1">
    <mergeCell ref="A1:O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
  <sheetViews>
    <sheetView workbookViewId="0">
      <selection sqref="A1:P3"/>
    </sheetView>
  </sheetViews>
  <sheetFormatPr defaultRowHeight="14.4" x14ac:dyDescent="0.3"/>
  <sheetData>
    <row r="1" spans="1:16" s="1" customFormat="1" ht="15.75" customHeight="1" x14ac:dyDescent="0.3">
      <c r="A1" s="194" t="s">
        <v>447</v>
      </c>
      <c r="B1" s="194"/>
      <c r="C1" s="194"/>
      <c r="D1" s="194"/>
      <c r="E1" s="194"/>
      <c r="F1" s="194"/>
      <c r="G1" s="194"/>
      <c r="H1" s="194"/>
      <c r="I1" s="194"/>
      <c r="J1" s="194"/>
      <c r="K1" s="194"/>
      <c r="L1" s="194"/>
      <c r="M1" s="194"/>
      <c r="N1" s="194"/>
      <c r="O1" s="194"/>
      <c r="P1" s="194"/>
    </row>
    <row r="2" spans="1:16" s="1" customFormat="1" ht="15.6" x14ac:dyDescent="0.3">
      <c r="A2" s="194"/>
      <c r="B2" s="194"/>
      <c r="C2" s="194"/>
      <c r="D2" s="194"/>
      <c r="E2" s="194"/>
      <c r="F2" s="194"/>
      <c r="G2" s="194"/>
      <c r="H2" s="194"/>
      <c r="I2" s="194"/>
      <c r="J2" s="194"/>
      <c r="K2" s="194"/>
      <c r="L2" s="194"/>
      <c r="M2" s="194"/>
      <c r="N2" s="194"/>
      <c r="O2" s="194"/>
      <c r="P2" s="194"/>
    </row>
    <row r="3" spans="1:16" s="119" customFormat="1" ht="15.6" x14ac:dyDescent="0.3">
      <c r="A3" s="194"/>
      <c r="B3" s="194"/>
      <c r="C3" s="194"/>
      <c r="D3" s="194"/>
      <c r="E3" s="194"/>
      <c r="F3" s="194"/>
      <c r="G3" s="194"/>
      <c r="H3" s="194"/>
      <c r="I3" s="194"/>
      <c r="J3" s="194"/>
      <c r="K3" s="194"/>
      <c r="L3" s="194"/>
      <c r="M3" s="194"/>
      <c r="N3" s="194"/>
      <c r="O3" s="194"/>
      <c r="P3" s="194"/>
    </row>
    <row r="4" spans="1:16" ht="15" customHeight="1" x14ac:dyDescent="0.3">
      <c r="A4" s="121"/>
      <c r="B4" s="121"/>
      <c r="C4" s="121"/>
      <c r="D4" s="121"/>
      <c r="E4" s="121"/>
      <c r="F4" s="121"/>
      <c r="G4" s="121"/>
      <c r="H4" s="121"/>
      <c r="I4" s="121"/>
      <c r="J4" s="121"/>
      <c r="K4" s="121"/>
      <c r="L4" s="121"/>
      <c r="M4" s="121"/>
      <c r="N4" s="121"/>
      <c r="O4" s="121"/>
      <c r="P4" s="121"/>
    </row>
  </sheetData>
  <mergeCells count="1">
    <mergeCell ref="A1:P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54"/>
  <sheetViews>
    <sheetView tabSelected="1" zoomScaleNormal="100" workbookViewId="0">
      <selection activeCell="S11" sqref="S11"/>
    </sheetView>
  </sheetViews>
  <sheetFormatPr defaultRowHeight="14.4" x14ac:dyDescent="0.3"/>
  <sheetData>
    <row r="1" spans="1:17" ht="15.75" customHeight="1" x14ac:dyDescent="0.3">
      <c r="A1" s="213" t="s">
        <v>448</v>
      </c>
      <c r="B1" s="213"/>
      <c r="C1" s="213"/>
      <c r="D1" s="213"/>
      <c r="E1" s="213"/>
      <c r="F1" s="213"/>
      <c r="G1" s="213"/>
      <c r="H1" s="213"/>
      <c r="I1" s="213"/>
      <c r="J1" s="213"/>
      <c r="K1" s="213"/>
      <c r="L1" s="213"/>
      <c r="M1" s="213"/>
      <c r="N1" s="213"/>
      <c r="O1" s="213"/>
      <c r="P1" s="213"/>
      <c r="Q1" s="213"/>
    </row>
    <row r="2" spans="1:17" x14ac:dyDescent="0.3">
      <c r="A2" s="213"/>
      <c r="B2" s="213"/>
      <c r="C2" s="213"/>
      <c r="D2" s="213"/>
      <c r="E2" s="213"/>
      <c r="F2" s="213"/>
      <c r="G2" s="213"/>
      <c r="H2" s="213"/>
      <c r="I2" s="213"/>
      <c r="J2" s="213"/>
      <c r="K2" s="213"/>
      <c r="L2" s="213"/>
      <c r="M2" s="213"/>
      <c r="N2" s="213"/>
      <c r="O2" s="213"/>
      <c r="P2" s="213"/>
      <c r="Q2" s="213"/>
    </row>
    <row r="3" spans="1:17" ht="15.6" x14ac:dyDescent="0.3">
      <c r="A3" s="124"/>
      <c r="B3" s="124"/>
      <c r="C3" s="124"/>
      <c r="D3" s="124"/>
      <c r="E3" s="124"/>
      <c r="F3" s="124"/>
      <c r="G3" s="124"/>
      <c r="H3" s="124"/>
      <c r="I3" s="124"/>
      <c r="J3" s="124"/>
      <c r="K3" s="124"/>
      <c r="L3" s="124"/>
      <c r="M3" s="124"/>
      <c r="N3" s="124"/>
      <c r="O3" s="124"/>
      <c r="P3" s="124"/>
      <c r="Q3" s="124"/>
    </row>
    <row r="5" spans="1:17" x14ac:dyDescent="0.3">
      <c r="A5" s="61"/>
      <c r="I5" s="61"/>
    </row>
    <row r="6" spans="1:17" x14ac:dyDescent="0.3">
      <c r="A6" s="61"/>
      <c r="H6" s="61"/>
      <c r="J6" s="61"/>
    </row>
    <row r="34" spans="1:8" x14ac:dyDescent="0.3">
      <c r="A34" s="61"/>
      <c r="H34" s="61"/>
    </row>
    <row r="54" spans="2:2" x14ac:dyDescent="0.3">
      <c r="B54" s="60"/>
    </row>
  </sheetData>
  <mergeCells count="1">
    <mergeCell ref="A1:Q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24"/>
  <sheetViews>
    <sheetView workbookViewId="0">
      <selection sqref="A1:R1"/>
    </sheetView>
  </sheetViews>
  <sheetFormatPr defaultRowHeight="14.4" x14ac:dyDescent="0.3"/>
  <sheetData>
    <row r="1" spans="1:18" ht="15.6" x14ac:dyDescent="0.3">
      <c r="A1" s="214" t="s">
        <v>450</v>
      </c>
      <c r="B1" s="214"/>
      <c r="C1" s="214"/>
      <c r="D1" s="214"/>
      <c r="E1" s="214"/>
      <c r="F1" s="214"/>
      <c r="G1" s="214"/>
      <c r="H1" s="214"/>
      <c r="I1" s="214"/>
      <c r="J1" s="214"/>
      <c r="K1" s="214"/>
      <c r="L1" s="214"/>
      <c r="M1" s="214"/>
      <c r="N1" s="214"/>
      <c r="O1" s="214"/>
      <c r="P1" s="214"/>
      <c r="Q1" s="214"/>
      <c r="R1" s="214"/>
    </row>
    <row r="24" spans="3:3" ht="28.8" x14ac:dyDescent="0.3">
      <c r="C24" s="91" t="s">
        <v>313</v>
      </c>
    </row>
  </sheetData>
  <mergeCells count="1">
    <mergeCell ref="A1:R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3"/>
  <sheetViews>
    <sheetView zoomScaleNormal="100" workbookViewId="0">
      <selection sqref="A1:P3"/>
    </sheetView>
  </sheetViews>
  <sheetFormatPr defaultRowHeight="14.4" x14ac:dyDescent="0.3"/>
  <sheetData>
    <row r="1" spans="1:17" ht="15.75" customHeight="1" x14ac:dyDescent="0.3">
      <c r="A1" s="178" t="s">
        <v>449</v>
      </c>
      <c r="B1" s="178"/>
      <c r="C1" s="178"/>
      <c r="D1" s="178"/>
      <c r="E1" s="178"/>
      <c r="F1" s="178"/>
      <c r="G1" s="178"/>
      <c r="H1" s="178"/>
      <c r="I1" s="178"/>
      <c r="J1" s="178"/>
      <c r="K1" s="178"/>
      <c r="L1" s="178"/>
      <c r="M1" s="178"/>
      <c r="N1" s="178"/>
      <c r="O1" s="178"/>
      <c r="P1" s="178"/>
      <c r="Q1" s="154"/>
    </row>
    <row r="2" spans="1:17" ht="15.75" customHeight="1" x14ac:dyDescent="0.3">
      <c r="A2" s="178"/>
      <c r="B2" s="178"/>
      <c r="C2" s="178"/>
      <c r="D2" s="178"/>
      <c r="E2" s="178"/>
      <c r="F2" s="178"/>
      <c r="G2" s="178"/>
      <c r="H2" s="178"/>
      <c r="I2" s="178"/>
      <c r="J2" s="178"/>
      <c r="K2" s="178"/>
      <c r="L2" s="178"/>
      <c r="M2" s="178"/>
      <c r="N2" s="178"/>
      <c r="O2" s="178"/>
      <c r="P2" s="178"/>
      <c r="Q2" s="154"/>
    </row>
    <row r="3" spans="1:17" ht="15" customHeight="1" x14ac:dyDescent="0.3">
      <c r="A3" s="178"/>
      <c r="B3" s="178"/>
      <c r="C3" s="178"/>
      <c r="D3" s="178"/>
      <c r="E3" s="178"/>
      <c r="F3" s="178"/>
      <c r="G3" s="178"/>
      <c r="H3" s="178"/>
      <c r="I3" s="178"/>
      <c r="J3" s="178"/>
      <c r="K3" s="178"/>
      <c r="L3" s="178"/>
      <c r="M3" s="178"/>
      <c r="N3" s="178"/>
      <c r="O3" s="178"/>
      <c r="P3" s="178"/>
      <c r="Q3" s="154"/>
    </row>
  </sheetData>
  <mergeCells count="1">
    <mergeCell ref="A1:P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4"/>
  <sheetViews>
    <sheetView workbookViewId="0">
      <selection activeCell="R20" sqref="R20"/>
    </sheetView>
  </sheetViews>
  <sheetFormatPr defaultRowHeight="14.4" x14ac:dyDescent="0.3"/>
  <sheetData>
    <row r="1" spans="1:15" ht="15.75" customHeight="1" x14ac:dyDescent="0.3">
      <c r="A1" s="192" t="s">
        <v>474</v>
      </c>
      <c r="B1" s="194"/>
      <c r="C1" s="194"/>
      <c r="D1" s="194"/>
      <c r="E1" s="194"/>
      <c r="F1" s="194"/>
      <c r="G1" s="194"/>
      <c r="H1" s="194"/>
      <c r="I1" s="194"/>
      <c r="J1" s="194"/>
      <c r="K1" s="194"/>
      <c r="L1" s="194"/>
      <c r="M1" s="194"/>
      <c r="N1" s="194"/>
      <c r="O1" s="194"/>
    </row>
    <row r="2" spans="1:15" ht="15.75" customHeight="1" x14ac:dyDescent="0.3">
      <c r="A2" s="194"/>
      <c r="B2" s="194"/>
      <c r="C2" s="194"/>
      <c r="D2" s="194"/>
      <c r="E2" s="194"/>
      <c r="F2" s="194"/>
      <c r="G2" s="194"/>
      <c r="H2" s="194"/>
      <c r="I2" s="194"/>
      <c r="J2" s="194"/>
      <c r="K2" s="194"/>
      <c r="L2" s="194"/>
      <c r="M2" s="194"/>
      <c r="N2" s="194"/>
      <c r="O2" s="194"/>
    </row>
    <row r="3" spans="1:15" x14ac:dyDescent="0.3">
      <c r="A3" s="194"/>
      <c r="B3" s="194"/>
      <c r="C3" s="194"/>
      <c r="D3" s="194"/>
      <c r="E3" s="194"/>
      <c r="F3" s="194"/>
      <c r="G3" s="194"/>
      <c r="H3" s="194"/>
      <c r="I3" s="194"/>
      <c r="J3" s="194"/>
      <c r="K3" s="194"/>
      <c r="L3" s="194"/>
      <c r="M3" s="194"/>
      <c r="N3" s="194"/>
      <c r="O3" s="194"/>
    </row>
    <row r="4" spans="1:15" ht="15.6" x14ac:dyDescent="0.3">
      <c r="A4" s="123"/>
      <c r="B4" s="123"/>
      <c r="C4" s="123"/>
      <c r="D4" s="123"/>
      <c r="E4" s="123"/>
      <c r="F4" s="123"/>
      <c r="G4" s="123"/>
      <c r="H4" s="123"/>
      <c r="I4" s="123"/>
      <c r="J4" s="123"/>
      <c r="K4" s="123"/>
      <c r="L4" s="123"/>
      <c r="M4" s="123"/>
      <c r="N4" s="123"/>
      <c r="O4" s="123"/>
    </row>
  </sheetData>
  <mergeCells count="1">
    <mergeCell ref="A1:O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5"/>
  <sheetViews>
    <sheetView zoomScaleNormal="100" workbookViewId="0">
      <selection sqref="A1:R5"/>
    </sheetView>
  </sheetViews>
  <sheetFormatPr defaultRowHeight="14.4" x14ac:dyDescent="0.3"/>
  <cols>
    <col min="1" max="1" width="7.6640625" bestFit="1" customWidth="1"/>
    <col min="2" max="2" width="17.33203125" bestFit="1" customWidth="1"/>
    <col min="3" max="3" width="5.88671875" customWidth="1"/>
    <col min="4" max="4" width="9" customWidth="1"/>
    <col min="5" max="5" width="7.88671875" customWidth="1"/>
    <col min="6" max="6" width="8.88671875" customWidth="1"/>
    <col min="7" max="7" width="6.6640625" bestFit="1" customWidth="1"/>
    <col min="8" max="8" width="8.44140625" customWidth="1"/>
    <col min="9" max="9" width="7.88671875" customWidth="1"/>
    <col min="10" max="10" width="8.44140625" bestFit="1" customWidth="1"/>
    <col min="11" max="11" width="6.6640625" bestFit="1" customWidth="1"/>
    <col min="12" max="12" width="8.44140625" bestFit="1" customWidth="1"/>
    <col min="13" max="13" width="6.6640625" bestFit="1" customWidth="1"/>
    <col min="14" max="14" width="8.44140625" bestFit="1" customWidth="1"/>
    <col min="15" max="15" width="6.6640625" bestFit="1" customWidth="1"/>
    <col min="17" max="17" width="9.88671875" customWidth="1"/>
  </cols>
  <sheetData>
    <row r="1" spans="1:18" ht="15.75" customHeight="1" x14ac:dyDescent="0.3">
      <c r="A1" s="178" t="s">
        <v>443</v>
      </c>
      <c r="B1" s="178"/>
      <c r="C1" s="178"/>
      <c r="D1" s="178"/>
      <c r="E1" s="178"/>
      <c r="F1" s="178"/>
      <c r="G1" s="178"/>
      <c r="H1" s="178"/>
      <c r="I1" s="178"/>
      <c r="J1" s="178"/>
      <c r="K1" s="178"/>
      <c r="L1" s="178"/>
      <c r="M1" s="178"/>
      <c r="N1" s="178"/>
      <c r="O1" s="178"/>
      <c r="P1" s="178"/>
      <c r="Q1" s="178"/>
      <c r="R1" s="178"/>
    </row>
    <row r="2" spans="1:18" s="1" customFormat="1" ht="15.6" x14ac:dyDescent="0.3">
      <c r="A2" s="178"/>
      <c r="B2" s="178"/>
      <c r="C2" s="178"/>
      <c r="D2" s="178"/>
      <c r="E2" s="178"/>
      <c r="F2" s="178"/>
      <c r="G2" s="178"/>
      <c r="H2" s="178"/>
      <c r="I2" s="178"/>
      <c r="J2" s="178"/>
      <c r="K2" s="178"/>
      <c r="L2" s="178"/>
      <c r="M2" s="178"/>
      <c r="N2" s="178"/>
      <c r="O2" s="178"/>
      <c r="P2" s="178"/>
      <c r="Q2" s="178"/>
      <c r="R2" s="178"/>
    </row>
    <row r="3" spans="1:18" s="1" customFormat="1" ht="15.6" x14ac:dyDescent="0.3">
      <c r="A3" s="178"/>
      <c r="B3" s="178"/>
      <c r="C3" s="178"/>
      <c r="D3" s="178"/>
      <c r="E3" s="178"/>
      <c r="F3" s="178"/>
      <c r="G3" s="178"/>
      <c r="H3" s="178"/>
      <c r="I3" s="178"/>
      <c r="J3" s="178"/>
      <c r="K3" s="178"/>
      <c r="L3" s="178"/>
      <c r="M3" s="178"/>
      <c r="N3" s="178"/>
      <c r="O3" s="178"/>
      <c r="P3" s="178"/>
      <c r="Q3" s="178"/>
      <c r="R3" s="178"/>
    </row>
    <row r="4" spans="1:18" s="1" customFormat="1" ht="15.6" x14ac:dyDescent="0.3">
      <c r="A4" s="178"/>
      <c r="B4" s="178"/>
      <c r="C4" s="178"/>
      <c r="D4" s="178"/>
      <c r="E4" s="178"/>
      <c r="F4" s="178"/>
      <c r="G4" s="178"/>
      <c r="H4" s="178"/>
      <c r="I4" s="178"/>
      <c r="J4" s="178"/>
      <c r="K4" s="178"/>
      <c r="L4" s="178"/>
      <c r="M4" s="178"/>
      <c r="N4" s="178"/>
      <c r="O4" s="178"/>
      <c r="P4" s="178"/>
      <c r="Q4" s="178"/>
      <c r="R4" s="178"/>
    </row>
    <row r="5" spans="1:18" s="1" customFormat="1" ht="15.6" x14ac:dyDescent="0.3">
      <c r="A5" s="178"/>
      <c r="B5" s="178"/>
      <c r="C5" s="178"/>
      <c r="D5" s="178"/>
      <c r="E5" s="178"/>
      <c r="F5" s="178"/>
      <c r="G5" s="178"/>
      <c r="H5" s="178"/>
      <c r="I5" s="178"/>
      <c r="J5" s="178"/>
      <c r="K5" s="178"/>
      <c r="L5" s="178"/>
      <c r="M5" s="178"/>
      <c r="N5" s="178"/>
      <c r="O5" s="178"/>
      <c r="P5" s="178"/>
      <c r="Q5" s="178"/>
      <c r="R5" s="178"/>
    </row>
    <row r="6" spans="1:18" ht="15" thickBot="1" x14ac:dyDescent="0.35">
      <c r="A6" s="2"/>
      <c r="B6" s="2"/>
      <c r="C6" s="2"/>
      <c r="D6" s="2"/>
      <c r="E6" s="2"/>
      <c r="F6" s="2"/>
      <c r="G6" s="2"/>
      <c r="H6" s="2"/>
      <c r="I6" s="2"/>
      <c r="J6" s="2"/>
      <c r="K6" s="2"/>
      <c r="L6" s="2"/>
      <c r="M6" s="2"/>
      <c r="N6" s="2"/>
      <c r="O6" s="2"/>
    </row>
    <row r="7" spans="1:18" x14ac:dyDescent="0.3">
      <c r="A7" s="181" t="s">
        <v>0</v>
      </c>
      <c r="B7" s="181" t="s">
        <v>444</v>
      </c>
      <c r="C7" s="3" t="s">
        <v>1</v>
      </c>
      <c r="D7" s="179" t="s">
        <v>2</v>
      </c>
      <c r="E7" s="180"/>
      <c r="F7" s="179" t="s">
        <v>3</v>
      </c>
      <c r="G7" s="180"/>
      <c r="H7" s="179" t="s">
        <v>4</v>
      </c>
      <c r="I7" s="180"/>
      <c r="J7" s="179" t="s">
        <v>5</v>
      </c>
      <c r="K7" s="180"/>
      <c r="L7" s="179" t="s">
        <v>6</v>
      </c>
      <c r="M7" s="180"/>
      <c r="N7" s="179" t="s">
        <v>7</v>
      </c>
      <c r="O7" s="180"/>
    </row>
    <row r="8" spans="1:18" ht="29.25" customHeight="1" thickBot="1" x14ac:dyDescent="0.35">
      <c r="A8" s="182"/>
      <c r="B8" s="182"/>
      <c r="C8" s="4" t="s">
        <v>8</v>
      </c>
      <c r="D8" s="5" t="s">
        <v>9</v>
      </c>
      <c r="E8" s="6" t="s">
        <v>10</v>
      </c>
      <c r="F8" s="5" t="s">
        <v>9</v>
      </c>
      <c r="G8" s="6" t="s">
        <v>10</v>
      </c>
      <c r="H8" s="5" t="s">
        <v>9</v>
      </c>
      <c r="I8" s="6" t="s">
        <v>10</v>
      </c>
      <c r="J8" s="5" t="s">
        <v>9</v>
      </c>
      <c r="K8" s="6" t="s">
        <v>10</v>
      </c>
      <c r="L8" s="5" t="s">
        <v>9</v>
      </c>
      <c r="M8" s="6" t="s">
        <v>10</v>
      </c>
      <c r="N8" s="5" t="s">
        <v>9</v>
      </c>
      <c r="O8" s="6" t="s">
        <v>10</v>
      </c>
    </row>
    <row r="9" spans="1:18" x14ac:dyDescent="0.3">
      <c r="A9" s="3" t="s">
        <v>11</v>
      </c>
      <c r="B9" s="7">
        <v>43472</v>
      </c>
      <c r="C9" s="8">
        <v>24</v>
      </c>
      <c r="D9" s="9" t="s">
        <v>12</v>
      </c>
      <c r="E9" s="10" t="s">
        <v>13</v>
      </c>
      <c r="F9" s="11">
        <v>50.204999999999991</v>
      </c>
      <c r="G9" s="12">
        <v>52.513749999999995</v>
      </c>
      <c r="H9" s="13" t="s">
        <v>14</v>
      </c>
      <c r="I9" s="14" t="s">
        <v>15</v>
      </c>
      <c r="J9" s="13" t="s">
        <v>16</v>
      </c>
      <c r="K9" s="14" t="s">
        <v>16</v>
      </c>
      <c r="L9" s="13">
        <v>316</v>
      </c>
      <c r="M9" s="12">
        <v>1</v>
      </c>
      <c r="N9" s="13" t="s">
        <v>17</v>
      </c>
      <c r="O9" s="15" t="s">
        <v>18</v>
      </c>
    </row>
    <row r="10" spans="1:18" x14ac:dyDescent="0.3">
      <c r="A10" s="3" t="s">
        <v>19</v>
      </c>
      <c r="B10" s="7">
        <v>43482</v>
      </c>
      <c r="C10" s="8">
        <v>24</v>
      </c>
      <c r="D10" s="9" t="s">
        <v>20</v>
      </c>
      <c r="E10" s="10" t="s">
        <v>21</v>
      </c>
      <c r="F10" s="11">
        <v>76.809583333333322</v>
      </c>
      <c r="G10" s="12">
        <v>72.488541666666677</v>
      </c>
      <c r="H10" s="13" t="s">
        <v>22</v>
      </c>
      <c r="I10" s="14" t="s">
        <v>23</v>
      </c>
      <c r="J10" s="13" t="s">
        <v>16</v>
      </c>
      <c r="K10" s="14" t="s">
        <v>16</v>
      </c>
      <c r="L10" s="13">
        <v>167</v>
      </c>
      <c r="M10" s="12">
        <v>168</v>
      </c>
      <c r="N10" s="13" t="s">
        <v>24</v>
      </c>
      <c r="O10" s="10" t="s">
        <v>25</v>
      </c>
    </row>
    <row r="11" spans="1:18" s="88" customFormat="1" x14ac:dyDescent="0.3">
      <c r="A11" s="79" t="s">
        <v>26</v>
      </c>
      <c r="B11" s="80">
        <v>43489</v>
      </c>
      <c r="C11" s="81">
        <v>24</v>
      </c>
      <c r="D11" s="82" t="s">
        <v>27</v>
      </c>
      <c r="E11" s="83" t="s">
        <v>28</v>
      </c>
      <c r="F11" s="84">
        <v>86.379583333333358</v>
      </c>
      <c r="G11" s="85">
        <v>86.1</v>
      </c>
      <c r="H11" s="86" t="s">
        <v>29</v>
      </c>
      <c r="I11" s="87" t="s">
        <v>30</v>
      </c>
      <c r="J11" s="86" t="s">
        <v>31</v>
      </c>
      <c r="K11" s="87" t="s">
        <v>32</v>
      </c>
      <c r="L11" s="86">
        <v>90</v>
      </c>
      <c r="M11" s="85">
        <v>116</v>
      </c>
      <c r="N11" s="86" t="s">
        <v>33</v>
      </c>
      <c r="O11" s="83" t="s">
        <v>34</v>
      </c>
    </row>
    <row r="12" spans="1:18" x14ac:dyDescent="0.3">
      <c r="A12" s="3" t="s">
        <v>35</v>
      </c>
      <c r="B12" s="7">
        <v>43496</v>
      </c>
      <c r="C12" s="8">
        <v>24</v>
      </c>
      <c r="D12" s="9" t="s">
        <v>21</v>
      </c>
      <c r="E12" s="10" t="s">
        <v>36</v>
      </c>
      <c r="F12" s="11">
        <v>67.438541666666666</v>
      </c>
      <c r="G12" s="12">
        <v>70.139791666666682</v>
      </c>
      <c r="H12" s="13" t="s">
        <v>37</v>
      </c>
      <c r="I12" s="14" t="s">
        <v>38</v>
      </c>
      <c r="J12" s="13" t="s">
        <v>16</v>
      </c>
      <c r="K12" s="14" t="s">
        <v>33</v>
      </c>
      <c r="L12" s="13">
        <v>211</v>
      </c>
      <c r="M12" s="12">
        <v>253</v>
      </c>
      <c r="N12" s="13" t="s">
        <v>24</v>
      </c>
      <c r="O12" s="10" t="s">
        <v>39</v>
      </c>
    </row>
    <row r="13" spans="1:18" x14ac:dyDescent="0.3">
      <c r="A13" s="3" t="s">
        <v>40</v>
      </c>
      <c r="B13" s="7">
        <v>43503</v>
      </c>
      <c r="C13" s="8">
        <v>24</v>
      </c>
      <c r="D13" s="9" t="s">
        <v>41</v>
      </c>
      <c r="E13" s="10" t="s">
        <v>42</v>
      </c>
      <c r="F13" s="11">
        <v>71.214166666666671</v>
      </c>
      <c r="G13" s="12">
        <v>69.947291666666686</v>
      </c>
      <c r="H13" s="13" t="s">
        <v>43</v>
      </c>
      <c r="I13" s="14" t="s">
        <v>44</v>
      </c>
      <c r="J13" s="13" t="s">
        <v>16</v>
      </c>
      <c r="K13" s="14" t="s">
        <v>16</v>
      </c>
      <c r="L13" s="13">
        <v>333</v>
      </c>
      <c r="M13" s="12">
        <v>7</v>
      </c>
      <c r="N13" s="13" t="s">
        <v>34</v>
      </c>
      <c r="O13" s="10" t="s">
        <v>45</v>
      </c>
    </row>
    <row r="14" spans="1:18" x14ac:dyDescent="0.3">
      <c r="A14" s="3" t="s">
        <v>46</v>
      </c>
      <c r="B14" s="7">
        <v>43510</v>
      </c>
      <c r="C14" s="8">
        <v>24</v>
      </c>
      <c r="D14" s="9" t="s">
        <v>47</v>
      </c>
      <c r="E14" s="10" t="s">
        <v>48</v>
      </c>
      <c r="F14" s="11">
        <v>57.263124999999974</v>
      </c>
      <c r="G14" s="12" t="s">
        <v>49</v>
      </c>
      <c r="H14" s="13" t="s">
        <v>50</v>
      </c>
      <c r="I14" s="14" t="s">
        <v>51</v>
      </c>
      <c r="J14" s="13" t="s">
        <v>16</v>
      </c>
      <c r="K14" s="14" t="s">
        <v>52</v>
      </c>
      <c r="L14" s="13">
        <v>312</v>
      </c>
      <c r="M14" s="12" t="s">
        <v>53</v>
      </c>
      <c r="N14" s="13" t="s">
        <v>54</v>
      </c>
      <c r="O14" s="10" t="s">
        <v>55</v>
      </c>
    </row>
    <row r="15" spans="1:18" x14ac:dyDescent="0.3">
      <c r="A15" s="3" t="s">
        <v>56</v>
      </c>
      <c r="B15" s="7">
        <v>43517</v>
      </c>
      <c r="C15" s="8">
        <v>24</v>
      </c>
      <c r="D15" s="9" t="s">
        <v>57</v>
      </c>
      <c r="E15" s="10" t="s">
        <v>58</v>
      </c>
      <c r="F15" s="11">
        <v>82.413958333333355</v>
      </c>
      <c r="G15" s="12">
        <v>83.746874999999989</v>
      </c>
      <c r="H15" s="13" t="s">
        <v>59</v>
      </c>
      <c r="I15" s="14" t="s">
        <v>60</v>
      </c>
      <c r="J15" s="13" t="s">
        <v>16</v>
      </c>
      <c r="K15" s="14" t="s">
        <v>16</v>
      </c>
      <c r="L15" s="13">
        <v>290</v>
      </c>
      <c r="M15" s="12">
        <v>333</v>
      </c>
      <c r="N15" s="13" t="s">
        <v>34</v>
      </c>
      <c r="O15" s="10" t="s">
        <v>39</v>
      </c>
    </row>
    <row r="16" spans="1:18" ht="15" thickBot="1" x14ac:dyDescent="0.35">
      <c r="A16" s="16" t="s">
        <v>61</v>
      </c>
      <c r="B16" s="17">
        <v>43524</v>
      </c>
      <c r="C16" s="18">
        <v>24</v>
      </c>
      <c r="D16" s="19" t="s">
        <v>47</v>
      </c>
      <c r="E16" s="20" t="s">
        <v>58</v>
      </c>
      <c r="F16" s="21">
        <v>67.457499999999996</v>
      </c>
      <c r="G16" s="22">
        <v>63.91479166666668</v>
      </c>
      <c r="H16" s="23" t="s">
        <v>62</v>
      </c>
      <c r="I16" s="24" t="s">
        <v>15</v>
      </c>
      <c r="J16" s="23" t="s">
        <v>16</v>
      </c>
      <c r="K16" s="24" t="s">
        <v>16</v>
      </c>
      <c r="L16" s="23">
        <v>244</v>
      </c>
      <c r="M16" s="22">
        <v>354</v>
      </c>
      <c r="N16" s="23" t="s">
        <v>63</v>
      </c>
      <c r="O16" s="20" t="s">
        <v>63</v>
      </c>
    </row>
    <row r="17" spans="1:15" x14ac:dyDescent="0.3">
      <c r="A17" s="3" t="s">
        <v>64</v>
      </c>
      <c r="B17" s="7">
        <v>43559</v>
      </c>
      <c r="C17" s="8">
        <v>24</v>
      </c>
      <c r="D17" s="9" t="s">
        <v>65</v>
      </c>
      <c r="E17" s="10" t="s">
        <v>66</v>
      </c>
      <c r="F17" s="11">
        <v>83.252083333333346</v>
      </c>
      <c r="G17" s="12">
        <v>83.291666666666671</v>
      </c>
      <c r="H17" s="13" t="s">
        <v>67</v>
      </c>
      <c r="I17" s="14" t="s">
        <v>37</v>
      </c>
      <c r="J17" s="13" t="s">
        <v>68</v>
      </c>
      <c r="K17" s="14" t="s">
        <v>69</v>
      </c>
      <c r="L17" s="13">
        <v>155</v>
      </c>
      <c r="M17" s="12">
        <v>160</v>
      </c>
      <c r="N17" s="13" t="s">
        <v>70</v>
      </c>
      <c r="O17" s="10" t="s">
        <v>71</v>
      </c>
    </row>
    <row r="18" spans="1:15" x14ac:dyDescent="0.3">
      <c r="A18" s="3" t="s">
        <v>72</v>
      </c>
      <c r="B18" s="7">
        <v>43573</v>
      </c>
      <c r="C18" s="8">
        <v>24</v>
      </c>
      <c r="D18" s="9" t="s">
        <v>73</v>
      </c>
      <c r="E18" s="10" t="s">
        <v>74</v>
      </c>
      <c r="F18" s="11">
        <v>71.814583333333346</v>
      </c>
      <c r="G18" s="12">
        <v>73.529166666666654</v>
      </c>
      <c r="H18" s="13" t="s">
        <v>75</v>
      </c>
      <c r="I18" s="14" t="s">
        <v>76</v>
      </c>
      <c r="J18" s="13" t="s">
        <v>16</v>
      </c>
      <c r="K18" s="14" t="s">
        <v>16</v>
      </c>
      <c r="L18" s="13">
        <v>291</v>
      </c>
      <c r="M18" s="12">
        <v>349</v>
      </c>
      <c r="N18" s="13" t="s">
        <v>45</v>
      </c>
      <c r="O18" s="10" t="s">
        <v>77</v>
      </c>
    </row>
    <row r="19" spans="1:15" x14ac:dyDescent="0.3">
      <c r="A19" s="3" t="s">
        <v>78</v>
      </c>
      <c r="B19" s="7">
        <v>43594</v>
      </c>
      <c r="C19" s="8">
        <v>24</v>
      </c>
      <c r="D19" s="9" t="s">
        <v>79</v>
      </c>
      <c r="E19" s="10" t="s">
        <v>80</v>
      </c>
      <c r="F19" s="11">
        <v>82.710416666666646</v>
      </c>
      <c r="G19" s="12">
        <v>77.677083333333343</v>
      </c>
      <c r="H19" s="13" t="s">
        <v>81</v>
      </c>
      <c r="I19" s="14" t="s">
        <v>82</v>
      </c>
      <c r="J19" s="13" t="s">
        <v>83</v>
      </c>
      <c r="K19" s="14" t="s">
        <v>16</v>
      </c>
      <c r="L19" s="13">
        <v>167</v>
      </c>
      <c r="M19" s="12">
        <v>169</v>
      </c>
      <c r="N19" s="13" t="s">
        <v>70</v>
      </c>
      <c r="O19" s="10" t="s">
        <v>84</v>
      </c>
    </row>
    <row r="20" spans="1:15" s="88" customFormat="1" x14ac:dyDescent="0.3">
      <c r="A20" s="79" t="s">
        <v>85</v>
      </c>
      <c r="B20" s="80">
        <v>43601</v>
      </c>
      <c r="C20" s="81">
        <v>24</v>
      </c>
      <c r="D20" s="82" t="s">
        <v>74</v>
      </c>
      <c r="E20" s="83" t="s">
        <v>86</v>
      </c>
      <c r="F20" s="84">
        <v>85.03333333333336</v>
      </c>
      <c r="G20" s="85">
        <v>85.754166666666663</v>
      </c>
      <c r="H20" s="86" t="s">
        <v>87</v>
      </c>
      <c r="I20" s="87" t="s">
        <v>88</v>
      </c>
      <c r="J20" s="86" t="s">
        <v>89</v>
      </c>
      <c r="K20" s="87" t="s">
        <v>73</v>
      </c>
      <c r="L20" s="86">
        <v>356</v>
      </c>
      <c r="M20" s="85">
        <v>58</v>
      </c>
      <c r="N20" s="86" t="s">
        <v>69</v>
      </c>
      <c r="O20" s="83" t="s">
        <v>90</v>
      </c>
    </row>
    <row r="21" spans="1:15" x14ac:dyDescent="0.3">
      <c r="A21" s="3" t="s">
        <v>91</v>
      </c>
      <c r="B21" s="7">
        <v>43608</v>
      </c>
      <c r="C21" s="8">
        <v>24</v>
      </c>
      <c r="D21" s="9" t="s">
        <v>92</v>
      </c>
      <c r="E21" s="10" t="s">
        <v>93</v>
      </c>
      <c r="F21" s="11">
        <v>77.441666666666677</v>
      </c>
      <c r="G21" s="12">
        <v>73.189583333333331</v>
      </c>
      <c r="H21" s="13" t="s">
        <v>94</v>
      </c>
      <c r="I21" s="14" t="s">
        <v>87</v>
      </c>
      <c r="J21" s="13" t="s">
        <v>16</v>
      </c>
      <c r="K21" s="14" t="s">
        <v>16</v>
      </c>
      <c r="L21" s="13">
        <v>289</v>
      </c>
      <c r="M21" s="12">
        <v>347</v>
      </c>
      <c r="N21" s="13" t="s">
        <v>24</v>
      </c>
      <c r="O21" s="10" t="s">
        <v>45</v>
      </c>
    </row>
    <row r="22" spans="1:15" x14ac:dyDescent="0.3">
      <c r="A22" s="3" t="s">
        <v>95</v>
      </c>
      <c r="B22" s="7">
        <v>43615</v>
      </c>
      <c r="C22" s="8">
        <v>24</v>
      </c>
      <c r="D22" s="9" t="s">
        <v>93</v>
      </c>
      <c r="E22" s="10" t="s">
        <v>96</v>
      </c>
      <c r="F22" s="11">
        <v>68.497916666666669</v>
      </c>
      <c r="G22" s="12">
        <v>66.674999999999997</v>
      </c>
      <c r="H22" s="13" t="s">
        <v>97</v>
      </c>
      <c r="I22" s="14" t="s">
        <v>98</v>
      </c>
      <c r="J22" s="13" t="s">
        <v>16</v>
      </c>
      <c r="K22" s="14" t="s">
        <v>16</v>
      </c>
      <c r="L22" s="13">
        <v>315</v>
      </c>
      <c r="M22" s="12">
        <v>39</v>
      </c>
      <c r="N22" s="13" t="s">
        <v>99</v>
      </c>
      <c r="O22" s="10" t="s">
        <v>45</v>
      </c>
    </row>
    <row r="23" spans="1:15" ht="15" thickBot="1" x14ac:dyDescent="0.35">
      <c r="A23" s="16" t="s">
        <v>100</v>
      </c>
      <c r="B23" s="17">
        <v>43622</v>
      </c>
      <c r="C23" s="18">
        <v>24</v>
      </c>
      <c r="D23" s="19" t="s">
        <v>101</v>
      </c>
      <c r="E23" s="20" t="s">
        <v>102</v>
      </c>
      <c r="F23" s="21">
        <v>78.053541666666689</v>
      </c>
      <c r="G23" s="22">
        <v>73.000833333333333</v>
      </c>
      <c r="H23" s="23" t="s">
        <v>103</v>
      </c>
      <c r="I23" s="24" t="s">
        <v>104</v>
      </c>
      <c r="J23" s="23" t="s">
        <v>16</v>
      </c>
      <c r="K23" s="24" t="s">
        <v>16</v>
      </c>
      <c r="L23" s="23">
        <v>173</v>
      </c>
      <c r="M23" s="22">
        <v>169</v>
      </c>
      <c r="N23" s="23" t="s">
        <v>18</v>
      </c>
      <c r="O23" s="20" t="s">
        <v>105</v>
      </c>
    </row>
    <row r="24" spans="1:15" x14ac:dyDescent="0.3">
      <c r="A24" s="3" t="s">
        <v>106</v>
      </c>
      <c r="B24" s="7">
        <v>43285</v>
      </c>
      <c r="C24" s="8">
        <v>48</v>
      </c>
      <c r="D24" s="9" t="s">
        <v>107</v>
      </c>
      <c r="E24" s="10" t="s">
        <v>108</v>
      </c>
      <c r="F24" s="11">
        <v>72.427708333333328</v>
      </c>
      <c r="G24" s="12">
        <v>67.620208333333352</v>
      </c>
      <c r="H24" s="13" t="s">
        <v>109</v>
      </c>
      <c r="I24" s="14" t="s">
        <v>110</v>
      </c>
      <c r="J24" s="13" t="s">
        <v>16</v>
      </c>
      <c r="K24" s="14" t="s">
        <v>16</v>
      </c>
      <c r="L24" s="11">
        <v>308</v>
      </c>
      <c r="M24" s="12">
        <v>20</v>
      </c>
      <c r="N24" s="13" t="s">
        <v>99</v>
      </c>
      <c r="O24" s="10" t="s">
        <v>24</v>
      </c>
    </row>
    <row r="25" spans="1:15" x14ac:dyDescent="0.3">
      <c r="A25" s="3" t="s">
        <v>111</v>
      </c>
      <c r="B25" s="7">
        <v>43292</v>
      </c>
      <c r="C25" s="8">
        <v>48</v>
      </c>
      <c r="D25" s="9" t="s">
        <v>112</v>
      </c>
      <c r="E25" s="10" t="s">
        <v>113</v>
      </c>
      <c r="F25" s="11">
        <v>65.652916666666712</v>
      </c>
      <c r="G25" s="12">
        <v>64.156875000000028</v>
      </c>
      <c r="H25" s="13" t="s">
        <v>114</v>
      </c>
      <c r="I25" s="14" t="s">
        <v>115</v>
      </c>
      <c r="J25" s="13" t="s">
        <v>16</v>
      </c>
      <c r="K25" s="14" t="s">
        <v>16</v>
      </c>
      <c r="L25" s="11">
        <v>64</v>
      </c>
      <c r="M25" s="12">
        <v>109</v>
      </c>
      <c r="N25" s="13" t="s">
        <v>25</v>
      </c>
      <c r="O25" s="10" t="s">
        <v>24</v>
      </c>
    </row>
    <row r="26" spans="1:15" x14ac:dyDescent="0.3">
      <c r="A26" s="3" t="s">
        <v>116</v>
      </c>
      <c r="B26" s="7">
        <v>43299</v>
      </c>
      <c r="C26" s="8">
        <v>48</v>
      </c>
      <c r="D26" s="9" t="s">
        <v>117</v>
      </c>
      <c r="E26" s="10" t="s">
        <v>118</v>
      </c>
      <c r="F26" s="11">
        <v>62.999062499999987</v>
      </c>
      <c r="G26" s="12">
        <v>55.129062500000003</v>
      </c>
      <c r="H26" s="13" t="s">
        <v>119</v>
      </c>
      <c r="I26" s="14" t="s">
        <v>120</v>
      </c>
      <c r="J26" s="13" t="s">
        <v>16</v>
      </c>
      <c r="K26" s="14" t="s">
        <v>16</v>
      </c>
      <c r="L26" s="11">
        <v>290</v>
      </c>
      <c r="M26" s="12">
        <v>341</v>
      </c>
      <c r="N26" s="13" t="s">
        <v>34</v>
      </c>
      <c r="O26" s="10" t="s">
        <v>105</v>
      </c>
    </row>
    <row r="27" spans="1:15" x14ac:dyDescent="0.3">
      <c r="A27" s="3" t="s">
        <v>121</v>
      </c>
      <c r="B27" s="7">
        <v>43306</v>
      </c>
      <c r="C27" s="8">
        <v>48</v>
      </c>
      <c r="D27" s="9" t="s">
        <v>117</v>
      </c>
      <c r="E27" s="10" t="s">
        <v>122</v>
      </c>
      <c r="F27" s="11">
        <v>70.066354166666684</v>
      </c>
      <c r="G27" s="12">
        <v>61.661875000000045</v>
      </c>
      <c r="H27" s="13" t="s">
        <v>123</v>
      </c>
      <c r="I27" s="14" t="s">
        <v>124</v>
      </c>
      <c r="J27" s="13" t="s">
        <v>16</v>
      </c>
      <c r="K27" s="14" t="s">
        <v>16</v>
      </c>
      <c r="L27" s="11">
        <v>293</v>
      </c>
      <c r="M27" s="12">
        <v>348</v>
      </c>
      <c r="N27" s="13" t="s">
        <v>125</v>
      </c>
      <c r="O27" s="10" t="s">
        <v>105</v>
      </c>
    </row>
    <row r="28" spans="1:15" ht="15" thickBot="1" x14ac:dyDescent="0.35">
      <c r="A28" s="16" t="s">
        <v>126</v>
      </c>
      <c r="B28" s="17">
        <v>43362</v>
      </c>
      <c r="C28" s="18">
        <v>48</v>
      </c>
      <c r="D28" s="19" t="s">
        <v>127</v>
      </c>
      <c r="E28" s="20" t="s">
        <v>128</v>
      </c>
      <c r="F28" s="21">
        <v>71.389479166666675</v>
      </c>
      <c r="G28" s="22">
        <v>65.252083333333289</v>
      </c>
      <c r="H28" s="23" t="s">
        <v>129</v>
      </c>
      <c r="I28" s="24" t="s">
        <v>130</v>
      </c>
      <c r="J28" s="23" t="s">
        <v>16</v>
      </c>
      <c r="K28" s="24" t="s">
        <v>16</v>
      </c>
      <c r="L28" s="21">
        <v>330</v>
      </c>
      <c r="M28" s="22">
        <v>39</v>
      </c>
      <c r="N28" s="23" t="s">
        <v>68</v>
      </c>
      <c r="O28" s="20" t="s">
        <v>25</v>
      </c>
    </row>
    <row r="29" spans="1:15" x14ac:dyDescent="0.3">
      <c r="A29" s="3" t="s">
        <v>131</v>
      </c>
      <c r="B29" s="7">
        <v>43376</v>
      </c>
      <c r="C29" s="8">
        <v>48</v>
      </c>
      <c r="D29" s="9" t="s">
        <v>132</v>
      </c>
      <c r="E29" s="10" t="s">
        <v>133</v>
      </c>
      <c r="F29" s="11">
        <v>78.315208333333331</v>
      </c>
      <c r="G29" s="12">
        <v>80.083437500000016</v>
      </c>
      <c r="H29" s="13" t="s">
        <v>134</v>
      </c>
      <c r="I29" s="14" t="s">
        <v>98</v>
      </c>
      <c r="J29" s="13" t="s">
        <v>16</v>
      </c>
      <c r="K29" s="14" t="s">
        <v>39</v>
      </c>
      <c r="L29" s="11">
        <v>20</v>
      </c>
      <c r="M29" s="12">
        <v>82</v>
      </c>
      <c r="N29" s="13" t="s">
        <v>24</v>
      </c>
      <c r="O29" s="10" t="s">
        <v>99</v>
      </c>
    </row>
    <row r="30" spans="1:15" x14ac:dyDescent="0.3">
      <c r="A30" s="3" t="s">
        <v>135</v>
      </c>
      <c r="B30" s="7">
        <v>43383</v>
      </c>
      <c r="C30" s="8">
        <v>48</v>
      </c>
      <c r="D30" s="9" t="s">
        <v>136</v>
      </c>
      <c r="E30" s="10" t="s">
        <v>137</v>
      </c>
      <c r="F30" s="11">
        <v>81.978541666666672</v>
      </c>
      <c r="G30" s="12">
        <v>79.838229166666679</v>
      </c>
      <c r="H30" s="13" t="s">
        <v>138</v>
      </c>
      <c r="I30" s="14" t="s">
        <v>139</v>
      </c>
      <c r="J30" s="13" t="s">
        <v>16</v>
      </c>
      <c r="K30" s="14" t="s">
        <v>16</v>
      </c>
      <c r="L30" s="11">
        <v>297</v>
      </c>
      <c r="M30" s="12">
        <v>6</v>
      </c>
      <c r="N30" s="13" t="s">
        <v>25</v>
      </c>
      <c r="O30" s="10" t="s">
        <v>68</v>
      </c>
    </row>
    <row r="31" spans="1:15" x14ac:dyDescent="0.3">
      <c r="A31" s="3" t="s">
        <v>140</v>
      </c>
      <c r="B31" s="7">
        <v>43390</v>
      </c>
      <c r="C31" s="8">
        <v>48</v>
      </c>
      <c r="D31" s="9" t="s">
        <v>141</v>
      </c>
      <c r="E31" s="10" t="s">
        <v>142</v>
      </c>
      <c r="F31" s="11">
        <v>82.90906249999999</v>
      </c>
      <c r="G31" s="12">
        <v>81.624736842105264</v>
      </c>
      <c r="H31" s="13" t="s">
        <v>76</v>
      </c>
      <c r="I31" s="14" t="s">
        <v>143</v>
      </c>
      <c r="J31" s="13" t="s">
        <v>16</v>
      </c>
      <c r="K31" s="14" t="s">
        <v>16</v>
      </c>
      <c r="L31" s="11">
        <v>346</v>
      </c>
      <c r="M31" s="12">
        <v>63</v>
      </c>
      <c r="N31" s="13" t="s">
        <v>144</v>
      </c>
      <c r="O31" s="10" t="s">
        <v>69</v>
      </c>
    </row>
    <row r="32" spans="1:15" x14ac:dyDescent="0.3">
      <c r="A32" s="3" t="s">
        <v>145</v>
      </c>
      <c r="B32" s="7">
        <v>43397</v>
      </c>
      <c r="C32" s="8">
        <v>48</v>
      </c>
      <c r="D32" s="9" t="s">
        <v>146</v>
      </c>
      <c r="E32" s="10" t="s">
        <v>147</v>
      </c>
      <c r="F32" s="11">
        <v>67.927187500000031</v>
      </c>
      <c r="G32" s="12">
        <v>68.622500000000002</v>
      </c>
      <c r="H32" s="13" t="s">
        <v>114</v>
      </c>
      <c r="I32" s="14" t="s">
        <v>148</v>
      </c>
      <c r="J32" s="13" t="s">
        <v>16</v>
      </c>
      <c r="K32" s="14" t="s">
        <v>16</v>
      </c>
      <c r="L32" s="11">
        <v>302</v>
      </c>
      <c r="M32" s="12">
        <v>349</v>
      </c>
      <c r="N32" s="13" t="s">
        <v>34</v>
      </c>
      <c r="O32" s="10" t="s">
        <v>39</v>
      </c>
    </row>
    <row r="33" spans="1:15" x14ac:dyDescent="0.3">
      <c r="A33" s="3" t="s">
        <v>149</v>
      </c>
      <c r="B33" s="7">
        <v>43411</v>
      </c>
      <c r="C33" s="8">
        <v>48</v>
      </c>
      <c r="D33" s="9" t="s">
        <v>150</v>
      </c>
      <c r="E33" s="10" t="s">
        <v>150</v>
      </c>
      <c r="F33" s="11">
        <v>85.688541666666637</v>
      </c>
      <c r="G33" s="12">
        <v>87.692083333333343</v>
      </c>
      <c r="H33" s="13" t="s">
        <v>151</v>
      </c>
      <c r="I33" s="14" t="s">
        <v>98</v>
      </c>
      <c r="J33" s="13" t="s">
        <v>152</v>
      </c>
      <c r="K33" s="14" t="s">
        <v>152</v>
      </c>
      <c r="L33" s="11">
        <v>242</v>
      </c>
      <c r="M33" s="12">
        <v>270</v>
      </c>
      <c r="N33" s="13" t="s">
        <v>99</v>
      </c>
      <c r="O33" s="10" t="s">
        <v>63</v>
      </c>
    </row>
    <row r="34" spans="1:15" x14ac:dyDescent="0.3">
      <c r="A34" s="3" t="s">
        <v>153</v>
      </c>
      <c r="B34" s="7">
        <v>43416</v>
      </c>
      <c r="C34" s="8">
        <v>24</v>
      </c>
      <c r="D34" s="9" t="s">
        <v>154</v>
      </c>
      <c r="E34" s="10" t="s">
        <v>155</v>
      </c>
      <c r="F34" s="11">
        <v>87.79187499999999</v>
      </c>
      <c r="G34" s="12">
        <v>86.086041666666645</v>
      </c>
      <c r="H34" s="13" t="s">
        <v>156</v>
      </c>
      <c r="I34" s="14" t="s">
        <v>75</v>
      </c>
      <c r="J34" s="13" t="s">
        <v>83</v>
      </c>
      <c r="K34" s="14" t="s">
        <v>16</v>
      </c>
      <c r="L34" s="11">
        <v>264</v>
      </c>
      <c r="M34" s="12">
        <v>16</v>
      </c>
      <c r="N34" s="13" t="s">
        <v>144</v>
      </c>
      <c r="O34" s="10" t="s">
        <v>152</v>
      </c>
    </row>
    <row r="35" spans="1:15" x14ac:dyDescent="0.3">
      <c r="A35" s="3" t="s">
        <v>157</v>
      </c>
      <c r="B35" s="7">
        <v>43418</v>
      </c>
      <c r="C35" s="8">
        <v>48</v>
      </c>
      <c r="D35" s="9" t="s">
        <v>155</v>
      </c>
      <c r="E35" s="10" t="s">
        <v>158</v>
      </c>
      <c r="F35" s="11">
        <v>76.673854166666686</v>
      </c>
      <c r="G35" s="12">
        <v>79.046250000000001</v>
      </c>
      <c r="H35" s="13" t="s">
        <v>159</v>
      </c>
      <c r="I35" s="14" t="s">
        <v>160</v>
      </c>
      <c r="J35" s="13" t="s">
        <v>16</v>
      </c>
      <c r="K35" s="14" t="s">
        <v>16</v>
      </c>
      <c r="L35" s="11">
        <v>301</v>
      </c>
      <c r="M35" s="12">
        <v>346</v>
      </c>
      <c r="N35" s="13" t="s">
        <v>34</v>
      </c>
      <c r="O35" s="10" t="s">
        <v>34</v>
      </c>
    </row>
    <row r="36" spans="1:15" x14ac:dyDescent="0.3">
      <c r="A36" s="3" t="s">
        <v>161</v>
      </c>
      <c r="B36" s="7">
        <v>43425</v>
      </c>
      <c r="C36" s="8">
        <v>48</v>
      </c>
      <c r="D36" s="9" t="s">
        <v>162</v>
      </c>
      <c r="E36" s="10" t="s">
        <v>163</v>
      </c>
      <c r="F36" s="11">
        <v>83.971666666666621</v>
      </c>
      <c r="G36" s="12">
        <v>85.114999999999995</v>
      </c>
      <c r="H36" s="13" t="s">
        <v>164</v>
      </c>
      <c r="I36" s="14" t="s">
        <v>165</v>
      </c>
      <c r="J36" s="13" t="s">
        <v>16</v>
      </c>
      <c r="K36" s="14" t="s">
        <v>166</v>
      </c>
      <c r="L36" s="11">
        <v>252</v>
      </c>
      <c r="M36" s="12">
        <v>314</v>
      </c>
      <c r="N36" s="13" t="s">
        <v>63</v>
      </c>
      <c r="O36" s="10" t="s">
        <v>68</v>
      </c>
    </row>
    <row r="37" spans="1:15" x14ac:dyDescent="0.3">
      <c r="A37" s="3" t="s">
        <v>167</v>
      </c>
      <c r="B37" s="7">
        <v>43432</v>
      </c>
      <c r="C37" s="8">
        <v>48</v>
      </c>
      <c r="D37" s="9" t="s">
        <v>41</v>
      </c>
      <c r="E37" s="10" t="s">
        <v>168</v>
      </c>
      <c r="F37" s="11">
        <v>72.723541666666648</v>
      </c>
      <c r="G37" s="12">
        <v>75.309791666666698</v>
      </c>
      <c r="H37" s="13" t="s">
        <v>169</v>
      </c>
      <c r="I37" s="14" t="s">
        <v>170</v>
      </c>
      <c r="J37" s="13" t="s">
        <v>24</v>
      </c>
      <c r="K37" s="14" t="s">
        <v>68</v>
      </c>
      <c r="L37" s="13">
        <v>315</v>
      </c>
      <c r="M37" s="12">
        <v>353</v>
      </c>
      <c r="N37" s="13" t="s">
        <v>171</v>
      </c>
      <c r="O37" s="10" t="s">
        <v>125</v>
      </c>
    </row>
    <row r="38" spans="1:15" x14ac:dyDescent="0.3">
      <c r="A38" s="3" t="s">
        <v>172</v>
      </c>
      <c r="B38" s="7">
        <v>43437</v>
      </c>
      <c r="C38" s="8">
        <v>24</v>
      </c>
      <c r="D38" s="9" t="s">
        <v>173</v>
      </c>
      <c r="E38" s="10" t="s">
        <v>174</v>
      </c>
      <c r="F38" s="11">
        <v>87.693958333333327</v>
      </c>
      <c r="G38" s="12">
        <v>88.559374999999974</v>
      </c>
      <c r="H38" s="13" t="s">
        <v>139</v>
      </c>
      <c r="I38" s="14" t="s">
        <v>175</v>
      </c>
      <c r="J38" s="13" t="s">
        <v>16</v>
      </c>
      <c r="K38" s="14" t="s">
        <v>16</v>
      </c>
      <c r="L38" s="11">
        <v>200</v>
      </c>
      <c r="M38" s="33" t="s">
        <v>208</v>
      </c>
      <c r="N38" s="13" t="s">
        <v>68</v>
      </c>
      <c r="O38" s="34" t="s">
        <v>208</v>
      </c>
    </row>
    <row r="39" spans="1:15" x14ac:dyDescent="0.3">
      <c r="A39" s="3" t="s">
        <v>176</v>
      </c>
      <c r="B39" s="7">
        <v>43444</v>
      </c>
      <c r="C39" s="8">
        <v>24</v>
      </c>
      <c r="D39" s="9" t="s">
        <v>177</v>
      </c>
      <c r="E39" s="10" t="s">
        <v>178</v>
      </c>
      <c r="F39" s="11">
        <v>68.607291666666654</v>
      </c>
      <c r="G39" s="12">
        <v>68.246458333333337</v>
      </c>
      <c r="H39" s="13" t="s">
        <v>67</v>
      </c>
      <c r="I39" s="14" t="s">
        <v>179</v>
      </c>
      <c r="J39" s="13" t="s">
        <v>16</v>
      </c>
      <c r="K39" s="14" t="s">
        <v>16</v>
      </c>
      <c r="L39" s="11">
        <v>268</v>
      </c>
      <c r="M39" s="33" t="s">
        <v>208</v>
      </c>
      <c r="N39" s="13" t="s">
        <v>125</v>
      </c>
      <c r="O39" s="34" t="s">
        <v>208</v>
      </c>
    </row>
    <row r="40" spans="1:15" x14ac:dyDescent="0.3">
      <c r="A40" s="3" t="s">
        <v>180</v>
      </c>
      <c r="B40" s="7">
        <v>43445</v>
      </c>
      <c r="C40" s="8">
        <v>24</v>
      </c>
      <c r="D40" s="9" t="s">
        <v>181</v>
      </c>
      <c r="E40" s="10" t="s">
        <v>182</v>
      </c>
      <c r="F40" s="11">
        <v>63.166458333333317</v>
      </c>
      <c r="G40" s="12">
        <v>70.555000000000007</v>
      </c>
      <c r="H40" s="13" t="s">
        <v>183</v>
      </c>
      <c r="I40" s="14" t="s">
        <v>87</v>
      </c>
      <c r="J40" s="13" t="s">
        <v>83</v>
      </c>
      <c r="K40" s="14" t="s">
        <v>184</v>
      </c>
      <c r="L40" s="11">
        <v>275</v>
      </c>
      <c r="M40" s="33" t="s">
        <v>208</v>
      </c>
      <c r="N40" s="13" t="s">
        <v>34</v>
      </c>
      <c r="O40" s="34" t="s">
        <v>208</v>
      </c>
    </row>
    <row r="41" spans="1:15" x14ac:dyDescent="0.3">
      <c r="A41" s="3" t="s">
        <v>185</v>
      </c>
      <c r="B41" s="7">
        <v>43446</v>
      </c>
      <c r="C41" s="8">
        <v>24</v>
      </c>
      <c r="D41" s="9" t="s">
        <v>186</v>
      </c>
      <c r="E41" s="10" t="s">
        <v>187</v>
      </c>
      <c r="F41" s="11">
        <v>72.180851063829792</v>
      </c>
      <c r="G41" s="12">
        <v>70.065000000000012</v>
      </c>
      <c r="H41" s="13" t="s">
        <v>188</v>
      </c>
      <c r="I41" s="14" t="s">
        <v>109</v>
      </c>
      <c r="J41" s="13" t="s">
        <v>33</v>
      </c>
      <c r="K41" s="14" t="s">
        <v>16</v>
      </c>
      <c r="L41" s="11">
        <v>220</v>
      </c>
      <c r="M41" s="33" t="s">
        <v>208</v>
      </c>
      <c r="N41" s="13" t="s">
        <v>68</v>
      </c>
      <c r="O41" s="34" t="s">
        <v>208</v>
      </c>
    </row>
    <row r="42" spans="1:15" s="88" customFormat="1" x14ac:dyDescent="0.3">
      <c r="A42" s="79" t="s">
        <v>189</v>
      </c>
      <c r="B42" s="80">
        <v>43451</v>
      </c>
      <c r="C42" s="81">
        <v>24</v>
      </c>
      <c r="D42" s="82" t="s">
        <v>182</v>
      </c>
      <c r="E42" s="83" t="s">
        <v>190</v>
      </c>
      <c r="F42" s="84">
        <v>87.148125000000007</v>
      </c>
      <c r="G42" s="85">
        <v>87.705000000000027</v>
      </c>
      <c r="H42" s="86" t="s">
        <v>191</v>
      </c>
      <c r="I42" s="87" t="s">
        <v>120</v>
      </c>
      <c r="J42" s="86" t="s">
        <v>192</v>
      </c>
      <c r="K42" s="87" t="s">
        <v>193</v>
      </c>
      <c r="L42" s="84">
        <v>182</v>
      </c>
      <c r="M42" s="89" t="s">
        <v>208</v>
      </c>
      <c r="N42" s="86" t="s">
        <v>77</v>
      </c>
      <c r="O42" s="90" t="s">
        <v>208</v>
      </c>
    </row>
    <row r="43" spans="1:15" x14ac:dyDescent="0.3">
      <c r="A43" s="3" t="s">
        <v>194</v>
      </c>
      <c r="B43" s="7">
        <v>43452</v>
      </c>
      <c r="C43" s="8">
        <v>24</v>
      </c>
      <c r="D43" s="9" t="s">
        <v>28</v>
      </c>
      <c r="E43" s="10" t="s">
        <v>195</v>
      </c>
      <c r="F43" s="11">
        <v>74.357499999999973</v>
      </c>
      <c r="G43" s="12">
        <v>76.709791666666675</v>
      </c>
      <c r="H43" s="13" t="s">
        <v>196</v>
      </c>
      <c r="I43" s="14" t="s">
        <v>197</v>
      </c>
      <c r="J43" s="13" t="s">
        <v>195</v>
      </c>
      <c r="K43" s="14" t="s">
        <v>198</v>
      </c>
      <c r="L43" s="11">
        <v>315</v>
      </c>
      <c r="M43" s="33" t="s">
        <v>208</v>
      </c>
      <c r="N43" s="13" t="s">
        <v>171</v>
      </c>
      <c r="O43" s="34" t="s">
        <v>208</v>
      </c>
    </row>
    <row r="44" spans="1:15" x14ac:dyDescent="0.3">
      <c r="A44" s="3" t="s">
        <v>199</v>
      </c>
      <c r="B44" s="7">
        <v>43453</v>
      </c>
      <c r="C44" s="8">
        <v>24</v>
      </c>
      <c r="D44" s="9" t="s">
        <v>200</v>
      </c>
      <c r="E44" s="10" t="s">
        <v>201</v>
      </c>
      <c r="F44" s="11">
        <v>67.844583333333318</v>
      </c>
      <c r="G44" s="12">
        <v>78.902916666666655</v>
      </c>
      <c r="H44" s="13" t="s">
        <v>202</v>
      </c>
      <c r="I44" s="14" t="s">
        <v>203</v>
      </c>
      <c r="J44" s="13" t="s">
        <v>16</v>
      </c>
      <c r="K44" s="14" t="s">
        <v>16</v>
      </c>
      <c r="L44" s="11">
        <v>291</v>
      </c>
      <c r="M44" s="33" t="s">
        <v>208</v>
      </c>
      <c r="N44" s="13" t="s">
        <v>184</v>
      </c>
      <c r="O44" s="34" t="s">
        <v>208</v>
      </c>
    </row>
    <row r="45" spans="1:15" ht="15" thickBot="1" x14ac:dyDescent="0.35">
      <c r="A45" s="4" t="s">
        <v>204</v>
      </c>
      <c r="B45" s="25">
        <v>43454</v>
      </c>
      <c r="C45" s="26">
        <v>24</v>
      </c>
      <c r="D45" s="27" t="s">
        <v>205</v>
      </c>
      <c r="E45" s="28" t="s">
        <v>36</v>
      </c>
      <c r="F45" s="29">
        <v>82.167708333333351</v>
      </c>
      <c r="G45" s="30">
        <v>83.83979166666667</v>
      </c>
      <c r="H45" s="31" t="s">
        <v>206</v>
      </c>
      <c r="I45" s="28" t="s">
        <v>207</v>
      </c>
      <c r="J45" s="31" t="s">
        <v>16</v>
      </c>
      <c r="K45" s="28" t="s">
        <v>16</v>
      </c>
      <c r="L45" s="32">
        <v>150</v>
      </c>
      <c r="M45" s="35" t="s">
        <v>208</v>
      </c>
      <c r="N45" s="31" t="s">
        <v>77</v>
      </c>
      <c r="O45" s="35" t="s">
        <v>208</v>
      </c>
    </row>
  </sheetData>
  <mergeCells count="9">
    <mergeCell ref="A1:R5"/>
    <mergeCell ref="L7:M7"/>
    <mergeCell ref="N7:O7"/>
    <mergeCell ref="A7:A8"/>
    <mergeCell ref="B7:B8"/>
    <mergeCell ref="D7:E7"/>
    <mergeCell ref="F7:G7"/>
    <mergeCell ref="H7:I7"/>
    <mergeCell ref="J7:K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
  <sheetViews>
    <sheetView workbookViewId="0">
      <selection sqref="A1:O3"/>
    </sheetView>
  </sheetViews>
  <sheetFormatPr defaultRowHeight="14.4" x14ac:dyDescent="0.3"/>
  <cols>
    <col min="1" max="1" width="22.5546875" customWidth="1"/>
    <col min="6" max="6" width="11.44140625" customWidth="1"/>
    <col min="7" max="7" width="11.88671875" customWidth="1"/>
  </cols>
  <sheetData>
    <row r="1" spans="1:15" ht="15.75" customHeight="1" x14ac:dyDescent="0.3">
      <c r="A1" s="178" t="s">
        <v>445</v>
      </c>
      <c r="B1" s="178"/>
      <c r="C1" s="178"/>
      <c r="D1" s="178"/>
      <c r="E1" s="178"/>
      <c r="F1" s="178"/>
      <c r="G1" s="178"/>
      <c r="H1" s="178"/>
      <c r="I1" s="178"/>
      <c r="J1" s="178"/>
      <c r="K1" s="178"/>
      <c r="L1" s="178"/>
      <c r="M1" s="178"/>
      <c r="N1" s="178"/>
      <c r="O1" s="178"/>
    </row>
    <row r="2" spans="1:15" ht="15.75" customHeight="1" x14ac:dyDescent="0.3">
      <c r="A2" s="178"/>
      <c r="B2" s="178"/>
      <c r="C2" s="178"/>
      <c r="D2" s="178"/>
      <c r="E2" s="178"/>
      <c r="F2" s="178"/>
      <c r="G2" s="178"/>
      <c r="H2" s="178"/>
      <c r="I2" s="178"/>
      <c r="J2" s="178"/>
      <c r="K2" s="178"/>
      <c r="L2" s="178"/>
      <c r="M2" s="178"/>
      <c r="N2" s="178"/>
      <c r="O2" s="178"/>
    </row>
    <row r="3" spans="1:15" ht="15.75" customHeight="1" x14ac:dyDescent="0.3">
      <c r="A3" s="178"/>
      <c r="B3" s="178"/>
      <c r="C3" s="178"/>
      <c r="D3" s="178"/>
      <c r="E3" s="178"/>
      <c r="F3" s="178"/>
      <c r="G3" s="178"/>
      <c r="H3" s="178"/>
      <c r="I3" s="178"/>
      <c r="J3" s="178"/>
      <c r="K3" s="178"/>
      <c r="L3" s="178"/>
      <c r="M3" s="178"/>
      <c r="N3" s="178"/>
      <c r="O3" s="178"/>
    </row>
    <row r="4" spans="1:15" ht="15" thickBot="1" x14ac:dyDescent="0.35"/>
    <row r="5" spans="1:15" ht="21" customHeight="1" x14ac:dyDescent="0.3">
      <c r="A5" s="185" t="s">
        <v>0</v>
      </c>
      <c r="B5" s="183" t="s">
        <v>2</v>
      </c>
      <c r="C5" s="187"/>
      <c r="D5" s="183" t="s">
        <v>3</v>
      </c>
      <c r="E5" s="187"/>
      <c r="F5" s="183" t="s">
        <v>4</v>
      </c>
      <c r="G5" s="187"/>
      <c r="H5" s="183" t="s">
        <v>5</v>
      </c>
      <c r="I5" s="187"/>
      <c r="J5" s="183" t="s">
        <v>6</v>
      </c>
      <c r="K5" s="187"/>
      <c r="L5" s="183" t="s">
        <v>7</v>
      </c>
      <c r="M5" s="184"/>
    </row>
    <row r="6" spans="1:15" ht="21.75" customHeight="1" thickBot="1" x14ac:dyDescent="0.35">
      <c r="A6" s="186"/>
      <c r="B6" s="5" t="s">
        <v>9</v>
      </c>
      <c r="C6" s="6" t="s">
        <v>10</v>
      </c>
      <c r="D6" s="5" t="s">
        <v>9</v>
      </c>
      <c r="E6" s="6" t="s">
        <v>10</v>
      </c>
      <c r="F6" s="5" t="s">
        <v>9</v>
      </c>
      <c r="G6" s="6" t="s">
        <v>10</v>
      </c>
      <c r="H6" s="5" t="s">
        <v>9</v>
      </c>
      <c r="I6" s="6" t="s">
        <v>10</v>
      </c>
      <c r="J6" s="5" t="s">
        <v>9</v>
      </c>
      <c r="K6" s="6" t="s">
        <v>10</v>
      </c>
      <c r="L6" s="5" t="s">
        <v>9</v>
      </c>
      <c r="M6" s="36" t="s">
        <v>10</v>
      </c>
    </row>
    <row r="7" spans="1:15" ht="21" customHeight="1" x14ac:dyDescent="0.3">
      <c r="A7" s="37" t="s">
        <v>209</v>
      </c>
      <c r="B7" s="38" t="s">
        <v>210</v>
      </c>
      <c r="C7" s="10" t="s">
        <v>211</v>
      </c>
      <c r="D7" s="11" t="s">
        <v>212</v>
      </c>
      <c r="E7" s="12" t="s">
        <v>213</v>
      </c>
      <c r="F7" s="13" t="s">
        <v>214</v>
      </c>
      <c r="G7" s="14" t="s">
        <v>215</v>
      </c>
      <c r="H7" s="13" t="s">
        <v>216</v>
      </c>
      <c r="I7" s="14" t="s">
        <v>217</v>
      </c>
      <c r="J7" s="13" t="s">
        <v>381</v>
      </c>
      <c r="K7" s="12" t="s">
        <v>382</v>
      </c>
      <c r="L7" s="13" t="s">
        <v>218</v>
      </c>
      <c r="M7" s="39" t="s">
        <v>219</v>
      </c>
    </row>
    <row r="8" spans="1:15" ht="21" customHeight="1" x14ac:dyDescent="0.3">
      <c r="A8" s="40" t="s">
        <v>220</v>
      </c>
      <c r="B8" s="38" t="s">
        <v>221</v>
      </c>
      <c r="C8" s="10" t="s">
        <v>222</v>
      </c>
      <c r="D8" s="11" t="s">
        <v>223</v>
      </c>
      <c r="E8" s="12" t="s">
        <v>224</v>
      </c>
      <c r="F8" s="13" t="s">
        <v>225</v>
      </c>
      <c r="G8" s="14" t="s">
        <v>226</v>
      </c>
      <c r="H8" s="13" t="s">
        <v>227</v>
      </c>
      <c r="I8" s="14" t="s">
        <v>228</v>
      </c>
      <c r="J8" s="13" t="s">
        <v>383</v>
      </c>
      <c r="K8" s="12" t="s">
        <v>384</v>
      </c>
      <c r="L8" s="13" t="s">
        <v>229</v>
      </c>
      <c r="M8" s="41" t="s">
        <v>230</v>
      </c>
    </row>
    <row r="9" spans="1:15" ht="21" customHeight="1" x14ac:dyDescent="0.3">
      <c r="A9" s="40" t="s">
        <v>231</v>
      </c>
      <c r="B9" s="38" t="s">
        <v>232</v>
      </c>
      <c r="C9" s="10" t="s">
        <v>233</v>
      </c>
      <c r="D9" s="11" t="s">
        <v>234</v>
      </c>
      <c r="E9" s="12" t="s">
        <v>235</v>
      </c>
      <c r="F9" s="13" t="s">
        <v>236</v>
      </c>
      <c r="G9" s="14" t="s">
        <v>237</v>
      </c>
      <c r="H9" s="13" t="s">
        <v>238</v>
      </c>
      <c r="I9" s="14" t="s">
        <v>238</v>
      </c>
      <c r="J9" s="13" t="s">
        <v>385</v>
      </c>
      <c r="K9" s="12" t="s">
        <v>386</v>
      </c>
      <c r="L9" s="13" t="s">
        <v>239</v>
      </c>
      <c r="M9" s="41" t="s">
        <v>240</v>
      </c>
    </row>
    <row r="10" spans="1:15" ht="21" customHeight="1" thickBot="1" x14ac:dyDescent="0.35">
      <c r="A10" s="42" t="s">
        <v>241</v>
      </c>
      <c r="B10" s="43" t="s">
        <v>242</v>
      </c>
      <c r="C10" s="28" t="s">
        <v>243</v>
      </c>
      <c r="D10" s="29" t="s">
        <v>223</v>
      </c>
      <c r="E10" s="32" t="s">
        <v>244</v>
      </c>
      <c r="F10" s="44" t="s">
        <v>245</v>
      </c>
      <c r="G10" s="45" t="s">
        <v>246</v>
      </c>
      <c r="H10" s="44" t="s">
        <v>247</v>
      </c>
      <c r="I10" s="45" t="s">
        <v>248</v>
      </c>
      <c r="J10" s="44" t="s">
        <v>387</v>
      </c>
      <c r="K10" s="32" t="s">
        <v>388</v>
      </c>
      <c r="L10" s="44" t="s">
        <v>249</v>
      </c>
      <c r="M10" s="46" t="s">
        <v>250</v>
      </c>
    </row>
  </sheetData>
  <mergeCells count="8">
    <mergeCell ref="A1:O3"/>
    <mergeCell ref="L5:M5"/>
    <mergeCell ref="A5:A6"/>
    <mergeCell ref="B5:C5"/>
    <mergeCell ref="D5:E5"/>
    <mergeCell ref="F5:G5"/>
    <mergeCell ref="H5:I5"/>
    <mergeCell ref="J5:K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70"/>
  <sheetViews>
    <sheetView zoomScale="90" zoomScaleNormal="90" workbookViewId="0">
      <selection sqref="A1:O3"/>
    </sheetView>
  </sheetViews>
  <sheetFormatPr defaultRowHeight="15.6" x14ac:dyDescent="0.3"/>
  <cols>
    <col min="1" max="1" width="34.109375" style="1" customWidth="1"/>
    <col min="2" max="5" width="10.109375" bestFit="1" customWidth="1"/>
    <col min="6" max="10" width="10.5546875" bestFit="1" customWidth="1"/>
    <col min="11" max="15" width="11" bestFit="1" customWidth="1"/>
    <col min="16" max="23" width="10.88671875" bestFit="1" customWidth="1"/>
    <col min="24" max="31" width="10.5546875" bestFit="1" customWidth="1"/>
    <col min="32" max="33" width="10.6640625" bestFit="1" customWidth="1"/>
    <col min="34" max="37" width="11.5546875" bestFit="1" customWidth="1"/>
    <col min="38" max="38" width="10.6640625" bestFit="1" customWidth="1"/>
    <col min="39" max="39" width="8.88671875" customWidth="1"/>
  </cols>
  <sheetData>
    <row r="1" spans="1:39" s="120" customFormat="1" ht="15.75" customHeight="1" x14ac:dyDescent="0.3">
      <c r="A1" s="191" t="s">
        <v>446</v>
      </c>
      <c r="B1" s="191"/>
      <c r="C1" s="191"/>
      <c r="D1" s="191"/>
      <c r="E1" s="191"/>
      <c r="F1" s="191"/>
      <c r="G1" s="191"/>
      <c r="H1" s="191"/>
      <c r="I1" s="191"/>
      <c r="J1" s="191"/>
      <c r="K1" s="191"/>
      <c r="L1" s="191"/>
      <c r="M1" s="191"/>
      <c r="N1" s="191"/>
      <c r="O1" s="191"/>
      <c r="P1" s="122"/>
    </row>
    <row r="2" spans="1:39" ht="15.75" customHeight="1" x14ac:dyDescent="0.3">
      <c r="A2" s="191"/>
      <c r="B2" s="191"/>
      <c r="C2" s="191"/>
      <c r="D2" s="191"/>
      <c r="E2" s="191"/>
      <c r="F2" s="191"/>
      <c r="G2" s="191"/>
      <c r="H2" s="191"/>
      <c r="I2" s="191"/>
      <c r="J2" s="191"/>
      <c r="K2" s="191"/>
      <c r="L2" s="191"/>
      <c r="M2" s="191"/>
      <c r="N2" s="191"/>
      <c r="O2" s="191"/>
      <c r="P2" s="122"/>
    </row>
    <row r="3" spans="1:39" ht="15.75" customHeight="1" x14ac:dyDescent="0.3">
      <c r="A3" s="191"/>
      <c r="B3" s="191"/>
      <c r="C3" s="191"/>
      <c r="D3" s="191"/>
      <c r="E3" s="191"/>
      <c r="F3" s="191"/>
      <c r="G3" s="191"/>
      <c r="H3" s="191"/>
      <c r="I3" s="191"/>
      <c r="J3" s="191"/>
      <c r="K3" s="191"/>
      <c r="L3" s="191"/>
      <c r="M3" s="191"/>
      <c r="N3" s="191"/>
      <c r="O3" s="191"/>
      <c r="P3" s="122"/>
    </row>
    <row r="4" spans="1:39" ht="15.75" customHeight="1" x14ac:dyDescent="0.3">
      <c r="A4" s="122"/>
      <c r="B4" s="122"/>
      <c r="C4" s="122"/>
      <c r="D4" s="122"/>
      <c r="E4" s="122"/>
      <c r="F4" s="122"/>
      <c r="G4" s="122"/>
      <c r="H4" s="122"/>
      <c r="I4" s="122"/>
      <c r="J4" s="122"/>
      <c r="K4" s="122"/>
      <c r="L4" s="122"/>
      <c r="M4" s="122"/>
      <c r="N4" s="122"/>
      <c r="O4" s="122"/>
      <c r="P4" s="122"/>
    </row>
    <row r="5" spans="1:39" x14ac:dyDescent="0.3">
      <c r="A5"/>
      <c r="B5" s="188" t="s">
        <v>279</v>
      </c>
      <c r="C5" s="188"/>
      <c r="D5" s="188"/>
      <c r="E5" s="188"/>
      <c r="F5" s="189"/>
      <c r="G5" s="190" t="s">
        <v>280</v>
      </c>
      <c r="H5" s="188"/>
      <c r="I5" s="188"/>
      <c r="J5" s="188"/>
      <c r="K5" s="188"/>
      <c r="L5" s="188"/>
      <c r="M5" s="188"/>
      <c r="N5" s="188"/>
      <c r="O5" s="188"/>
      <c r="P5" s="188"/>
      <c r="Q5" s="188"/>
      <c r="R5" s="188"/>
      <c r="S5" s="188"/>
      <c r="T5" s="188"/>
      <c r="U5" s="188"/>
      <c r="V5" s="188"/>
      <c r="W5" s="189"/>
      <c r="X5" s="188" t="s">
        <v>277</v>
      </c>
      <c r="Y5" s="188"/>
      <c r="Z5" s="188"/>
      <c r="AA5" s="188"/>
      <c r="AB5" s="188"/>
      <c r="AC5" s="188"/>
      <c r="AD5" s="188"/>
      <c r="AE5" s="189"/>
      <c r="AF5" s="190" t="s">
        <v>278</v>
      </c>
      <c r="AG5" s="188"/>
      <c r="AH5" s="188"/>
      <c r="AI5" s="188"/>
      <c r="AJ5" s="188"/>
      <c r="AK5" s="188"/>
      <c r="AL5" s="189"/>
    </row>
    <row r="6" spans="1:39" ht="16.2" x14ac:dyDescent="0.35">
      <c r="A6" s="56" t="s">
        <v>266</v>
      </c>
      <c r="B6" s="49" t="s">
        <v>268</v>
      </c>
      <c r="C6" s="49" t="s">
        <v>268</v>
      </c>
      <c r="D6" s="49" t="s">
        <v>268</v>
      </c>
      <c r="E6" s="49" t="s">
        <v>268</v>
      </c>
      <c r="F6" s="50" t="s">
        <v>268</v>
      </c>
      <c r="G6" s="49" t="s">
        <v>268</v>
      </c>
      <c r="H6" s="49" t="s">
        <v>268</v>
      </c>
      <c r="I6" s="49" t="s">
        <v>268</v>
      </c>
      <c r="J6" s="49" t="s">
        <v>268</v>
      </c>
      <c r="K6" s="49" t="s">
        <v>268</v>
      </c>
      <c r="L6" s="47" t="s">
        <v>267</v>
      </c>
      <c r="M6" s="49" t="s">
        <v>268</v>
      </c>
      <c r="N6" s="49" t="s">
        <v>268</v>
      </c>
      <c r="O6" s="49" t="s">
        <v>268</v>
      </c>
      <c r="P6" s="47" t="s">
        <v>267</v>
      </c>
      <c r="Q6" s="47" t="s">
        <v>267</v>
      </c>
      <c r="R6" s="47" t="s">
        <v>267</v>
      </c>
      <c r="S6" s="47" t="s">
        <v>267</v>
      </c>
      <c r="T6" s="47" t="s">
        <v>267</v>
      </c>
      <c r="U6" s="47" t="s">
        <v>267</v>
      </c>
      <c r="V6" s="47" t="s">
        <v>267</v>
      </c>
      <c r="W6" s="48" t="s">
        <v>267</v>
      </c>
      <c r="X6" s="47" t="s">
        <v>267</v>
      </c>
      <c r="Y6" s="47" t="s">
        <v>267</v>
      </c>
      <c r="Z6" s="47" t="s">
        <v>267</v>
      </c>
      <c r="AA6" s="47" t="s">
        <v>267</v>
      </c>
      <c r="AB6" s="47" t="s">
        <v>267</v>
      </c>
      <c r="AC6" s="47" t="s">
        <v>267</v>
      </c>
      <c r="AD6" s="47" t="s">
        <v>267</v>
      </c>
      <c r="AE6" s="48" t="s">
        <v>267</v>
      </c>
      <c r="AF6" s="47" t="s">
        <v>267</v>
      </c>
      <c r="AG6" s="47" t="s">
        <v>267</v>
      </c>
      <c r="AH6" s="47" t="s">
        <v>267</v>
      </c>
      <c r="AI6" s="47" t="s">
        <v>267</v>
      </c>
      <c r="AJ6" s="47" t="s">
        <v>267</v>
      </c>
      <c r="AK6" s="47" t="s">
        <v>267</v>
      </c>
      <c r="AL6" s="48" t="s">
        <v>267</v>
      </c>
    </row>
    <row r="7" spans="1:39" ht="16.2" x14ac:dyDescent="0.35">
      <c r="A7" s="56" t="s">
        <v>269</v>
      </c>
      <c r="B7" s="128">
        <v>43285</v>
      </c>
      <c r="C7" s="128">
        <v>43292</v>
      </c>
      <c r="D7" s="128">
        <v>43299</v>
      </c>
      <c r="E7" s="128">
        <v>43306</v>
      </c>
      <c r="F7" s="129">
        <v>43362</v>
      </c>
      <c r="G7" s="130">
        <v>43376</v>
      </c>
      <c r="H7" s="130">
        <v>43383</v>
      </c>
      <c r="I7" s="130">
        <v>43390</v>
      </c>
      <c r="J7" s="130">
        <v>43397</v>
      </c>
      <c r="K7" s="130">
        <v>43411</v>
      </c>
      <c r="L7" s="130">
        <v>43416</v>
      </c>
      <c r="M7" s="130">
        <v>43418</v>
      </c>
      <c r="N7" s="130">
        <v>43425</v>
      </c>
      <c r="O7" s="130">
        <v>43432</v>
      </c>
      <c r="P7" s="130">
        <v>43437</v>
      </c>
      <c r="Q7" s="130">
        <v>43444</v>
      </c>
      <c r="R7" s="130">
        <v>43445</v>
      </c>
      <c r="S7" s="130">
        <v>43446</v>
      </c>
      <c r="T7" s="130">
        <v>43451</v>
      </c>
      <c r="U7" s="130">
        <v>43452</v>
      </c>
      <c r="V7" s="130">
        <v>43453</v>
      </c>
      <c r="W7" s="131">
        <v>43454</v>
      </c>
      <c r="X7" s="132">
        <v>43472</v>
      </c>
      <c r="Y7" s="132">
        <v>43482</v>
      </c>
      <c r="Z7" s="132">
        <v>43489</v>
      </c>
      <c r="AA7" s="132">
        <v>43496</v>
      </c>
      <c r="AB7" s="132">
        <v>43503</v>
      </c>
      <c r="AC7" s="132">
        <v>43510</v>
      </c>
      <c r="AD7" s="132">
        <v>43517</v>
      </c>
      <c r="AE7" s="133">
        <v>43524</v>
      </c>
      <c r="AF7" s="134">
        <v>43559</v>
      </c>
      <c r="AG7" s="134">
        <v>43573</v>
      </c>
      <c r="AH7" s="134">
        <v>43594</v>
      </c>
      <c r="AI7" s="134">
        <v>43601</v>
      </c>
      <c r="AJ7" s="134">
        <v>43608</v>
      </c>
      <c r="AK7" s="134">
        <v>43615</v>
      </c>
      <c r="AL7" s="135">
        <v>43622</v>
      </c>
    </row>
    <row r="8" spans="1:39" ht="17.399999999999999" x14ac:dyDescent="0.3">
      <c r="A8" s="51" t="s">
        <v>441</v>
      </c>
      <c r="B8" s="69" t="s">
        <v>106</v>
      </c>
      <c r="C8" s="69" t="s">
        <v>111</v>
      </c>
      <c r="D8" s="69" t="s">
        <v>116</v>
      </c>
      <c r="E8" s="69" t="s">
        <v>121</v>
      </c>
      <c r="F8" s="70" t="s">
        <v>126</v>
      </c>
      <c r="G8" s="71" t="s">
        <v>131</v>
      </c>
      <c r="H8" s="71" t="s">
        <v>135</v>
      </c>
      <c r="I8" s="71" t="s">
        <v>140</v>
      </c>
      <c r="J8" s="71" t="s">
        <v>145</v>
      </c>
      <c r="K8" s="71" t="s">
        <v>149</v>
      </c>
      <c r="L8" s="71" t="s">
        <v>153</v>
      </c>
      <c r="M8" s="71" t="s">
        <v>157</v>
      </c>
      <c r="N8" s="71" t="s">
        <v>161</v>
      </c>
      <c r="O8" s="71" t="s">
        <v>167</v>
      </c>
      <c r="P8" s="71" t="s">
        <v>172</v>
      </c>
      <c r="Q8" s="71" t="s">
        <v>176</v>
      </c>
      <c r="R8" s="71" t="s">
        <v>180</v>
      </c>
      <c r="S8" s="71" t="s">
        <v>185</v>
      </c>
      <c r="T8" s="71" t="s">
        <v>189</v>
      </c>
      <c r="U8" s="71" t="s">
        <v>194</v>
      </c>
      <c r="V8" s="71" t="s">
        <v>199</v>
      </c>
      <c r="W8" s="140" t="s">
        <v>204</v>
      </c>
      <c r="X8" s="52" t="s">
        <v>11</v>
      </c>
      <c r="Y8" s="52" t="s">
        <v>19</v>
      </c>
      <c r="Z8" s="52" t="s">
        <v>26</v>
      </c>
      <c r="AA8" s="52" t="s">
        <v>35</v>
      </c>
      <c r="AB8" s="52" t="s">
        <v>40</v>
      </c>
      <c r="AC8" s="52" t="s">
        <v>46</v>
      </c>
      <c r="AD8" s="52" t="s">
        <v>56</v>
      </c>
      <c r="AE8" s="53" t="s">
        <v>61</v>
      </c>
      <c r="AF8" s="54" t="s">
        <v>64</v>
      </c>
      <c r="AG8" s="54" t="s">
        <v>72</v>
      </c>
      <c r="AH8" s="54" t="s">
        <v>78</v>
      </c>
      <c r="AI8" s="54" t="s">
        <v>85</v>
      </c>
      <c r="AJ8" s="54" t="s">
        <v>91</v>
      </c>
      <c r="AK8" s="54" t="s">
        <v>95</v>
      </c>
      <c r="AL8" s="55" t="s">
        <v>100</v>
      </c>
      <c r="AM8" s="145" t="s">
        <v>281</v>
      </c>
    </row>
    <row r="9" spans="1:39" x14ac:dyDescent="0.3">
      <c r="A9" s="141" t="s">
        <v>251</v>
      </c>
      <c r="B9" s="59"/>
      <c r="C9" s="59"/>
      <c r="D9" s="59"/>
      <c r="E9" s="59"/>
      <c r="F9" s="59"/>
      <c r="G9" s="59"/>
      <c r="H9" s="59"/>
      <c r="I9" s="59"/>
      <c r="J9" s="59"/>
      <c r="K9" s="59"/>
      <c r="L9" s="59"/>
      <c r="M9" s="59"/>
      <c r="N9" s="59"/>
      <c r="O9" s="59"/>
      <c r="P9" s="59"/>
      <c r="Q9" s="59"/>
      <c r="R9" s="59"/>
      <c r="S9" s="59"/>
      <c r="T9" s="59"/>
      <c r="U9" s="59"/>
      <c r="V9" s="59"/>
      <c r="W9" s="59"/>
      <c r="X9" s="59">
        <v>1</v>
      </c>
      <c r="Y9" s="59">
        <v>1</v>
      </c>
      <c r="Z9" s="59"/>
      <c r="AA9" s="59"/>
      <c r="AB9" s="59"/>
      <c r="AC9" s="59">
        <v>1</v>
      </c>
      <c r="AD9" s="59">
        <v>3</v>
      </c>
      <c r="AE9" s="59">
        <v>15</v>
      </c>
      <c r="AF9" s="59"/>
      <c r="AG9" s="59">
        <v>5</v>
      </c>
      <c r="AH9" s="59"/>
      <c r="AI9" s="59"/>
      <c r="AJ9" s="59"/>
      <c r="AK9" s="59"/>
      <c r="AL9" s="59"/>
      <c r="AM9" s="59">
        <f>SUM(B9:AL9)</f>
        <v>26</v>
      </c>
    </row>
    <row r="10" spans="1:39" x14ac:dyDescent="0.3">
      <c r="A10" s="1" t="s">
        <v>263</v>
      </c>
      <c r="B10" s="59"/>
      <c r="C10" s="59">
        <v>4</v>
      </c>
      <c r="D10" s="59">
        <v>4</v>
      </c>
      <c r="E10" s="59">
        <v>1</v>
      </c>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v>1</v>
      </c>
      <c r="AI10" s="59"/>
      <c r="AJ10" s="59"/>
      <c r="AK10" s="59"/>
      <c r="AL10" s="59"/>
      <c r="AM10" s="59">
        <f t="shared" ref="AM10:AM33" si="0">SUM(B10:AL10)</f>
        <v>10</v>
      </c>
    </row>
    <row r="11" spans="1:39" x14ac:dyDescent="0.3">
      <c r="A11" s="141" t="s">
        <v>304</v>
      </c>
      <c r="B11" s="59">
        <v>3</v>
      </c>
      <c r="C11" s="59">
        <v>4</v>
      </c>
      <c r="D11" s="59"/>
      <c r="E11" s="59"/>
      <c r="F11" s="59">
        <v>6</v>
      </c>
      <c r="G11" s="59">
        <v>1</v>
      </c>
      <c r="H11" s="59">
        <v>1</v>
      </c>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v>24</v>
      </c>
      <c r="AI11" s="59">
        <v>2</v>
      </c>
      <c r="AJ11" s="59">
        <v>16</v>
      </c>
      <c r="AK11" s="59">
        <v>5</v>
      </c>
      <c r="AL11" s="59">
        <v>28</v>
      </c>
      <c r="AM11" s="59">
        <f t="shared" si="0"/>
        <v>90</v>
      </c>
    </row>
    <row r="12" spans="1:39" x14ac:dyDescent="0.3">
      <c r="A12" s="141" t="s">
        <v>274</v>
      </c>
      <c r="B12" s="59">
        <v>2</v>
      </c>
      <c r="C12" s="59">
        <v>1</v>
      </c>
      <c r="D12" s="59">
        <v>1</v>
      </c>
      <c r="E12" s="59">
        <v>6</v>
      </c>
      <c r="F12" s="59">
        <v>4</v>
      </c>
      <c r="G12" s="59"/>
      <c r="H12" s="59">
        <v>1</v>
      </c>
      <c r="I12" s="59"/>
      <c r="J12" s="59">
        <v>1</v>
      </c>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f t="shared" si="0"/>
        <v>16</v>
      </c>
    </row>
    <row r="13" spans="1:39" x14ac:dyDescent="0.3">
      <c r="A13" s="141" t="s">
        <v>252</v>
      </c>
      <c r="B13" s="59"/>
      <c r="C13" s="59">
        <v>1</v>
      </c>
      <c r="D13" s="59"/>
      <c r="E13" s="59"/>
      <c r="F13" s="59"/>
      <c r="G13" s="59"/>
      <c r="H13" s="59"/>
      <c r="I13" s="59"/>
      <c r="J13" s="59"/>
      <c r="K13" s="59"/>
      <c r="L13" s="59"/>
      <c r="M13" s="59"/>
      <c r="N13" s="59"/>
      <c r="O13" s="59"/>
      <c r="P13" s="59"/>
      <c r="Q13" s="59"/>
      <c r="R13" s="59"/>
      <c r="S13" s="59"/>
      <c r="T13" s="59"/>
      <c r="U13" s="59"/>
      <c r="V13" s="59"/>
      <c r="W13" s="59"/>
      <c r="X13" s="59"/>
      <c r="Y13" s="59"/>
      <c r="Z13" s="59"/>
      <c r="AA13" s="59">
        <v>1</v>
      </c>
      <c r="AB13" s="59"/>
      <c r="AC13" s="59"/>
      <c r="AD13" s="59"/>
      <c r="AE13" s="59"/>
      <c r="AF13" s="59"/>
      <c r="AG13" s="59">
        <v>16</v>
      </c>
      <c r="AH13" s="59">
        <v>3</v>
      </c>
      <c r="AI13" s="59">
        <v>2</v>
      </c>
      <c r="AJ13" s="59">
        <v>4</v>
      </c>
      <c r="AK13" s="59"/>
      <c r="AL13" s="59">
        <v>5</v>
      </c>
      <c r="AM13" s="59">
        <f t="shared" si="0"/>
        <v>32</v>
      </c>
    </row>
    <row r="14" spans="1:39" x14ac:dyDescent="0.3">
      <c r="A14" s="141" t="s">
        <v>265</v>
      </c>
      <c r="B14" s="59">
        <v>1</v>
      </c>
      <c r="C14" s="59">
        <v>1</v>
      </c>
      <c r="D14" s="59"/>
      <c r="E14" s="59"/>
      <c r="F14" s="59"/>
      <c r="G14" s="59"/>
      <c r="H14" s="59">
        <v>2</v>
      </c>
      <c r="I14" s="59">
        <v>1</v>
      </c>
      <c r="J14" s="59"/>
      <c r="K14" s="59">
        <v>7</v>
      </c>
      <c r="L14" s="59">
        <v>1</v>
      </c>
      <c r="M14" s="59">
        <v>4</v>
      </c>
      <c r="N14" s="59"/>
      <c r="O14" s="59">
        <v>1</v>
      </c>
      <c r="P14" s="59">
        <v>7</v>
      </c>
      <c r="Q14" s="59">
        <v>1</v>
      </c>
      <c r="R14" s="59">
        <v>1</v>
      </c>
      <c r="S14" s="59">
        <v>2</v>
      </c>
      <c r="T14" s="59"/>
      <c r="U14" s="59">
        <v>1</v>
      </c>
      <c r="V14" s="59">
        <v>2</v>
      </c>
      <c r="W14" s="59">
        <v>2</v>
      </c>
      <c r="X14" s="59">
        <v>1</v>
      </c>
      <c r="Y14" s="59">
        <v>1</v>
      </c>
      <c r="Z14" s="59"/>
      <c r="AA14" s="59">
        <v>44</v>
      </c>
      <c r="AB14" s="59">
        <v>7</v>
      </c>
      <c r="AC14" s="59">
        <v>82</v>
      </c>
      <c r="AD14" s="59">
        <v>136</v>
      </c>
      <c r="AE14" s="59">
        <v>138</v>
      </c>
      <c r="AF14" s="59">
        <v>7</v>
      </c>
      <c r="AG14" s="59">
        <v>40</v>
      </c>
      <c r="AH14" s="59">
        <v>7</v>
      </c>
      <c r="AI14" s="59">
        <v>1</v>
      </c>
      <c r="AJ14" s="59">
        <v>2</v>
      </c>
      <c r="AK14" s="59">
        <v>5</v>
      </c>
      <c r="AL14" s="59"/>
      <c r="AM14" s="59">
        <f t="shared" si="0"/>
        <v>505</v>
      </c>
    </row>
    <row r="15" spans="1:39" x14ac:dyDescent="0.3">
      <c r="A15" s="1" t="s">
        <v>264</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v>1</v>
      </c>
      <c r="AG15" s="59">
        <v>1</v>
      </c>
      <c r="AH15" s="59"/>
      <c r="AI15" s="59"/>
      <c r="AJ15" s="59">
        <v>2</v>
      </c>
      <c r="AK15" s="59">
        <v>2</v>
      </c>
      <c r="AL15" s="59"/>
      <c r="AM15" s="59">
        <f t="shared" si="0"/>
        <v>6</v>
      </c>
    </row>
    <row r="16" spans="1:39" x14ac:dyDescent="0.3">
      <c r="A16" s="1" t="s">
        <v>258</v>
      </c>
      <c r="B16" s="59"/>
      <c r="C16" s="59"/>
      <c r="D16" s="59"/>
      <c r="E16" s="59"/>
      <c r="F16" s="59"/>
      <c r="G16" s="59"/>
      <c r="H16" s="59"/>
      <c r="I16" s="59"/>
      <c r="J16" s="59"/>
      <c r="K16" s="59"/>
      <c r="L16" s="59"/>
      <c r="M16" s="59"/>
      <c r="N16" s="59">
        <v>1</v>
      </c>
      <c r="O16" s="59"/>
      <c r="P16" s="59"/>
      <c r="Q16" s="59">
        <v>1</v>
      </c>
      <c r="R16" s="59"/>
      <c r="S16" s="59"/>
      <c r="T16" s="59"/>
      <c r="U16" s="59"/>
      <c r="V16" s="59"/>
      <c r="W16" s="59">
        <v>1</v>
      </c>
      <c r="X16" s="59"/>
      <c r="Y16" s="59">
        <v>3</v>
      </c>
      <c r="Z16" s="59"/>
      <c r="AA16" s="59"/>
      <c r="AB16" s="59"/>
      <c r="AC16" s="59"/>
      <c r="AD16" s="59"/>
      <c r="AE16" s="59"/>
      <c r="AF16" s="59"/>
      <c r="AG16" s="59">
        <v>1</v>
      </c>
      <c r="AH16" s="59"/>
      <c r="AI16" s="59"/>
      <c r="AJ16" s="59"/>
      <c r="AK16" s="59"/>
      <c r="AL16" s="59"/>
      <c r="AM16" s="59">
        <f t="shared" si="0"/>
        <v>7</v>
      </c>
    </row>
    <row r="17" spans="1:39" x14ac:dyDescent="0.3">
      <c r="A17" s="141" t="s">
        <v>253</v>
      </c>
      <c r="B17" s="59">
        <v>28</v>
      </c>
      <c r="C17" s="59">
        <v>4</v>
      </c>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v>5</v>
      </c>
      <c r="AG17" s="59">
        <v>16</v>
      </c>
      <c r="AH17" s="59">
        <v>12</v>
      </c>
      <c r="AI17" s="59">
        <v>4</v>
      </c>
      <c r="AJ17" s="59">
        <v>26</v>
      </c>
      <c r="AK17" s="59">
        <v>15</v>
      </c>
      <c r="AL17" s="59">
        <v>7</v>
      </c>
      <c r="AM17" s="59">
        <f t="shared" si="0"/>
        <v>117</v>
      </c>
    </row>
    <row r="18" spans="1:39" x14ac:dyDescent="0.3">
      <c r="A18" s="141" t="s">
        <v>276</v>
      </c>
      <c r="B18" s="59">
        <v>5</v>
      </c>
      <c r="C18" s="59">
        <v>6</v>
      </c>
      <c r="D18" s="59">
        <v>10</v>
      </c>
      <c r="E18" s="59">
        <v>6</v>
      </c>
      <c r="F18" s="59">
        <v>12</v>
      </c>
      <c r="G18" s="59"/>
      <c r="H18" s="59">
        <v>1</v>
      </c>
      <c r="I18" s="59">
        <v>1</v>
      </c>
      <c r="J18" s="59">
        <v>1</v>
      </c>
      <c r="K18" s="59"/>
      <c r="L18" s="59"/>
      <c r="M18" s="59"/>
      <c r="N18" s="59"/>
      <c r="O18" s="59"/>
      <c r="P18" s="59"/>
      <c r="Q18" s="59"/>
      <c r="R18" s="59"/>
      <c r="S18" s="59"/>
      <c r="T18" s="59"/>
      <c r="U18" s="59"/>
      <c r="V18" s="59"/>
      <c r="W18" s="59"/>
      <c r="X18" s="59"/>
      <c r="Y18" s="59"/>
      <c r="Z18" s="59"/>
      <c r="AA18" s="59"/>
      <c r="AB18" s="59"/>
      <c r="AC18" s="59"/>
      <c r="AD18" s="59"/>
      <c r="AE18" s="59">
        <v>2</v>
      </c>
      <c r="AF18" s="59">
        <v>2</v>
      </c>
      <c r="AG18" s="59">
        <v>4</v>
      </c>
      <c r="AH18" s="59">
        <v>17</v>
      </c>
      <c r="AI18" s="59">
        <v>2</v>
      </c>
      <c r="AJ18" s="59">
        <v>10</v>
      </c>
      <c r="AK18" s="59">
        <v>10</v>
      </c>
      <c r="AL18" s="59">
        <v>19</v>
      </c>
      <c r="AM18" s="59">
        <f t="shared" si="0"/>
        <v>108</v>
      </c>
    </row>
    <row r="19" spans="1:39" x14ac:dyDescent="0.3">
      <c r="A19" s="1" t="s">
        <v>273</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v>3</v>
      </c>
      <c r="AI19" s="59">
        <v>1</v>
      </c>
      <c r="AJ19" s="59">
        <v>2</v>
      </c>
      <c r="AK19" s="59">
        <v>1</v>
      </c>
      <c r="AL19" s="59"/>
      <c r="AM19" s="59">
        <f t="shared" si="0"/>
        <v>7</v>
      </c>
    </row>
    <row r="20" spans="1:39" x14ac:dyDescent="0.3">
      <c r="A20" s="141" t="s">
        <v>254</v>
      </c>
      <c r="B20" s="59">
        <v>1</v>
      </c>
      <c r="C20" s="59">
        <v>3</v>
      </c>
      <c r="D20" s="59"/>
      <c r="E20" s="59">
        <v>2</v>
      </c>
      <c r="F20" s="59"/>
      <c r="G20" s="59"/>
      <c r="H20" s="59"/>
      <c r="I20" s="59"/>
      <c r="J20" s="59">
        <v>1</v>
      </c>
      <c r="K20" s="59">
        <v>6</v>
      </c>
      <c r="L20" s="59"/>
      <c r="M20" s="59"/>
      <c r="N20" s="59"/>
      <c r="O20" s="59"/>
      <c r="P20" s="59">
        <v>1</v>
      </c>
      <c r="Q20" s="59"/>
      <c r="R20" s="59"/>
      <c r="S20" s="59"/>
      <c r="T20" s="59"/>
      <c r="U20" s="59"/>
      <c r="V20" s="59"/>
      <c r="W20" s="59"/>
      <c r="X20" s="59"/>
      <c r="Y20" s="59"/>
      <c r="Z20" s="59"/>
      <c r="AA20" s="59"/>
      <c r="AB20" s="59"/>
      <c r="AC20" s="59"/>
      <c r="AD20" s="59"/>
      <c r="AE20" s="59"/>
      <c r="AF20" s="59">
        <v>3</v>
      </c>
      <c r="AG20" s="59">
        <v>13</v>
      </c>
      <c r="AH20" s="59">
        <v>28</v>
      </c>
      <c r="AI20" s="59">
        <v>12</v>
      </c>
      <c r="AJ20" s="59">
        <v>371</v>
      </c>
      <c r="AK20" s="59">
        <v>180</v>
      </c>
      <c r="AL20" s="59">
        <v>68</v>
      </c>
      <c r="AM20" s="59">
        <f t="shared" si="0"/>
        <v>689</v>
      </c>
    </row>
    <row r="21" spans="1:39" x14ac:dyDescent="0.3">
      <c r="A21" s="1" t="s">
        <v>284</v>
      </c>
      <c r="B21" s="59">
        <v>1</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f t="shared" si="0"/>
        <v>1</v>
      </c>
    </row>
    <row r="22" spans="1:39" x14ac:dyDescent="0.3">
      <c r="A22" s="141" t="s">
        <v>261</v>
      </c>
      <c r="B22" s="59">
        <v>1</v>
      </c>
      <c r="C22" s="59"/>
      <c r="D22" s="59">
        <v>1</v>
      </c>
      <c r="E22" s="59"/>
      <c r="F22" s="59"/>
      <c r="G22" s="59"/>
      <c r="H22" s="59"/>
      <c r="I22" s="59"/>
      <c r="J22" s="59">
        <v>1</v>
      </c>
      <c r="K22" s="59"/>
      <c r="L22" s="59"/>
      <c r="M22" s="59"/>
      <c r="N22" s="59"/>
      <c r="O22" s="59">
        <v>1</v>
      </c>
      <c r="P22" s="59"/>
      <c r="Q22" s="59"/>
      <c r="R22" s="59"/>
      <c r="S22" s="59"/>
      <c r="T22" s="59"/>
      <c r="U22" s="59"/>
      <c r="V22" s="59"/>
      <c r="W22" s="59"/>
      <c r="X22" s="59"/>
      <c r="Y22" s="59"/>
      <c r="Z22" s="59"/>
      <c r="AA22" s="59"/>
      <c r="AB22" s="59"/>
      <c r="AC22" s="59"/>
      <c r="AD22" s="59"/>
      <c r="AE22" s="59"/>
      <c r="AF22" s="59">
        <v>3</v>
      </c>
      <c r="AG22" s="59">
        <v>3</v>
      </c>
      <c r="AH22" s="59">
        <v>12</v>
      </c>
      <c r="AI22" s="59">
        <v>1</v>
      </c>
      <c r="AJ22" s="59">
        <v>1</v>
      </c>
      <c r="AK22" s="59">
        <v>5</v>
      </c>
      <c r="AL22" s="59">
        <v>3</v>
      </c>
      <c r="AM22" s="59">
        <f t="shared" si="0"/>
        <v>32</v>
      </c>
    </row>
    <row r="23" spans="1:39" x14ac:dyDescent="0.3">
      <c r="A23" s="141" t="s">
        <v>255</v>
      </c>
      <c r="B23" s="59">
        <v>1</v>
      </c>
      <c r="C23" s="59"/>
      <c r="D23" s="59">
        <v>1</v>
      </c>
      <c r="E23" s="59">
        <v>2</v>
      </c>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v>2</v>
      </c>
      <c r="AI23" s="59">
        <v>2</v>
      </c>
      <c r="AJ23" s="59">
        <v>2</v>
      </c>
      <c r="AK23" s="59">
        <v>2</v>
      </c>
      <c r="AL23" s="59"/>
      <c r="AM23" s="59">
        <f t="shared" si="0"/>
        <v>12</v>
      </c>
    </row>
    <row r="24" spans="1:39" x14ac:dyDescent="0.3">
      <c r="A24" s="141" t="s">
        <v>260</v>
      </c>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v>1</v>
      </c>
      <c r="AG24" s="59">
        <v>4</v>
      </c>
      <c r="AH24" s="59"/>
      <c r="AI24" s="59"/>
      <c r="AJ24" s="59"/>
      <c r="AK24" s="59"/>
      <c r="AL24" s="59"/>
      <c r="AM24" s="59">
        <f t="shared" si="0"/>
        <v>5</v>
      </c>
    </row>
    <row r="25" spans="1:39" x14ac:dyDescent="0.3">
      <c r="A25" s="141" t="s">
        <v>257</v>
      </c>
      <c r="B25" s="59">
        <v>1</v>
      </c>
      <c r="C25" s="59"/>
      <c r="D25" s="59"/>
      <c r="E25" s="59"/>
      <c r="F25" s="59"/>
      <c r="G25" s="59"/>
      <c r="H25" s="59"/>
      <c r="I25" s="59"/>
      <c r="J25" s="59"/>
      <c r="K25" s="59"/>
      <c r="L25" s="59"/>
      <c r="M25" s="59"/>
      <c r="N25" s="59"/>
      <c r="O25" s="59"/>
      <c r="P25" s="59"/>
      <c r="Q25" s="59"/>
      <c r="R25" s="59"/>
      <c r="S25" s="59"/>
      <c r="T25" s="59"/>
      <c r="U25" s="59"/>
      <c r="V25" s="59"/>
      <c r="W25" s="59"/>
      <c r="X25" s="59"/>
      <c r="Y25" s="59"/>
      <c r="Z25" s="59"/>
      <c r="AA25" s="59">
        <v>1</v>
      </c>
      <c r="AB25" s="59"/>
      <c r="AC25" s="59"/>
      <c r="AD25" s="59"/>
      <c r="AE25" s="59"/>
      <c r="AF25" s="59">
        <v>2</v>
      </c>
      <c r="AG25" s="59"/>
      <c r="AH25" s="59">
        <v>1</v>
      </c>
      <c r="AI25" s="59"/>
      <c r="AJ25" s="59">
        <v>3</v>
      </c>
      <c r="AK25" s="59">
        <v>1</v>
      </c>
      <c r="AL25" s="59">
        <v>3</v>
      </c>
      <c r="AM25" s="59">
        <f t="shared" si="0"/>
        <v>12</v>
      </c>
    </row>
    <row r="26" spans="1:39" x14ac:dyDescent="0.3">
      <c r="A26" s="141" t="s">
        <v>262</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v>2</v>
      </c>
      <c r="AE26" s="59">
        <v>7</v>
      </c>
      <c r="AF26" s="59">
        <v>1</v>
      </c>
      <c r="AG26" s="59"/>
      <c r="AH26" s="59"/>
      <c r="AI26" s="59"/>
      <c r="AJ26" s="59"/>
      <c r="AK26" s="59"/>
      <c r="AL26" s="59"/>
      <c r="AM26" s="59">
        <f t="shared" si="0"/>
        <v>10</v>
      </c>
    </row>
    <row r="27" spans="1:39" x14ac:dyDescent="0.3">
      <c r="A27" s="141" t="s">
        <v>259</v>
      </c>
      <c r="B27" s="59">
        <v>2</v>
      </c>
      <c r="C27" s="59"/>
      <c r="D27" s="59">
        <v>1</v>
      </c>
      <c r="E27" s="59"/>
      <c r="F27" s="59"/>
      <c r="G27" s="59"/>
      <c r="H27" s="59"/>
      <c r="I27" s="59"/>
      <c r="J27" s="59"/>
      <c r="K27" s="59">
        <v>1</v>
      </c>
      <c r="L27" s="59"/>
      <c r="M27" s="59"/>
      <c r="N27" s="59"/>
      <c r="O27" s="59"/>
      <c r="P27" s="59"/>
      <c r="Q27" s="59"/>
      <c r="R27" s="59"/>
      <c r="S27" s="59"/>
      <c r="T27" s="59"/>
      <c r="U27" s="59"/>
      <c r="V27" s="59"/>
      <c r="W27" s="59"/>
      <c r="X27" s="59"/>
      <c r="Y27" s="59"/>
      <c r="Z27" s="59"/>
      <c r="AA27" s="59"/>
      <c r="AB27" s="59"/>
      <c r="AC27" s="59"/>
      <c r="AD27" s="59"/>
      <c r="AE27" s="59"/>
      <c r="AF27" s="59"/>
      <c r="AG27" s="59"/>
      <c r="AH27" s="59">
        <v>1</v>
      </c>
      <c r="AI27" s="59"/>
      <c r="AJ27" s="59"/>
      <c r="AK27" s="59"/>
      <c r="AL27" s="59"/>
      <c r="AM27" s="59">
        <f t="shared" si="0"/>
        <v>5</v>
      </c>
    </row>
    <row r="28" spans="1:39" x14ac:dyDescent="0.3">
      <c r="A28" s="1" t="s">
        <v>275</v>
      </c>
      <c r="B28" s="59"/>
      <c r="C28" s="59">
        <v>2</v>
      </c>
      <c r="D28" s="59"/>
      <c r="E28" s="59"/>
      <c r="F28" s="59"/>
      <c r="G28" s="59"/>
      <c r="H28" s="59"/>
      <c r="I28" s="59"/>
      <c r="J28" s="59">
        <v>1</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v>5</v>
      </c>
      <c r="AM28" s="59">
        <f t="shared" si="0"/>
        <v>8</v>
      </c>
    </row>
    <row r="29" spans="1:39" x14ac:dyDescent="0.3">
      <c r="A29" s="141" t="s">
        <v>256</v>
      </c>
      <c r="B29" s="59">
        <v>27</v>
      </c>
      <c r="C29" s="59">
        <v>48</v>
      </c>
      <c r="D29" s="59">
        <v>92</v>
      </c>
      <c r="E29" s="59">
        <v>118</v>
      </c>
      <c r="F29" s="59">
        <v>4</v>
      </c>
      <c r="G29" s="59">
        <v>6</v>
      </c>
      <c r="H29" s="59">
        <v>3</v>
      </c>
      <c r="I29" s="59">
        <v>6</v>
      </c>
      <c r="J29" s="59">
        <v>4</v>
      </c>
      <c r="K29" s="59">
        <v>4</v>
      </c>
      <c r="L29" s="59">
        <v>7</v>
      </c>
      <c r="M29" s="59">
        <v>1</v>
      </c>
      <c r="N29" s="59">
        <v>1</v>
      </c>
      <c r="O29" s="59">
        <v>1</v>
      </c>
      <c r="P29" s="59">
        <v>3</v>
      </c>
      <c r="Q29" s="59">
        <v>2</v>
      </c>
      <c r="R29" s="59">
        <v>2</v>
      </c>
      <c r="S29" s="59">
        <v>1</v>
      </c>
      <c r="T29" s="59">
        <v>1</v>
      </c>
      <c r="U29" s="59">
        <v>1</v>
      </c>
      <c r="V29" s="59">
        <v>2</v>
      </c>
      <c r="W29" s="59">
        <v>2</v>
      </c>
      <c r="X29" s="59"/>
      <c r="Y29" s="59">
        <v>1</v>
      </c>
      <c r="Z29" s="59">
        <v>3</v>
      </c>
      <c r="AA29" s="59"/>
      <c r="AB29" s="59">
        <v>8</v>
      </c>
      <c r="AC29" s="59">
        <v>1</v>
      </c>
      <c r="AD29" s="59">
        <v>1</v>
      </c>
      <c r="AE29" s="59">
        <v>4</v>
      </c>
      <c r="AF29" s="59">
        <v>3</v>
      </c>
      <c r="AG29" s="59">
        <v>72</v>
      </c>
      <c r="AH29" s="59">
        <v>19</v>
      </c>
      <c r="AI29" s="59">
        <v>30</v>
      </c>
      <c r="AJ29" s="59">
        <v>38</v>
      </c>
      <c r="AK29" s="59">
        <v>26</v>
      </c>
      <c r="AL29" s="59">
        <v>32</v>
      </c>
      <c r="AM29" s="59">
        <f t="shared" si="0"/>
        <v>574</v>
      </c>
    </row>
    <row r="30" spans="1:39" x14ac:dyDescent="0.3">
      <c r="A30" s="1" t="s">
        <v>282</v>
      </c>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f t="shared" si="0"/>
        <v>0</v>
      </c>
    </row>
    <row r="31" spans="1:39" x14ac:dyDescent="0.3">
      <c r="A31" s="1" t="s">
        <v>283</v>
      </c>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f t="shared" si="0"/>
        <v>0</v>
      </c>
    </row>
    <row r="32" spans="1:39" x14ac:dyDescent="0.3">
      <c r="A32" s="75" t="s">
        <v>271</v>
      </c>
      <c r="B32" s="59">
        <v>3</v>
      </c>
      <c r="C32" s="59">
        <v>5</v>
      </c>
      <c r="D32" s="59">
        <v>7</v>
      </c>
      <c r="E32" s="59">
        <v>3</v>
      </c>
      <c r="F32" s="59">
        <v>1</v>
      </c>
      <c r="G32" s="59">
        <v>1</v>
      </c>
      <c r="H32" s="59">
        <v>2</v>
      </c>
      <c r="I32" s="59">
        <v>3</v>
      </c>
      <c r="J32" s="59">
        <v>1</v>
      </c>
      <c r="K32" s="59">
        <v>1</v>
      </c>
      <c r="L32" s="59"/>
      <c r="M32" s="59"/>
      <c r="N32" s="59"/>
      <c r="O32" s="59">
        <v>1</v>
      </c>
      <c r="P32" s="59"/>
      <c r="Q32" s="59">
        <v>1</v>
      </c>
      <c r="R32" s="59">
        <v>1</v>
      </c>
      <c r="S32" s="59">
        <v>1</v>
      </c>
      <c r="T32" s="59">
        <v>1</v>
      </c>
      <c r="U32" s="59">
        <v>1</v>
      </c>
      <c r="V32" s="59">
        <v>2</v>
      </c>
      <c r="W32" s="59">
        <v>1</v>
      </c>
      <c r="X32" s="59"/>
      <c r="Y32" s="59"/>
      <c r="Z32" s="59">
        <v>1</v>
      </c>
      <c r="AA32" s="59"/>
      <c r="AB32" s="59">
        <v>1</v>
      </c>
      <c r="AC32" s="59"/>
      <c r="AD32" s="59">
        <v>2</v>
      </c>
      <c r="AE32" s="59"/>
      <c r="AF32" s="59">
        <v>4</v>
      </c>
      <c r="AG32" s="59">
        <v>7</v>
      </c>
      <c r="AH32" s="59">
        <v>11</v>
      </c>
      <c r="AI32" s="59">
        <v>1</v>
      </c>
      <c r="AJ32" s="59">
        <v>8</v>
      </c>
      <c r="AK32" s="59">
        <v>4</v>
      </c>
      <c r="AL32" s="59">
        <v>6</v>
      </c>
      <c r="AM32" s="59">
        <f t="shared" si="0"/>
        <v>81</v>
      </c>
    </row>
    <row r="33" spans="1:39" x14ac:dyDescent="0.3">
      <c r="A33" s="75" t="s">
        <v>272</v>
      </c>
      <c r="B33" s="59">
        <v>5</v>
      </c>
      <c r="C33" s="59">
        <v>3</v>
      </c>
      <c r="D33" s="59">
        <v>2</v>
      </c>
      <c r="E33" s="59">
        <v>2</v>
      </c>
      <c r="F33" s="59">
        <v>1</v>
      </c>
      <c r="G33" s="59">
        <v>2</v>
      </c>
      <c r="H33" s="59">
        <v>5</v>
      </c>
      <c r="I33" s="59">
        <v>2</v>
      </c>
      <c r="J33" s="59">
        <v>2</v>
      </c>
      <c r="K33" s="59">
        <v>3</v>
      </c>
      <c r="L33" s="59">
        <v>1</v>
      </c>
      <c r="M33" s="59">
        <v>2</v>
      </c>
      <c r="N33" s="59">
        <v>2</v>
      </c>
      <c r="O33" s="59">
        <v>3</v>
      </c>
      <c r="P33" s="59">
        <v>2</v>
      </c>
      <c r="Q33" s="59">
        <v>1</v>
      </c>
      <c r="R33" s="59">
        <v>2</v>
      </c>
      <c r="S33" s="59">
        <v>1</v>
      </c>
      <c r="T33" s="59">
        <v>2</v>
      </c>
      <c r="U33" s="59">
        <v>1</v>
      </c>
      <c r="V33" s="59">
        <v>2</v>
      </c>
      <c r="W33" s="59">
        <v>2</v>
      </c>
      <c r="X33" s="59">
        <v>2</v>
      </c>
      <c r="Y33" s="59">
        <v>1</v>
      </c>
      <c r="Z33" s="59"/>
      <c r="AA33" s="59">
        <v>1</v>
      </c>
      <c r="AB33" s="59">
        <v>1</v>
      </c>
      <c r="AC33" s="59">
        <v>1</v>
      </c>
      <c r="AD33" s="59"/>
      <c r="AE33" s="59"/>
      <c r="AF33" s="59">
        <v>4</v>
      </c>
      <c r="AG33" s="59">
        <v>4</v>
      </c>
      <c r="AH33" s="59">
        <v>9</v>
      </c>
      <c r="AI33" s="59">
        <v>4</v>
      </c>
      <c r="AJ33" s="59">
        <v>13</v>
      </c>
      <c r="AK33" s="59">
        <v>3</v>
      </c>
      <c r="AL33" s="59">
        <v>5</v>
      </c>
      <c r="AM33" s="59">
        <f t="shared" si="0"/>
        <v>96</v>
      </c>
    </row>
    <row r="34" spans="1:39" x14ac:dyDescent="0.3">
      <c r="A34" s="76" t="s">
        <v>281</v>
      </c>
      <c r="B34" s="59">
        <f t="shared" ref="B34:AK34" si="1">SUM(B9:B33)</f>
        <v>81</v>
      </c>
      <c r="C34" s="59">
        <f t="shared" si="1"/>
        <v>82</v>
      </c>
      <c r="D34" s="59">
        <f t="shared" si="1"/>
        <v>119</v>
      </c>
      <c r="E34" s="59">
        <f t="shared" si="1"/>
        <v>140</v>
      </c>
      <c r="F34" s="59">
        <f t="shared" si="1"/>
        <v>28</v>
      </c>
      <c r="G34" s="59">
        <f t="shared" si="1"/>
        <v>10</v>
      </c>
      <c r="H34" s="59">
        <f t="shared" si="1"/>
        <v>15</v>
      </c>
      <c r="I34" s="59">
        <f t="shared" si="1"/>
        <v>13</v>
      </c>
      <c r="J34" s="59">
        <f t="shared" si="1"/>
        <v>12</v>
      </c>
      <c r="K34" s="59">
        <f t="shared" si="1"/>
        <v>22</v>
      </c>
      <c r="L34" s="59">
        <f t="shared" si="1"/>
        <v>9</v>
      </c>
      <c r="M34" s="59">
        <f t="shared" si="1"/>
        <v>7</v>
      </c>
      <c r="N34" s="59">
        <f t="shared" si="1"/>
        <v>4</v>
      </c>
      <c r="O34" s="59">
        <f t="shared" si="1"/>
        <v>7</v>
      </c>
      <c r="P34" s="59">
        <f t="shared" si="1"/>
        <v>13</v>
      </c>
      <c r="Q34" s="59">
        <f t="shared" si="1"/>
        <v>6</v>
      </c>
      <c r="R34" s="59">
        <f t="shared" si="1"/>
        <v>6</v>
      </c>
      <c r="S34" s="59">
        <f t="shared" si="1"/>
        <v>5</v>
      </c>
      <c r="T34" s="59">
        <f t="shared" si="1"/>
        <v>4</v>
      </c>
      <c r="U34" s="59">
        <f t="shared" si="1"/>
        <v>4</v>
      </c>
      <c r="V34" s="59">
        <f t="shared" si="1"/>
        <v>8</v>
      </c>
      <c r="W34" s="59">
        <f t="shared" si="1"/>
        <v>8</v>
      </c>
      <c r="X34" s="59">
        <f t="shared" si="1"/>
        <v>4</v>
      </c>
      <c r="Y34" s="59">
        <f t="shared" si="1"/>
        <v>7</v>
      </c>
      <c r="Z34" s="59">
        <f t="shared" si="1"/>
        <v>4</v>
      </c>
      <c r="AA34" s="59">
        <f t="shared" si="1"/>
        <v>47</v>
      </c>
      <c r="AB34" s="59">
        <f t="shared" si="1"/>
        <v>17</v>
      </c>
      <c r="AC34" s="59">
        <f t="shared" si="1"/>
        <v>85</v>
      </c>
      <c r="AD34" s="59">
        <f t="shared" si="1"/>
        <v>144</v>
      </c>
      <c r="AE34" s="59">
        <f t="shared" si="1"/>
        <v>166</v>
      </c>
      <c r="AF34" s="59">
        <f t="shared" si="1"/>
        <v>36</v>
      </c>
      <c r="AG34" s="59">
        <f t="shared" si="1"/>
        <v>186</v>
      </c>
      <c r="AH34" s="59">
        <f t="shared" si="1"/>
        <v>150</v>
      </c>
      <c r="AI34" s="59">
        <f t="shared" si="1"/>
        <v>62</v>
      </c>
      <c r="AJ34" s="59">
        <f t="shared" si="1"/>
        <v>498</v>
      </c>
      <c r="AK34" s="59">
        <f t="shared" si="1"/>
        <v>259</v>
      </c>
      <c r="AL34" s="59">
        <f>SUM(AL9:AL33)</f>
        <v>181</v>
      </c>
      <c r="AM34" s="59"/>
    </row>
    <row r="49" spans="3:3" x14ac:dyDescent="0.3">
      <c r="C49" s="62"/>
    </row>
    <row r="50" spans="3:3" x14ac:dyDescent="0.3">
      <c r="C50" s="62"/>
    </row>
    <row r="53" spans="3:3" x14ac:dyDescent="0.3">
      <c r="C53" s="62"/>
    </row>
    <row r="54" spans="3:3" x14ac:dyDescent="0.3">
      <c r="C54" s="62"/>
    </row>
    <row r="55" spans="3:3" x14ac:dyDescent="0.3">
      <c r="C55" s="62"/>
    </row>
    <row r="56" spans="3:3" x14ac:dyDescent="0.3">
      <c r="C56" s="62"/>
    </row>
    <row r="57" spans="3:3" x14ac:dyDescent="0.3">
      <c r="C57" s="62"/>
    </row>
    <row r="58" spans="3:3" x14ac:dyDescent="0.3">
      <c r="C58" s="62"/>
    </row>
    <row r="59" spans="3:3" x14ac:dyDescent="0.3">
      <c r="C59" s="62"/>
    </row>
    <row r="60" spans="3:3" x14ac:dyDescent="0.3">
      <c r="C60" s="62"/>
    </row>
    <row r="61" spans="3:3" x14ac:dyDescent="0.3">
      <c r="C61" s="62"/>
    </row>
    <row r="62" spans="3:3" x14ac:dyDescent="0.3">
      <c r="C62" s="62"/>
    </row>
    <row r="63" spans="3:3" x14ac:dyDescent="0.3">
      <c r="C63" s="62"/>
    </row>
    <row r="64" spans="3:3" x14ac:dyDescent="0.3">
      <c r="C64" s="62"/>
    </row>
    <row r="65" spans="3:3" x14ac:dyDescent="0.3">
      <c r="C65" s="62"/>
    </row>
    <row r="66" spans="3:3" x14ac:dyDescent="0.3">
      <c r="C66" s="62"/>
    </row>
    <row r="67" spans="3:3" x14ac:dyDescent="0.3">
      <c r="C67" s="62"/>
    </row>
    <row r="70" spans="3:3" x14ac:dyDescent="0.3">
      <c r="C70" s="62"/>
    </row>
  </sheetData>
  <sortState xmlns:xlrd2="http://schemas.microsoft.com/office/spreadsheetml/2017/richdata2" ref="A9:A19">
    <sortCondition ref="A9:A19"/>
  </sortState>
  <mergeCells count="5">
    <mergeCell ref="B5:F5"/>
    <mergeCell ref="G5:W5"/>
    <mergeCell ref="X5:AE5"/>
    <mergeCell ref="AF5:AL5"/>
    <mergeCell ref="A1:O3"/>
  </mergeCell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30"/>
  <sheetViews>
    <sheetView zoomScale="90" zoomScaleNormal="90" workbookViewId="0">
      <selection sqref="A1:M2"/>
    </sheetView>
  </sheetViews>
  <sheetFormatPr defaultRowHeight="14.4" x14ac:dyDescent="0.3"/>
  <cols>
    <col min="1" max="1" width="33.109375" customWidth="1"/>
    <col min="2" max="5" width="10.109375" bestFit="1" customWidth="1"/>
    <col min="6" max="10" width="10.5546875" bestFit="1" customWidth="1"/>
    <col min="11" max="15" width="11" bestFit="1" customWidth="1"/>
    <col min="16" max="23" width="10.88671875" bestFit="1" customWidth="1"/>
    <col min="24" max="31" width="10.5546875" bestFit="1" customWidth="1"/>
    <col min="32" max="33" width="10.6640625" bestFit="1" customWidth="1"/>
    <col min="34" max="37" width="11.5546875" bestFit="1" customWidth="1"/>
    <col min="38" max="38" width="10.6640625" bestFit="1" customWidth="1"/>
  </cols>
  <sheetData>
    <row r="1" spans="1:38" s="120" customFormat="1" ht="15.75" customHeight="1" x14ac:dyDescent="0.3">
      <c r="A1" s="192" t="s">
        <v>451</v>
      </c>
      <c r="B1" s="192"/>
      <c r="C1" s="192"/>
      <c r="D1" s="192"/>
      <c r="E1" s="192"/>
      <c r="F1" s="192"/>
      <c r="G1" s="192"/>
      <c r="H1" s="192"/>
      <c r="I1" s="192"/>
      <c r="J1" s="192"/>
      <c r="K1" s="192"/>
      <c r="L1" s="192"/>
      <c r="M1" s="192"/>
    </row>
    <row r="2" spans="1:38" s="120" customFormat="1" ht="15.75" customHeight="1" x14ac:dyDescent="0.3">
      <c r="A2" s="192"/>
      <c r="B2" s="192"/>
      <c r="C2" s="192"/>
      <c r="D2" s="192"/>
      <c r="E2" s="192"/>
      <c r="F2" s="192"/>
      <c r="G2" s="192"/>
      <c r="H2" s="192"/>
      <c r="I2" s="192"/>
      <c r="J2" s="192"/>
      <c r="K2" s="192"/>
      <c r="L2" s="192"/>
      <c r="M2" s="192"/>
    </row>
    <row r="3" spans="1:38" ht="15.6" x14ac:dyDescent="0.3">
      <c r="A3" s="1"/>
      <c r="B3" s="58"/>
      <c r="C3" s="58"/>
      <c r="D3" s="58"/>
      <c r="E3" s="58"/>
      <c r="F3" s="58"/>
      <c r="G3" s="58"/>
      <c r="H3" s="58"/>
      <c r="I3" s="58"/>
      <c r="J3" s="58"/>
      <c r="K3" s="58"/>
      <c r="L3" s="58"/>
    </row>
    <row r="4" spans="1:38" ht="15.6" x14ac:dyDescent="0.3">
      <c r="B4" s="188" t="s">
        <v>279</v>
      </c>
      <c r="C4" s="188"/>
      <c r="D4" s="188"/>
      <c r="E4" s="188"/>
      <c r="F4" s="189"/>
      <c r="G4" s="190" t="s">
        <v>280</v>
      </c>
      <c r="H4" s="188"/>
      <c r="I4" s="188"/>
      <c r="J4" s="188"/>
      <c r="K4" s="188"/>
      <c r="L4" s="188"/>
      <c r="M4" s="188"/>
      <c r="N4" s="188"/>
      <c r="O4" s="188"/>
      <c r="P4" s="188"/>
      <c r="Q4" s="188"/>
      <c r="R4" s="188"/>
      <c r="S4" s="188"/>
      <c r="T4" s="188"/>
      <c r="U4" s="188"/>
      <c r="V4" s="188"/>
      <c r="W4" s="189"/>
      <c r="X4" s="193" t="s">
        <v>277</v>
      </c>
      <c r="Y4" s="193"/>
      <c r="Z4" s="193"/>
      <c r="AA4" s="193"/>
      <c r="AB4" s="193"/>
      <c r="AC4" s="193"/>
      <c r="AD4" s="193"/>
      <c r="AE4" s="189"/>
      <c r="AF4" s="193" t="s">
        <v>278</v>
      </c>
      <c r="AG4" s="193"/>
      <c r="AH4" s="193"/>
      <c r="AI4" s="193"/>
      <c r="AJ4" s="193"/>
      <c r="AK4" s="193"/>
      <c r="AL4" s="193"/>
    </row>
    <row r="5" spans="1:38" ht="16.2" x14ac:dyDescent="0.35">
      <c r="A5" s="56" t="s">
        <v>266</v>
      </c>
      <c r="B5" s="49" t="s">
        <v>268</v>
      </c>
      <c r="C5" s="49" t="s">
        <v>268</v>
      </c>
      <c r="D5" s="49" t="s">
        <v>268</v>
      </c>
      <c r="E5" s="49" t="s">
        <v>268</v>
      </c>
      <c r="F5" s="50" t="s">
        <v>268</v>
      </c>
      <c r="G5" s="138" t="s">
        <v>268</v>
      </c>
      <c r="H5" s="49" t="s">
        <v>268</v>
      </c>
      <c r="I5" s="49" t="s">
        <v>268</v>
      </c>
      <c r="J5" s="49" t="s">
        <v>268</v>
      </c>
      <c r="K5" s="49" t="s">
        <v>268</v>
      </c>
      <c r="L5" s="47" t="s">
        <v>267</v>
      </c>
      <c r="M5" s="49" t="s">
        <v>268</v>
      </c>
      <c r="N5" s="49" t="s">
        <v>268</v>
      </c>
      <c r="O5" s="49" t="s">
        <v>268</v>
      </c>
      <c r="P5" s="47" t="s">
        <v>267</v>
      </c>
      <c r="Q5" s="47" t="s">
        <v>267</v>
      </c>
      <c r="R5" s="47" t="s">
        <v>267</v>
      </c>
      <c r="S5" s="47" t="s">
        <v>267</v>
      </c>
      <c r="T5" s="47" t="s">
        <v>267</v>
      </c>
      <c r="U5" s="47" t="s">
        <v>267</v>
      </c>
      <c r="V5" s="47" t="s">
        <v>267</v>
      </c>
      <c r="W5" s="48" t="s">
        <v>267</v>
      </c>
      <c r="X5" s="47" t="s">
        <v>267</v>
      </c>
      <c r="Y5" s="47" t="s">
        <v>267</v>
      </c>
      <c r="Z5" s="47" t="s">
        <v>267</v>
      </c>
      <c r="AA5" s="47" t="s">
        <v>267</v>
      </c>
      <c r="AB5" s="47" t="s">
        <v>267</v>
      </c>
      <c r="AC5" s="47" t="s">
        <v>267</v>
      </c>
      <c r="AD5" s="47" t="s">
        <v>267</v>
      </c>
      <c r="AE5" s="48" t="s">
        <v>267</v>
      </c>
      <c r="AF5" s="142" t="s">
        <v>267</v>
      </c>
      <c r="AG5" s="142" t="s">
        <v>267</v>
      </c>
      <c r="AH5" s="142" t="s">
        <v>267</v>
      </c>
      <c r="AI5" s="142" t="s">
        <v>267</v>
      </c>
      <c r="AJ5" s="142" t="s">
        <v>267</v>
      </c>
      <c r="AK5" s="142" t="s">
        <v>267</v>
      </c>
      <c r="AL5" s="142" t="s">
        <v>267</v>
      </c>
    </row>
    <row r="6" spans="1:38" ht="16.2" x14ac:dyDescent="0.35">
      <c r="A6" s="56" t="s">
        <v>269</v>
      </c>
      <c r="B6" s="128">
        <v>43285</v>
      </c>
      <c r="C6" s="128">
        <v>43292</v>
      </c>
      <c r="D6" s="128">
        <v>43299</v>
      </c>
      <c r="E6" s="128">
        <v>43306</v>
      </c>
      <c r="F6" s="129">
        <v>43362</v>
      </c>
      <c r="G6" s="130">
        <v>43376</v>
      </c>
      <c r="H6" s="130">
        <v>43383</v>
      </c>
      <c r="I6" s="130">
        <v>43390</v>
      </c>
      <c r="J6" s="130">
        <v>43397</v>
      </c>
      <c r="K6" s="130">
        <v>43411</v>
      </c>
      <c r="L6" s="130">
        <v>43416</v>
      </c>
      <c r="M6" s="130">
        <v>43418</v>
      </c>
      <c r="N6" s="130">
        <v>43425</v>
      </c>
      <c r="O6" s="130">
        <v>43432</v>
      </c>
      <c r="P6" s="130">
        <v>43437</v>
      </c>
      <c r="Q6" s="130">
        <v>43444</v>
      </c>
      <c r="R6" s="130">
        <v>43445</v>
      </c>
      <c r="S6" s="130">
        <v>43446</v>
      </c>
      <c r="T6" s="130">
        <v>43451</v>
      </c>
      <c r="U6" s="130">
        <v>43452</v>
      </c>
      <c r="V6" s="130">
        <v>43453</v>
      </c>
      <c r="W6" s="131">
        <v>43454</v>
      </c>
      <c r="X6" s="132">
        <v>43472</v>
      </c>
      <c r="Y6" s="132">
        <v>43482</v>
      </c>
      <c r="Z6" s="132">
        <v>43489</v>
      </c>
      <c r="AA6" s="132">
        <v>43496</v>
      </c>
      <c r="AB6" s="132">
        <v>43503</v>
      </c>
      <c r="AC6" s="132">
        <v>43510</v>
      </c>
      <c r="AD6" s="132">
        <v>43517</v>
      </c>
      <c r="AE6" s="133">
        <v>43524</v>
      </c>
      <c r="AF6" s="143">
        <v>43559</v>
      </c>
      <c r="AG6" s="143">
        <v>43573</v>
      </c>
      <c r="AH6" s="143">
        <v>43594</v>
      </c>
      <c r="AI6" s="143">
        <v>43601</v>
      </c>
      <c r="AJ6" s="143">
        <v>43608</v>
      </c>
      <c r="AK6" s="143">
        <v>43615</v>
      </c>
      <c r="AL6" s="143">
        <v>43622</v>
      </c>
    </row>
    <row r="7" spans="1:38" ht="17.399999999999999" x14ac:dyDescent="0.3">
      <c r="A7" s="51" t="s">
        <v>270</v>
      </c>
      <c r="B7" s="69" t="s">
        <v>106</v>
      </c>
      <c r="C7" s="69" t="s">
        <v>111</v>
      </c>
      <c r="D7" s="69" t="s">
        <v>116</v>
      </c>
      <c r="E7" s="69" t="s">
        <v>121</v>
      </c>
      <c r="F7" s="70" t="s">
        <v>126</v>
      </c>
      <c r="G7" s="139" t="s">
        <v>131</v>
      </c>
      <c r="H7" s="71" t="s">
        <v>135</v>
      </c>
      <c r="I7" s="71" t="s">
        <v>140</v>
      </c>
      <c r="J7" s="71" t="s">
        <v>145</v>
      </c>
      <c r="K7" s="71" t="s">
        <v>149</v>
      </c>
      <c r="L7" s="71" t="s">
        <v>153</v>
      </c>
      <c r="M7" s="71" t="s">
        <v>157</v>
      </c>
      <c r="N7" s="71" t="s">
        <v>161</v>
      </c>
      <c r="O7" s="71" t="s">
        <v>167</v>
      </c>
      <c r="P7" s="71" t="s">
        <v>172</v>
      </c>
      <c r="Q7" s="71" t="s">
        <v>176</v>
      </c>
      <c r="R7" s="71" t="s">
        <v>180</v>
      </c>
      <c r="S7" s="71" t="s">
        <v>185</v>
      </c>
      <c r="T7" s="71" t="s">
        <v>189</v>
      </c>
      <c r="U7" s="71" t="s">
        <v>194</v>
      </c>
      <c r="V7" s="71" t="s">
        <v>199</v>
      </c>
      <c r="W7" s="140" t="s">
        <v>204</v>
      </c>
      <c r="X7" s="52" t="s">
        <v>11</v>
      </c>
      <c r="Y7" s="52" t="s">
        <v>19</v>
      </c>
      <c r="Z7" s="52" t="s">
        <v>26</v>
      </c>
      <c r="AA7" s="52" t="s">
        <v>35</v>
      </c>
      <c r="AB7" s="52" t="s">
        <v>40</v>
      </c>
      <c r="AC7" s="52" t="s">
        <v>46</v>
      </c>
      <c r="AD7" s="52" t="s">
        <v>56</v>
      </c>
      <c r="AE7" s="53" t="s">
        <v>61</v>
      </c>
      <c r="AF7" s="144" t="s">
        <v>64</v>
      </c>
      <c r="AG7" s="144" t="s">
        <v>72</v>
      </c>
      <c r="AH7" s="144" t="s">
        <v>78</v>
      </c>
      <c r="AI7" s="144" t="s">
        <v>85</v>
      </c>
      <c r="AJ7" s="144" t="s">
        <v>91</v>
      </c>
      <c r="AK7" s="144" t="s">
        <v>95</v>
      </c>
      <c r="AL7" s="144" t="s">
        <v>100</v>
      </c>
    </row>
    <row r="8" spans="1:38" ht="15.6" x14ac:dyDescent="0.3">
      <c r="A8" s="141" t="s">
        <v>251</v>
      </c>
      <c r="B8" s="57">
        <v>0</v>
      </c>
      <c r="C8" s="57">
        <v>0</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7">
        <v>25</v>
      </c>
      <c r="Y8" s="57">
        <v>14.285714285714285</v>
      </c>
      <c r="Z8" s="57">
        <v>0</v>
      </c>
      <c r="AA8" s="57">
        <v>0</v>
      </c>
      <c r="AB8" s="57">
        <v>0</v>
      </c>
      <c r="AC8" s="57">
        <v>1.1764705882352942</v>
      </c>
      <c r="AD8" s="57">
        <v>2.083333333333333</v>
      </c>
      <c r="AE8" s="57">
        <v>9.0361445783132535</v>
      </c>
      <c r="AF8" s="57">
        <v>0</v>
      </c>
      <c r="AG8" s="57">
        <v>2.6881720430107525</v>
      </c>
      <c r="AH8" s="57">
        <v>0</v>
      </c>
      <c r="AI8" s="57">
        <v>0</v>
      </c>
      <c r="AJ8" s="57">
        <v>0</v>
      </c>
      <c r="AK8" s="57">
        <v>0</v>
      </c>
      <c r="AL8" s="57">
        <v>0</v>
      </c>
    </row>
    <row r="9" spans="1:38" ht="15.6" x14ac:dyDescent="0.3">
      <c r="A9" s="1" t="s">
        <v>263</v>
      </c>
      <c r="B9" s="57">
        <v>0</v>
      </c>
      <c r="C9" s="57">
        <v>4.8780487804878048</v>
      </c>
      <c r="D9" s="57">
        <v>3.3613445378151261</v>
      </c>
      <c r="E9" s="57">
        <v>0.7142857142857143</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7">
        <v>0</v>
      </c>
      <c r="Y9" s="57">
        <v>0</v>
      </c>
      <c r="Z9" s="57">
        <v>0</v>
      </c>
      <c r="AA9" s="57">
        <v>0</v>
      </c>
      <c r="AB9" s="57">
        <v>0</v>
      </c>
      <c r="AC9" s="57">
        <v>0</v>
      </c>
      <c r="AD9" s="57">
        <v>0</v>
      </c>
      <c r="AE9" s="57">
        <v>0</v>
      </c>
      <c r="AF9" s="57">
        <v>0</v>
      </c>
      <c r="AG9" s="57">
        <v>0</v>
      </c>
      <c r="AH9" s="57">
        <v>0.66666666666666674</v>
      </c>
      <c r="AI9" s="57">
        <v>0</v>
      </c>
      <c r="AJ9" s="57">
        <v>0</v>
      </c>
      <c r="AK9" s="57">
        <v>0</v>
      </c>
      <c r="AL9" s="57">
        <v>0</v>
      </c>
    </row>
    <row r="10" spans="1:38" ht="15.6" x14ac:dyDescent="0.3">
      <c r="A10" s="141" t="s">
        <v>304</v>
      </c>
      <c r="B10" s="57">
        <v>3.7037037037037033</v>
      </c>
      <c r="C10" s="57">
        <v>4.8780487804878048</v>
      </c>
      <c r="D10" s="57">
        <v>0</v>
      </c>
      <c r="E10" s="57">
        <v>0</v>
      </c>
      <c r="F10" s="57">
        <v>21.428571428571427</v>
      </c>
      <c r="G10" s="57">
        <v>10</v>
      </c>
      <c r="H10" s="57">
        <v>6.666666666666667</v>
      </c>
      <c r="I10" s="57">
        <v>0</v>
      </c>
      <c r="J10" s="57">
        <v>0</v>
      </c>
      <c r="K10" s="57">
        <v>0</v>
      </c>
      <c r="L10" s="57">
        <v>0</v>
      </c>
      <c r="M10" s="57">
        <v>0</v>
      </c>
      <c r="N10" s="57">
        <v>0</v>
      </c>
      <c r="O10" s="57">
        <v>0</v>
      </c>
      <c r="P10" s="57">
        <v>0</v>
      </c>
      <c r="Q10" s="57">
        <v>0</v>
      </c>
      <c r="R10" s="57">
        <v>0</v>
      </c>
      <c r="S10" s="57">
        <v>0</v>
      </c>
      <c r="T10" s="57">
        <v>0</v>
      </c>
      <c r="U10" s="57">
        <v>0</v>
      </c>
      <c r="V10" s="57">
        <v>0</v>
      </c>
      <c r="W10" s="57">
        <v>0</v>
      </c>
      <c r="X10" s="57">
        <v>0</v>
      </c>
      <c r="Y10" s="57">
        <v>0</v>
      </c>
      <c r="Z10" s="57">
        <v>0</v>
      </c>
      <c r="AA10" s="57">
        <v>0</v>
      </c>
      <c r="AB10" s="57">
        <v>0</v>
      </c>
      <c r="AC10" s="57">
        <v>0</v>
      </c>
      <c r="AD10" s="57">
        <v>0</v>
      </c>
      <c r="AE10" s="57">
        <v>0</v>
      </c>
      <c r="AF10" s="57">
        <v>0</v>
      </c>
      <c r="AG10" s="57">
        <v>0</v>
      </c>
      <c r="AH10" s="57">
        <v>16</v>
      </c>
      <c r="AI10" s="57">
        <v>3.225806451612903</v>
      </c>
      <c r="AJ10" s="57">
        <v>3.2128514056224895</v>
      </c>
      <c r="AK10" s="57">
        <v>1.9305019305019304</v>
      </c>
      <c r="AL10" s="57">
        <v>15.469613259668508</v>
      </c>
    </row>
    <row r="11" spans="1:38" ht="15.6" x14ac:dyDescent="0.3">
      <c r="A11" s="141" t="s">
        <v>274</v>
      </c>
      <c r="B11" s="57">
        <v>2.4691358024691357</v>
      </c>
      <c r="C11" s="57">
        <v>1.2195121951219512</v>
      </c>
      <c r="D11" s="57">
        <v>0.84033613445378152</v>
      </c>
      <c r="E11" s="57">
        <v>4.2857142857142856</v>
      </c>
      <c r="F11" s="57">
        <v>14.285714285714285</v>
      </c>
      <c r="G11" s="57">
        <v>0</v>
      </c>
      <c r="H11" s="57">
        <v>6.666666666666667</v>
      </c>
      <c r="I11" s="57">
        <v>0</v>
      </c>
      <c r="J11" s="57">
        <v>8.3333333333333321</v>
      </c>
      <c r="K11" s="57">
        <v>0</v>
      </c>
      <c r="L11" s="57">
        <v>0</v>
      </c>
      <c r="M11" s="57">
        <v>0</v>
      </c>
      <c r="N11" s="57">
        <v>0</v>
      </c>
      <c r="O11" s="57">
        <v>0</v>
      </c>
      <c r="P11" s="57">
        <v>0</v>
      </c>
      <c r="Q11" s="57">
        <v>0</v>
      </c>
      <c r="R11" s="57">
        <v>0</v>
      </c>
      <c r="S11" s="57">
        <v>0</v>
      </c>
      <c r="T11" s="57">
        <v>0</v>
      </c>
      <c r="U11" s="57">
        <v>0</v>
      </c>
      <c r="V11" s="57">
        <v>0</v>
      </c>
      <c r="W11" s="57">
        <v>0</v>
      </c>
      <c r="X11" s="57">
        <v>0</v>
      </c>
      <c r="Y11" s="57">
        <v>0</v>
      </c>
      <c r="Z11" s="57">
        <v>0</v>
      </c>
      <c r="AA11" s="57">
        <v>0</v>
      </c>
      <c r="AB11" s="57">
        <v>0</v>
      </c>
      <c r="AC11" s="57">
        <v>0</v>
      </c>
      <c r="AD11" s="57">
        <v>0</v>
      </c>
      <c r="AE11" s="57">
        <v>0</v>
      </c>
      <c r="AF11" s="57">
        <v>0</v>
      </c>
      <c r="AG11" s="57">
        <v>0</v>
      </c>
      <c r="AH11" s="57">
        <v>0</v>
      </c>
      <c r="AI11" s="57">
        <v>0</v>
      </c>
      <c r="AJ11" s="57">
        <v>0</v>
      </c>
      <c r="AK11" s="57">
        <v>0</v>
      </c>
      <c r="AL11" s="57">
        <v>0</v>
      </c>
    </row>
    <row r="12" spans="1:38" ht="15.6" x14ac:dyDescent="0.3">
      <c r="A12" s="141" t="s">
        <v>252</v>
      </c>
      <c r="B12" s="57">
        <v>0</v>
      </c>
      <c r="C12" s="57">
        <v>1.2195121951219512</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7">
        <v>0</v>
      </c>
      <c r="Y12" s="57">
        <v>0</v>
      </c>
      <c r="Z12" s="57">
        <v>0</v>
      </c>
      <c r="AA12" s="57">
        <v>2.1276595744680851</v>
      </c>
      <c r="AB12" s="57">
        <v>0</v>
      </c>
      <c r="AC12" s="57">
        <v>0</v>
      </c>
      <c r="AD12" s="57">
        <v>0</v>
      </c>
      <c r="AE12" s="57">
        <v>0</v>
      </c>
      <c r="AF12" s="57">
        <v>0</v>
      </c>
      <c r="AG12" s="57">
        <v>8.6021505376344098</v>
      </c>
      <c r="AH12" s="57">
        <v>2</v>
      </c>
      <c r="AI12" s="57">
        <v>3.225806451612903</v>
      </c>
      <c r="AJ12" s="57">
        <v>0.80321285140562237</v>
      </c>
      <c r="AK12" s="57">
        <v>0</v>
      </c>
      <c r="AL12" s="57">
        <v>2.7624309392265194</v>
      </c>
    </row>
    <row r="13" spans="1:38" ht="15.6" x14ac:dyDescent="0.3">
      <c r="A13" s="141" t="s">
        <v>265</v>
      </c>
      <c r="B13" s="57">
        <v>1.2345679012345678</v>
      </c>
      <c r="C13" s="57">
        <v>1.2195121951219512</v>
      </c>
      <c r="D13" s="57">
        <v>0</v>
      </c>
      <c r="E13" s="57">
        <v>0</v>
      </c>
      <c r="F13" s="57">
        <v>0</v>
      </c>
      <c r="G13" s="57">
        <v>0</v>
      </c>
      <c r="H13" s="57">
        <v>13.333333333333334</v>
      </c>
      <c r="I13" s="57">
        <v>7.6923076923076925</v>
      </c>
      <c r="J13" s="57">
        <v>0</v>
      </c>
      <c r="K13" s="57">
        <v>31.818181818181817</v>
      </c>
      <c r="L13" s="57">
        <v>11.111111111111111</v>
      </c>
      <c r="M13" s="57">
        <v>57.142857142857139</v>
      </c>
      <c r="N13" s="57">
        <v>0</v>
      </c>
      <c r="O13" s="57">
        <v>14.285714285714285</v>
      </c>
      <c r="P13" s="57">
        <v>53.846153846153847</v>
      </c>
      <c r="Q13" s="57">
        <v>16.666666666666664</v>
      </c>
      <c r="R13" s="57">
        <v>16.666666666666664</v>
      </c>
      <c r="S13" s="57">
        <v>40</v>
      </c>
      <c r="T13" s="57">
        <v>0</v>
      </c>
      <c r="U13" s="57">
        <v>25</v>
      </c>
      <c r="V13" s="57">
        <v>25</v>
      </c>
      <c r="W13" s="57">
        <v>25</v>
      </c>
      <c r="X13" s="57">
        <v>25</v>
      </c>
      <c r="Y13" s="57">
        <v>14.285714285714285</v>
      </c>
      <c r="Z13" s="57">
        <v>0</v>
      </c>
      <c r="AA13" s="57">
        <v>93.61702127659575</v>
      </c>
      <c r="AB13" s="57">
        <v>41.17647058823529</v>
      </c>
      <c r="AC13" s="57">
        <v>96.470588235294116</v>
      </c>
      <c r="AD13" s="57">
        <v>94.444444444444443</v>
      </c>
      <c r="AE13" s="57">
        <v>83.132530120481931</v>
      </c>
      <c r="AF13" s="57">
        <v>19.444444444444446</v>
      </c>
      <c r="AG13" s="57">
        <v>21.50537634408602</v>
      </c>
      <c r="AH13" s="57">
        <v>4.666666666666667</v>
      </c>
      <c r="AI13" s="57">
        <v>1.6129032258064515</v>
      </c>
      <c r="AJ13" s="57">
        <v>0.40160642570281119</v>
      </c>
      <c r="AK13" s="57">
        <v>1.9305019305019304</v>
      </c>
      <c r="AL13" s="57">
        <v>0</v>
      </c>
    </row>
    <row r="14" spans="1:38" ht="15.6" x14ac:dyDescent="0.3">
      <c r="A14" s="1" t="s">
        <v>264</v>
      </c>
      <c r="B14" s="57">
        <v>0</v>
      </c>
      <c r="C14" s="57">
        <v>0</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7">
        <v>0</v>
      </c>
      <c r="Y14" s="57">
        <v>0</v>
      </c>
      <c r="Z14" s="57">
        <v>0</v>
      </c>
      <c r="AA14" s="57">
        <v>0</v>
      </c>
      <c r="AB14" s="57">
        <v>0</v>
      </c>
      <c r="AC14" s="57">
        <v>0</v>
      </c>
      <c r="AD14" s="57">
        <v>0</v>
      </c>
      <c r="AE14" s="57">
        <v>0</v>
      </c>
      <c r="AF14" s="57">
        <v>2.7777777777777777</v>
      </c>
      <c r="AG14" s="57">
        <v>0.53763440860215062</v>
      </c>
      <c r="AH14" s="57">
        <v>0</v>
      </c>
      <c r="AI14" s="57">
        <v>0</v>
      </c>
      <c r="AJ14" s="57">
        <v>0.40160642570281119</v>
      </c>
      <c r="AK14" s="57">
        <v>0.77220077220077221</v>
      </c>
      <c r="AL14" s="57">
        <v>0</v>
      </c>
    </row>
    <row r="15" spans="1:38" ht="15.6" x14ac:dyDescent="0.3">
      <c r="A15" s="1" t="s">
        <v>258</v>
      </c>
      <c r="B15" s="57">
        <v>0</v>
      </c>
      <c r="C15" s="57">
        <v>0</v>
      </c>
      <c r="D15" s="57">
        <v>0</v>
      </c>
      <c r="E15" s="57">
        <v>0</v>
      </c>
      <c r="F15" s="57">
        <v>0</v>
      </c>
      <c r="G15" s="57">
        <v>0</v>
      </c>
      <c r="H15" s="57">
        <v>0</v>
      </c>
      <c r="I15" s="57">
        <v>0</v>
      </c>
      <c r="J15" s="57">
        <v>0</v>
      </c>
      <c r="K15" s="57">
        <v>0</v>
      </c>
      <c r="L15" s="57">
        <v>0</v>
      </c>
      <c r="M15" s="57">
        <v>0</v>
      </c>
      <c r="N15" s="57">
        <v>25</v>
      </c>
      <c r="O15" s="57">
        <v>0</v>
      </c>
      <c r="P15" s="57">
        <v>0</v>
      </c>
      <c r="Q15" s="57">
        <v>16.666666666666664</v>
      </c>
      <c r="R15" s="57">
        <v>0</v>
      </c>
      <c r="S15" s="57">
        <v>0</v>
      </c>
      <c r="T15" s="57">
        <v>0</v>
      </c>
      <c r="U15" s="57">
        <v>0</v>
      </c>
      <c r="V15" s="57">
        <v>0</v>
      </c>
      <c r="W15" s="57">
        <v>12.5</v>
      </c>
      <c r="X15" s="57">
        <v>0</v>
      </c>
      <c r="Y15" s="57">
        <v>42.857142857142854</v>
      </c>
      <c r="Z15" s="57">
        <v>0</v>
      </c>
      <c r="AA15" s="57">
        <v>0</v>
      </c>
      <c r="AB15" s="57">
        <v>0</v>
      </c>
      <c r="AC15" s="57">
        <v>0</v>
      </c>
      <c r="AD15" s="57">
        <v>0</v>
      </c>
      <c r="AE15" s="57">
        <v>0</v>
      </c>
      <c r="AF15" s="57">
        <v>0</v>
      </c>
      <c r="AG15" s="57">
        <v>0.53763440860215062</v>
      </c>
      <c r="AH15" s="57">
        <v>0</v>
      </c>
      <c r="AI15" s="57">
        <v>0</v>
      </c>
      <c r="AJ15" s="57">
        <v>0</v>
      </c>
      <c r="AK15" s="57">
        <v>0</v>
      </c>
      <c r="AL15" s="57">
        <v>0</v>
      </c>
    </row>
    <row r="16" spans="1:38" ht="15.6" x14ac:dyDescent="0.3">
      <c r="A16" s="141" t="s">
        <v>253</v>
      </c>
      <c r="B16" s="57">
        <v>34.567901234567898</v>
      </c>
      <c r="C16" s="57">
        <v>4.8780487804878048</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7">
        <v>0</v>
      </c>
      <c r="Y16" s="57">
        <v>0</v>
      </c>
      <c r="Z16" s="57">
        <v>0</v>
      </c>
      <c r="AA16" s="57">
        <v>0</v>
      </c>
      <c r="AB16" s="57">
        <v>0</v>
      </c>
      <c r="AC16" s="57">
        <v>0</v>
      </c>
      <c r="AD16" s="57">
        <v>0</v>
      </c>
      <c r="AE16" s="57">
        <v>0</v>
      </c>
      <c r="AF16" s="57">
        <v>13.888888888888889</v>
      </c>
      <c r="AG16" s="57">
        <v>8.6021505376344098</v>
      </c>
      <c r="AH16" s="57">
        <v>8</v>
      </c>
      <c r="AI16" s="57">
        <v>6.4516129032258061</v>
      </c>
      <c r="AJ16" s="57">
        <v>5.2208835341365463</v>
      </c>
      <c r="AK16" s="57">
        <v>5.7915057915057915</v>
      </c>
      <c r="AL16" s="57">
        <v>3.867403314917127</v>
      </c>
    </row>
    <row r="17" spans="1:38" ht="15.6" x14ac:dyDescent="0.3">
      <c r="A17" s="141" t="s">
        <v>276</v>
      </c>
      <c r="B17" s="57">
        <v>6.1728395061728394</v>
      </c>
      <c r="C17" s="57">
        <v>7.3170731707317067</v>
      </c>
      <c r="D17" s="57">
        <v>8.4033613445378155</v>
      </c>
      <c r="E17" s="57">
        <v>4.2857142857142856</v>
      </c>
      <c r="F17" s="57">
        <v>42.857142857142854</v>
      </c>
      <c r="G17" s="57">
        <v>0</v>
      </c>
      <c r="H17" s="57">
        <v>6.666666666666667</v>
      </c>
      <c r="I17" s="57">
        <v>7.6923076923076925</v>
      </c>
      <c r="J17" s="57">
        <v>8.3333333333333321</v>
      </c>
      <c r="K17" s="57">
        <v>0</v>
      </c>
      <c r="L17" s="57">
        <v>0</v>
      </c>
      <c r="M17" s="57">
        <v>0</v>
      </c>
      <c r="N17" s="57">
        <v>0</v>
      </c>
      <c r="O17" s="57">
        <v>0</v>
      </c>
      <c r="P17" s="57">
        <v>0</v>
      </c>
      <c r="Q17" s="57">
        <v>0</v>
      </c>
      <c r="R17" s="57">
        <v>0</v>
      </c>
      <c r="S17" s="57">
        <v>0</v>
      </c>
      <c r="T17" s="57">
        <v>0</v>
      </c>
      <c r="U17" s="57">
        <v>0</v>
      </c>
      <c r="V17" s="57">
        <v>0</v>
      </c>
      <c r="W17" s="57">
        <v>0</v>
      </c>
      <c r="X17" s="57">
        <v>0</v>
      </c>
      <c r="Y17" s="57">
        <v>0</v>
      </c>
      <c r="Z17" s="57">
        <v>0</v>
      </c>
      <c r="AA17" s="57">
        <v>0</v>
      </c>
      <c r="AB17" s="57">
        <v>0</v>
      </c>
      <c r="AC17" s="57">
        <v>0</v>
      </c>
      <c r="AD17" s="57">
        <v>0</v>
      </c>
      <c r="AE17" s="57">
        <v>1.2048192771084338</v>
      </c>
      <c r="AF17" s="57">
        <v>5.5555555555555554</v>
      </c>
      <c r="AG17" s="57">
        <v>2.1505376344086025</v>
      </c>
      <c r="AH17" s="57">
        <v>11.333333333333332</v>
      </c>
      <c r="AI17" s="57">
        <v>3.225806451612903</v>
      </c>
      <c r="AJ17" s="57">
        <v>2.0080321285140563</v>
      </c>
      <c r="AK17" s="57">
        <v>3.8610038610038608</v>
      </c>
      <c r="AL17" s="57">
        <v>10.497237569060774</v>
      </c>
    </row>
    <row r="18" spans="1:38" ht="15.6" x14ac:dyDescent="0.3">
      <c r="A18" s="1" t="s">
        <v>273</v>
      </c>
      <c r="B18" s="57">
        <v>0</v>
      </c>
      <c r="C18" s="57">
        <v>0</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7">
        <v>0</v>
      </c>
      <c r="Y18" s="57">
        <v>0</v>
      </c>
      <c r="Z18" s="57">
        <v>0</v>
      </c>
      <c r="AA18" s="57">
        <v>0</v>
      </c>
      <c r="AB18" s="57">
        <v>0</v>
      </c>
      <c r="AC18" s="57">
        <v>0</v>
      </c>
      <c r="AD18" s="57">
        <v>0</v>
      </c>
      <c r="AE18" s="57">
        <v>0</v>
      </c>
      <c r="AF18" s="57">
        <v>0</v>
      </c>
      <c r="AG18" s="57">
        <v>0</v>
      </c>
      <c r="AH18" s="57">
        <v>2</v>
      </c>
      <c r="AI18" s="57">
        <v>1.6129032258064515</v>
      </c>
      <c r="AJ18" s="57">
        <v>0.40160642570281119</v>
      </c>
      <c r="AK18" s="57">
        <v>0.38610038610038611</v>
      </c>
      <c r="AL18" s="57">
        <v>0</v>
      </c>
    </row>
    <row r="19" spans="1:38" ht="15.6" x14ac:dyDescent="0.3">
      <c r="A19" s="141" t="s">
        <v>254</v>
      </c>
      <c r="B19" s="57">
        <v>1.2345679012345678</v>
      </c>
      <c r="C19" s="57">
        <v>3.6585365853658534</v>
      </c>
      <c r="D19" s="57">
        <v>0</v>
      </c>
      <c r="E19" s="57">
        <v>1.4285714285714286</v>
      </c>
      <c r="F19" s="57">
        <v>0</v>
      </c>
      <c r="G19" s="57">
        <v>0</v>
      </c>
      <c r="H19" s="57">
        <v>0</v>
      </c>
      <c r="I19" s="57">
        <v>0</v>
      </c>
      <c r="J19" s="57">
        <v>8.3333333333333321</v>
      </c>
      <c r="K19" s="57">
        <v>27.27272727272727</v>
      </c>
      <c r="L19" s="57">
        <v>0</v>
      </c>
      <c r="M19" s="57">
        <v>0</v>
      </c>
      <c r="N19" s="57">
        <v>0</v>
      </c>
      <c r="O19" s="57">
        <v>0</v>
      </c>
      <c r="P19" s="57">
        <v>7.6923076923076925</v>
      </c>
      <c r="Q19" s="57">
        <v>0</v>
      </c>
      <c r="R19" s="57">
        <v>0</v>
      </c>
      <c r="S19" s="57">
        <v>0</v>
      </c>
      <c r="T19" s="57">
        <v>0</v>
      </c>
      <c r="U19" s="57">
        <v>0</v>
      </c>
      <c r="V19" s="57">
        <v>0</v>
      </c>
      <c r="W19" s="57">
        <v>0</v>
      </c>
      <c r="X19" s="57">
        <v>0</v>
      </c>
      <c r="Y19" s="57">
        <v>0</v>
      </c>
      <c r="Z19" s="57">
        <v>0</v>
      </c>
      <c r="AA19" s="57">
        <v>0</v>
      </c>
      <c r="AB19" s="57">
        <v>0</v>
      </c>
      <c r="AC19" s="57">
        <v>0</v>
      </c>
      <c r="AD19" s="57">
        <v>0</v>
      </c>
      <c r="AE19" s="57">
        <v>0</v>
      </c>
      <c r="AF19" s="57">
        <v>8.3333333333333321</v>
      </c>
      <c r="AG19" s="57">
        <v>6.9892473118279561</v>
      </c>
      <c r="AH19" s="57">
        <v>18.666666666666668</v>
      </c>
      <c r="AI19" s="57">
        <v>19.35483870967742</v>
      </c>
      <c r="AJ19" s="57">
        <v>74.497991967871485</v>
      </c>
      <c r="AK19" s="57">
        <v>69.498069498069498</v>
      </c>
      <c r="AL19" s="57">
        <v>37.569060773480665</v>
      </c>
    </row>
    <row r="20" spans="1:38" ht="15.6" x14ac:dyDescent="0.3">
      <c r="A20" s="1" t="s">
        <v>284</v>
      </c>
      <c r="B20" s="57">
        <v>1.2345679012345678</v>
      </c>
      <c r="C20" s="57">
        <v>0</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7">
        <v>0</v>
      </c>
      <c r="Y20" s="57">
        <v>0</v>
      </c>
      <c r="Z20" s="57">
        <v>0</v>
      </c>
      <c r="AA20" s="57">
        <v>0</v>
      </c>
      <c r="AB20" s="57">
        <v>0</v>
      </c>
      <c r="AC20" s="57">
        <v>0</v>
      </c>
      <c r="AD20" s="57">
        <v>0</v>
      </c>
      <c r="AE20" s="57">
        <v>0</v>
      </c>
      <c r="AF20" s="57">
        <v>0</v>
      </c>
      <c r="AG20" s="57">
        <v>0</v>
      </c>
      <c r="AH20" s="57">
        <v>0</v>
      </c>
      <c r="AI20" s="57">
        <v>0</v>
      </c>
      <c r="AJ20" s="57">
        <v>0</v>
      </c>
      <c r="AK20" s="57">
        <v>0</v>
      </c>
      <c r="AL20" s="57">
        <v>0</v>
      </c>
    </row>
    <row r="21" spans="1:38" ht="15.6" x14ac:dyDescent="0.3">
      <c r="A21" s="141" t="s">
        <v>261</v>
      </c>
      <c r="B21" s="57">
        <v>1.2345679012345678</v>
      </c>
      <c r="C21" s="57">
        <v>0</v>
      </c>
      <c r="D21" s="57">
        <v>0.84033613445378152</v>
      </c>
      <c r="E21" s="57">
        <v>0</v>
      </c>
      <c r="F21" s="57">
        <v>0</v>
      </c>
      <c r="G21" s="57">
        <v>0</v>
      </c>
      <c r="H21" s="57">
        <v>0</v>
      </c>
      <c r="I21" s="57">
        <v>0</v>
      </c>
      <c r="J21" s="57">
        <v>8.3333333333333321</v>
      </c>
      <c r="K21" s="57">
        <v>0</v>
      </c>
      <c r="L21" s="57">
        <v>0</v>
      </c>
      <c r="M21" s="57">
        <v>0</v>
      </c>
      <c r="N21" s="57">
        <v>0</v>
      </c>
      <c r="O21" s="57">
        <v>14.285714285714285</v>
      </c>
      <c r="P21" s="57">
        <v>0</v>
      </c>
      <c r="Q21" s="57">
        <v>0</v>
      </c>
      <c r="R21" s="57">
        <v>0</v>
      </c>
      <c r="S21" s="57">
        <v>0</v>
      </c>
      <c r="T21" s="57">
        <v>0</v>
      </c>
      <c r="U21" s="57">
        <v>0</v>
      </c>
      <c r="V21" s="57">
        <v>0</v>
      </c>
      <c r="W21" s="57">
        <v>0</v>
      </c>
      <c r="X21" s="57">
        <v>0</v>
      </c>
      <c r="Y21" s="57">
        <v>0</v>
      </c>
      <c r="Z21" s="57">
        <v>0</v>
      </c>
      <c r="AA21" s="57">
        <v>0</v>
      </c>
      <c r="AB21" s="57">
        <v>0</v>
      </c>
      <c r="AC21" s="57">
        <v>0</v>
      </c>
      <c r="AD21" s="57">
        <v>0</v>
      </c>
      <c r="AE21" s="57">
        <v>0</v>
      </c>
      <c r="AF21" s="57">
        <v>8.3333333333333321</v>
      </c>
      <c r="AG21" s="57">
        <v>1.6129032258064515</v>
      </c>
      <c r="AH21" s="57">
        <v>8</v>
      </c>
      <c r="AI21" s="57">
        <v>1.6129032258064515</v>
      </c>
      <c r="AJ21" s="57">
        <v>0.20080321285140559</v>
      </c>
      <c r="AK21" s="57">
        <v>1.9305019305019304</v>
      </c>
      <c r="AL21" s="57">
        <v>1.6574585635359116</v>
      </c>
    </row>
    <row r="22" spans="1:38" ht="15.6" x14ac:dyDescent="0.3">
      <c r="A22" s="141" t="s">
        <v>255</v>
      </c>
      <c r="B22" s="57">
        <v>1.2345679012345678</v>
      </c>
      <c r="C22" s="57">
        <v>0</v>
      </c>
      <c r="D22" s="57">
        <v>0.84033613445378152</v>
      </c>
      <c r="E22" s="57">
        <v>1.4285714285714286</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7">
        <v>0</v>
      </c>
      <c r="Y22" s="57">
        <v>0</v>
      </c>
      <c r="Z22" s="57">
        <v>0</v>
      </c>
      <c r="AA22" s="57">
        <v>0</v>
      </c>
      <c r="AB22" s="57">
        <v>0</v>
      </c>
      <c r="AC22" s="57">
        <v>0</v>
      </c>
      <c r="AD22" s="57">
        <v>0</v>
      </c>
      <c r="AE22" s="57">
        <v>0</v>
      </c>
      <c r="AF22" s="57">
        <v>0</v>
      </c>
      <c r="AG22" s="57">
        <v>0</v>
      </c>
      <c r="AH22" s="57">
        <v>1.3333333333333335</v>
      </c>
      <c r="AI22" s="57">
        <v>3.225806451612903</v>
      </c>
      <c r="AJ22" s="57">
        <v>0.40160642570281119</v>
      </c>
      <c r="AK22" s="57">
        <v>0.77220077220077221</v>
      </c>
      <c r="AL22" s="57">
        <v>0</v>
      </c>
    </row>
    <row r="23" spans="1:38" ht="15.6" x14ac:dyDescent="0.3">
      <c r="A23" s="141" t="s">
        <v>260</v>
      </c>
      <c r="B23" s="57">
        <v>0</v>
      </c>
      <c r="C23" s="57">
        <v>0</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7">
        <v>0</v>
      </c>
      <c r="Y23" s="57">
        <v>0</v>
      </c>
      <c r="Z23" s="57">
        <v>0</v>
      </c>
      <c r="AA23" s="57">
        <v>0</v>
      </c>
      <c r="AB23" s="57">
        <v>0</v>
      </c>
      <c r="AC23" s="57">
        <v>0</v>
      </c>
      <c r="AD23" s="57">
        <v>0</v>
      </c>
      <c r="AE23" s="57">
        <v>0</v>
      </c>
      <c r="AF23" s="57">
        <v>2.7777777777777777</v>
      </c>
      <c r="AG23" s="57">
        <v>2.1505376344086025</v>
      </c>
      <c r="AH23" s="57">
        <v>0</v>
      </c>
      <c r="AI23" s="57">
        <v>0</v>
      </c>
      <c r="AJ23" s="57">
        <v>0</v>
      </c>
      <c r="AK23" s="57">
        <v>0</v>
      </c>
      <c r="AL23" s="57">
        <v>0</v>
      </c>
    </row>
    <row r="24" spans="1:38" ht="15.6" x14ac:dyDescent="0.3">
      <c r="A24" s="141" t="s">
        <v>257</v>
      </c>
      <c r="B24" s="57">
        <v>1.2345679012345678</v>
      </c>
      <c r="C24" s="57">
        <v>0</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7">
        <v>0</v>
      </c>
      <c r="Y24" s="57">
        <v>0</v>
      </c>
      <c r="Z24" s="57">
        <v>0</v>
      </c>
      <c r="AA24" s="57">
        <v>2.1276595744680851</v>
      </c>
      <c r="AB24" s="57">
        <v>0</v>
      </c>
      <c r="AC24" s="57">
        <v>0</v>
      </c>
      <c r="AD24" s="57">
        <v>0</v>
      </c>
      <c r="AE24" s="57">
        <v>0</v>
      </c>
      <c r="AF24" s="57">
        <v>5.5555555555555554</v>
      </c>
      <c r="AG24" s="57">
        <v>0</v>
      </c>
      <c r="AH24" s="57">
        <v>0.66666666666666674</v>
      </c>
      <c r="AI24" s="57">
        <v>0</v>
      </c>
      <c r="AJ24" s="57">
        <v>0.60240963855421692</v>
      </c>
      <c r="AK24" s="57">
        <v>0.38610038610038611</v>
      </c>
      <c r="AL24" s="57">
        <v>1.6574585635359116</v>
      </c>
    </row>
    <row r="25" spans="1:38" ht="15.6" x14ac:dyDescent="0.3">
      <c r="A25" s="141" t="s">
        <v>262</v>
      </c>
      <c r="B25" s="57">
        <v>0</v>
      </c>
      <c r="C25" s="57">
        <v>0</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7">
        <v>0</v>
      </c>
      <c r="Y25" s="57">
        <v>0</v>
      </c>
      <c r="Z25" s="57">
        <v>0</v>
      </c>
      <c r="AA25" s="57">
        <v>0</v>
      </c>
      <c r="AB25" s="57">
        <v>0</v>
      </c>
      <c r="AC25" s="57">
        <v>0</v>
      </c>
      <c r="AD25" s="57">
        <v>1.3888888888888888</v>
      </c>
      <c r="AE25" s="57">
        <v>4.2168674698795181</v>
      </c>
      <c r="AF25" s="57">
        <v>2.7777777777777777</v>
      </c>
      <c r="AG25" s="57">
        <v>0</v>
      </c>
      <c r="AH25" s="57">
        <v>0</v>
      </c>
      <c r="AI25" s="57">
        <v>0</v>
      </c>
      <c r="AJ25" s="57">
        <v>0</v>
      </c>
      <c r="AK25" s="57">
        <v>0</v>
      </c>
      <c r="AL25" s="57">
        <v>0</v>
      </c>
    </row>
    <row r="26" spans="1:38" ht="15.6" x14ac:dyDescent="0.3">
      <c r="A26" s="141" t="s">
        <v>259</v>
      </c>
      <c r="B26" s="57">
        <v>2.4691358024691357</v>
      </c>
      <c r="C26" s="57">
        <v>0</v>
      </c>
      <c r="D26" s="57">
        <v>0.84033613445378152</v>
      </c>
      <c r="E26" s="57">
        <v>0</v>
      </c>
      <c r="F26" s="57">
        <v>0</v>
      </c>
      <c r="G26" s="57">
        <v>0</v>
      </c>
      <c r="H26" s="57">
        <v>0</v>
      </c>
      <c r="I26" s="57">
        <v>0</v>
      </c>
      <c r="J26" s="57">
        <v>0</v>
      </c>
      <c r="K26" s="57">
        <v>4.5454545454545459</v>
      </c>
      <c r="L26" s="57">
        <v>0</v>
      </c>
      <c r="M26" s="57">
        <v>0</v>
      </c>
      <c r="N26" s="57">
        <v>0</v>
      </c>
      <c r="O26" s="57">
        <v>0</v>
      </c>
      <c r="P26" s="57">
        <v>0</v>
      </c>
      <c r="Q26" s="57">
        <v>0</v>
      </c>
      <c r="R26" s="57">
        <v>0</v>
      </c>
      <c r="S26" s="57">
        <v>0</v>
      </c>
      <c r="T26" s="57">
        <v>0</v>
      </c>
      <c r="U26" s="57">
        <v>0</v>
      </c>
      <c r="V26" s="57">
        <v>0</v>
      </c>
      <c r="W26" s="57">
        <v>0</v>
      </c>
      <c r="X26" s="57">
        <v>0</v>
      </c>
      <c r="Y26" s="57">
        <v>0</v>
      </c>
      <c r="Z26" s="57">
        <v>0</v>
      </c>
      <c r="AA26" s="57">
        <v>0</v>
      </c>
      <c r="AB26" s="57">
        <v>0</v>
      </c>
      <c r="AC26" s="57">
        <v>0</v>
      </c>
      <c r="AD26" s="57">
        <v>0</v>
      </c>
      <c r="AE26" s="57">
        <v>0</v>
      </c>
      <c r="AF26" s="57">
        <v>0</v>
      </c>
      <c r="AG26" s="57">
        <v>0</v>
      </c>
      <c r="AH26" s="57">
        <v>0.66666666666666674</v>
      </c>
      <c r="AI26" s="57">
        <v>0</v>
      </c>
      <c r="AJ26" s="57">
        <v>0</v>
      </c>
      <c r="AK26" s="57">
        <v>0</v>
      </c>
      <c r="AL26" s="57">
        <v>0</v>
      </c>
    </row>
    <row r="27" spans="1:38" ht="15.6" x14ac:dyDescent="0.3">
      <c r="A27" s="1" t="s">
        <v>275</v>
      </c>
      <c r="B27" s="57">
        <v>0</v>
      </c>
      <c r="C27" s="57">
        <v>2.4390243902439024</v>
      </c>
      <c r="D27" s="57">
        <v>0</v>
      </c>
      <c r="E27" s="57">
        <v>0</v>
      </c>
      <c r="F27" s="57">
        <v>0</v>
      </c>
      <c r="G27" s="57">
        <v>0</v>
      </c>
      <c r="H27" s="57">
        <v>0</v>
      </c>
      <c r="I27" s="57">
        <v>0</v>
      </c>
      <c r="J27" s="57">
        <v>8.3333333333333321</v>
      </c>
      <c r="K27" s="57">
        <v>0</v>
      </c>
      <c r="L27" s="57">
        <v>0</v>
      </c>
      <c r="M27" s="57">
        <v>0</v>
      </c>
      <c r="N27" s="57">
        <v>0</v>
      </c>
      <c r="O27" s="57">
        <v>0</v>
      </c>
      <c r="P27" s="57">
        <v>0</v>
      </c>
      <c r="Q27" s="57">
        <v>0</v>
      </c>
      <c r="R27" s="57">
        <v>0</v>
      </c>
      <c r="S27" s="57">
        <v>0</v>
      </c>
      <c r="T27" s="57">
        <v>0</v>
      </c>
      <c r="U27" s="57">
        <v>0</v>
      </c>
      <c r="V27" s="57">
        <v>0</v>
      </c>
      <c r="W27" s="57">
        <v>0</v>
      </c>
      <c r="X27" s="57">
        <v>0</v>
      </c>
      <c r="Y27" s="57">
        <v>0</v>
      </c>
      <c r="Z27" s="57">
        <v>0</v>
      </c>
      <c r="AA27" s="57">
        <v>0</v>
      </c>
      <c r="AB27" s="57">
        <v>0</v>
      </c>
      <c r="AC27" s="57">
        <v>0</v>
      </c>
      <c r="AD27" s="57">
        <v>0</v>
      </c>
      <c r="AE27" s="57">
        <v>0</v>
      </c>
      <c r="AF27" s="57">
        <v>0</v>
      </c>
      <c r="AG27" s="57">
        <v>0</v>
      </c>
      <c r="AH27" s="57">
        <v>0</v>
      </c>
      <c r="AI27" s="57">
        <v>0</v>
      </c>
      <c r="AJ27" s="57">
        <v>0</v>
      </c>
      <c r="AK27" s="57">
        <v>0</v>
      </c>
      <c r="AL27" s="57">
        <v>2.7624309392265194</v>
      </c>
    </row>
    <row r="28" spans="1:38" ht="15.6" x14ac:dyDescent="0.3">
      <c r="A28" s="141" t="s">
        <v>256</v>
      </c>
      <c r="B28" s="57">
        <v>33.333333333333329</v>
      </c>
      <c r="C28" s="57">
        <v>58.536585365853654</v>
      </c>
      <c r="D28" s="57">
        <v>77.310924369747909</v>
      </c>
      <c r="E28" s="57">
        <v>84.285714285714292</v>
      </c>
      <c r="F28" s="57">
        <v>14.285714285714285</v>
      </c>
      <c r="G28" s="57">
        <v>60</v>
      </c>
      <c r="H28" s="57">
        <v>20</v>
      </c>
      <c r="I28" s="57">
        <v>46.153846153846153</v>
      </c>
      <c r="J28" s="57">
        <v>33.333333333333329</v>
      </c>
      <c r="K28" s="57">
        <v>18.181818181818183</v>
      </c>
      <c r="L28" s="57">
        <v>77.777777777777786</v>
      </c>
      <c r="M28" s="57">
        <v>14.285714285714285</v>
      </c>
      <c r="N28" s="57">
        <v>25</v>
      </c>
      <c r="O28" s="57">
        <v>14.285714285714285</v>
      </c>
      <c r="P28" s="57">
        <v>23.076923076923077</v>
      </c>
      <c r="Q28" s="57">
        <v>33.333333333333329</v>
      </c>
      <c r="R28" s="57">
        <v>33.333333333333329</v>
      </c>
      <c r="S28" s="57">
        <v>20</v>
      </c>
      <c r="T28" s="57">
        <v>25</v>
      </c>
      <c r="U28" s="57">
        <v>25</v>
      </c>
      <c r="V28" s="57">
        <v>25</v>
      </c>
      <c r="W28" s="57">
        <v>25</v>
      </c>
      <c r="X28" s="57">
        <v>0</v>
      </c>
      <c r="Y28" s="57">
        <v>14.285714285714285</v>
      </c>
      <c r="Z28" s="57">
        <v>75</v>
      </c>
      <c r="AA28" s="57">
        <v>0</v>
      </c>
      <c r="AB28" s="57">
        <v>47.058823529411761</v>
      </c>
      <c r="AC28" s="57">
        <v>1.1764705882352942</v>
      </c>
      <c r="AD28" s="57">
        <v>0.69444444444444442</v>
      </c>
      <c r="AE28" s="57">
        <v>2.4096385542168677</v>
      </c>
      <c r="AF28" s="57">
        <v>8.3333333333333321</v>
      </c>
      <c r="AG28" s="57">
        <v>38.70967741935484</v>
      </c>
      <c r="AH28" s="57">
        <v>12.666666666666668</v>
      </c>
      <c r="AI28" s="57">
        <v>48.387096774193552</v>
      </c>
      <c r="AJ28" s="57">
        <v>7.6305220883534144</v>
      </c>
      <c r="AK28" s="57">
        <v>10.038610038610038</v>
      </c>
      <c r="AL28" s="57">
        <v>17.679558011049721</v>
      </c>
    </row>
    <row r="29" spans="1:38" ht="15.6" x14ac:dyDescent="0.3">
      <c r="A29" s="75" t="s">
        <v>271</v>
      </c>
      <c r="B29" s="57">
        <v>3.7037037037037033</v>
      </c>
      <c r="C29" s="57">
        <v>6.0975609756097562</v>
      </c>
      <c r="D29" s="57">
        <v>5.8823529411764701</v>
      </c>
      <c r="E29" s="57">
        <v>2.1428571428571428</v>
      </c>
      <c r="F29" s="57">
        <v>3.5714285714285712</v>
      </c>
      <c r="G29" s="57">
        <v>10</v>
      </c>
      <c r="H29" s="57">
        <v>13.333333333333334</v>
      </c>
      <c r="I29" s="57">
        <v>23.076923076923077</v>
      </c>
      <c r="J29" s="57">
        <v>8.3333333333333321</v>
      </c>
      <c r="K29" s="57">
        <v>4.5454545454545459</v>
      </c>
      <c r="L29" s="57">
        <v>0</v>
      </c>
      <c r="M29" s="57">
        <v>0</v>
      </c>
      <c r="N29" s="57">
        <v>0</v>
      </c>
      <c r="O29" s="57">
        <v>14.285714285714285</v>
      </c>
      <c r="P29" s="57">
        <v>0</v>
      </c>
      <c r="Q29" s="57">
        <v>16.666666666666664</v>
      </c>
      <c r="R29" s="57">
        <v>16.666666666666664</v>
      </c>
      <c r="S29" s="57">
        <v>20</v>
      </c>
      <c r="T29" s="57">
        <v>25</v>
      </c>
      <c r="U29" s="57">
        <v>25</v>
      </c>
      <c r="V29" s="57">
        <v>25</v>
      </c>
      <c r="W29" s="57">
        <v>12.5</v>
      </c>
      <c r="X29" s="57">
        <v>0</v>
      </c>
      <c r="Y29" s="57">
        <v>0</v>
      </c>
      <c r="Z29" s="57">
        <v>25</v>
      </c>
      <c r="AA29" s="57">
        <v>0</v>
      </c>
      <c r="AB29" s="57">
        <v>5.8823529411764701</v>
      </c>
      <c r="AC29" s="57">
        <v>0</v>
      </c>
      <c r="AD29" s="57">
        <v>1.3888888888888888</v>
      </c>
      <c r="AE29" s="57">
        <v>0</v>
      </c>
      <c r="AF29" s="57">
        <v>11.111111111111111</v>
      </c>
      <c r="AG29" s="57">
        <v>3.763440860215054</v>
      </c>
      <c r="AH29" s="57">
        <v>7.333333333333333</v>
      </c>
      <c r="AI29" s="57">
        <v>1.6129032258064515</v>
      </c>
      <c r="AJ29" s="57">
        <v>1.6064257028112447</v>
      </c>
      <c r="AK29" s="57">
        <v>1.5444015444015444</v>
      </c>
      <c r="AL29" s="57">
        <v>3.3149171270718232</v>
      </c>
    </row>
    <row r="30" spans="1:38" ht="15.6" x14ac:dyDescent="0.3">
      <c r="A30" s="75" t="s">
        <v>272</v>
      </c>
      <c r="B30" s="57">
        <v>6.1728395061728394</v>
      </c>
      <c r="C30" s="57">
        <v>3.6585365853658534</v>
      </c>
      <c r="D30" s="57">
        <v>1.680672268907563</v>
      </c>
      <c r="E30" s="57">
        <v>1.4285714285714286</v>
      </c>
      <c r="F30" s="57">
        <v>3.5714285714285712</v>
      </c>
      <c r="G30" s="57">
        <v>20</v>
      </c>
      <c r="H30" s="57">
        <v>33.333333333333329</v>
      </c>
      <c r="I30" s="57">
        <v>15.384615384615385</v>
      </c>
      <c r="J30" s="57">
        <v>16.666666666666664</v>
      </c>
      <c r="K30" s="57">
        <v>13.636363636363635</v>
      </c>
      <c r="L30" s="57">
        <v>11.111111111111111</v>
      </c>
      <c r="M30" s="57">
        <v>28.571428571428569</v>
      </c>
      <c r="N30" s="57">
        <v>50</v>
      </c>
      <c r="O30" s="57">
        <v>42.857142857142854</v>
      </c>
      <c r="P30" s="57">
        <v>15.384615384615385</v>
      </c>
      <c r="Q30" s="57">
        <v>16.666666666666664</v>
      </c>
      <c r="R30" s="57">
        <v>33.333333333333329</v>
      </c>
      <c r="S30" s="57">
        <v>20</v>
      </c>
      <c r="T30" s="57">
        <v>50</v>
      </c>
      <c r="U30" s="57">
        <v>25</v>
      </c>
      <c r="V30" s="57">
        <v>25</v>
      </c>
      <c r="W30" s="57">
        <v>25</v>
      </c>
      <c r="X30" s="57">
        <v>50</v>
      </c>
      <c r="Y30" s="57">
        <v>14.285714285714285</v>
      </c>
      <c r="Z30" s="57">
        <v>0</v>
      </c>
      <c r="AA30" s="57">
        <v>2.1276595744680851</v>
      </c>
      <c r="AB30" s="57">
        <v>5.8823529411764701</v>
      </c>
      <c r="AC30" s="57">
        <v>1.1764705882352942</v>
      </c>
      <c r="AD30" s="57">
        <v>0</v>
      </c>
      <c r="AE30" s="57">
        <v>0</v>
      </c>
      <c r="AF30" s="57">
        <v>11.111111111111111</v>
      </c>
      <c r="AG30" s="57">
        <v>2.1505376344086025</v>
      </c>
      <c r="AH30" s="57">
        <v>6</v>
      </c>
      <c r="AI30" s="57">
        <v>6.4516129032258061</v>
      </c>
      <c r="AJ30" s="57">
        <v>2.6104417670682731</v>
      </c>
      <c r="AK30" s="57">
        <v>1.1583011583011582</v>
      </c>
      <c r="AL30" s="57">
        <v>2.7624309392265194</v>
      </c>
    </row>
  </sheetData>
  <sortState xmlns:xlrd2="http://schemas.microsoft.com/office/spreadsheetml/2017/richdata2" ref="A34:AL54">
    <sortCondition ref="A34:A54"/>
  </sortState>
  <mergeCells count="5">
    <mergeCell ref="A1:M2"/>
    <mergeCell ref="B4:F4"/>
    <mergeCell ref="G4:W4"/>
    <mergeCell ref="X4:AE4"/>
    <mergeCell ref="AF4:AL4"/>
  </mergeCells>
  <conditionalFormatting sqref="B8:AL29">
    <cfRule type="colorScale" priority="1">
      <colorScale>
        <cfvo type="min"/>
        <cfvo type="percentile" val="50"/>
        <cfvo type="max"/>
        <color rgb="FF63BE7B"/>
        <color rgb="FFFFEB84"/>
        <color rgb="FFF8696B"/>
      </colorScale>
    </cfRule>
  </conditionalFormatting>
  <conditionalFormatting sqref="B8:AL30">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8"/>
  <sheetViews>
    <sheetView workbookViewId="0">
      <selection sqref="A1:O4"/>
    </sheetView>
  </sheetViews>
  <sheetFormatPr defaultRowHeight="14.4" x14ac:dyDescent="0.3"/>
  <cols>
    <col min="1" max="1" width="23.5546875" customWidth="1"/>
    <col min="2" max="2" width="22.109375" bestFit="1" customWidth="1"/>
    <col min="3" max="3" width="9" bestFit="1" customWidth="1"/>
    <col min="4" max="4" width="8.6640625" bestFit="1" customWidth="1"/>
    <col min="5" max="5" width="8.33203125" bestFit="1" customWidth="1"/>
    <col min="6" max="6" width="10.33203125" bestFit="1" customWidth="1"/>
    <col min="7" max="7" width="7.5546875" bestFit="1" customWidth="1"/>
    <col min="8" max="8" width="12.6640625" bestFit="1" customWidth="1"/>
    <col min="9" max="9" width="7.44140625" bestFit="1" customWidth="1"/>
    <col min="10" max="12" width="5.109375" bestFit="1" customWidth="1"/>
    <col min="13" max="13" width="4.109375" bestFit="1" customWidth="1"/>
    <col min="14" max="14" width="12.5546875" customWidth="1"/>
  </cols>
  <sheetData>
    <row r="1" spans="1:15" ht="15" customHeight="1" x14ac:dyDescent="0.3">
      <c r="A1" s="178" t="s">
        <v>452</v>
      </c>
      <c r="B1" s="178"/>
      <c r="C1" s="178"/>
      <c r="D1" s="178"/>
      <c r="E1" s="178"/>
      <c r="F1" s="178"/>
      <c r="G1" s="178"/>
      <c r="H1" s="178"/>
      <c r="I1" s="178"/>
      <c r="J1" s="178"/>
      <c r="K1" s="178"/>
      <c r="L1" s="178"/>
      <c r="M1" s="178"/>
      <c r="N1" s="178"/>
      <c r="O1" s="178"/>
    </row>
    <row r="2" spans="1:15" ht="15" customHeight="1" x14ac:dyDescent="0.3">
      <c r="A2" s="178"/>
      <c r="B2" s="178"/>
      <c r="C2" s="178"/>
      <c r="D2" s="178"/>
      <c r="E2" s="178"/>
      <c r="F2" s="178"/>
      <c r="G2" s="178"/>
      <c r="H2" s="178"/>
      <c r="I2" s="178"/>
      <c r="J2" s="178"/>
      <c r="K2" s="178"/>
      <c r="L2" s="178"/>
      <c r="M2" s="178"/>
      <c r="N2" s="178"/>
      <c r="O2" s="178"/>
    </row>
    <row r="3" spans="1:15" ht="15" customHeight="1" x14ac:dyDescent="0.3">
      <c r="A3" s="178"/>
      <c r="B3" s="178"/>
      <c r="C3" s="178"/>
      <c r="D3" s="178"/>
      <c r="E3" s="178"/>
      <c r="F3" s="178"/>
      <c r="G3" s="178"/>
      <c r="H3" s="178"/>
      <c r="I3" s="178"/>
      <c r="J3" s="178"/>
      <c r="K3" s="178"/>
      <c r="L3" s="178"/>
      <c r="M3" s="178"/>
      <c r="N3" s="178"/>
      <c r="O3" s="178"/>
    </row>
    <row r="4" spans="1:15" ht="21.75" customHeight="1" x14ac:dyDescent="0.3">
      <c r="A4" s="178"/>
      <c r="B4" s="178"/>
      <c r="C4" s="178"/>
      <c r="D4" s="178"/>
      <c r="E4" s="178"/>
      <c r="F4" s="178"/>
      <c r="G4" s="178"/>
      <c r="H4" s="178"/>
      <c r="I4" s="178"/>
      <c r="J4" s="178"/>
      <c r="K4" s="178"/>
      <c r="L4" s="178"/>
      <c r="M4" s="178"/>
      <c r="N4" s="178"/>
      <c r="O4" s="178"/>
    </row>
    <row r="5" spans="1:15" ht="15" thickBot="1" x14ac:dyDescent="0.35"/>
    <row r="6" spans="1:15" x14ac:dyDescent="0.3">
      <c r="A6" s="155"/>
      <c r="B6" s="155" t="s">
        <v>265</v>
      </c>
      <c r="C6" s="155" t="s">
        <v>254</v>
      </c>
      <c r="D6" s="155" t="s">
        <v>261</v>
      </c>
      <c r="E6" s="155" t="s">
        <v>298</v>
      </c>
      <c r="F6" s="155" t="s">
        <v>256</v>
      </c>
      <c r="G6" s="156" t="s">
        <v>271</v>
      </c>
      <c r="H6" s="156" t="s">
        <v>272</v>
      </c>
      <c r="I6" s="157" t="s">
        <v>305</v>
      </c>
      <c r="J6" s="158" t="s">
        <v>306</v>
      </c>
      <c r="K6" s="158" t="s">
        <v>307</v>
      </c>
      <c r="L6" s="158" t="s">
        <v>308</v>
      </c>
      <c r="M6" s="158" t="s">
        <v>309</v>
      </c>
    </row>
    <row r="7" spans="1:15" x14ac:dyDescent="0.3">
      <c r="A7" s="159" t="s">
        <v>265</v>
      </c>
      <c r="B7" s="57"/>
      <c r="C7" s="57"/>
      <c r="D7" s="57"/>
      <c r="E7" s="57"/>
      <c r="F7" s="57"/>
      <c r="G7" s="57"/>
      <c r="H7" s="57"/>
      <c r="I7" s="57"/>
      <c r="J7" s="57"/>
      <c r="K7" s="57"/>
      <c r="L7" s="57"/>
      <c r="M7" s="159"/>
    </row>
    <row r="8" spans="1:15" x14ac:dyDescent="0.3">
      <c r="A8" s="159" t="s">
        <v>254</v>
      </c>
      <c r="B8" s="57">
        <v>0.12</v>
      </c>
      <c r="C8" s="57"/>
      <c r="D8" s="57"/>
      <c r="E8" s="57"/>
      <c r="F8" s="57"/>
      <c r="G8" s="57"/>
      <c r="H8" s="57"/>
      <c r="I8" s="57"/>
      <c r="J8" s="57"/>
      <c r="K8" s="57"/>
      <c r="L8" s="57"/>
      <c r="M8" s="159"/>
    </row>
    <row r="9" spans="1:15" x14ac:dyDescent="0.3">
      <c r="A9" s="159" t="s">
        <v>261</v>
      </c>
      <c r="B9" s="57">
        <v>0.04</v>
      </c>
      <c r="C9" s="57" t="s">
        <v>453</v>
      </c>
      <c r="D9" s="57"/>
      <c r="E9" s="57"/>
      <c r="F9" s="57"/>
      <c r="G9" s="57"/>
      <c r="H9" s="57"/>
      <c r="I9" s="57"/>
      <c r="J9" s="57"/>
      <c r="K9" s="57"/>
      <c r="L9" s="57"/>
      <c r="M9" s="159"/>
    </row>
    <row r="10" spans="1:15" x14ac:dyDescent="0.3">
      <c r="A10" s="159" t="s">
        <v>298</v>
      </c>
      <c r="B10" s="57">
        <v>-0.12</v>
      </c>
      <c r="C10" s="57" t="s">
        <v>454</v>
      </c>
      <c r="D10" s="57" t="s">
        <v>423</v>
      </c>
      <c r="E10" s="57"/>
      <c r="F10" s="57"/>
      <c r="G10" s="57"/>
      <c r="H10" s="57"/>
      <c r="I10" s="57"/>
      <c r="J10" s="57"/>
      <c r="K10" s="57"/>
      <c r="L10" s="57"/>
      <c r="M10" s="77"/>
    </row>
    <row r="11" spans="1:15" x14ac:dyDescent="0.3">
      <c r="A11" s="159" t="s">
        <v>256</v>
      </c>
      <c r="B11" s="57">
        <v>-7.0000000000000007E-2</v>
      </c>
      <c r="C11" s="57" t="s">
        <v>420</v>
      </c>
      <c r="D11" s="57" t="s">
        <v>414</v>
      </c>
      <c r="E11" s="57" t="s">
        <v>453</v>
      </c>
      <c r="F11" s="57"/>
      <c r="G11" s="57"/>
      <c r="H11" s="57"/>
      <c r="I11" s="57"/>
      <c r="J11" s="57"/>
      <c r="K11" s="57"/>
      <c r="L11" s="57"/>
      <c r="M11" s="159"/>
    </row>
    <row r="12" spans="1:15" x14ac:dyDescent="0.3">
      <c r="A12" s="160" t="s">
        <v>271</v>
      </c>
      <c r="B12" s="57">
        <v>-0.01</v>
      </c>
      <c r="C12" s="57" t="s">
        <v>426</v>
      </c>
      <c r="D12" s="57" t="s">
        <v>455</v>
      </c>
      <c r="E12" s="57" t="s">
        <v>419</v>
      </c>
      <c r="F12" s="57" t="s">
        <v>418</v>
      </c>
      <c r="G12" s="57"/>
      <c r="H12" s="57"/>
      <c r="I12" s="57"/>
      <c r="J12" s="57"/>
      <c r="K12" s="57"/>
      <c r="L12" s="57"/>
      <c r="M12" s="159"/>
    </row>
    <row r="13" spans="1:15" x14ac:dyDescent="0.3">
      <c r="A13" s="160" t="s">
        <v>272</v>
      </c>
      <c r="B13" s="57">
        <v>0.12</v>
      </c>
      <c r="C13" s="57" t="s">
        <v>422</v>
      </c>
      <c r="D13" s="57" t="s">
        <v>419</v>
      </c>
      <c r="E13" s="57" t="s">
        <v>403</v>
      </c>
      <c r="F13" s="57" t="s">
        <v>392</v>
      </c>
      <c r="G13" s="57" t="s">
        <v>412</v>
      </c>
      <c r="H13" s="57"/>
      <c r="I13" s="57"/>
      <c r="J13" s="57"/>
      <c r="K13" s="57"/>
      <c r="L13" s="57"/>
      <c r="M13" s="159"/>
    </row>
    <row r="14" spans="1:15" x14ac:dyDescent="0.3">
      <c r="A14" s="161" t="s">
        <v>305</v>
      </c>
      <c r="B14" s="57" t="s">
        <v>405</v>
      </c>
      <c r="C14" s="57" t="s">
        <v>421</v>
      </c>
      <c r="D14" s="57" t="s">
        <v>411</v>
      </c>
      <c r="E14" s="57" t="s">
        <v>437</v>
      </c>
      <c r="F14" s="57" t="s">
        <v>422</v>
      </c>
      <c r="G14" s="57" t="s">
        <v>411</v>
      </c>
      <c r="H14" s="57">
        <v>0.32</v>
      </c>
      <c r="I14" s="57"/>
      <c r="J14" s="57"/>
      <c r="K14" s="57"/>
      <c r="L14" s="57"/>
      <c r="M14" s="159"/>
    </row>
    <row r="15" spans="1:15" x14ac:dyDescent="0.3">
      <c r="A15" s="162" t="s">
        <v>306</v>
      </c>
      <c r="B15" s="125" t="s">
        <v>434</v>
      </c>
      <c r="C15" s="57" t="s">
        <v>407</v>
      </c>
      <c r="D15" s="57" t="s">
        <v>398</v>
      </c>
      <c r="E15" s="57" t="s">
        <v>437</v>
      </c>
      <c r="F15" s="57" t="s">
        <v>430</v>
      </c>
      <c r="G15" s="57" t="s">
        <v>431</v>
      </c>
      <c r="H15" s="57">
        <v>0.18</v>
      </c>
      <c r="I15" s="57" t="s">
        <v>401</v>
      </c>
      <c r="J15" s="57"/>
      <c r="K15" s="57"/>
      <c r="L15" s="57"/>
      <c r="M15" s="159"/>
    </row>
    <row r="16" spans="1:15" x14ac:dyDescent="0.3">
      <c r="A16" s="162" t="s">
        <v>307</v>
      </c>
      <c r="B16" s="57">
        <v>-0.09</v>
      </c>
      <c r="C16" s="57">
        <v>0.15</v>
      </c>
      <c r="D16" s="57">
        <v>0.03</v>
      </c>
      <c r="E16" s="57">
        <v>-0.13</v>
      </c>
      <c r="F16" s="57">
        <v>0.04</v>
      </c>
      <c r="G16" s="57">
        <v>0</v>
      </c>
      <c r="H16" s="57">
        <v>0.14000000000000001</v>
      </c>
      <c r="I16" s="57">
        <v>-0.17</v>
      </c>
      <c r="J16" s="57">
        <v>0</v>
      </c>
      <c r="K16" s="57"/>
      <c r="L16" s="57"/>
      <c r="M16" s="159"/>
    </row>
    <row r="17" spans="1:13" x14ac:dyDescent="0.3">
      <c r="A17" s="162" t="s">
        <v>308</v>
      </c>
      <c r="B17" s="57" t="s">
        <v>401</v>
      </c>
      <c r="C17" s="57">
        <v>-0.3</v>
      </c>
      <c r="D17" s="125" t="s">
        <v>395</v>
      </c>
      <c r="E17" s="57">
        <v>-0.28999999999999998</v>
      </c>
      <c r="F17" s="57">
        <v>-0.26</v>
      </c>
      <c r="G17" s="57">
        <v>-0.28999999999999998</v>
      </c>
      <c r="H17" s="57">
        <v>-0.13</v>
      </c>
      <c r="I17" s="57">
        <v>-0.01</v>
      </c>
      <c r="J17" s="57">
        <v>-0.18</v>
      </c>
      <c r="K17" s="57">
        <v>-0.05</v>
      </c>
      <c r="L17" s="57"/>
      <c r="M17" s="159"/>
    </row>
    <row r="18" spans="1:13" x14ac:dyDescent="0.3">
      <c r="A18" s="163" t="s">
        <v>309</v>
      </c>
      <c r="B18" s="126">
        <v>0.01</v>
      </c>
      <c r="C18" s="126">
        <v>-0.02</v>
      </c>
      <c r="D18" s="126">
        <v>0.23</v>
      </c>
      <c r="E18" s="126">
        <v>-0.06</v>
      </c>
      <c r="F18" s="126">
        <v>-0.13</v>
      </c>
      <c r="G18" s="126">
        <v>0.19</v>
      </c>
      <c r="H18" s="126">
        <v>7.0000000000000007E-2</v>
      </c>
      <c r="I18" s="126">
        <v>-7.0000000000000007E-2</v>
      </c>
      <c r="J18" s="126">
        <v>-0.23</v>
      </c>
      <c r="K18" s="126">
        <v>-0.28000000000000003</v>
      </c>
      <c r="L18" s="126">
        <v>-0.24</v>
      </c>
      <c r="M18" s="103"/>
    </row>
  </sheetData>
  <mergeCells count="1">
    <mergeCell ref="A1:O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4"/>
  <sheetViews>
    <sheetView workbookViewId="0">
      <selection sqref="A1:H3"/>
    </sheetView>
  </sheetViews>
  <sheetFormatPr defaultRowHeight="14.4" x14ac:dyDescent="0.3"/>
  <cols>
    <col min="1" max="1" width="26.88671875" customWidth="1"/>
    <col min="2" max="2" width="77.5546875" bestFit="1" customWidth="1"/>
  </cols>
  <sheetData>
    <row r="1" spans="1:8" ht="15.75" customHeight="1" x14ac:dyDescent="0.3">
      <c r="A1" s="194" t="s">
        <v>473</v>
      </c>
      <c r="B1" s="194"/>
      <c r="C1" s="194"/>
      <c r="D1" s="194"/>
      <c r="E1" s="194"/>
      <c r="F1" s="194"/>
      <c r="G1" s="194"/>
      <c r="H1" s="194"/>
    </row>
    <row r="2" spans="1:8" s="1" customFormat="1" ht="15.6" x14ac:dyDescent="0.3">
      <c r="A2" s="194"/>
      <c r="B2" s="194"/>
      <c r="C2" s="194"/>
      <c r="D2" s="194"/>
      <c r="E2" s="194"/>
      <c r="F2" s="194"/>
      <c r="G2" s="194"/>
      <c r="H2" s="194"/>
    </row>
    <row r="3" spans="1:8" s="1" customFormat="1" ht="15.6" x14ac:dyDescent="0.3">
      <c r="A3" s="194"/>
      <c r="B3" s="194"/>
      <c r="C3" s="194"/>
      <c r="D3" s="194"/>
      <c r="E3" s="194"/>
      <c r="F3" s="194"/>
      <c r="G3" s="194"/>
      <c r="H3" s="194"/>
    </row>
    <row r="4" spans="1:8" ht="15" thickBot="1" x14ac:dyDescent="0.35">
      <c r="A4" s="148"/>
      <c r="B4" s="148"/>
    </row>
    <row r="5" spans="1:8" ht="21" customHeight="1" x14ac:dyDescent="0.3">
      <c r="A5" s="149" t="s">
        <v>310</v>
      </c>
      <c r="B5" s="150" t="s">
        <v>311</v>
      </c>
    </row>
    <row r="6" spans="1:8" x14ac:dyDescent="0.3">
      <c r="A6" s="8" t="s">
        <v>265</v>
      </c>
      <c r="B6" s="8" t="s">
        <v>466</v>
      </c>
    </row>
    <row r="7" spans="1:8" ht="27.6" x14ac:dyDescent="0.3">
      <c r="A7" s="8" t="s">
        <v>254</v>
      </c>
      <c r="B7" s="8" t="s">
        <v>467</v>
      </c>
    </row>
    <row r="8" spans="1:8" ht="27.6" x14ac:dyDescent="0.3">
      <c r="A8" s="8" t="s">
        <v>261</v>
      </c>
      <c r="B8" s="8" t="s">
        <v>468</v>
      </c>
    </row>
    <row r="9" spans="1:8" ht="27.6" x14ac:dyDescent="0.3">
      <c r="A9" s="8" t="s">
        <v>298</v>
      </c>
      <c r="B9" s="8" t="s">
        <v>469</v>
      </c>
    </row>
    <row r="10" spans="1:8" ht="27.6" x14ac:dyDescent="0.3">
      <c r="A10" s="8" t="s">
        <v>256</v>
      </c>
      <c r="B10" s="8" t="s">
        <v>470</v>
      </c>
    </row>
    <row r="11" spans="1:8" ht="27.6" x14ac:dyDescent="0.3">
      <c r="A11" s="78" t="s">
        <v>271</v>
      </c>
      <c r="B11" s="8" t="s">
        <v>471</v>
      </c>
    </row>
    <row r="12" spans="1:8" ht="28.2" thickBot="1" x14ac:dyDescent="0.35">
      <c r="A12" s="146" t="s">
        <v>272</v>
      </c>
      <c r="B12" s="31" t="s">
        <v>472</v>
      </c>
    </row>
    <row r="20" ht="58.5" customHeight="1" x14ac:dyDescent="0.3"/>
    <row r="24" ht="18" customHeight="1" x14ac:dyDescent="0.3"/>
  </sheetData>
  <mergeCells count="1">
    <mergeCell ref="A1:H3"/>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9"/>
  <sheetViews>
    <sheetView workbookViewId="0">
      <selection sqref="A1:P3"/>
    </sheetView>
  </sheetViews>
  <sheetFormatPr defaultRowHeight="14.4" x14ac:dyDescent="0.3"/>
  <cols>
    <col min="1" max="1" width="21.6640625" customWidth="1"/>
  </cols>
  <sheetData>
    <row r="1" spans="1:16" ht="15.75" customHeight="1" x14ac:dyDescent="0.3">
      <c r="A1" s="178" t="s">
        <v>440</v>
      </c>
      <c r="B1" s="178"/>
      <c r="C1" s="178"/>
      <c r="D1" s="178"/>
      <c r="E1" s="178"/>
      <c r="F1" s="178"/>
      <c r="G1" s="178"/>
      <c r="H1" s="178"/>
      <c r="I1" s="178"/>
      <c r="J1" s="178"/>
      <c r="K1" s="178"/>
      <c r="L1" s="178"/>
      <c r="M1" s="178"/>
      <c r="N1" s="178"/>
      <c r="O1" s="178"/>
      <c r="P1" s="178"/>
    </row>
    <row r="2" spans="1:16" ht="15.75" customHeight="1" x14ac:dyDescent="0.3">
      <c r="A2" s="178"/>
      <c r="B2" s="178"/>
      <c r="C2" s="178"/>
      <c r="D2" s="178"/>
      <c r="E2" s="178"/>
      <c r="F2" s="178"/>
      <c r="G2" s="178"/>
      <c r="H2" s="178"/>
      <c r="I2" s="178"/>
      <c r="J2" s="178"/>
      <c r="K2" s="178"/>
      <c r="L2" s="178"/>
      <c r="M2" s="178"/>
      <c r="N2" s="178"/>
      <c r="O2" s="178"/>
      <c r="P2" s="178"/>
    </row>
    <row r="3" spans="1:16" ht="15.75" customHeight="1" x14ac:dyDescent="0.3">
      <c r="A3" s="178"/>
      <c r="B3" s="178"/>
      <c r="C3" s="178"/>
      <c r="D3" s="178"/>
      <c r="E3" s="178"/>
      <c r="F3" s="178"/>
      <c r="G3" s="178"/>
      <c r="H3" s="178"/>
      <c r="I3" s="178"/>
      <c r="J3" s="178"/>
      <c r="K3" s="178"/>
      <c r="L3" s="178"/>
      <c r="M3" s="178"/>
      <c r="N3" s="178"/>
      <c r="O3" s="178"/>
      <c r="P3" s="178"/>
    </row>
    <row r="5" spans="1:16" ht="15.6" x14ac:dyDescent="0.3">
      <c r="A5" s="103"/>
      <c r="B5" s="195" t="s">
        <v>314</v>
      </c>
      <c r="C5" s="196"/>
      <c r="D5" s="196"/>
      <c r="E5" s="197"/>
      <c r="F5" s="198" t="s">
        <v>315</v>
      </c>
      <c r="G5" s="199"/>
      <c r="H5" s="199"/>
      <c r="I5" s="200"/>
      <c r="J5" s="201" t="s">
        <v>316</v>
      </c>
      <c r="K5" s="202"/>
      <c r="L5" s="202"/>
      <c r="M5" s="203"/>
    </row>
    <row r="6" spans="1:16" ht="27.6" x14ac:dyDescent="0.3">
      <c r="A6" s="104" t="s">
        <v>270</v>
      </c>
      <c r="B6" s="95" t="s">
        <v>317</v>
      </c>
      <c r="C6" s="96" t="s">
        <v>327</v>
      </c>
      <c r="D6" s="96" t="s">
        <v>319</v>
      </c>
      <c r="E6" s="97" t="s">
        <v>320</v>
      </c>
      <c r="F6" s="95" t="s">
        <v>328</v>
      </c>
      <c r="G6" s="96" t="s">
        <v>321</v>
      </c>
      <c r="H6" s="96" t="s">
        <v>322</v>
      </c>
      <c r="I6" s="97" t="s">
        <v>329</v>
      </c>
      <c r="J6" s="95" t="s">
        <v>330</v>
      </c>
      <c r="K6" s="96" t="s">
        <v>321</v>
      </c>
      <c r="L6" s="96" t="s">
        <v>325</v>
      </c>
      <c r="M6" s="97" t="s">
        <v>323</v>
      </c>
    </row>
    <row r="7" spans="1:16" ht="27.6" x14ac:dyDescent="0.3">
      <c r="A7" s="105" t="s">
        <v>285</v>
      </c>
      <c r="B7" s="106" t="s">
        <v>331</v>
      </c>
      <c r="C7" s="33" t="s">
        <v>332</v>
      </c>
      <c r="D7" s="33" t="s">
        <v>333</v>
      </c>
      <c r="E7" s="34" t="s">
        <v>331</v>
      </c>
      <c r="F7" s="9" t="s">
        <v>331</v>
      </c>
      <c r="G7" s="59" t="s">
        <v>331</v>
      </c>
      <c r="H7" s="59" t="s">
        <v>331</v>
      </c>
      <c r="I7" s="99" t="s">
        <v>331</v>
      </c>
      <c r="J7" s="9" t="s">
        <v>331</v>
      </c>
      <c r="K7" s="59" t="s">
        <v>331</v>
      </c>
      <c r="L7" s="59" t="s">
        <v>331</v>
      </c>
      <c r="M7" s="34" t="s">
        <v>334</v>
      </c>
    </row>
    <row r="8" spans="1:16" ht="27.6" x14ac:dyDescent="0.3">
      <c r="A8" s="105" t="s">
        <v>286</v>
      </c>
      <c r="B8" s="106" t="s">
        <v>331</v>
      </c>
      <c r="C8" s="33" t="s">
        <v>331</v>
      </c>
      <c r="D8" s="33" t="s">
        <v>334</v>
      </c>
      <c r="E8" s="34" t="s">
        <v>331</v>
      </c>
      <c r="F8" s="9" t="s">
        <v>331</v>
      </c>
      <c r="G8" s="59" t="s">
        <v>331</v>
      </c>
      <c r="H8" s="59" t="s">
        <v>331</v>
      </c>
      <c r="I8" s="99" t="s">
        <v>331</v>
      </c>
      <c r="J8" s="9" t="s">
        <v>331</v>
      </c>
      <c r="K8" s="59" t="s">
        <v>331</v>
      </c>
      <c r="L8" s="59" t="s">
        <v>331</v>
      </c>
      <c r="M8" s="99" t="s">
        <v>331</v>
      </c>
    </row>
    <row r="9" spans="1:16" ht="27.6" x14ac:dyDescent="0.3">
      <c r="A9" s="105" t="s">
        <v>288</v>
      </c>
      <c r="B9" s="106" t="s">
        <v>331</v>
      </c>
      <c r="C9" s="33" t="s">
        <v>331</v>
      </c>
      <c r="D9" s="33" t="s">
        <v>335</v>
      </c>
      <c r="E9" s="34" t="s">
        <v>331</v>
      </c>
      <c r="F9" s="9" t="s">
        <v>331</v>
      </c>
      <c r="G9" s="59" t="s">
        <v>331</v>
      </c>
      <c r="H9" s="59">
        <v>6</v>
      </c>
      <c r="I9" s="34" t="s">
        <v>336</v>
      </c>
      <c r="J9" s="9" t="s">
        <v>331</v>
      </c>
      <c r="K9" s="59" t="s">
        <v>331</v>
      </c>
      <c r="L9" s="59" t="s">
        <v>331</v>
      </c>
      <c r="M9" s="34" t="s">
        <v>334</v>
      </c>
    </row>
    <row r="10" spans="1:16" ht="27.6" x14ac:dyDescent="0.3">
      <c r="A10" s="107" t="s">
        <v>251</v>
      </c>
      <c r="B10" s="106" t="s">
        <v>337</v>
      </c>
      <c r="C10" s="33" t="s">
        <v>331</v>
      </c>
      <c r="D10" s="33" t="s">
        <v>331</v>
      </c>
      <c r="E10" s="34" t="s">
        <v>331</v>
      </c>
      <c r="F10" s="9" t="s">
        <v>331</v>
      </c>
      <c r="G10" s="59">
        <v>5</v>
      </c>
      <c r="H10" s="59" t="s">
        <v>331</v>
      </c>
      <c r="I10" s="99" t="s">
        <v>331</v>
      </c>
      <c r="J10" s="106" t="s">
        <v>338</v>
      </c>
      <c r="K10" s="59" t="s">
        <v>331</v>
      </c>
      <c r="L10" s="59" t="s">
        <v>331</v>
      </c>
      <c r="M10" s="99" t="s">
        <v>331</v>
      </c>
    </row>
    <row r="11" spans="1:16" ht="27.6" x14ac:dyDescent="0.3">
      <c r="A11" s="107" t="s">
        <v>263</v>
      </c>
      <c r="B11" s="108" t="s">
        <v>331</v>
      </c>
      <c r="C11" s="109" t="s">
        <v>336</v>
      </c>
      <c r="D11" s="109" t="s">
        <v>339</v>
      </c>
      <c r="E11" s="34" t="s">
        <v>331</v>
      </c>
      <c r="F11" s="9" t="s">
        <v>331</v>
      </c>
      <c r="G11" s="59" t="s">
        <v>331</v>
      </c>
      <c r="H11" s="59">
        <v>1</v>
      </c>
      <c r="I11" s="99" t="s">
        <v>331</v>
      </c>
      <c r="J11" s="9" t="s">
        <v>331</v>
      </c>
      <c r="K11" s="59" t="s">
        <v>331</v>
      </c>
      <c r="L11" s="59" t="s">
        <v>331</v>
      </c>
      <c r="M11" s="99" t="s">
        <v>331</v>
      </c>
    </row>
    <row r="12" spans="1:16" ht="27.6" x14ac:dyDescent="0.3">
      <c r="A12" s="105" t="s">
        <v>312</v>
      </c>
      <c r="B12" s="108" t="s">
        <v>331</v>
      </c>
      <c r="C12" s="109" t="s">
        <v>340</v>
      </c>
      <c r="D12" s="109" t="s">
        <v>341</v>
      </c>
      <c r="E12" s="110" t="s">
        <v>334</v>
      </c>
      <c r="F12" s="9" t="s">
        <v>331</v>
      </c>
      <c r="G12" s="59" t="s">
        <v>331</v>
      </c>
      <c r="H12" s="59" t="s">
        <v>331</v>
      </c>
      <c r="I12" s="34" t="s">
        <v>336</v>
      </c>
      <c r="J12" s="9" t="s">
        <v>331</v>
      </c>
      <c r="K12" s="59">
        <v>5</v>
      </c>
      <c r="L12" s="59" t="s">
        <v>331</v>
      </c>
      <c r="M12" s="99" t="s">
        <v>331</v>
      </c>
    </row>
    <row r="13" spans="1:16" ht="27.6" x14ac:dyDescent="0.3">
      <c r="A13" s="107" t="s">
        <v>252</v>
      </c>
      <c r="B13" s="108" t="s">
        <v>331</v>
      </c>
      <c r="C13" s="109" t="s">
        <v>342</v>
      </c>
      <c r="D13" s="109" t="s">
        <v>336</v>
      </c>
      <c r="E13" s="110" t="s">
        <v>331</v>
      </c>
      <c r="F13" s="9" t="s">
        <v>331</v>
      </c>
      <c r="G13" s="59">
        <v>16</v>
      </c>
      <c r="H13" s="59" t="s">
        <v>331</v>
      </c>
      <c r="I13" s="99" t="s">
        <v>331</v>
      </c>
      <c r="J13" s="106" t="s">
        <v>336</v>
      </c>
      <c r="K13" s="59" t="s">
        <v>331</v>
      </c>
      <c r="L13" s="59" t="s">
        <v>331</v>
      </c>
      <c r="M13" s="99" t="s">
        <v>331</v>
      </c>
    </row>
    <row r="14" spans="1:16" ht="27.6" x14ac:dyDescent="0.3">
      <c r="A14" s="107" t="s">
        <v>343</v>
      </c>
      <c r="B14" s="108" t="s">
        <v>344</v>
      </c>
      <c r="C14" s="109" t="s">
        <v>345</v>
      </c>
      <c r="D14" s="109" t="s">
        <v>346</v>
      </c>
      <c r="E14" s="110" t="s">
        <v>347</v>
      </c>
      <c r="F14" s="9">
        <v>7</v>
      </c>
      <c r="G14" s="59">
        <v>40</v>
      </c>
      <c r="H14" s="59" t="s">
        <v>331</v>
      </c>
      <c r="I14" s="34" t="s">
        <v>348</v>
      </c>
      <c r="J14" s="106" t="s">
        <v>349</v>
      </c>
      <c r="K14" s="59">
        <v>5</v>
      </c>
      <c r="L14" s="59" t="s">
        <v>331</v>
      </c>
      <c r="M14" s="34" t="s">
        <v>350</v>
      </c>
    </row>
    <row r="15" spans="1:16" ht="27.6" x14ac:dyDescent="0.3">
      <c r="A15" s="107" t="s">
        <v>264</v>
      </c>
      <c r="B15" s="108" t="s">
        <v>331</v>
      </c>
      <c r="C15" s="109" t="s">
        <v>351</v>
      </c>
      <c r="D15" s="109" t="s">
        <v>331</v>
      </c>
      <c r="E15" s="110" t="s">
        <v>331</v>
      </c>
      <c r="F15" s="9" t="s">
        <v>331</v>
      </c>
      <c r="G15" s="59">
        <v>1</v>
      </c>
      <c r="H15" s="59" t="s">
        <v>331</v>
      </c>
      <c r="I15" s="99" t="s">
        <v>331</v>
      </c>
      <c r="J15" s="9">
        <v>0</v>
      </c>
      <c r="K15" s="59">
        <v>2</v>
      </c>
      <c r="L15" s="59" t="s">
        <v>331</v>
      </c>
      <c r="M15" s="99" t="s">
        <v>331</v>
      </c>
    </row>
    <row r="16" spans="1:16" ht="27.6" x14ac:dyDescent="0.3">
      <c r="A16" s="105" t="s">
        <v>258</v>
      </c>
      <c r="B16" s="108" t="s">
        <v>331</v>
      </c>
      <c r="C16" s="109" t="s">
        <v>331</v>
      </c>
      <c r="D16" s="109" t="s">
        <v>331</v>
      </c>
      <c r="E16" s="110" t="s">
        <v>352</v>
      </c>
      <c r="F16" s="9" t="s">
        <v>331</v>
      </c>
      <c r="G16" s="59">
        <v>1</v>
      </c>
      <c r="H16" s="59" t="s">
        <v>331</v>
      </c>
      <c r="I16" s="99" t="s">
        <v>331</v>
      </c>
      <c r="J16" s="106" t="s">
        <v>353</v>
      </c>
      <c r="K16" s="59" t="s">
        <v>331</v>
      </c>
      <c r="L16" s="59" t="s">
        <v>331</v>
      </c>
      <c r="M16" s="34" t="s">
        <v>334</v>
      </c>
    </row>
    <row r="17" spans="1:13" ht="27.6" x14ac:dyDescent="0.3">
      <c r="A17" s="105" t="s">
        <v>293</v>
      </c>
      <c r="B17" s="108" t="s">
        <v>331</v>
      </c>
      <c r="C17" s="109" t="s">
        <v>354</v>
      </c>
      <c r="D17" s="109" t="s">
        <v>331</v>
      </c>
      <c r="E17" s="110" t="s">
        <v>331</v>
      </c>
      <c r="F17" s="9" t="s">
        <v>331</v>
      </c>
      <c r="G17" s="59" t="s">
        <v>331</v>
      </c>
      <c r="H17" s="59" t="s">
        <v>331</v>
      </c>
      <c r="I17" s="99" t="s">
        <v>331</v>
      </c>
      <c r="J17" s="9" t="s">
        <v>331</v>
      </c>
      <c r="K17" s="59">
        <v>1</v>
      </c>
      <c r="L17" s="59" t="s">
        <v>331</v>
      </c>
      <c r="M17" s="99" t="s">
        <v>331</v>
      </c>
    </row>
    <row r="18" spans="1:13" ht="27.6" x14ac:dyDescent="0.3">
      <c r="A18" s="107" t="s">
        <v>253</v>
      </c>
      <c r="B18" s="108" t="s">
        <v>331</v>
      </c>
      <c r="C18" s="109" t="s">
        <v>355</v>
      </c>
      <c r="D18" s="109" t="s">
        <v>356</v>
      </c>
      <c r="E18" s="110" t="s">
        <v>331</v>
      </c>
      <c r="F18" s="9" t="s">
        <v>331</v>
      </c>
      <c r="G18" s="59">
        <v>16</v>
      </c>
      <c r="H18" s="59" t="s">
        <v>331</v>
      </c>
      <c r="I18" s="99" t="s">
        <v>331</v>
      </c>
      <c r="J18" s="9" t="s">
        <v>331</v>
      </c>
      <c r="K18" s="59">
        <v>15</v>
      </c>
      <c r="L18" s="59" t="s">
        <v>331</v>
      </c>
      <c r="M18" s="99" t="s">
        <v>331</v>
      </c>
    </row>
    <row r="19" spans="1:13" ht="27.6" x14ac:dyDescent="0.3">
      <c r="A19" s="105" t="s">
        <v>254</v>
      </c>
      <c r="B19" s="108" t="s">
        <v>331</v>
      </c>
      <c r="C19" s="109" t="s">
        <v>357</v>
      </c>
      <c r="D19" s="109" t="s">
        <v>358</v>
      </c>
      <c r="E19" s="110" t="s">
        <v>359</v>
      </c>
      <c r="F19" s="9" t="s">
        <v>331</v>
      </c>
      <c r="G19" s="59">
        <v>13</v>
      </c>
      <c r="H19" s="59">
        <v>2</v>
      </c>
      <c r="I19" s="99" t="s">
        <v>331</v>
      </c>
      <c r="J19" s="9" t="s">
        <v>331</v>
      </c>
      <c r="K19" s="59">
        <v>180</v>
      </c>
      <c r="L19" s="59" t="s">
        <v>331</v>
      </c>
      <c r="M19" s="34" t="s">
        <v>334</v>
      </c>
    </row>
    <row r="20" spans="1:13" ht="27.6" x14ac:dyDescent="0.3">
      <c r="A20" s="107" t="s">
        <v>261</v>
      </c>
      <c r="B20" s="108" t="s">
        <v>331</v>
      </c>
      <c r="C20" s="109" t="s">
        <v>360</v>
      </c>
      <c r="D20" s="109" t="s">
        <v>352</v>
      </c>
      <c r="E20" s="110" t="s">
        <v>331</v>
      </c>
      <c r="F20" s="9" t="s">
        <v>331</v>
      </c>
      <c r="G20" s="59">
        <v>3</v>
      </c>
      <c r="H20" s="59" t="s">
        <v>331</v>
      </c>
      <c r="I20" s="99" t="s">
        <v>331</v>
      </c>
      <c r="J20" s="9" t="s">
        <v>331</v>
      </c>
      <c r="K20" s="59">
        <v>5</v>
      </c>
      <c r="L20" s="59" t="s">
        <v>331</v>
      </c>
      <c r="M20" s="34" t="s">
        <v>336</v>
      </c>
    </row>
    <row r="21" spans="1:13" ht="27.6" x14ac:dyDescent="0.3">
      <c r="A21" s="107" t="s">
        <v>255</v>
      </c>
      <c r="B21" s="108" t="s">
        <v>331</v>
      </c>
      <c r="C21" s="109" t="s">
        <v>354</v>
      </c>
      <c r="D21" s="109" t="s">
        <v>352</v>
      </c>
      <c r="E21" s="110" t="s">
        <v>331</v>
      </c>
      <c r="F21" s="9" t="s">
        <v>331</v>
      </c>
      <c r="G21" s="59" t="s">
        <v>331</v>
      </c>
      <c r="H21" s="59">
        <v>2</v>
      </c>
      <c r="I21" s="99" t="s">
        <v>331</v>
      </c>
      <c r="J21" s="9" t="s">
        <v>331</v>
      </c>
      <c r="K21" s="59">
        <v>2</v>
      </c>
      <c r="L21" s="59" t="s">
        <v>331</v>
      </c>
      <c r="M21" s="99" t="s">
        <v>331</v>
      </c>
    </row>
    <row r="22" spans="1:13" ht="27.6" x14ac:dyDescent="0.3">
      <c r="A22" s="107" t="s">
        <v>260</v>
      </c>
      <c r="B22" s="108" t="s">
        <v>331</v>
      </c>
      <c r="C22" s="109" t="s">
        <v>336</v>
      </c>
      <c r="D22" s="109" t="s">
        <v>331</v>
      </c>
      <c r="E22" s="110" t="s">
        <v>331</v>
      </c>
      <c r="F22" s="9" t="s">
        <v>331</v>
      </c>
      <c r="G22" s="59">
        <v>4</v>
      </c>
      <c r="H22" s="59" t="s">
        <v>331</v>
      </c>
      <c r="I22" s="99" t="s">
        <v>331</v>
      </c>
      <c r="J22" s="9" t="s">
        <v>331</v>
      </c>
      <c r="K22" s="59" t="s">
        <v>331</v>
      </c>
      <c r="L22" s="59" t="s">
        <v>331</v>
      </c>
      <c r="M22" s="99" t="s">
        <v>331</v>
      </c>
    </row>
    <row r="23" spans="1:13" ht="27.6" x14ac:dyDescent="0.3">
      <c r="A23" s="105" t="s">
        <v>298</v>
      </c>
      <c r="B23" s="108" t="s">
        <v>331</v>
      </c>
      <c r="C23" s="109" t="s">
        <v>361</v>
      </c>
      <c r="D23" s="109" t="s">
        <v>362</v>
      </c>
      <c r="E23" s="110" t="s">
        <v>331</v>
      </c>
      <c r="F23" s="9" t="s">
        <v>331</v>
      </c>
      <c r="G23" s="59">
        <v>4</v>
      </c>
      <c r="H23" s="59">
        <v>6</v>
      </c>
      <c r="I23" s="34" t="s">
        <v>352</v>
      </c>
      <c r="J23" s="106" t="s">
        <v>363</v>
      </c>
      <c r="K23" s="59">
        <v>10</v>
      </c>
      <c r="L23" s="59" t="s">
        <v>331</v>
      </c>
      <c r="M23" s="34" t="s">
        <v>334</v>
      </c>
    </row>
    <row r="24" spans="1:13" ht="27.6" x14ac:dyDescent="0.3">
      <c r="A24" s="107" t="s">
        <v>257</v>
      </c>
      <c r="B24" s="108" t="s">
        <v>331</v>
      </c>
      <c r="C24" s="109" t="s">
        <v>364</v>
      </c>
      <c r="D24" s="109" t="s">
        <v>334</v>
      </c>
      <c r="E24" s="110" t="s">
        <v>331</v>
      </c>
      <c r="F24" s="9" t="s">
        <v>331</v>
      </c>
      <c r="G24" s="59" t="s">
        <v>331</v>
      </c>
      <c r="H24" s="59" t="s">
        <v>331</v>
      </c>
      <c r="I24" s="99" t="s">
        <v>331</v>
      </c>
      <c r="J24" s="106" t="s">
        <v>336</v>
      </c>
      <c r="K24" s="59">
        <v>1</v>
      </c>
      <c r="L24" s="59" t="s">
        <v>331</v>
      </c>
      <c r="M24" s="99" t="s">
        <v>331</v>
      </c>
    </row>
    <row r="25" spans="1:13" ht="27.6" x14ac:dyDescent="0.3">
      <c r="A25" s="105" t="s">
        <v>262</v>
      </c>
      <c r="B25" s="108" t="s">
        <v>333</v>
      </c>
      <c r="C25" s="109" t="s">
        <v>334</v>
      </c>
      <c r="D25" s="109" t="s">
        <v>331</v>
      </c>
      <c r="E25" s="110" t="s">
        <v>331</v>
      </c>
      <c r="F25" s="9" t="s">
        <v>331</v>
      </c>
      <c r="G25" s="59" t="s">
        <v>331</v>
      </c>
      <c r="H25" s="59" t="s">
        <v>331</v>
      </c>
      <c r="I25" s="99" t="s">
        <v>331</v>
      </c>
      <c r="J25" s="106" t="s">
        <v>365</v>
      </c>
      <c r="K25" s="59" t="s">
        <v>331</v>
      </c>
      <c r="L25" s="59" t="s">
        <v>331</v>
      </c>
      <c r="M25" s="99" t="s">
        <v>331</v>
      </c>
    </row>
    <row r="26" spans="1:13" ht="27.6" x14ac:dyDescent="0.3">
      <c r="A26" s="107" t="s">
        <v>259</v>
      </c>
      <c r="B26" s="108" t="s">
        <v>331</v>
      </c>
      <c r="C26" s="109" t="s">
        <v>334</v>
      </c>
      <c r="D26" s="109" t="s">
        <v>348</v>
      </c>
      <c r="E26" s="109" t="s">
        <v>334</v>
      </c>
      <c r="F26" s="9" t="s">
        <v>331</v>
      </c>
      <c r="G26" s="59" t="s">
        <v>331</v>
      </c>
      <c r="H26" s="59" t="s">
        <v>331</v>
      </c>
      <c r="I26" s="99" t="s">
        <v>331</v>
      </c>
      <c r="J26" s="9" t="s">
        <v>331</v>
      </c>
      <c r="K26" s="59" t="s">
        <v>331</v>
      </c>
      <c r="L26" s="59" t="s">
        <v>331</v>
      </c>
      <c r="M26" s="99" t="s">
        <v>331</v>
      </c>
    </row>
    <row r="27" spans="1:13" ht="27.6" x14ac:dyDescent="0.3">
      <c r="A27" s="107" t="s">
        <v>256</v>
      </c>
      <c r="B27" s="108" t="s">
        <v>358</v>
      </c>
      <c r="C27" s="109" t="s">
        <v>366</v>
      </c>
      <c r="D27" s="109" t="s">
        <v>367</v>
      </c>
      <c r="E27" s="110" t="s">
        <v>368</v>
      </c>
      <c r="F27" s="9">
        <v>8</v>
      </c>
      <c r="G27" s="59">
        <v>72</v>
      </c>
      <c r="H27" s="59">
        <v>118</v>
      </c>
      <c r="I27" s="34" t="s">
        <v>369</v>
      </c>
      <c r="J27" s="106" t="s">
        <v>354</v>
      </c>
      <c r="K27" s="59">
        <v>26</v>
      </c>
      <c r="L27" s="59" t="s">
        <v>331</v>
      </c>
      <c r="M27" s="34" t="s">
        <v>364</v>
      </c>
    </row>
    <row r="28" spans="1:13" ht="27.6" x14ac:dyDescent="0.3">
      <c r="A28" s="111" t="s">
        <v>271</v>
      </c>
      <c r="B28" s="108" t="s">
        <v>348</v>
      </c>
      <c r="C28" s="109" t="s">
        <v>370</v>
      </c>
      <c r="D28" s="109" t="s">
        <v>371</v>
      </c>
      <c r="E28" s="110" t="s">
        <v>372</v>
      </c>
      <c r="F28" s="9">
        <v>1</v>
      </c>
      <c r="G28" s="59">
        <v>7</v>
      </c>
      <c r="H28" s="59">
        <v>3</v>
      </c>
      <c r="I28" s="34" t="s">
        <v>373</v>
      </c>
      <c r="J28" s="9" t="s">
        <v>331</v>
      </c>
      <c r="K28" s="59">
        <v>4</v>
      </c>
      <c r="L28" s="59" t="s">
        <v>331</v>
      </c>
      <c r="M28" s="34" t="s">
        <v>372</v>
      </c>
    </row>
    <row r="29" spans="1:13" ht="27.6" x14ac:dyDescent="0.3">
      <c r="A29" s="112" t="s">
        <v>272</v>
      </c>
      <c r="B29" s="113" t="s">
        <v>331</v>
      </c>
      <c r="C29" s="114" t="s">
        <v>374</v>
      </c>
      <c r="D29" s="114" t="s">
        <v>375</v>
      </c>
      <c r="E29" s="115" t="s">
        <v>376</v>
      </c>
      <c r="F29" s="100">
        <v>1</v>
      </c>
      <c r="G29" s="101">
        <v>4</v>
      </c>
      <c r="H29" s="101">
        <v>2</v>
      </c>
      <c r="I29" s="116" t="s">
        <v>359</v>
      </c>
      <c r="J29" s="117" t="s">
        <v>377</v>
      </c>
      <c r="K29" s="101">
        <v>3</v>
      </c>
      <c r="L29" s="101" t="s">
        <v>331</v>
      </c>
      <c r="M29" s="116" t="s">
        <v>378</v>
      </c>
    </row>
  </sheetData>
  <mergeCells count="4">
    <mergeCell ref="B5:E5"/>
    <mergeCell ref="F5:I5"/>
    <mergeCell ref="J5:M5"/>
    <mergeCell ref="A1:P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33"/>
  <sheetViews>
    <sheetView zoomScale="90" zoomScaleNormal="90" workbookViewId="0">
      <selection sqref="A1:P2"/>
    </sheetView>
  </sheetViews>
  <sheetFormatPr defaultRowHeight="14.4" x14ac:dyDescent="0.3"/>
  <cols>
    <col min="1" max="1" width="17.6640625" customWidth="1"/>
    <col min="2" max="5" width="10.109375" bestFit="1" customWidth="1"/>
    <col min="6" max="10" width="10.5546875" bestFit="1" customWidth="1"/>
    <col min="11" max="15" width="11" bestFit="1" customWidth="1"/>
    <col min="16" max="23" width="10.88671875" bestFit="1" customWidth="1"/>
    <col min="24" max="31" width="10.5546875" bestFit="1" customWidth="1"/>
    <col min="32" max="33" width="10.6640625" bestFit="1" customWidth="1"/>
    <col min="34" max="37" width="11.5546875" bestFit="1" customWidth="1"/>
    <col min="38" max="38" width="10.6640625" bestFit="1" customWidth="1"/>
    <col min="39" max="39" width="8.33203125" customWidth="1"/>
  </cols>
  <sheetData>
    <row r="1" spans="1:39" ht="15.75" customHeight="1" x14ac:dyDescent="0.3">
      <c r="A1" s="178" t="s">
        <v>475</v>
      </c>
      <c r="B1" s="178"/>
      <c r="C1" s="178"/>
      <c r="D1" s="178"/>
      <c r="E1" s="178"/>
      <c r="F1" s="178"/>
      <c r="G1" s="178"/>
      <c r="H1" s="178"/>
      <c r="I1" s="178"/>
      <c r="J1" s="178"/>
      <c r="K1" s="178"/>
      <c r="L1" s="178"/>
      <c r="M1" s="178"/>
      <c r="N1" s="178"/>
      <c r="O1" s="178"/>
      <c r="P1" s="178"/>
    </row>
    <row r="2" spans="1:39" ht="15.75" customHeight="1" x14ac:dyDescent="0.3">
      <c r="A2" s="178"/>
      <c r="B2" s="178"/>
      <c r="C2" s="178"/>
      <c r="D2" s="178"/>
      <c r="E2" s="178"/>
      <c r="F2" s="178"/>
      <c r="G2" s="178"/>
      <c r="H2" s="178"/>
      <c r="I2" s="178"/>
      <c r="J2" s="178"/>
      <c r="K2" s="178"/>
      <c r="L2" s="178"/>
      <c r="M2" s="178"/>
      <c r="N2" s="178"/>
      <c r="O2" s="178"/>
      <c r="P2" s="178"/>
    </row>
    <row r="4" spans="1:39" ht="15.6" x14ac:dyDescent="0.3">
      <c r="B4" s="188" t="s">
        <v>279</v>
      </c>
      <c r="C4" s="188"/>
      <c r="D4" s="188"/>
      <c r="E4" s="188"/>
      <c r="F4" s="189"/>
      <c r="G4" s="190" t="s">
        <v>280</v>
      </c>
      <c r="H4" s="188"/>
      <c r="I4" s="188"/>
      <c r="J4" s="188"/>
      <c r="K4" s="188"/>
      <c r="L4" s="188"/>
      <c r="M4" s="188"/>
      <c r="N4" s="188"/>
      <c r="O4" s="188"/>
      <c r="P4" s="188"/>
      <c r="Q4" s="188"/>
      <c r="R4" s="188"/>
      <c r="S4" s="188"/>
      <c r="T4" s="188"/>
      <c r="U4" s="188"/>
      <c r="V4" s="188"/>
      <c r="W4" s="189"/>
      <c r="X4" s="188" t="s">
        <v>277</v>
      </c>
      <c r="Y4" s="188"/>
      <c r="Z4" s="188"/>
      <c r="AA4" s="188"/>
      <c r="AB4" s="188"/>
      <c r="AC4" s="188"/>
      <c r="AD4" s="188"/>
      <c r="AE4" s="189"/>
      <c r="AF4" s="190" t="s">
        <v>278</v>
      </c>
      <c r="AG4" s="188"/>
      <c r="AH4" s="188"/>
      <c r="AI4" s="188"/>
      <c r="AJ4" s="188"/>
      <c r="AK4" s="188"/>
      <c r="AL4" s="189"/>
    </row>
    <row r="5" spans="1:39" ht="16.2" x14ac:dyDescent="0.35">
      <c r="A5" s="56" t="s">
        <v>266</v>
      </c>
      <c r="B5" s="49" t="s">
        <v>268</v>
      </c>
      <c r="C5" s="49" t="s">
        <v>268</v>
      </c>
      <c r="D5" s="49" t="s">
        <v>268</v>
      </c>
      <c r="E5" s="49" t="s">
        <v>268</v>
      </c>
      <c r="F5" s="50" t="s">
        <v>268</v>
      </c>
      <c r="G5" s="49" t="s">
        <v>268</v>
      </c>
      <c r="H5" s="49" t="s">
        <v>268</v>
      </c>
      <c r="I5" s="49" t="s">
        <v>268</v>
      </c>
      <c r="J5" s="49" t="s">
        <v>268</v>
      </c>
      <c r="K5" s="49" t="s">
        <v>268</v>
      </c>
      <c r="L5" s="47" t="s">
        <v>267</v>
      </c>
      <c r="M5" s="49" t="s">
        <v>268</v>
      </c>
      <c r="N5" s="49" t="s">
        <v>268</v>
      </c>
      <c r="O5" s="49" t="s">
        <v>268</v>
      </c>
      <c r="P5" s="47" t="s">
        <v>267</v>
      </c>
      <c r="Q5" s="47" t="s">
        <v>267</v>
      </c>
      <c r="R5" s="47" t="s">
        <v>267</v>
      </c>
      <c r="S5" s="47" t="s">
        <v>267</v>
      </c>
      <c r="T5" s="47" t="s">
        <v>267</v>
      </c>
      <c r="U5" s="47" t="s">
        <v>267</v>
      </c>
      <c r="V5" s="47" t="s">
        <v>267</v>
      </c>
      <c r="W5" s="48" t="s">
        <v>267</v>
      </c>
      <c r="X5" s="47" t="s">
        <v>267</v>
      </c>
      <c r="Y5" s="47" t="s">
        <v>267</v>
      </c>
      <c r="Z5" s="47" t="s">
        <v>267</v>
      </c>
      <c r="AA5" s="47" t="s">
        <v>267</v>
      </c>
      <c r="AB5" s="47" t="s">
        <v>267</v>
      </c>
      <c r="AC5" s="47" t="s">
        <v>267</v>
      </c>
      <c r="AD5" s="47" t="s">
        <v>267</v>
      </c>
      <c r="AE5" s="48" t="s">
        <v>267</v>
      </c>
      <c r="AF5" s="47" t="s">
        <v>267</v>
      </c>
      <c r="AG5" s="47" t="s">
        <v>267</v>
      </c>
      <c r="AH5" s="47" t="s">
        <v>267</v>
      </c>
      <c r="AI5" s="47" t="s">
        <v>267</v>
      </c>
      <c r="AJ5" s="47" t="s">
        <v>267</v>
      </c>
      <c r="AK5" s="47" t="s">
        <v>267</v>
      </c>
      <c r="AL5" s="48" t="s">
        <v>267</v>
      </c>
    </row>
    <row r="6" spans="1:39" ht="16.2" x14ac:dyDescent="0.35">
      <c r="A6" s="56" t="s">
        <v>269</v>
      </c>
      <c r="B6" s="128">
        <v>43285</v>
      </c>
      <c r="C6" s="128">
        <v>43292</v>
      </c>
      <c r="D6" s="128">
        <v>43299</v>
      </c>
      <c r="E6" s="128">
        <v>43306</v>
      </c>
      <c r="F6" s="129">
        <v>43362</v>
      </c>
      <c r="G6" s="130">
        <v>43376</v>
      </c>
      <c r="H6" s="130">
        <v>43383</v>
      </c>
      <c r="I6" s="130">
        <v>43390</v>
      </c>
      <c r="J6" s="130">
        <v>43397</v>
      </c>
      <c r="K6" s="130">
        <v>43411</v>
      </c>
      <c r="L6" s="130">
        <v>43416</v>
      </c>
      <c r="M6" s="130">
        <v>43418</v>
      </c>
      <c r="N6" s="130">
        <v>43425</v>
      </c>
      <c r="O6" s="130">
        <v>43432</v>
      </c>
      <c r="P6" s="130">
        <v>43437</v>
      </c>
      <c r="Q6" s="130">
        <v>43444</v>
      </c>
      <c r="R6" s="130">
        <v>43445</v>
      </c>
      <c r="S6" s="130">
        <v>43446</v>
      </c>
      <c r="T6" s="130">
        <v>43451</v>
      </c>
      <c r="U6" s="130">
        <v>43452</v>
      </c>
      <c r="V6" s="130">
        <v>43453</v>
      </c>
      <c r="W6" s="131">
        <v>43454</v>
      </c>
      <c r="X6" s="132">
        <v>43472</v>
      </c>
      <c r="Y6" s="132">
        <v>43482</v>
      </c>
      <c r="Z6" s="132">
        <v>43489</v>
      </c>
      <c r="AA6" s="132">
        <v>43496</v>
      </c>
      <c r="AB6" s="132">
        <v>43503</v>
      </c>
      <c r="AC6" s="132">
        <v>43510</v>
      </c>
      <c r="AD6" s="132">
        <v>43517</v>
      </c>
      <c r="AE6" s="133">
        <v>43524</v>
      </c>
      <c r="AF6" s="134">
        <v>43559</v>
      </c>
      <c r="AG6" s="134">
        <v>43573</v>
      </c>
      <c r="AH6" s="134">
        <v>43594</v>
      </c>
      <c r="AI6" s="134">
        <v>43601</v>
      </c>
      <c r="AJ6" s="134">
        <v>43608</v>
      </c>
      <c r="AK6" s="134">
        <v>43615</v>
      </c>
      <c r="AL6" s="135">
        <v>43622</v>
      </c>
    </row>
    <row r="7" spans="1:39" ht="17.399999999999999" x14ac:dyDescent="0.3">
      <c r="A7" s="63" t="s">
        <v>270</v>
      </c>
      <c r="B7" s="72" t="s">
        <v>106</v>
      </c>
      <c r="C7" s="72" t="s">
        <v>111</v>
      </c>
      <c r="D7" s="72" t="s">
        <v>116</v>
      </c>
      <c r="E7" s="72" t="s">
        <v>121</v>
      </c>
      <c r="F7" s="73" t="s">
        <v>126</v>
      </c>
      <c r="G7" s="74" t="s">
        <v>131</v>
      </c>
      <c r="H7" s="74" t="s">
        <v>135</v>
      </c>
      <c r="I7" s="74" t="s">
        <v>140</v>
      </c>
      <c r="J7" s="74" t="s">
        <v>145</v>
      </c>
      <c r="K7" s="74" t="s">
        <v>149</v>
      </c>
      <c r="L7" s="74" t="s">
        <v>153</v>
      </c>
      <c r="M7" s="74" t="s">
        <v>157</v>
      </c>
      <c r="N7" s="74" t="s">
        <v>161</v>
      </c>
      <c r="O7" s="74" t="s">
        <v>167</v>
      </c>
      <c r="P7" s="74" t="s">
        <v>172</v>
      </c>
      <c r="Q7" s="74" t="s">
        <v>176</v>
      </c>
      <c r="R7" s="74" t="s">
        <v>180</v>
      </c>
      <c r="S7" s="74" t="s">
        <v>185</v>
      </c>
      <c r="T7" s="74" t="s">
        <v>189</v>
      </c>
      <c r="U7" s="74" t="s">
        <v>194</v>
      </c>
      <c r="V7" s="74" t="s">
        <v>199</v>
      </c>
      <c r="W7" s="136" t="s">
        <v>204</v>
      </c>
      <c r="X7" s="64" t="s">
        <v>11</v>
      </c>
      <c r="Y7" s="64" t="s">
        <v>19</v>
      </c>
      <c r="Z7" s="64" t="s">
        <v>26</v>
      </c>
      <c r="AA7" s="64" t="s">
        <v>35</v>
      </c>
      <c r="AB7" s="64" t="s">
        <v>40</v>
      </c>
      <c r="AC7" s="64" t="s">
        <v>46</v>
      </c>
      <c r="AD7" s="64" t="s">
        <v>56</v>
      </c>
      <c r="AE7" s="65" t="s">
        <v>61</v>
      </c>
      <c r="AF7" s="66" t="s">
        <v>64</v>
      </c>
      <c r="AG7" s="66" t="s">
        <v>72</v>
      </c>
      <c r="AH7" s="66" t="s">
        <v>78</v>
      </c>
      <c r="AI7" s="66" t="s">
        <v>85</v>
      </c>
      <c r="AJ7" s="66" t="s">
        <v>91</v>
      </c>
      <c r="AK7" s="66" t="s">
        <v>95</v>
      </c>
      <c r="AL7" s="67" t="s">
        <v>100</v>
      </c>
      <c r="AM7" s="137" t="s">
        <v>281</v>
      </c>
    </row>
    <row r="8" spans="1:39" ht="15.6" x14ac:dyDescent="0.3">
      <c r="A8" s="151" t="s">
        <v>285</v>
      </c>
      <c r="B8" s="59">
        <v>348</v>
      </c>
      <c r="C8" s="59">
        <v>3099</v>
      </c>
      <c r="D8" s="59">
        <v>1209</v>
      </c>
      <c r="E8" s="59">
        <v>1002</v>
      </c>
      <c r="F8" s="59">
        <v>1026</v>
      </c>
      <c r="G8" s="59">
        <v>561</v>
      </c>
      <c r="H8" s="59">
        <v>66</v>
      </c>
      <c r="I8" s="59">
        <v>303</v>
      </c>
      <c r="J8" s="59">
        <v>1053</v>
      </c>
      <c r="K8" s="59">
        <v>936</v>
      </c>
      <c r="L8" s="59">
        <v>1296</v>
      </c>
      <c r="M8" s="59">
        <v>1350</v>
      </c>
      <c r="N8" s="59">
        <v>702</v>
      </c>
      <c r="O8" s="59">
        <v>696</v>
      </c>
      <c r="P8" s="59">
        <v>1035</v>
      </c>
      <c r="Q8" s="59">
        <v>477</v>
      </c>
      <c r="R8" s="59">
        <v>39</v>
      </c>
      <c r="S8" s="59">
        <v>879</v>
      </c>
      <c r="T8" s="59">
        <v>129</v>
      </c>
      <c r="U8" s="59">
        <v>468</v>
      </c>
      <c r="V8" s="59">
        <v>492</v>
      </c>
      <c r="W8" s="59">
        <v>18</v>
      </c>
      <c r="X8" s="59">
        <v>1233</v>
      </c>
      <c r="Y8" s="59">
        <v>48</v>
      </c>
      <c r="Z8" s="59">
        <v>2244</v>
      </c>
      <c r="AA8" s="59">
        <v>459</v>
      </c>
      <c r="AB8" s="59">
        <v>126</v>
      </c>
      <c r="AC8" s="59">
        <v>258</v>
      </c>
      <c r="AD8" s="59">
        <v>30</v>
      </c>
      <c r="AE8" s="59">
        <v>75</v>
      </c>
      <c r="AF8" s="59">
        <v>558</v>
      </c>
      <c r="AG8" s="59">
        <v>195</v>
      </c>
      <c r="AH8" s="59">
        <v>162</v>
      </c>
      <c r="AI8" s="59">
        <v>570</v>
      </c>
      <c r="AJ8" s="59">
        <v>768</v>
      </c>
      <c r="AK8" s="59">
        <v>459</v>
      </c>
      <c r="AL8" s="59">
        <v>459</v>
      </c>
      <c r="AM8" s="59">
        <f>SUM(Tabella35[[#This Row],[S16]:[S15]])</f>
        <v>24828</v>
      </c>
    </row>
    <row r="9" spans="1:39" ht="15.6" x14ac:dyDescent="0.3">
      <c r="A9" s="151" t="s">
        <v>286</v>
      </c>
      <c r="B9" s="59">
        <v>30</v>
      </c>
      <c r="C9" s="59">
        <v>330</v>
      </c>
      <c r="D9" s="59">
        <v>300</v>
      </c>
      <c r="E9" s="59">
        <v>24</v>
      </c>
      <c r="F9" s="59">
        <v>45</v>
      </c>
      <c r="G9" s="59">
        <v>63</v>
      </c>
      <c r="H9" s="59">
        <v>18</v>
      </c>
      <c r="I9" s="59">
        <v>27</v>
      </c>
      <c r="J9" s="59">
        <v>126</v>
      </c>
      <c r="K9" s="59">
        <v>63</v>
      </c>
      <c r="L9" s="59">
        <v>6</v>
      </c>
      <c r="M9" s="59">
        <v>48</v>
      </c>
      <c r="N9" s="59">
        <v>9</v>
      </c>
      <c r="O9" s="59">
        <v>63</v>
      </c>
      <c r="P9" s="59"/>
      <c r="Q9" s="59">
        <v>54</v>
      </c>
      <c r="R9" s="59">
        <v>15</v>
      </c>
      <c r="S9" s="59">
        <v>33</v>
      </c>
      <c r="T9" s="59">
        <v>18</v>
      </c>
      <c r="U9" s="59">
        <v>33</v>
      </c>
      <c r="V9" s="59">
        <v>6</v>
      </c>
      <c r="W9" s="59">
        <v>366</v>
      </c>
      <c r="X9" s="59">
        <v>21</v>
      </c>
      <c r="Y9" s="59">
        <v>78</v>
      </c>
      <c r="Z9" s="59">
        <v>60</v>
      </c>
      <c r="AA9" s="59">
        <v>21</v>
      </c>
      <c r="AB9" s="59">
        <v>30</v>
      </c>
      <c r="AC9" s="59">
        <v>12</v>
      </c>
      <c r="AD9" s="59">
        <v>9</v>
      </c>
      <c r="AE9" s="59">
        <v>9</v>
      </c>
      <c r="AF9" s="59">
        <v>30</v>
      </c>
      <c r="AG9" s="59">
        <v>6</v>
      </c>
      <c r="AH9" s="59">
        <v>9</v>
      </c>
      <c r="AI9" s="59">
        <v>30</v>
      </c>
      <c r="AJ9" s="59">
        <v>69</v>
      </c>
      <c r="AK9" s="59">
        <v>27</v>
      </c>
      <c r="AL9" s="59">
        <v>24</v>
      </c>
      <c r="AM9" s="59">
        <f>SUM(Tabella35[[#This Row],[S16]:[S15]])</f>
        <v>2112</v>
      </c>
    </row>
    <row r="10" spans="1:39" ht="15.6" x14ac:dyDescent="0.3">
      <c r="A10" s="127" t="s">
        <v>287</v>
      </c>
      <c r="B10" s="59">
        <v>9</v>
      </c>
      <c r="C10" s="59">
        <v>9</v>
      </c>
      <c r="D10" s="59">
        <v>30</v>
      </c>
      <c r="E10" s="59">
        <v>9</v>
      </c>
      <c r="F10" s="59">
        <v>3</v>
      </c>
      <c r="G10" s="59">
        <v>3</v>
      </c>
      <c r="H10" s="59"/>
      <c r="I10" s="59">
        <v>9</v>
      </c>
      <c r="J10" s="59">
        <v>12</v>
      </c>
      <c r="K10" s="59">
        <v>12</v>
      </c>
      <c r="L10" s="59"/>
      <c r="M10" s="59">
        <v>30</v>
      </c>
      <c r="N10" s="59"/>
      <c r="O10" s="59">
        <v>3</v>
      </c>
      <c r="P10" s="59">
        <v>6</v>
      </c>
      <c r="Q10" s="59">
        <v>6</v>
      </c>
      <c r="R10" s="59">
        <v>3</v>
      </c>
      <c r="S10" s="59"/>
      <c r="T10" s="59"/>
      <c r="U10" s="59">
        <v>6</v>
      </c>
      <c r="V10" s="59">
        <v>3</v>
      </c>
      <c r="W10" s="59">
        <v>12</v>
      </c>
      <c r="X10" s="59">
        <v>12</v>
      </c>
      <c r="Y10" s="59">
        <v>3</v>
      </c>
      <c r="Z10" s="59">
        <v>15</v>
      </c>
      <c r="AA10" s="59"/>
      <c r="AB10" s="59">
        <v>3</v>
      </c>
      <c r="AC10" s="59">
        <v>9</v>
      </c>
      <c r="AD10" s="59">
        <v>3</v>
      </c>
      <c r="AE10" s="59">
        <v>18</v>
      </c>
      <c r="AF10" s="59">
        <v>3</v>
      </c>
      <c r="AG10" s="59"/>
      <c r="AH10" s="59">
        <v>3</v>
      </c>
      <c r="AI10" s="59">
        <v>6</v>
      </c>
      <c r="AJ10" s="59">
        <v>3</v>
      </c>
      <c r="AK10" s="59">
        <v>6</v>
      </c>
      <c r="AL10" s="59">
        <v>9</v>
      </c>
      <c r="AM10" s="59">
        <f>SUM(Tabella35[[#This Row],[S16]:[S15]])</f>
        <v>258</v>
      </c>
    </row>
    <row r="11" spans="1:39" ht="15.6" x14ac:dyDescent="0.3">
      <c r="A11" s="151" t="s">
        <v>288</v>
      </c>
      <c r="B11" s="59">
        <v>97</v>
      </c>
      <c r="C11" s="59">
        <v>120</v>
      </c>
      <c r="D11" s="59">
        <v>129</v>
      </c>
      <c r="E11" s="59">
        <v>120</v>
      </c>
      <c r="F11" s="59">
        <v>174</v>
      </c>
      <c r="G11" s="59">
        <v>431</v>
      </c>
      <c r="H11" s="59">
        <v>57</v>
      </c>
      <c r="I11" s="59">
        <v>84</v>
      </c>
      <c r="J11" s="59">
        <v>339</v>
      </c>
      <c r="K11" s="59">
        <v>270</v>
      </c>
      <c r="L11" s="59">
        <v>69</v>
      </c>
      <c r="M11" s="59">
        <v>218</v>
      </c>
      <c r="N11" s="59">
        <v>12</v>
      </c>
      <c r="O11" s="59">
        <v>457</v>
      </c>
      <c r="P11" s="59">
        <v>66</v>
      </c>
      <c r="Q11" s="59">
        <v>296</v>
      </c>
      <c r="R11" s="59">
        <v>147</v>
      </c>
      <c r="S11" s="59">
        <v>117</v>
      </c>
      <c r="T11" s="59">
        <v>445</v>
      </c>
      <c r="U11" s="59">
        <v>869</v>
      </c>
      <c r="V11" s="59">
        <v>99</v>
      </c>
      <c r="W11" s="59">
        <v>135</v>
      </c>
      <c r="X11" s="59">
        <v>165</v>
      </c>
      <c r="Y11" s="59">
        <v>261</v>
      </c>
      <c r="Z11" s="59">
        <v>774</v>
      </c>
      <c r="AA11" s="59">
        <v>174</v>
      </c>
      <c r="AB11" s="59">
        <v>330</v>
      </c>
      <c r="AC11" s="59">
        <v>214</v>
      </c>
      <c r="AD11" s="59">
        <v>132</v>
      </c>
      <c r="AE11" s="59">
        <v>256</v>
      </c>
      <c r="AF11" s="59">
        <v>360</v>
      </c>
      <c r="AG11" s="59">
        <v>496</v>
      </c>
      <c r="AH11" s="59">
        <v>213</v>
      </c>
      <c r="AI11" s="59">
        <v>189</v>
      </c>
      <c r="AJ11" s="59">
        <v>236</v>
      </c>
      <c r="AK11" s="59">
        <v>111</v>
      </c>
      <c r="AL11" s="59">
        <v>144</v>
      </c>
      <c r="AM11" s="59">
        <f>SUM(Tabella35[[#This Row],[S16]:[S15]])</f>
        <v>8806</v>
      </c>
    </row>
    <row r="12" spans="1:39" ht="15.6" x14ac:dyDescent="0.3">
      <c r="A12" s="127" t="s">
        <v>289</v>
      </c>
      <c r="B12" s="59">
        <v>5148</v>
      </c>
      <c r="C12" s="59">
        <v>10728</v>
      </c>
      <c r="D12" s="59">
        <v>6834</v>
      </c>
      <c r="E12" s="59">
        <v>2938</v>
      </c>
      <c r="F12" s="59">
        <v>10931</v>
      </c>
      <c r="G12" s="59">
        <v>9838</v>
      </c>
      <c r="H12" s="59">
        <v>3177</v>
      </c>
      <c r="I12" s="59">
        <v>8198</v>
      </c>
      <c r="J12" s="59">
        <v>9712</v>
      </c>
      <c r="K12" s="59">
        <v>12653</v>
      </c>
      <c r="L12" s="59">
        <v>4796</v>
      </c>
      <c r="M12" s="59">
        <v>16293</v>
      </c>
      <c r="N12" s="59">
        <v>2097</v>
      </c>
      <c r="O12" s="59">
        <v>9046</v>
      </c>
      <c r="P12" s="59">
        <v>10199</v>
      </c>
      <c r="Q12" s="59">
        <v>22456</v>
      </c>
      <c r="R12" s="59">
        <v>2306</v>
      </c>
      <c r="S12" s="59">
        <v>2848</v>
      </c>
      <c r="T12" s="59">
        <v>6917</v>
      </c>
      <c r="U12" s="59">
        <v>5506</v>
      </c>
      <c r="V12" s="59">
        <v>3227</v>
      </c>
      <c r="W12" s="59">
        <v>9695</v>
      </c>
      <c r="X12" s="59">
        <v>10252</v>
      </c>
      <c r="Y12" s="59">
        <v>5816</v>
      </c>
      <c r="Z12" s="59">
        <v>23944</v>
      </c>
      <c r="AA12" s="59">
        <v>8320</v>
      </c>
      <c r="AB12" s="59">
        <v>17501</v>
      </c>
      <c r="AC12" s="59">
        <v>9838</v>
      </c>
      <c r="AD12" s="59">
        <v>51973</v>
      </c>
      <c r="AE12" s="59">
        <v>64528</v>
      </c>
      <c r="AF12" s="59">
        <v>19356</v>
      </c>
      <c r="AG12" s="59">
        <v>8469</v>
      </c>
      <c r="AH12" s="59">
        <v>7923</v>
      </c>
      <c r="AI12" s="59">
        <v>6745</v>
      </c>
      <c r="AJ12" s="59">
        <v>7454</v>
      </c>
      <c r="AK12" s="59">
        <v>2579</v>
      </c>
      <c r="AL12" s="59">
        <v>3972</v>
      </c>
      <c r="AM12" s="59">
        <f>SUM(Tabella35[[#This Row],[S16]:[S15]])</f>
        <v>424213</v>
      </c>
    </row>
    <row r="13" spans="1:39" ht="15.6" x14ac:dyDescent="0.3">
      <c r="A13" s="127" t="s">
        <v>290</v>
      </c>
      <c r="B13" s="59">
        <v>33</v>
      </c>
      <c r="C13" s="59">
        <v>9</v>
      </c>
      <c r="D13" s="59">
        <v>9</v>
      </c>
      <c r="E13" s="59">
        <v>51</v>
      </c>
      <c r="F13" s="59">
        <v>15</v>
      </c>
      <c r="G13" s="59">
        <v>3</v>
      </c>
      <c r="H13" s="59">
        <v>21</v>
      </c>
      <c r="I13" s="59"/>
      <c r="J13" s="59"/>
      <c r="K13" s="59">
        <v>15</v>
      </c>
      <c r="L13" s="59"/>
      <c r="M13" s="59"/>
      <c r="N13" s="59"/>
      <c r="O13" s="59"/>
      <c r="P13" s="59">
        <v>24</v>
      </c>
      <c r="Q13" s="59"/>
      <c r="R13" s="59">
        <v>6</v>
      </c>
      <c r="S13" s="59"/>
      <c r="T13" s="59"/>
      <c r="U13" s="59"/>
      <c r="V13" s="59">
        <v>3</v>
      </c>
      <c r="W13" s="59">
        <v>6</v>
      </c>
      <c r="X13" s="59"/>
      <c r="Y13" s="59">
        <v>6</v>
      </c>
      <c r="Z13" s="59"/>
      <c r="AA13" s="59">
        <v>3</v>
      </c>
      <c r="AB13" s="59"/>
      <c r="AC13" s="59"/>
      <c r="AD13" s="59"/>
      <c r="AE13" s="59">
        <v>6</v>
      </c>
      <c r="AF13" s="59"/>
      <c r="AG13" s="59"/>
      <c r="AH13" s="59">
        <v>3</v>
      </c>
      <c r="AI13" s="59"/>
      <c r="AJ13" s="59"/>
      <c r="AK13" s="59"/>
      <c r="AL13" s="59"/>
      <c r="AM13" s="59">
        <f>SUM(Tabella35[[#This Row],[S16]:[S15]])</f>
        <v>213</v>
      </c>
    </row>
    <row r="14" spans="1:39" ht="15.6" x14ac:dyDescent="0.3">
      <c r="A14" s="151" t="s">
        <v>291</v>
      </c>
      <c r="B14" s="59">
        <v>2478</v>
      </c>
      <c r="C14" s="59">
        <v>3918</v>
      </c>
      <c r="D14" s="59">
        <v>3096</v>
      </c>
      <c r="E14" s="59">
        <v>3087</v>
      </c>
      <c r="F14" s="59">
        <v>11733</v>
      </c>
      <c r="G14" s="59">
        <v>20373</v>
      </c>
      <c r="H14" s="59">
        <v>3225</v>
      </c>
      <c r="I14" s="59">
        <v>6825</v>
      </c>
      <c r="J14" s="59">
        <v>14244</v>
      </c>
      <c r="K14" s="59">
        <v>16263</v>
      </c>
      <c r="L14" s="59">
        <v>2118</v>
      </c>
      <c r="M14" s="59">
        <v>5616</v>
      </c>
      <c r="N14" s="59">
        <v>1206</v>
      </c>
      <c r="O14" s="59">
        <v>12921</v>
      </c>
      <c r="P14" s="59">
        <v>1701</v>
      </c>
      <c r="Q14" s="59">
        <v>14202</v>
      </c>
      <c r="R14" s="59">
        <v>4959</v>
      </c>
      <c r="S14" s="59">
        <v>2004</v>
      </c>
      <c r="T14" s="59">
        <v>8400</v>
      </c>
      <c r="U14" s="59">
        <v>4224</v>
      </c>
      <c r="V14" s="59">
        <v>3693</v>
      </c>
      <c r="W14" s="59">
        <v>1125</v>
      </c>
      <c r="X14" s="59">
        <v>9738</v>
      </c>
      <c r="Y14" s="59">
        <v>1239</v>
      </c>
      <c r="Z14" s="59">
        <v>8625</v>
      </c>
      <c r="AA14" s="59">
        <v>4416</v>
      </c>
      <c r="AB14" s="59">
        <v>5670</v>
      </c>
      <c r="AC14" s="59">
        <v>759</v>
      </c>
      <c r="AD14" s="59">
        <v>477</v>
      </c>
      <c r="AE14" s="59">
        <v>921</v>
      </c>
      <c r="AF14" s="59">
        <v>2238</v>
      </c>
      <c r="AG14" s="59">
        <v>1659</v>
      </c>
      <c r="AH14" s="59">
        <v>744</v>
      </c>
      <c r="AI14" s="59">
        <v>7857</v>
      </c>
      <c r="AJ14" s="59">
        <v>3078</v>
      </c>
      <c r="AK14" s="59">
        <v>1266</v>
      </c>
      <c r="AL14" s="59">
        <v>1548</v>
      </c>
      <c r="AM14" s="59">
        <f>SUM(Tabella35[[#This Row],[S16]:[S15]])</f>
        <v>197646</v>
      </c>
    </row>
    <row r="15" spans="1:39" ht="15.6" x14ac:dyDescent="0.3">
      <c r="A15" s="127" t="s">
        <v>292</v>
      </c>
      <c r="B15" s="59">
        <v>42</v>
      </c>
      <c r="C15" s="59">
        <v>1014</v>
      </c>
      <c r="D15" s="59">
        <v>369</v>
      </c>
      <c r="E15" s="59">
        <v>162</v>
      </c>
      <c r="F15" s="59">
        <v>63</v>
      </c>
      <c r="G15" s="59">
        <v>60</v>
      </c>
      <c r="H15" s="59">
        <v>6</v>
      </c>
      <c r="I15" s="59">
        <v>48</v>
      </c>
      <c r="J15" s="59">
        <v>99</v>
      </c>
      <c r="K15" s="59">
        <v>72</v>
      </c>
      <c r="L15" s="59">
        <v>39</v>
      </c>
      <c r="M15" s="59">
        <v>159</v>
      </c>
      <c r="N15" s="59">
        <v>18</v>
      </c>
      <c r="O15" s="59">
        <v>63</v>
      </c>
      <c r="P15" s="59">
        <v>9</v>
      </c>
      <c r="Q15" s="59">
        <v>48</v>
      </c>
      <c r="R15" s="59">
        <v>87</v>
      </c>
      <c r="S15" s="59">
        <v>93</v>
      </c>
      <c r="T15" s="59">
        <v>54</v>
      </c>
      <c r="U15" s="59">
        <v>87</v>
      </c>
      <c r="V15" s="59">
        <v>93</v>
      </c>
      <c r="W15" s="59">
        <v>27</v>
      </c>
      <c r="X15" s="59">
        <v>327</v>
      </c>
      <c r="Y15" s="59">
        <v>45</v>
      </c>
      <c r="Z15" s="59">
        <v>66</v>
      </c>
      <c r="AA15" s="59">
        <v>78</v>
      </c>
      <c r="AB15" s="59">
        <v>150</v>
      </c>
      <c r="AC15" s="59">
        <v>126</v>
      </c>
      <c r="AD15" s="59">
        <v>120</v>
      </c>
      <c r="AE15" s="59">
        <v>285</v>
      </c>
      <c r="AF15" s="59">
        <v>69</v>
      </c>
      <c r="AG15" s="59">
        <v>33</v>
      </c>
      <c r="AH15" s="59">
        <v>39</v>
      </c>
      <c r="AI15" s="59">
        <v>42</v>
      </c>
      <c r="AJ15" s="59">
        <v>222</v>
      </c>
      <c r="AK15" s="59">
        <v>21</v>
      </c>
      <c r="AL15" s="59">
        <v>57</v>
      </c>
      <c r="AM15" s="59">
        <f>SUM(Tabella35[[#This Row],[S16]:[S15]])</f>
        <v>4392</v>
      </c>
    </row>
    <row r="16" spans="1:39" ht="15.6" x14ac:dyDescent="0.3">
      <c r="A16" s="147" t="s">
        <v>258</v>
      </c>
      <c r="B16" s="59">
        <v>6</v>
      </c>
      <c r="C16" s="59">
        <v>6</v>
      </c>
      <c r="D16" s="59">
        <v>9</v>
      </c>
      <c r="E16" s="59">
        <v>6</v>
      </c>
      <c r="F16" s="59">
        <v>6</v>
      </c>
      <c r="G16" s="59">
        <v>18</v>
      </c>
      <c r="H16" s="59">
        <v>6</v>
      </c>
      <c r="I16" s="59">
        <v>21</v>
      </c>
      <c r="J16" s="59">
        <v>9</v>
      </c>
      <c r="K16" s="59">
        <v>9</v>
      </c>
      <c r="L16" s="59">
        <v>6</v>
      </c>
      <c r="M16" s="59">
        <v>3</v>
      </c>
      <c r="N16" s="59">
        <v>9</v>
      </c>
      <c r="O16" s="59">
        <v>12</v>
      </c>
      <c r="P16" s="59">
        <v>6</v>
      </c>
      <c r="Q16" s="59">
        <v>9</v>
      </c>
      <c r="R16" s="59">
        <v>6</v>
      </c>
      <c r="S16" s="59">
        <v>6</v>
      </c>
      <c r="T16" s="59">
        <v>12</v>
      </c>
      <c r="U16" s="59">
        <v>9</v>
      </c>
      <c r="V16" s="59">
        <v>3</v>
      </c>
      <c r="W16" s="59">
        <v>6</v>
      </c>
      <c r="X16" s="59">
        <v>18</v>
      </c>
      <c r="Y16" s="59">
        <v>3</v>
      </c>
      <c r="Z16" s="59">
        <v>36</v>
      </c>
      <c r="AA16" s="59">
        <v>12</v>
      </c>
      <c r="AB16" s="59">
        <v>9</v>
      </c>
      <c r="AC16" s="59">
        <v>18</v>
      </c>
      <c r="AD16" s="59">
        <v>27</v>
      </c>
      <c r="AE16" s="59">
        <v>54</v>
      </c>
      <c r="AF16" s="59">
        <v>24</v>
      </c>
      <c r="AG16" s="59">
        <v>18</v>
      </c>
      <c r="AH16" s="59">
        <v>3</v>
      </c>
      <c r="AI16" s="59">
        <v>3</v>
      </c>
      <c r="AJ16" s="59">
        <v>18</v>
      </c>
      <c r="AK16" s="59">
        <v>6</v>
      </c>
      <c r="AL16" s="59">
        <v>15</v>
      </c>
      <c r="AM16" s="59">
        <f>SUM(Tabella35[[#This Row],[S16]:[S15]])</f>
        <v>447</v>
      </c>
    </row>
    <row r="17" spans="1:39" ht="15.6" x14ac:dyDescent="0.3">
      <c r="A17" s="151" t="s">
        <v>293</v>
      </c>
      <c r="B17" s="59">
        <v>1151</v>
      </c>
      <c r="C17" s="59">
        <v>16221</v>
      </c>
      <c r="D17" s="59">
        <v>2257</v>
      </c>
      <c r="E17" s="59">
        <v>1644</v>
      </c>
      <c r="F17" s="59">
        <v>3250</v>
      </c>
      <c r="G17" s="59">
        <v>2854</v>
      </c>
      <c r="H17" s="59">
        <v>1015</v>
      </c>
      <c r="I17" s="59">
        <v>4250</v>
      </c>
      <c r="J17" s="59">
        <v>22205</v>
      </c>
      <c r="K17" s="59">
        <v>2908</v>
      </c>
      <c r="L17" s="59">
        <v>754</v>
      </c>
      <c r="M17" s="59">
        <v>2628</v>
      </c>
      <c r="N17" s="59">
        <v>599</v>
      </c>
      <c r="O17" s="59">
        <v>2752</v>
      </c>
      <c r="P17" s="59">
        <v>374</v>
      </c>
      <c r="Q17" s="59">
        <v>1528</v>
      </c>
      <c r="R17" s="59">
        <v>1006</v>
      </c>
      <c r="S17" s="59">
        <v>861</v>
      </c>
      <c r="T17" s="59">
        <v>1076</v>
      </c>
      <c r="U17" s="59">
        <v>729</v>
      </c>
      <c r="V17" s="59">
        <v>574</v>
      </c>
      <c r="W17" s="59">
        <v>354</v>
      </c>
      <c r="X17" s="59">
        <v>1763</v>
      </c>
      <c r="Y17" s="59">
        <v>754</v>
      </c>
      <c r="Z17" s="59">
        <v>1294</v>
      </c>
      <c r="AA17" s="59">
        <v>671</v>
      </c>
      <c r="AB17" s="59">
        <v>963</v>
      </c>
      <c r="AC17" s="59">
        <v>1404</v>
      </c>
      <c r="AD17" s="59">
        <v>1249</v>
      </c>
      <c r="AE17" s="59">
        <v>2065</v>
      </c>
      <c r="AF17" s="59">
        <v>1652</v>
      </c>
      <c r="AG17" s="59">
        <v>1276</v>
      </c>
      <c r="AH17" s="59">
        <v>1861</v>
      </c>
      <c r="AI17" s="59">
        <v>1093</v>
      </c>
      <c r="AJ17" s="59">
        <v>3169</v>
      </c>
      <c r="AK17" s="59">
        <v>1363</v>
      </c>
      <c r="AL17" s="59">
        <v>1560</v>
      </c>
      <c r="AM17" s="59">
        <f>SUM(Tabella35[[#This Row],[S16]:[S15]])</f>
        <v>93127</v>
      </c>
    </row>
    <row r="18" spans="1:39" ht="15.6" x14ac:dyDescent="0.3">
      <c r="A18" s="127" t="s">
        <v>294</v>
      </c>
      <c r="B18" s="59">
        <v>3117</v>
      </c>
      <c r="C18" s="59">
        <v>10494</v>
      </c>
      <c r="D18" s="59">
        <v>11043</v>
      </c>
      <c r="E18" s="59">
        <v>22425</v>
      </c>
      <c r="F18" s="59">
        <v>5916</v>
      </c>
      <c r="G18" s="59">
        <v>7563</v>
      </c>
      <c r="H18" s="59">
        <v>10878</v>
      </c>
      <c r="I18" s="59">
        <v>693</v>
      </c>
      <c r="J18" s="59">
        <v>4566</v>
      </c>
      <c r="K18" s="59">
        <v>5016</v>
      </c>
      <c r="L18" s="59">
        <v>540</v>
      </c>
      <c r="M18" s="59">
        <v>8943</v>
      </c>
      <c r="N18" s="59"/>
      <c r="O18" s="59">
        <v>2595</v>
      </c>
      <c r="P18" s="59">
        <v>2682</v>
      </c>
      <c r="Q18" s="59">
        <v>2781</v>
      </c>
      <c r="R18" s="59">
        <v>6363</v>
      </c>
      <c r="S18" s="59">
        <v>1593</v>
      </c>
      <c r="T18" s="59">
        <v>1608</v>
      </c>
      <c r="U18" s="59">
        <v>3222</v>
      </c>
      <c r="V18" s="59">
        <v>1743</v>
      </c>
      <c r="W18" s="59">
        <v>2019</v>
      </c>
      <c r="X18" s="59">
        <v>1683</v>
      </c>
      <c r="Y18" s="59">
        <v>2076</v>
      </c>
      <c r="Z18" s="59">
        <v>1932</v>
      </c>
      <c r="AA18" s="59">
        <v>891</v>
      </c>
      <c r="AB18" s="59">
        <v>468</v>
      </c>
      <c r="AC18" s="59">
        <v>768</v>
      </c>
      <c r="AD18" s="59">
        <v>87</v>
      </c>
      <c r="AE18" s="59">
        <v>252</v>
      </c>
      <c r="AF18" s="59">
        <v>513</v>
      </c>
      <c r="AG18" s="59">
        <v>381</v>
      </c>
      <c r="AH18" s="59">
        <v>363</v>
      </c>
      <c r="AI18" s="59">
        <v>513</v>
      </c>
      <c r="AJ18" s="59">
        <v>489</v>
      </c>
      <c r="AK18" s="59">
        <v>345</v>
      </c>
      <c r="AL18" s="59">
        <v>240</v>
      </c>
      <c r="AM18" s="59">
        <f>SUM(Tabella35[[#This Row],[S16]:[S15]])</f>
        <v>126801</v>
      </c>
    </row>
    <row r="19" spans="1:39" ht="15.6" x14ac:dyDescent="0.3">
      <c r="A19" s="127" t="s">
        <v>295</v>
      </c>
      <c r="B19" s="59">
        <v>1832</v>
      </c>
      <c r="C19" s="59">
        <v>1783</v>
      </c>
      <c r="D19" s="59">
        <v>1417</v>
      </c>
      <c r="E19" s="59">
        <v>1066</v>
      </c>
      <c r="F19" s="59">
        <v>3279</v>
      </c>
      <c r="G19" s="59">
        <v>4278</v>
      </c>
      <c r="H19" s="59">
        <v>1333</v>
      </c>
      <c r="I19" s="59">
        <v>4352</v>
      </c>
      <c r="J19" s="59">
        <v>1948</v>
      </c>
      <c r="K19" s="59">
        <v>2047</v>
      </c>
      <c r="L19" s="59">
        <v>662</v>
      </c>
      <c r="M19" s="59">
        <v>2051</v>
      </c>
      <c r="N19" s="59">
        <v>18320</v>
      </c>
      <c r="O19" s="59">
        <v>1395</v>
      </c>
      <c r="P19" s="59">
        <v>495</v>
      </c>
      <c r="Q19" s="59">
        <v>1720</v>
      </c>
      <c r="R19" s="59">
        <v>1005</v>
      </c>
      <c r="S19" s="59">
        <v>1699</v>
      </c>
      <c r="T19" s="59">
        <v>965</v>
      </c>
      <c r="U19" s="59">
        <v>7481</v>
      </c>
      <c r="V19" s="59">
        <v>510</v>
      </c>
      <c r="W19" s="59">
        <v>548</v>
      </c>
      <c r="X19" s="59">
        <v>843</v>
      </c>
      <c r="Y19" s="59">
        <v>1238</v>
      </c>
      <c r="Z19" s="59">
        <v>972</v>
      </c>
      <c r="AA19" s="59">
        <v>1166</v>
      </c>
      <c r="AB19" s="59">
        <v>1927</v>
      </c>
      <c r="AC19" s="59">
        <v>2510</v>
      </c>
      <c r="AD19" s="59">
        <v>2501</v>
      </c>
      <c r="AE19" s="59">
        <v>3433</v>
      </c>
      <c r="AF19" s="59">
        <v>3127</v>
      </c>
      <c r="AG19" s="59">
        <v>1667</v>
      </c>
      <c r="AH19" s="59">
        <v>1627</v>
      </c>
      <c r="AI19" s="59">
        <v>1055</v>
      </c>
      <c r="AJ19" s="59">
        <v>2501</v>
      </c>
      <c r="AK19" s="59">
        <v>1075</v>
      </c>
      <c r="AL19" s="59">
        <v>1563</v>
      </c>
      <c r="AM19" s="59">
        <f>SUM(Tabella35[[#This Row],[S16]:[S15]])</f>
        <v>87391</v>
      </c>
    </row>
    <row r="20" spans="1:39" ht="15.6" x14ac:dyDescent="0.3">
      <c r="A20" s="127" t="s">
        <v>296</v>
      </c>
      <c r="B20" s="59">
        <v>9</v>
      </c>
      <c r="C20" s="59">
        <v>9</v>
      </c>
      <c r="D20" s="59">
        <v>9</v>
      </c>
      <c r="E20" s="59">
        <v>12</v>
      </c>
      <c r="F20" s="59">
        <v>3</v>
      </c>
      <c r="G20" s="59">
        <v>3</v>
      </c>
      <c r="H20" s="59">
        <v>3</v>
      </c>
      <c r="I20" s="59"/>
      <c r="J20" s="59">
        <v>9</v>
      </c>
      <c r="K20" s="59">
        <v>9</v>
      </c>
      <c r="L20" s="59">
        <v>6</v>
      </c>
      <c r="M20" s="59"/>
      <c r="N20" s="59">
        <v>3</v>
      </c>
      <c r="O20" s="59"/>
      <c r="P20" s="59">
        <v>3</v>
      </c>
      <c r="Q20" s="59">
        <v>6</v>
      </c>
      <c r="R20" s="59"/>
      <c r="S20" s="59"/>
      <c r="T20" s="59"/>
      <c r="U20" s="59"/>
      <c r="V20" s="59">
        <v>3</v>
      </c>
      <c r="W20" s="59">
        <v>15</v>
      </c>
      <c r="X20" s="59"/>
      <c r="Y20" s="59">
        <v>9</v>
      </c>
      <c r="Z20" s="59">
        <v>3</v>
      </c>
      <c r="AA20" s="59">
        <v>3</v>
      </c>
      <c r="AB20" s="59">
        <v>6</v>
      </c>
      <c r="AC20" s="59">
        <v>21</v>
      </c>
      <c r="AD20" s="59">
        <v>159</v>
      </c>
      <c r="AE20" s="59">
        <v>288</v>
      </c>
      <c r="AF20" s="59">
        <v>6</v>
      </c>
      <c r="AG20" s="59">
        <v>6</v>
      </c>
      <c r="AH20" s="59">
        <v>3</v>
      </c>
      <c r="AI20" s="59">
        <v>3</v>
      </c>
      <c r="AJ20" s="59"/>
      <c r="AK20" s="59">
        <v>3</v>
      </c>
      <c r="AL20" s="59"/>
      <c r="AM20" s="59">
        <f>SUM(Tabella35[[#This Row],[S16]:[S15]])</f>
        <v>612</v>
      </c>
    </row>
    <row r="21" spans="1:39" ht="15.6" x14ac:dyDescent="0.3">
      <c r="A21" s="151" t="s">
        <v>254</v>
      </c>
      <c r="B21" s="59">
        <v>6372</v>
      </c>
      <c r="C21" s="59">
        <v>8505</v>
      </c>
      <c r="D21" s="59">
        <v>6429</v>
      </c>
      <c r="E21" s="59">
        <v>4218</v>
      </c>
      <c r="F21" s="59">
        <v>8868</v>
      </c>
      <c r="G21" s="59">
        <v>16215</v>
      </c>
      <c r="H21" s="59">
        <v>3861</v>
      </c>
      <c r="I21" s="59">
        <v>6516</v>
      </c>
      <c r="J21" s="59">
        <v>10668</v>
      </c>
      <c r="K21" s="59">
        <v>13158</v>
      </c>
      <c r="L21" s="59">
        <v>4281</v>
      </c>
      <c r="M21" s="59">
        <v>8607</v>
      </c>
      <c r="N21" s="59">
        <v>2574</v>
      </c>
      <c r="O21" s="59">
        <v>11229</v>
      </c>
      <c r="P21" s="59">
        <v>7680</v>
      </c>
      <c r="Q21" s="59">
        <v>14754</v>
      </c>
      <c r="R21" s="59">
        <v>15294</v>
      </c>
      <c r="S21" s="59">
        <v>5832</v>
      </c>
      <c r="T21" s="59">
        <v>24171</v>
      </c>
      <c r="U21" s="59">
        <v>4815</v>
      </c>
      <c r="V21" s="59">
        <v>3633</v>
      </c>
      <c r="W21" s="59">
        <v>5046</v>
      </c>
      <c r="X21" s="59">
        <v>6780</v>
      </c>
      <c r="Y21" s="59">
        <v>4530</v>
      </c>
      <c r="Z21" s="59">
        <v>16500</v>
      </c>
      <c r="AA21" s="59">
        <v>5022</v>
      </c>
      <c r="AB21" s="59">
        <v>11367</v>
      </c>
      <c r="AC21" s="59">
        <v>1662</v>
      </c>
      <c r="AD21" s="59">
        <v>1455</v>
      </c>
      <c r="AE21" s="59">
        <v>1563</v>
      </c>
      <c r="AF21" s="59">
        <v>15531</v>
      </c>
      <c r="AG21" s="59">
        <v>5130</v>
      </c>
      <c r="AH21" s="59">
        <v>19224</v>
      </c>
      <c r="AI21" s="59">
        <v>17802</v>
      </c>
      <c r="AJ21" s="59">
        <v>25242</v>
      </c>
      <c r="AK21" s="59">
        <v>27237</v>
      </c>
      <c r="AL21" s="59">
        <v>28392</v>
      </c>
      <c r="AM21" s="59">
        <f>SUM(Tabella35[[#This Row],[S16]:[S15]])</f>
        <v>380163</v>
      </c>
    </row>
    <row r="22" spans="1:39" ht="15.6" x14ac:dyDescent="0.3">
      <c r="A22" s="127" t="s">
        <v>282</v>
      </c>
      <c r="B22" s="59">
        <v>528</v>
      </c>
      <c r="C22" s="59">
        <v>447</v>
      </c>
      <c r="D22" s="59">
        <v>438</v>
      </c>
      <c r="E22" s="59">
        <v>468</v>
      </c>
      <c r="F22" s="59">
        <v>543</v>
      </c>
      <c r="G22" s="59">
        <v>651</v>
      </c>
      <c r="H22" s="59">
        <v>117</v>
      </c>
      <c r="I22" s="59">
        <v>309</v>
      </c>
      <c r="J22" s="59">
        <v>372</v>
      </c>
      <c r="K22" s="59">
        <v>243</v>
      </c>
      <c r="L22" s="59">
        <v>57</v>
      </c>
      <c r="M22" s="59">
        <v>225</v>
      </c>
      <c r="N22" s="59">
        <v>129</v>
      </c>
      <c r="O22" s="59">
        <v>306</v>
      </c>
      <c r="P22" s="59">
        <v>90</v>
      </c>
      <c r="Q22" s="59">
        <v>546</v>
      </c>
      <c r="R22" s="59">
        <v>114</v>
      </c>
      <c r="S22" s="59">
        <v>105</v>
      </c>
      <c r="T22" s="59">
        <v>183</v>
      </c>
      <c r="U22" s="59">
        <v>297</v>
      </c>
      <c r="V22" s="59">
        <v>87</v>
      </c>
      <c r="W22" s="59">
        <v>96</v>
      </c>
      <c r="X22" s="59">
        <v>831</v>
      </c>
      <c r="Y22" s="59">
        <v>300</v>
      </c>
      <c r="Z22" s="59">
        <v>468</v>
      </c>
      <c r="AA22" s="59">
        <v>135</v>
      </c>
      <c r="AB22" s="59">
        <v>120</v>
      </c>
      <c r="AC22" s="59">
        <v>429</v>
      </c>
      <c r="AD22" s="59">
        <v>201</v>
      </c>
      <c r="AE22" s="59">
        <v>276</v>
      </c>
      <c r="AF22" s="59">
        <v>261</v>
      </c>
      <c r="AG22" s="59">
        <v>105</v>
      </c>
      <c r="AH22" s="59">
        <v>261</v>
      </c>
      <c r="AI22" s="59">
        <v>276</v>
      </c>
      <c r="AJ22" s="59">
        <v>1062</v>
      </c>
      <c r="AK22" s="59">
        <v>255</v>
      </c>
      <c r="AL22" s="59">
        <v>339</v>
      </c>
      <c r="AM22" s="59">
        <f>SUM(Tabella35[[#This Row],[S16]:[S15]])</f>
        <v>11670</v>
      </c>
    </row>
    <row r="23" spans="1:39" ht="15.6" x14ac:dyDescent="0.3">
      <c r="A23" s="127" t="s">
        <v>297</v>
      </c>
      <c r="B23" s="59">
        <v>543</v>
      </c>
      <c r="C23" s="59">
        <v>570</v>
      </c>
      <c r="D23" s="59">
        <v>555</v>
      </c>
      <c r="E23" s="59">
        <v>390</v>
      </c>
      <c r="F23" s="59">
        <v>861</v>
      </c>
      <c r="G23" s="59">
        <v>846</v>
      </c>
      <c r="H23" s="59">
        <v>444</v>
      </c>
      <c r="I23" s="59">
        <v>504</v>
      </c>
      <c r="J23" s="59">
        <v>993</v>
      </c>
      <c r="K23" s="59">
        <v>831</v>
      </c>
      <c r="L23" s="59">
        <v>303</v>
      </c>
      <c r="M23" s="59">
        <v>843</v>
      </c>
      <c r="N23" s="59">
        <v>102</v>
      </c>
      <c r="O23" s="59">
        <v>783</v>
      </c>
      <c r="P23" s="59">
        <v>180</v>
      </c>
      <c r="Q23" s="59">
        <v>930</v>
      </c>
      <c r="R23" s="59">
        <v>465</v>
      </c>
      <c r="S23" s="59">
        <v>651</v>
      </c>
      <c r="T23" s="59">
        <v>717</v>
      </c>
      <c r="U23" s="59">
        <v>708</v>
      </c>
      <c r="V23" s="59">
        <v>246</v>
      </c>
      <c r="W23" s="59">
        <v>162</v>
      </c>
      <c r="X23" s="59">
        <v>627</v>
      </c>
      <c r="Y23" s="59">
        <v>432</v>
      </c>
      <c r="Z23" s="59">
        <v>702</v>
      </c>
      <c r="AA23" s="59">
        <v>465</v>
      </c>
      <c r="AB23" s="59">
        <v>672</v>
      </c>
      <c r="AC23" s="59">
        <v>1122</v>
      </c>
      <c r="AD23" s="59">
        <v>393</v>
      </c>
      <c r="AE23" s="59">
        <v>651</v>
      </c>
      <c r="AF23" s="59">
        <v>1026</v>
      </c>
      <c r="AG23" s="59">
        <v>642</v>
      </c>
      <c r="AH23" s="59">
        <v>693</v>
      </c>
      <c r="AI23" s="59">
        <v>1155</v>
      </c>
      <c r="AJ23" s="59">
        <v>2025</v>
      </c>
      <c r="AK23" s="59">
        <v>660</v>
      </c>
      <c r="AL23" s="59">
        <v>1227</v>
      </c>
      <c r="AM23" s="59">
        <f>SUM(Tabella35[[#This Row],[S16]:[S15]])</f>
        <v>25119</v>
      </c>
    </row>
    <row r="24" spans="1:39" ht="15.6" x14ac:dyDescent="0.3">
      <c r="A24" s="151" t="s">
        <v>298</v>
      </c>
      <c r="B24" s="59">
        <v>31724</v>
      </c>
      <c r="C24" s="59">
        <v>6624</v>
      </c>
      <c r="D24" s="59">
        <v>19538</v>
      </c>
      <c r="E24" s="59">
        <v>7728</v>
      </c>
      <c r="F24" s="59">
        <v>16727</v>
      </c>
      <c r="G24" s="59">
        <v>26272</v>
      </c>
      <c r="H24" s="59">
        <v>2365</v>
      </c>
      <c r="I24" s="59">
        <v>1844</v>
      </c>
      <c r="J24" s="59">
        <v>6907</v>
      </c>
      <c r="K24" s="59">
        <v>20109</v>
      </c>
      <c r="L24" s="59">
        <v>10347</v>
      </c>
      <c r="M24" s="59">
        <v>19527</v>
      </c>
      <c r="N24" s="59">
        <v>897</v>
      </c>
      <c r="O24" s="59">
        <v>7418</v>
      </c>
      <c r="P24" s="59">
        <v>1426</v>
      </c>
      <c r="Q24" s="59">
        <v>6451</v>
      </c>
      <c r="R24" s="59">
        <v>908</v>
      </c>
      <c r="S24" s="59">
        <v>2166</v>
      </c>
      <c r="T24" s="59">
        <v>5604</v>
      </c>
      <c r="U24" s="59">
        <v>2744</v>
      </c>
      <c r="V24" s="59">
        <v>969</v>
      </c>
      <c r="W24" s="59">
        <v>3192</v>
      </c>
      <c r="X24" s="59">
        <v>7627</v>
      </c>
      <c r="Y24" s="59">
        <v>3666</v>
      </c>
      <c r="Z24" s="59">
        <v>5391</v>
      </c>
      <c r="AA24" s="59">
        <v>1412</v>
      </c>
      <c r="AB24" s="59">
        <v>2878</v>
      </c>
      <c r="AC24" s="59">
        <v>1364</v>
      </c>
      <c r="AD24" s="59">
        <v>474</v>
      </c>
      <c r="AE24" s="59">
        <v>1037</v>
      </c>
      <c r="AF24" s="59">
        <v>7426</v>
      </c>
      <c r="AG24" s="59">
        <v>10100</v>
      </c>
      <c r="AH24" s="59">
        <v>12727</v>
      </c>
      <c r="AI24" s="59">
        <v>4657</v>
      </c>
      <c r="AJ24" s="59">
        <v>43218</v>
      </c>
      <c r="AK24" s="59">
        <v>19403</v>
      </c>
      <c r="AL24" s="59">
        <v>33676</v>
      </c>
      <c r="AM24" s="59">
        <f>SUM(Tabella35[[#This Row],[S16]:[S15]])</f>
        <v>356543</v>
      </c>
    </row>
    <row r="25" spans="1:39" ht="15.6" x14ac:dyDescent="0.3">
      <c r="A25" s="127" t="s">
        <v>299</v>
      </c>
      <c r="B25" s="59">
        <v>69</v>
      </c>
      <c r="C25" s="59">
        <v>27</v>
      </c>
      <c r="D25" s="59">
        <v>45</v>
      </c>
      <c r="E25" s="59">
        <v>9</v>
      </c>
      <c r="F25" s="59">
        <v>27</v>
      </c>
      <c r="G25" s="59">
        <v>24</v>
      </c>
      <c r="H25" s="59">
        <v>15</v>
      </c>
      <c r="I25" s="59">
        <v>12</v>
      </c>
      <c r="J25" s="59">
        <v>60</v>
      </c>
      <c r="K25" s="59">
        <v>42</v>
      </c>
      <c r="L25" s="59">
        <v>12</v>
      </c>
      <c r="M25" s="59">
        <v>45</v>
      </c>
      <c r="N25" s="59">
        <v>9</v>
      </c>
      <c r="O25" s="59">
        <v>75</v>
      </c>
      <c r="P25" s="59">
        <v>30</v>
      </c>
      <c r="Q25" s="59">
        <v>45</v>
      </c>
      <c r="R25" s="59">
        <v>27</v>
      </c>
      <c r="S25" s="59">
        <v>18</v>
      </c>
      <c r="T25" s="59">
        <v>15</v>
      </c>
      <c r="U25" s="59">
        <v>21</v>
      </c>
      <c r="V25" s="59">
        <v>12</v>
      </c>
      <c r="W25" s="59">
        <v>24</v>
      </c>
      <c r="X25" s="59">
        <v>21</v>
      </c>
      <c r="Y25" s="59">
        <v>27</v>
      </c>
      <c r="Z25" s="59">
        <v>30</v>
      </c>
      <c r="AA25" s="59">
        <v>15</v>
      </c>
      <c r="AB25" s="59">
        <v>36</v>
      </c>
      <c r="AC25" s="59">
        <v>18</v>
      </c>
      <c r="AD25" s="59">
        <v>30</v>
      </c>
      <c r="AE25" s="59">
        <v>42</v>
      </c>
      <c r="AF25" s="59">
        <v>90</v>
      </c>
      <c r="AG25" s="59">
        <v>39</v>
      </c>
      <c r="AH25" s="59">
        <v>39</v>
      </c>
      <c r="AI25" s="59">
        <v>27</v>
      </c>
      <c r="AJ25" s="59">
        <v>69</v>
      </c>
      <c r="AK25" s="59">
        <v>21</v>
      </c>
      <c r="AL25" s="59">
        <v>78</v>
      </c>
      <c r="AM25" s="59">
        <f>SUM(Tabella35[[#This Row],[S16]:[S15]])</f>
        <v>1245</v>
      </c>
    </row>
    <row r="26" spans="1:39" ht="15.6" x14ac:dyDescent="0.3">
      <c r="A26" s="127" t="s">
        <v>300</v>
      </c>
      <c r="B26" s="59">
        <v>333</v>
      </c>
      <c r="C26" s="59">
        <v>154</v>
      </c>
      <c r="D26" s="59">
        <v>2415</v>
      </c>
      <c r="E26" s="59">
        <v>260</v>
      </c>
      <c r="F26" s="59">
        <v>393</v>
      </c>
      <c r="G26" s="59">
        <v>388</v>
      </c>
      <c r="H26" s="59">
        <v>185</v>
      </c>
      <c r="I26" s="59">
        <v>176</v>
      </c>
      <c r="J26" s="59">
        <v>481</v>
      </c>
      <c r="K26" s="59">
        <v>441</v>
      </c>
      <c r="L26" s="59">
        <v>108</v>
      </c>
      <c r="M26" s="59">
        <v>437</v>
      </c>
      <c r="N26" s="59">
        <v>6</v>
      </c>
      <c r="O26" s="59">
        <v>475</v>
      </c>
      <c r="P26" s="59">
        <v>36</v>
      </c>
      <c r="Q26" s="59">
        <v>375</v>
      </c>
      <c r="R26" s="59">
        <v>156</v>
      </c>
      <c r="S26" s="59">
        <v>246</v>
      </c>
      <c r="T26" s="59">
        <v>146</v>
      </c>
      <c r="U26" s="59">
        <v>233</v>
      </c>
      <c r="V26" s="59">
        <v>189</v>
      </c>
      <c r="W26" s="59">
        <v>140</v>
      </c>
      <c r="X26" s="59">
        <v>4671</v>
      </c>
      <c r="Y26" s="59">
        <v>243</v>
      </c>
      <c r="Z26" s="59">
        <v>465</v>
      </c>
      <c r="AA26" s="59">
        <v>185</v>
      </c>
      <c r="AB26" s="59">
        <v>200</v>
      </c>
      <c r="AC26" s="59">
        <v>255</v>
      </c>
      <c r="AD26" s="59">
        <v>132</v>
      </c>
      <c r="AE26" s="59">
        <v>270</v>
      </c>
      <c r="AF26" s="59">
        <v>499</v>
      </c>
      <c r="AG26" s="59">
        <v>157</v>
      </c>
      <c r="AH26" s="59">
        <v>328</v>
      </c>
      <c r="AI26" s="59">
        <v>154</v>
      </c>
      <c r="AJ26" s="59">
        <v>552</v>
      </c>
      <c r="AK26" s="59">
        <v>230</v>
      </c>
      <c r="AL26" s="59">
        <v>195</v>
      </c>
      <c r="AM26" s="59">
        <f>SUM(Tabella35[[#This Row],[S16]:[S15]])</f>
        <v>16309</v>
      </c>
    </row>
    <row r="27" spans="1:39" ht="15.6" x14ac:dyDescent="0.3">
      <c r="A27" s="127" t="s">
        <v>301</v>
      </c>
      <c r="B27" s="59">
        <v>15</v>
      </c>
      <c r="C27" s="59">
        <v>23</v>
      </c>
      <c r="D27" s="59">
        <v>24</v>
      </c>
      <c r="E27" s="59">
        <v>24</v>
      </c>
      <c r="F27" s="59">
        <v>57</v>
      </c>
      <c r="G27" s="59">
        <v>54</v>
      </c>
      <c r="H27" s="59">
        <v>18</v>
      </c>
      <c r="I27" s="59">
        <v>18</v>
      </c>
      <c r="J27" s="59">
        <v>126</v>
      </c>
      <c r="K27" s="59">
        <v>48</v>
      </c>
      <c r="L27" s="59">
        <v>15</v>
      </c>
      <c r="M27" s="59">
        <v>24</v>
      </c>
      <c r="N27" s="59">
        <v>12</v>
      </c>
      <c r="O27" s="59">
        <v>45</v>
      </c>
      <c r="P27" s="59">
        <v>12</v>
      </c>
      <c r="Q27" s="59">
        <v>57</v>
      </c>
      <c r="R27" s="59">
        <v>18</v>
      </c>
      <c r="S27" s="59">
        <v>21</v>
      </c>
      <c r="T27" s="59">
        <v>30</v>
      </c>
      <c r="U27" s="59">
        <v>24</v>
      </c>
      <c r="V27" s="59">
        <v>12</v>
      </c>
      <c r="W27" s="59">
        <v>11</v>
      </c>
      <c r="X27" s="59">
        <v>33</v>
      </c>
      <c r="Y27" s="59">
        <v>15</v>
      </c>
      <c r="Z27" s="59">
        <v>44</v>
      </c>
      <c r="AA27" s="59">
        <v>27</v>
      </c>
      <c r="AB27" s="59">
        <v>18</v>
      </c>
      <c r="AC27" s="59">
        <v>18</v>
      </c>
      <c r="AD27" s="59">
        <v>9</v>
      </c>
      <c r="AE27" s="59">
        <v>12</v>
      </c>
      <c r="AF27" s="59">
        <v>48</v>
      </c>
      <c r="AG27" s="59">
        <v>26</v>
      </c>
      <c r="AH27" s="59">
        <v>18</v>
      </c>
      <c r="AI27" s="59">
        <v>18</v>
      </c>
      <c r="AJ27" s="59">
        <v>53</v>
      </c>
      <c r="AK27" s="59">
        <v>27</v>
      </c>
      <c r="AL27" s="59">
        <v>54</v>
      </c>
      <c r="AM27" s="59">
        <f>SUM(Tabella35[[#This Row],[S16]:[S15]])</f>
        <v>1108</v>
      </c>
    </row>
    <row r="28" spans="1:39" ht="15.6" x14ac:dyDescent="0.3">
      <c r="A28" s="127" t="s">
        <v>302</v>
      </c>
      <c r="B28" s="59">
        <v>24</v>
      </c>
      <c r="C28" s="59">
        <v>30</v>
      </c>
      <c r="D28" s="59">
        <v>18</v>
      </c>
      <c r="E28" s="59">
        <v>21</v>
      </c>
      <c r="F28" s="59">
        <v>21</v>
      </c>
      <c r="G28" s="59">
        <v>6</v>
      </c>
      <c r="H28" s="59">
        <v>39</v>
      </c>
      <c r="I28" s="59">
        <v>9</v>
      </c>
      <c r="J28" s="59">
        <v>9</v>
      </c>
      <c r="K28" s="59">
        <v>12</v>
      </c>
      <c r="L28" s="59">
        <v>3</v>
      </c>
      <c r="M28" s="59">
        <v>12</v>
      </c>
      <c r="N28" s="59"/>
      <c r="O28" s="59">
        <v>6</v>
      </c>
      <c r="P28" s="59">
        <v>9</v>
      </c>
      <c r="Q28" s="59">
        <v>6</v>
      </c>
      <c r="R28" s="59">
        <v>9</v>
      </c>
      <c r="S28" s="59">
        <v>9</v>
      </c>
      <c r="T28" s="59">
        <v>6</v>
      </c>
      <c r="U28" s="59">
        <v>18</v>
      </c>
      <c r="V28" s="59">
        <v>6</v>
      </c>
      <c r="W28" s="59">
        <v>15</v>
      </c>
      <c r="X28" s="59">
        <v>3</v>
      </c>
      <c r="Y28" s="59">
        <v>21</v>
      </c>
      <c r="Z28" s="59">
        <v>9</v>
      </c>
      <c r="AA28" s="59">
        <v>3</v>
      </c>
      <c r="AB28" s="59">
        <v>15</v>
      </c>
      <c r="AC28" s="59">
        <v>63</v>
      </c>
      <c r="AD28" s="59">
        <v>15</v>
      </c>
      <c r="AE28" s="59">
        <v>48</v>
      </c>
      <c r="AF28" s="59">
        <v>39</v>
      </c>
      <c r="AG28" s="59">
        <v>48</v>
      </c>
      <c r="AH28" s="59">
        <v>27</v>
      </c>
      <c r="AI28" s="59">
        <v>3</v>
      </c>
      <c r="AJ28" s="59">
        <v>21</v>
      </c>
      <c r="AK28" s="59">
        <v>12</v>
      </c>
      <c r="AL28" s="59">
        <v>15</v>
      </c>
      <c r="AM28" s="59">
        <f>SUM(Tabella35[[#This Row],[S16]:[S15]])</f>
        <v>630</v>
      </c>
    </row>
    <row r="29" spans="1:39" ht="15.6" x14ac:dyDescent="0.3">
      <c r="A29" s="151" t="s">
        <v>262</v>
      </c>
      <c r="B29" s="59">
        <v>135</v>
      </c>
      <c r="C29" s="59">
        <v>942</v>
      </c>
      <c r="D29" s="59">
        <v>66</v>
      </c>
      <c r="E29" s="59">
        <v>417</v>
      </c>
      <c r="F29" s="59">
        <v>102</v>
      </c>
      <c r="G29" s="59">
        <v>123</v>
      </c>
      <c r="H29" s="59">
        <v>30</v>
      </c>
      <c r="I29" s="59">
        <v>48</v>
      </c>
      <c r="J29" s="59">
        <v>42</v>
      </c>
      <c r="K29" s="59">
        <v>51</v>
      </c>
      <c r="L29" s="59">
        <v>27</v>
      </c>
      <c r="M29" s="59">
        <v>60</v>
      </c>
      <c r="N29" s="59">
        <v>108</v>
      </c>
      <c r="O29" s="59">
        <v>81</v>
      </c>
      <c r="P29" s="59">
        <v>30</v>
      </c>
      <c r="Q29" s="59">
        <v>63</v>
      </c>
      <c r="R29" s="59">
        <v>45</v>
      </c>
      <c r="S29" s="59">
        <v>27</v>
      </c>
      <c r="T29" s="59">
        <v>36</v>
      </c>
      <c r="U29" s="59">
        <v>48</v>
      </c>
      <c r="V29" s="59">
        <v>21</v>
      </c>
      <c r="W29" s="59">
        <v>54</v>
      </c>
      <c r="X29" s="59">
        <v>48</v>
      </c>
      <c r="Y29" s="59">
        <v>39</v>
      </c>
      <c r="Z29" s="59">
        <v>24</v>
      </c>
      <c r="AA29" s="59">
        <v>27</v>
      </c>
      <c r="AB29" s="59">
        <v>90</v>
      </c>
      <c r="AC29" s="59">
        <v>78</v>
      </c>
      <c r="AD29" s="59">
        <v>219</v>
      </c>
      <c r="AE29" s="59">
        <v>387</v>
      </c>
      <c r="AF29" s="59">
        <v>369</v>
      </c>
      <c r="AG29" s="59">
        <v>486</v>
      </c>
      <c r="AH29" s="59">
        <v>105</v>
      </c>
      <c r="AI29" s="59">
        <v>66</v>
      </c>
      <c r="AJ29" s="59">
        <v>144</v>
      </c>
      <c r="AK29" s="59">
        <v>105</v>
      </c>
      <c r="AL29" s="59">
        <v>132</v>
      </c>
      <c r="AM29" s="59">
        <f>SUM(Tabella35[[#This Row],[S16]:[S15]])</f>
        <v>4875</v>
      </c>
    </row>
    <row r="30" spans="1:39" ht="15.6" x14ac:dyDescent="0.3">
      <c r="A30" s="127" t="s">
        <v>303</v>
      </c>
      <c r="B30" s="59">
        <v>1753</v>
      </c>
      <c r="C30" s="59">
        <v>2147</v>
      </c>
      <c r="D30" s="59">
        <v>1817</v>
      </c>
      <c r="E30" s="59">
        <v>3554</v>
      </c>
      <c r="F30" s="59">
        <v>2380</v>
      </c>
      <c r="G30" s="59">
        <v>4332</v>
      </c>
      <c r="H30" s="59">
        <v>1437</v>
      </c>
      <c r="I30" s="59">
        <v>2225</v>
      </c>
      <c r="J30" s="59">
        <v>4607</v>
      </c>
      <c r="K30" s="59">
        <v>3494</v>
      </c>
      <c r="L30" s="59">
        <v>1297</v>
      </c>
      <c r="M30" s="59">
        <v>3401</v>
      </c>
      <c r="N30" s="59">
        <v>1326</v>
      </c>
      <c r="O30" s="59">
        <v>3242</v>
      </c>
      <c r="P30" s="59">
        <v>914</v>
      </c>
      <c r="Q30" s="59">
        <v>12092</v>
      </c>
      <c r="R30" s="59">
        <v>2634</v>
      </c>
      <c r="S30" s="59">
        <v>2207</v>
      </c>
      <c r="T30" s="59">
        <v>4027</v>
      </c>
      <c r="U30" s="59">
        <v>5057</v>
      </c>
      <c r="V30" s="59">
        <v>2599</v>
      </c>
      <c r="W30" s="59">
        <v>1147</v>
      </c>
      <c r="X30" s="59">
        <v>2597</v>
      </c>
      <c r="Y30" s="59">
        <v>3204</v>
      </c>
      <c r="Z30" s="59">
        <v>3496</v>
      </c>
      <c r="AA30" s="59">
        <v>12831</v>
      </c>
      <c r="AB30" s="59">
        <v>4020</v>
      </c>
      <c r="AC30" s="59">
        <v>3438</v>
      </c>
      <c r="AD30" s="59">
        <v>3045</v>
      </c>
      <c r="AE30" s="59">
        <v>3748</v>
      </c>
      <c r="AF30" s="59">
        <v>5299</v>
      </c>
      <c r="AG30" s="59">
        <v>3133</v>
      </c>
      <c r="AH30" s="59">
        <v>2949</v>
      </c>
      <c r="AI30" s="59">
        <v>4357</v>
      </c>
      <c r="AJ30" s="59">
        <v>5247</v>
      </c>
      <c r="AK30" s="59">
        <v>2630</v>
      </c>
      <c r="AL30" s="59">
        <v>6423</v>
      </c>
      <c r="AM30" s="59">
        <f>SUM(Tabella35[[#This Row],[S16]:[S15]])</f>
        <v>134106</v>
      </c>
    </row>
    <row r="31" spans="1:39" ht="15.6" x14ac:dyDescent="0.3">
      <c r="A31" s="127" t="s">
        <v>283</v>
      </c>
      <c r="B31" s="59">
        <v>15</v>
      </c>
      <c r="C31" s="59">
        <v>6</v>
      </c>
      <c r="D31" s="59">
        <v>6</v>
      </c>
      <c r="E31" s="59"/>
      <c r="F31" s="59">
        <v>3</v>
      </c>
      <c r="G31" s="59"/>
      <c r="H31" s="59"/>
      <c r="I31" s="59">
        <v>24</v>
      </c>
      <c r="J31" s="59">
        <v>3</v>
      </c>
      <c r="K31" s="59"/>
      <c r="L31" s="59"/>
      <c r="M31" s="59">
        <v>3</v>
      </c>
      <c r="N31" s="59"/>
      <c r="O31" s="59">
        <v>9</v>
      </c>
      <c r="P31" s="59"/>
      <c r="Q31" s="59">
        <v>3</v>
      </c>
      <c r="R31" s="59">
        <v>3</v>
      </c>
      <c r="S31" s="59">
        <v>12</v>
      </c>
      <c r="T31" s="59"/>
      <c r="U31" s="59">
        <v>3</v>
      </c>
      <c r="V31" s="59"/>
      <c r="W31" s="59">
        <v>6</v>
      </c>
      <c r="X31" s="59">
        <v>3</v>
      </c>
      <c r="Y31" s="59">
        <v>3</v>
      </c>
      <c r="Z31" s="59"/>
      <c r="AA31" s="59"/>
      <c r="AB31" s="59">
        <v>9</v>
      </c>
      <c r="AC31" s="59">
        <v>6</v>
      </c>
      <c r="AD31" s="59">
        <v>12</v>
      </c>
      <c r="AE31" s="59">
        <v>24</v>
      </c>
      <c r="AF31" s="59">
        <v>30</v>
      </c>
      <c r="AG31" s="59">
        <v>24</v>
      </c>
      <c r="AH31" s="59">
        <v>12</v>
      </c>
      <c r="AI31" s="59"/>
      <c r="AJ31" s="59">
        <v>21</v>
      </c>
      <c r="AK31" s="59"/>
      <c r="AL31" s="59">
        <v>6</v>
      </c>
      <c r="AM31" s="59">
        <f>SUM(Tabella35[[#This Row],[S16]:[S15]])</f>
        <v>246</v>
      </c>
    </row>
    <row r="32" spans="1:39" ht="15.6" x14ac:dyDescent="0.3">
      <c r="A32" s="118" t="s">
        <v>272</v>
      </c>
      <c r="B32" s="59">
        <v>101776</v>
      </c>
      <c r="C32" s="59">
        <v>114836</v>
      </c>
      <c r="D32" s="59">
        <v>107195</v>
      </c>
      <c r="E32" s="59">
        <v>91690</v>
      </c>
      <c r="F32" s="59">
        <v>116963</v>
      </c>
      <c r="G32" s="59">
        <v>160665</v>
      </c>
      <c r="H32" s="59">
        <v>55603</v>
      </c>
      <c r="I32" s="59">
        <v>71906</v>
      </c>
      <c r="J32" s="59">
        <v>136104</v>
      </c>
      <c r="K32" s="59">
        <v>140747</v>
      </c>
      <c r="L32" s="59">
        <v>50649</v>
      </c>
      <c r="M32" s="59">
        <v>126985</v>
      </c>
      <c r="N32" s="59">
        <v>50831</v>
      </c>
      <c r="O32" s="59">
        <v>95069</v>
      </c>
      <c r="P32" s="59">
        <v>43319</v>
      </c>
      <c r="Q32" s="59">
        <v>125963</v>
      </c>
      <c r="R32" s="59">
        <v>58558</v>
      </c>
      <c r="S32" s="59">
        <v>46739</v>
      </c>
      <c r="T32" s="59">
        <v>86552</v>
      </c>
      <c r="U32" s="59">
        <v>64755</v>
      </c>
      <c r="V32" s="59">
        <v>29690</v>
      </c>
      <c r="W32" s="59">
        <v>39666</v>
      </c>
      <c r="X32" s="59">
        <v>81898</v>
      </c>
      <c r="Y32" s="59">
        <v>42160</v>
      </c>
      <c r="Z32" s="59">
        <v>106640</v>
      </c>
      <c r="AA32" s="59">
        <v>57050</v>
      </c>
      <c r="AB32" s="59">
        <v>80213</v>
      </c>
      <c r="AC32" s="59">
        <v>38718</v>
      </c>
      <c r="AD32" s="59">
        <v>87348</v>
      </c>
      <c r="AE32" s="59">
        <v>113871</v>
      </c>
      <c r="AF32" s="59">
        <v>104432</v>
      </c>
      <c r="AG32" s="59">
        <v>65624</v>
      </c>
      <c r="AH32" s="59">
        <v>92864</v>
      </c>
      <c r="AI32" s="59">
        <v>96089</v>
      </c>
      <c r="AJ32" s="59">
        <v>194128</v>
      </c>
      <c r="AK32" s="59">
        <v>102309</v>
      </c>
      <c r="AL32" s="59">
        <v>147503</v>
      </c>
      <c r="AM32" s="59">
        <f>SUM(Tabella35[[#This Row],[S16]:[S15]])</f>
        <v>3327108</v>
      </c>
    </row>
    <row r="33" spans="1:39" ht="15.6" x14ac:dyDescent="0.3">
      <c r="A33" s="68" t="s">
        <v>281</v>
      </c>
      <c r="B33" s="59">
        <f>SUM(B8:B32)</f>
        <v>157587</v>
      </c>
      <c r="C33" s="59">
        <f t="shared" ref="C33:AL33" si="0">SUM(C8:C32)</f>
        <v>182051</v>
      </c>
      <c r="D33" s="59">
        <f t="shared" si="0"/>
        <v>165257</v>
      </c>
      <c r="E33" s="59">
        <f t="shared" si="0"/>
        <v>141325</v>
      </c>
      <c r="F33" s="59">
        <f t="shared" si="0"/>
        <v>183389</v>
      </c>
      <c r="G33" s="59">
        <f t="shared" si="0"/>
        <v>255624</v>
      </c>
      <c r="H33" s="59">
        <f t="shared" si="0"/>
        <v>83919</v>
      </c>
      <c r="I33" s="59">
        <f t="shared" si="0"/>
        <v>108401</v>
      </c>
      <c r="J33" s="59">
        <f t="shared" si="0"/>
        <v>214694</v>
      </c>
      <c r="K33" s="59">
        <f t="shared" si="0"/>
        <v>219449</v>
      </c>
      <c r="L33" s="59">
        <f t="shared" si="0"/>
        <v>77391</v>
      </c>
      <c r="M33" s="59">
        <f t="shared" si="0"/>
        <v>197508</v>
      </c>
      <c r="N33" s="59">
        <f t="shared" si="0"/>
        <v>78969</v>
      </c>
      <c r="O33" s="59">
        <f t="shared" si="0"/>
        <v>148741</v>
      </c>
      <c r="P33" s="59">
        <f t="shared" si="0"/>
        <v>70326</v>
      </c>
      <c r="Q33" s="59">
        <f t="shared" si="0"/>
        <v>204868</v>
      </c>
      <c r="R33" s="59">
        <f t="shared" si="0"/>
        <v>94173</v>
      </c>
      <c r="S33" s="59">
        <f t="shared" si="0"/>
        <v>68166</v>
      </c>
      <c r="T33" s="59">
        <f t="shared" si="0"/>
        <v>141111</v>
      </c>
      <c r="U33" s="59">
        <f t="shared" si="0"/>
        <v>101357</v>
      </c>
      <c r="V33" s="59">
        <f t="shared" si="0"/>
        <v>47913</v>
      </c>
      <c r="W33" s="59">
        <f t="shared" si="0"/>
        <v>63885</v>
      </c>
      <c r="X33" s="59">
        <f t="shared" si="0"/>
        <v>131194</v>
      </c>
      <c r="Y33" s="59">
        <f t="shared" si="0"/>
        <v>66216</v>
      </c>
      <c r="Z33" s="59">
        <f t="shared" si="0"/>
        <v>173734</v>
      </c>
      <c r="AA33" s="59">
        <f t="shared" si="0"/>
        <v>93386</v>
      </c>
      <c r="AB33" s="59">
        <f t="shared" si="0"/>
        <v>126821</v>
      </c>
      <c r="AC33" s="59">
        <f t="shared" si="0"/>
        <v>63108</v>
      </c>
      <c r="AD33" s="59">
        <f t="shared" si="0"/>
        <v>150100</v>
      </c>
      <c r="AE33" s="59">
        <f t="shared" si="0"/>
        <v>194119</v>
      </c>
      <c r="AF33" s="59">
        <f t="shared" si="0"/>
        <v>162986</v>
      </c>
      <c r="AG33" s="59">
        <f t="shared" si="0"/>
        <v>99720</v>
      </c>
      <c r="AH33" s="59">
        <f t="shared" si="0"/>
        <v>142200</v>
      </c>
      <c r="AI33" s="59">
        <f t="shared" si="0"/>
        <v>142710</v>
      </c>
      <c r="AJ33" s="59">
        <f t="shared" si="0"/>
        <v>289789</v>
      </c>
      <c r="AK33" s="59">
        <f t="shared" si="0"/>
        <v>160150</v>
      </c>
      <c r="AL33" s="59">
        <f t="shared" si="0"/>
        <v>227631</v>
      </c>
      <c r="AM33" s="59"/>
    </row>
  </sheetData>
  <mergeCells count="5">
    <mergeCell ref="A1:P2"/>
    <mergeCell ref="B4:F4"/>
    <mergeCell ref="G4:W4"/>
    <mergeCell ref="X4:AE4"/>
    <mergeCell ref="AF4:AL4"/>
  </mergeCell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35"/>
  <sheetViews>
    <sheetView zoomScale="90" zoomScaleNormal="90" workbookViewId="0">
      <selection sqref="A1:O3"/>
    </sheetView>
  </sheetViews>
  <sheetFormatPr defaultRowHeight="14.4" x14ac:dyDescent="0.3"/>
  <cols>
    <col min="1" max="1" width="20.6640625" customWidth="1"/>
    <col min="3" max="3" width="10.33203125" bestFit="1" customWidth="1"/>
    <col min="4" max="4" width="13.44140625" bestFit="1" customWidth="1"/>
    <col min="5" max="5" width="10.6640625" bestFit="1" customWidth="1"/>
    <col min="6" max="6" width="12.33203125" bestFit="1" customWidth="1"/>
    <col min="7" max="7" width="12.6640625" bestFit="1" customWidth="1"/>
    <col min="8" max="8" width="15.6640625" bestFit="1" customWidth="1"/>
    <col min="9" max="9" width="13.5546875" bestFit="1" customWidth="1"/>
    <col min="10" max="10" width="14" bestFit="1" customWidth="1"/>
    <col min="11" max="11" width="9.44140625" bestFit="1" customWidth="1"/>
    <col min="12" max="12" width="11.44140625" bestFit="1" customWidth="1"/>
    <col min="13" max="13" width="10.44140625" bestFit="1" customWidth="1"/>
    <col min="14" max="14" width="9.88671875" bestFit="1" customWidth="1"/>
    <col min="16" max="16" width="13.33203125" bestFit="1" customWidth="1"/>
    <col min="17" max="17" width="11.33203125" bestFit="1" customWidth="1"/>
    <col min="18" max="18" width="8.44140625" bestFit="1" customWidth="1"/>
    <col min="19" max="19" width="12" bestFit="1" customWidth="1"/>
    <col min="20" max="20" width="9.44140625" bestFit="1" customWidth="1"/>
    <col min="21" max="21" width="10" bestFit="1" customWidth="1"/>
    <col min="22" max="22" width="9" bestFit="1" customWidth="1"/>
    <col min="23" max="23" width="10.109375" bestFit="1" customWidth="1"/>
    <col min="24" max="24" width="10.88671875" bestFit="1" customWidth="1"/>
    <col min="25" max="25" width="8.5546875" bestFit="1" customWidth="1"/>
    <col min="26" max="26" width="14.44140625" bestFit="1" customWidth="1"/>
    <col min="27" max="27" width="9.88671875" bestFit="1" customWidth="1"/>
    <col min="28" max="28" width="5.109375" style="88" bestFit="1" customWidth="1"/>
    <col min="29" max="29" width="6.88671875" style="88" bestFit="1" customWidth="1"/>
    <col min="30" max="30" width="5.109375" style="88" bestFit="1" customWidth="1"/>
    <col min="31" max="31" width="4.88671875" style="88" bestFit="1" customWidth="1"/>
  </cols>
  <sheetData>
    <row r="1" spans="1:31" x14ac:dyDescent="0.3">
      <c r="A1" s="178" t="s">
        <v>465</v>
      </c>
      <c r="B1" s="178"/>
      <c r="C1" s="178"/>
      <c r="D1" s="178"/>
      <c r="E1" s="178"/>
      <c r="F1" s="178"/>
      <c r="G1" s="178"/>
      <c r="H1" s="178"/>
      <c r="I1" s="178"/>
      <c r="J1" s="178"/>
      <c r="K1" s="178"/>
      <c r="L1" s="178"/>
      <c r="M1" s="178"/>
      <c r="N1" s="178"/>
      <c r="O1" s="178"/>
    </row>
    <row r="2" spans="1:31" x14ac:dyDescent="0.3">
      <c r="A2" s="178"/>
      <c r="B2" s="178"/>
      <c r="C2" s="178"/>
      <c r="D2" s="178"/>
      <c r="E2" s="178"/>
      <c r="F2" s="178"/>
      <c r="G2" s="178"/>
      <c r="H2" s="178"/>
      <c r="I2" s="178"/>
      <c r="J2" s="178"/>
      <c r="K2" s="178"/>
      <c r="L2" s="178"/>
      <c r="M2" s="178"/>
      <c r="N2" s="178"/>
      <c r="O2" s="178"/>
    </row>
    <row r="3" spans="1:31" ht="24" customHeight="1" x14ac:dyDescent="0.3">
      <c r="A3" s="178"/>
      <c r="B3" s="178"/>
      <c r="C3" s="178"/>
      <c r="D3" s="178"/>
      <c r="E3" s="178"/>
      <c r="F3" s="178"/>
      <c r="G3" s="178"/>
      <c r="H3" s="178"/>
      <c r="I3" s="178"/>
      <c r="J3" s="178"/>
      <c r="K3" s="178"/>
      <c r="L3" s="178"/>
      <c r="M3" s="178"/>
      <c r="N3" s="178"/>
      <c r="O3" s="178"/>
    </row>
    <row r="4" spans="1:31" ht="15" thickBot="1" x14ac:dyDescent="0.35"/>
    <row r="5" spans="1:31" ht="15.6" x14ac:dyDescent="0.3">
      <c r="A5" s="170"/>
      <c r="B5" s="169" t="s">
        <v>285</v>
      </c>
      <c r="C5" s="169" t="s">
        <v>286</v>
      </c>
      <c r="D5" s="168" t="s">
        <v>287</v>
      </c>
      <c r="E5" s="169" t="s">
        <v>288</v>
      </c>
      <c r="F5" s="168" t="s">
        <v>289</v>
      </c>
      <c r="G5" s="168" t="s">
        <v>290</v>
      </c>
      <c r="H5" s="169" t="s">
        <v>291</v>
      </c>
      <c r="I5" s="168" t="s">
        <v>292</v>
      </c>
      <c r="J5" s="169" t="s">
        <v>258</v>
      </c>
      <c r="K5" s="169" t="s">
        <v>293</v>
      </c>
      <c r="L5" s="168" t="s">
        <v>294</v>
      </c>
      <c r="M5" s="168" t="s">
        <v>295</v>
      </c>
      <c r="N5" s="168" t="s">
        <v>296</v>
      </c>
      <c r="O5" s="169" t="s">
        <v>254</v>
      </c>
      <c r="P5" s="168" t="s">
        <v>282</v>
      </c>
      <c r="Q5" s="168" t="s">
        <v>297</v>
      </c>
      <c r="R5" s="169" t="s">
        <v>298</v>
      </c>
      <c r="S5" s="168" t="s">
        <v>299</v>
      </c>
      <c r="T5" s="168" t="s">
        <v>300</v>
      </c>
      <c r="U5" s="168" t="s">
        <v>301</v>
      </c>
      <c r="V5" s="168" t="s">
        <v>302</v>
      </c>
      <c r="W5" s="169" t="s">
        <v>262</v>
      </c>
      <c r="X5" s="168" t="s">
        <v>303</v>
      </c>
      <c r="Y5" s="168" t="s">
        <v>283</v>
      </c>
      <c r="Z5" s="167" t="s">
        <v>272</v>
      </c>
      <c r="AA5" s="166" t="s">
        <v>457</v>
      </c>
      <c r="AB5" s="177" t="s">
        <v>306</v>
      </c>
      <c r="AC5" s="177" t="s">
        <v>307</v>
      </c>
      <c r="AD5" s="177" t="s">
        <v>308</v>
      </c>
      <c r="AE5" s="177" t="s">
        <v>309</v>
      </c>
    </row>
    <row r="6" spans="1:31" ht="15.6" x14ac:dyDescent="0.3">
      <c r="A6" s="92" t="s">
        <v>285</v>
      </c>
      <c r="B6" s="57"/>
      <c r="C6" s="57"/>
      <c r="D6" s="57"/>
      <c r="E6" s="57"/>
      <c r="F6" s="57"/>
      <c r="G6" s="57"/>
      <c r="H6" s="57"/>
      <c r="I6" s="57"/>
      <c r="J6" s="57"/>
      <c r="K6" s="57"/>
      <c r="L6" s="57"/>
      <c r="M6" s="57"/>
      <c r="N6" s="57"/>
      <c r="O6" s="57"/>
      <c r="P6" s="57"/>
      <c r="Q6" s="57"/>
      <c r="R6" s="57"/>
      <c r="S6" s="57"/>
      <c r="T6" s="57"/>
      <c r="U6" s="57"/>
      <c r="V6" s="57"/>
      <c r="W6" s="57"/>
      <c r="X6" s="57"/>
      <c r="Y6" s="57"/>
      <c r="Z6" s="57"/>
      <c r="AA6" s="57"/>
      <c r="AB6" s="172"/>
      <c r="AC6" s="172"/>
      <c r="AD6" s="172"/>
      <c r="AE6" s="172"/>
    </row>
    <row r="7" spans="1:31" ht="15.6" x14ac:dyDescent="0.3">
      <c r="A7" s="92" t="s">
        <v>286</v>
      </c>
      <c r="B7" s="57">
        <v>0.23</v>
      </c>
      <c r="C7" s="57"/>
      <c r="D7" s="57"/>
      <c r="E7" s="57"/>
      <c r="F7" s="57"/>
      <c r="G7" s="57"/>
      <c r="H7" s="57"/>
      <c r="I7" s="57"/>
      <c r="J7" s="57"/>
      <c r="K7" s="57"/>
      <c r="L7" s="57"/>
      <c r="M7" s="57"/>
      <c r="N7" s="57"/>
      <c r="O7" s="57"/>
      <c r="P7" s="57"/>
      <c r="Q7" s="57"/>
      <c r="R7" s="57"/>
      <c r="S7" s="57"/>
      <c r="T7" s="57"/>
      <c r="U7" s="57"/>
      <c r="V7" s="57"/>
      <c r="W7" s="57"/>
      <c r="X7" s="57"/>
      <c r="Y7" s="57"/>
      <c r="Z7" s="57"/>
      <c r="AA7" s="57"/>
      <c r="AB7" s="172"/>
      <c r="AC7" s="172"/>
      <c r="AD7" s="172"/>
      <c r="AE7" s="172"/>
    </row>
    <row r="8" spans="1:31" ht="15.6" x14ac:dyDescent="0.3">
      <c r="A8" s="1" t="s">
        <v>287</v>
      </c>
      <c r="B8" s="57">
        <v>0.21</v>
      </c>
      <c r="C8" s="57">
        <v>0.31</v>
      </c>
      <c r="D8" s="57"/>
      <c r="E8" s="57"/>
      <c r="F8" s="57"/>
      <c r="G8" s="57"/>
      <c r="H8" s="57"/>
      <c r="I8" s="57"/>
      <c r="J8" s="57"/>
      <c r="K8" s="57"/>
      <c r="L8" s="57"/>
      <c r="M8" s="57"/>
      <c r="N8" s="57"/>
      <c r="O8" s="57"/>
      <c r="P8" s="57"/>
      <c r="Q8" s="57"/>
      <c r="R8" s="57"/>
      <c r="S8" s="57"/>
      <c r="T8" s="57"/>
      <c r="U8" s="57"/>
      <c r="V8" s="57"/>
      <c r="W8" s="57"/>
      <c r="X8" s="57"/>
      <c r="Y8" s="57"/>
      <c r="Z8" s="57"/>
      <c r="AA8" s="57"/>
      <c r="AB8" s="172"/>
      <c r="AC8" s="172"/>
      <c r="AD8" s="172"/>
      <c r="AE8" s="172"/>
    </row>
    <row r="9" spans="1:31" ht="15.6" x14ac:dyDescent="0.3">
      <c r="A9" s="92" t="s">
        <v>288</v>
      </c>
      <c r="B9" s="57">
        <v>-0.11</v>
      </c>
      <c r="C9" s="57">
        <v>0.31</v>
      </c>
      <c r="D9" s="57">
        <v>0.05</v>
      </c>
      <c r="E9" s="57"/>
      <c r="F9" s="57"/>
      <c r="G9" s="57"/>
      <c r="H9" s="57"/>
      <c r="I9" s="57"/>
      <c r="J9" s="57"/>
      <c r="K9" s="57"/>
      <c r="L9" s="57"/>
      <c r="M9" s="57"/>
      <c r="N9" s="57"/>
      <c r="O9" s="57"/>
      <c r="P9" s="57"/>
      <c r="Q9" s="57"/>
      <c r="R9" s="57"/>
      <c r="S9" s="57"/>
      <c r="T9" s="57"/>
      <c r="U9" s="57"/>
      <c r="V9" s="57"/>
      <c r="W9" s="57"/>
      <c r="X9" s="57"/>
      <c r="Y9" s="57"/>
      <c r="Z9" s="57"/>
      <c r="AA9" s="57"/>
      <c r="AB9" s="172"/>
      <c r="AC9" s="172"/>
      <c r="AD9" s="172"/>
      <c r="AE9" s="172"/>
    </row>
    <row r="10" spans="1:31" ht="15.6" x14ac:dyDescent="0.3">
      <c r="A10" s="1" t="s">
        <v>289</v>
      </c>
      <c r="B10" s="57">
        <v>0.02</v>
      </c>
      <c r="C10" s="57">
        <v>0.09</v>
      </c>
      <c r="D10" s="57">
        <v>0.32</v>
      </c>
      <c r="E10" s="57" t="s">
        <v>427</v>
      </c>
      <c r="F10" s="57"/>
      <c r="G10" s="57"/>
      <c r="H10" s="57"/>
      <c r="I10" s="57"/>
      <c r="J10" s="57"/>
      <c r="K10" s="57"/>
      <c r="L10" s="57"/>
      <c r="M10" s="57"/>
      <c r="N10" s="57"/>
      <c r="O10" s="57"/>
      <c r="P10" s="57"/>
      <c r="Q10" s="57"/>
      <c r="R10" s="57"/>
      <c r="S10" s="57"/>
      <c r="T10" s="57"/>
      <c r="U10" s="57"/>
      <c r="V10" s="57"/>
      <c r="W10" s="57"/>
      <c r="X10" s="57"/>
      <c r="Y10" s="57"/>
      <c r="Z10" s="57"/>
      <c r="AA10" s="57"/>
      <c r="AB10" s="172"/>
      <c r="AC10" s="172"/>
      <c r="AD10" s="172"/>
      <c r="AE10" s="172"/>
    </row>
    <row r="11" spans="1:31" ht="15.6" x14ac:dyDescent="0.3">
      <c r="A11" s="1" t="s">
        <v>290</v>
      </c>
      <c r="B11" s="57">
        <v>-0.2</v>
      </c>
      <c r="C11" s="57">
        <v>-0.11</v>
      </c>
      <c r="D11" s="57">
        <v>0.03</v>
      </c>
      <c r="E11" s="125" t="s">
        <v>435</v>
      </c>
      <c r="F11" s="57">
        <v>-0.24</v>
      </c>
      <c r="G11" s="57"/>
      <c r="H11" s="57"/>
      <c r="I11" s="57"/>
      <c r="J11" s="57"/>
      <c r="K11" s="57"/>
      <c r="L11" s="57"/>
      <c r="M11" s="57"/>
      <c r="N11" s="57"/>
      <c r="O11" s="57"/>
      <c r="P11" s="57"/>
      <c r="Q11" s="57"/>
      <c r="R11" s="57"/>
      <c r="S11" s="57"/>
      <c r="T11" s="57"/>
      <c r="U11" s="57"/>
      <c r="V11" s="57"/>
      <c r="W11" s="57"/>
      <c r="X11" s="57"/>
      <c r="Y11" s="57"/>
      <c r="Z11" s="57"/>
      <c r="AA11" s="57"/>
      <c r="AB11" s="172"/>
      <c r="AC11" s="172"/>
      <c r="AD11" s="172"/>
      <c r="AE11" s="172"/>
    </row>
    <row r="12" spans="1:31" ht="15.6" x14ac:dyDescent="0.3">
      <c r="A12" s="92" t="s">
        <v>291</v>
      </c>
      <c r="B12" s="57" t="s">
        <v>433</v>
      </c>
      <c r="C12" s="57" t="s">
        <v>396</v>
      </c>
      <c r="D12" s="57">
        <v>-0.03</v>
      </c>
      <c r="E12" s="57" t="s">
        <v>390</v>
      </c>
      <c r="F12" s="57">
        <v>0.14000000000000001</v>
      </c>
      <c r="G12" s="57">
        <v>-0.24</v>
      </c>
      <c r="H12" s="57"/>
      <c r="I12" s="57"/>
      <c r="J12" s="57"/>
      <c r="K12" s="57"/>
      <c r="L12" s="57"/>
      <c r="M12" s="57"/>
      <c r="N12" s="57"/>
      <c r="O12" s="57"/>
      <c r="P12" s="57"/>
      <c r="Q12" s="57"/>
      <c r="R12" s="57"/>
      <c r="S12" s="57"/>
      <c r="T12" s="57"/>
      <c r="U12" s="57"/>
      <c r="V12" s="57"/>
      <c r="W12" s="57"/>
      <c r="X12" s="57"/>
      <c r="Y12" s="57"/>
      <c r="Z12" s="57"/>
      <c r="AA12" s="57"/>
      <c r="AB12" s="172"/>
      <c r="AC12" s="172"/>
      <c r="AD12" s="172"/>
      <c r="AE12" s="172"/>
    </row>
    <row r="13" spans="1:31" ht="15.6" x14ac:dyDescent="0.3">
      <c r="A13" s="1" t="s">
        <v>292</v>
      </c>
      <c r="B13" s="57">
        <v>0.26</v>
      </c>
      <c r="C13" s="57">
        <v>0.24</v>
      </c>
      <c r="D13" s="57">
        <v>0.28000000000000003</v>
      </c>
      <c r="E13" s="57">
        <v>0.28000000000000003</v>
      </c>
      <c r="F13" s="57">
        <v>0.32</v>
      </c>
      <c r="G13" s="57">
        <v>-0.19</v>
      </c>
      <c r="H13" s="57">
        <v>0.06</v>
      </c>
      <c r="I13" s="57"/>
      <c r="J13" s="57"/>
      <c r="K13" s="57"/>
      <c r="L13" s="57"/>
      <c r="M13" s="57"/>
      <c r="N13" s="57"/>
      <c r="O13" s="57"/>
      <c r="P13" s="57"/>
      <c r="Q13" s="57"/>
      <c r="R13" s="57"/>
      <c r="S13" s="57"/>
      <c r="T13" s="57"/>
      <c r="U13" s="57"/>
      <c r="V13" s="57"/>
      <c r="W13" s="57"/>
      <c r="X13" s="57"/>
      <c r="Y13" s="57"/>
      <c r="Z13" s="57"/>
      <c r="AA13" s="57"/>
      <c r="AB13" s="172"/>
      <c r="AC13" s="172"/>
      <c r="AD13" s="172"/>
      <c r="AE13" s="172"/>
    </row>
    <row r="14" spans="1:31" ht="15.6" x14ac:dyDescent="0.3">
      <c r="A14" s="92" t="s">
        <v>258</v>
      </c>
      <c r="B14" s="57">
        <v>-0.09</v>
      </c>
      <c r="C14" s="57">
        <v>-0.03</v>
      </c>
      <c r="D14" s="57">
        <v>0.09</v>
      </c>
      <c r="E14" s="57" t="s">
        <v>426</v>
      </c>
      <c r="F14" s="57" t="s">
        <v>416</v>
      </c>
      <c r="G14" s="125" t="s">
        <v>464</v>
      </c>
      <c r="H14" s="57">
        <v>0.1</v>
      </c>
      <c r="I14" s="57">
        <v>0.31</v>
      </c>
      <c r="J14" s="57"/>
      <c r="K14" s="57"/>
      <c r="L14" s="57"/>
      <c r="M14" s="57"/>
      <c r="N14" s="57"/>
      <c r="O14" s="57"/>
      <c r="P14" s="57"/>
      <c r="Q14" s="57"/>
      <c r="R14" s="57"/>
      <c r="S14" s="57"/>
      <c r="T14" s="57"/>
      <c r="U14" s="57"/>
      <c r="V14" s="57"/>
      <c r="W14" s="57"/>
      <c r="X14" s="57"/>
      <c r="Y14" s="57"/>
      <c r="Z14" s="57"/>
      <c r="AA14" s="57"/>
      <c r="AB14" s="172"/>
      <c r="AC14" s="172"/>
      <c r="AD14" s="172"/>
      <c r="AE14" s="172"/>
    </row>
    <row r="15" spans="1:31" ht="15.6" x14ac:dyDescent="0.3">
      <c r="A15" s="92" t="s">
        <v>293</v>
      </c>
      <c r="B15" s="57">
        <v>0.21</v>
      </c>
      <c r="C15" s="57">
        <v>0.28000000000000003</v>
      </c>
      <c r="D15" s="57">
        <v>0.28000000000000003</v>
      </c>
      <c r="E15" s="57">
        <v>0.24</v>
      </c>
      <c r="F15" s="57">
        <v>0.28000000000000003</v>
      </c>
      <c r="G15" s="57">
        <v>-0.28999999999999998</v>
      </c>
      <c r="H15" s="57">
        <v>0.25</v>
      </c>
      <c r="I15" s="57">
        <v>0.3</v>
      </c>
      <c r="J15" s="57">
        <v>0.28000000000000003</v>
      </c>
      <c r="K15" s="57"/>
      <c r="L15" s="57"/>
      <c r="M15" s="57"/>
      <c r="N15" s="57"/>
      <c r="O15" s="57"/>
      <c r="P15" s="57"/>
      <c r="Q15" s="57"/>
      <c r="R15" s="57"/>
      <c r="S15" s="57"/>
      <c r="T15" s="57"/>
      <c r="U15" s="57"/>
      <c r="V15" s="57"/>
      <c r="W15" s="57"/>
      <c r="X15" s="57"/>
      <c r="Y15" s="57"/>
      <c r="Z15" s="57"/>
      <c r="AA15" s="57"/>
      <c r="AB15" s="172"/>
      <c r="AC15" s="172"/>
      <c r="AD15" s="172"/>
      <c r="AE15" s="172"/>
    </row>
    <row r="16" spans="1:31" ht="15.6" x14ac:dyDescent="0.3">
      <c r="A16" s="1" t="s">
        <v>294</v>
      </c>
      <c r="B16" s="57">
        <v>0.24</v>
      </c>
      <c r="C16" s="57" t="s">
        <v>396</v>
      </c>
      <c r="D16" s="57">
        <v>0.13</v>
      </c>
      <c r="E16" s="57">
        <v>-0.16</v>
      </c>
      <c r="F16" s="57">
        <v>-0.23</v>
      </c>
      <c r="G16" s="57" t="s">
        <v>411</v>
      </c>
      <c r="H16" s="57" t="s">
        <v>392</v>
      </c>
      <c r="I16" s="57">
        <v>0.06</v>
      </c>
      <c r="J16" s="125" t="s">
        <v>456</v>
      </c>
      <c r="K16" s="57">
        <v>-0.15</v>
      </c>
      <c r="L16" s="57"/>
      <c r="M16" s="57"/>
      <c r="N16" s="57"/>
      <c r="O16" s="57"/>
      <c r="P16" s="57"/>
      <c r="Q16" s="57"/>
      <c r="R16" s="57"/>
      <c r="S16" s="57"/>
      <c r="T16" s="57"/>
      <c r="U16" s="57"/>
      <c r="V16" s="57"/>
      <c r="W16" s="57"/>
      <c r="X16" s="57"/>
      <c r="Y16" s="57"/>
      <c r="Z16" s="57"/>
      <c r="AA16" s="57"/>
      <c r="AB16" s="172"/>
      <c r="AC16" s="172"/>
      <c r="AD16" s="172"/>
      <c r="AE16" s="172"/>
    </row>
    <row r="17" spans="1:31" ht="15.6" x14ac:dyDescent="0.3">
      <c r="A17" s="1" t="s">
        <v>295</v>
      </c>
      <c r="B17" s="57">
        <v>-0.23</v>
      </c>
      <c r="C17" s="57">
        <v>0.01</v>
      </c>
      <c r="D17" s="57">
        <v>-0.09</v>
      </c>
      <c r="E17" s="57" t="s">
        <v>431</v>
      </c>
      <c r="F17" s="57">
        <v>0.28999999999999998</v>
      </c>
      <c r="G17" s="125" t="s">
        <v>459</v>
      </c>
      <c r="H17" s="57">
        <v>-0.12</v>
      </c>
      <c r="I17" s="57">
        <v>0.16</v>
      </c>
      <c r="J17" s="57" t="s">
        <v>407</v>
      </c>
      <c r="K17" s="57" t="s">
        <v>394</v>
      </c>
      <c r="L17" s="125" t="s">
        <v>463</v>
      </c>
      <c r="M17" s="57"/>
      <c r="N17" s="57"/>
      <c r="O17" s="57"/>
      <c r="P17" s="57"/>
      <c r="Q17" s="57"/>
      <c r="R17" s="57"/>
      <c r="S17" s="57"/>
      <c r="T17" s="57"/>
      <c r="U17" s="57"/>
      <c r="V17" s="57"/>
      <c r="W17" s="57"/>
      <c r="X17" s="57"/>
      <c r="Y17" s="57"/>
      <c r="Z17" s="57"/>
      <c r="AA17" s="57"/>
      <c r="AB17" s="172"/>
      <c r="AC17" s="172"/>
      <c r="AD17" s="172"/>
      <c r="AE17" s="172"/>
    </row>
    <row r="18" spans="1:31" ht="15.6" x14ac:dyDescent="0.3">
      <c r="A18" s="1" t="s">
        <v>296</v>
      </c>
      <c r="B18" s="57">
        <v>-0.21</v>
      </c>
      <c r="C18" s="57">
        <v>-0.04</v>
      </c>
      <c r="D18" s="57">
        <v>0.18</v>
      </c>
      <c r="E18" s="57">
        <v>0.09</v>
      </c>
      <c r="F18" s="57" t="s">
        <v>431</v>
      </c>
      <c r="G18" s="57">
        <v>0.23</v>
      </c>
      <c r="H18" s="125" t="s">
        <v>400</v>
      </c>
      <c r="I18" s="57">
        <v>0.1</v>
      </c>
      <c r="J18" s="57">
        <v>0.08</v>
      </c>
      <c r="K18" s="57">
        <v>-0.06</v>
      </c>
      <c r="L18" s="57">
        <v>-0.12</v>
      </c>
      <c r="M18" s="57">
        <v>0.03</v>
      </c>
      <c r="N18" s="57"/>
      <c r="O18" s="57"/>
      <c r="P18" s="57"/>
      <c r="Q18" s="57"/>
      <c r="R18" s="57"/>
      <c r="S18" s="57"/>
      <c r="T18" s="57"/>
      <c r="U18" s="57"/>
      <c r="V18" s="57"/>
      <c r="W18" s="57"/>
      <c r="X18" s="57"/>
      <c r="Y18" s="57"/>
      <c r="Z18" s="57"/>
      <c r="AA18" s="57"/>
      <c r="AB18" s="172"/>
      <c r="AC18" s="172"/>
      <c r="AD18" s="172"/>
      <c r="AE18" s="172"/>
    </row>
    <row r="19" spans="1:31" ht="15.6" x14ac:dyDescent="0.3">
      <c r="A19" s="92" t="s">
        <v>254</v>
      </c>
      <c r="B19" s="57">
        <v>0.19</v>
      </c>
      <c r="C19" s="57" t="s">
        <v>396</v>
      </c>
      <c r="D19" s="57">
        <v>0.04</v>
      </c>
      <c r="E19" s="57" t="s">
        <v>412</v>
      </c>
      <c r="F19" s="57">
        <v>0.2</v>
      </c>
      <c r="G19" s="57">
        <v>-0.32</v>
      </c>
      <c r="H19" s="57" t="s">
        <v>409</v>
      </c>
      <c r="I19" s="57">
        <v>-0.05</v>
      </c>
      <c r="J19" s="57">
        <v>0.22</v>
      </c>
      <c r="K19" s="57">
        <v>0.28000000000000003</v>
      </c>
      <c r="L19" s="57">
        <v>-0.11</v>
      </c>
      <c r="M19" s="57">
        <v>0.01</v>
      </c>
      <c r="N19" s="125" t="s">
        <v>393</v>
      </c>
      <c r="O19" s="57"/>
      <c r="P19" s="57"/>
      <c r="Q19" s="57"/>
      <c r="R19" s="57"/>
      <c r="S19" s="57"/>
      <c r="T19" s="57"/>
      <c r="U19" s="57"/>
      <c r="V19" s="57"/>
      <c r="W19" s="57"/>
      <c r="X19" s="57"/>
      <c r="Y19" s="57"/>
      <c r="Z19" s="57"/>
      <c r="AA19" s="57"/>
      <c r="AB19" s="172"/>
      <c r="AC19" s="172"/>
      <c r="AD19" s="172"/>
      <c r="AE19" s="172"/>
    </row>
    <row r="20" spans="1:31" ht="15.6" x14ac:dyDescent="0.3">
      <c r="A20" s="1" t="s">
        <v>282</v>
      </c>
      <c r="B20" s="57">
        <v>0.15</v>
      </c>
      <c r="C20" s="57" t="s">
        <v>431</v>
      </c>
      <c r="D20" s="57" t="s">
        <v>404</v>
      </c>
      <c r="E20" s="57" t="s">
        <v>407</v>
      </c>
      <c r="F20" s="57" t="s">
        <v>394</v>
      </c>
      <c r="G20" s="57">
        <v>-0.17</v>
      </c>
      <c r="H20" s="57">
        <v>0.18</v>
      </c>
      <c r="I20" s="57">
        <v>0.32</v>
      </c>
      <c r="J20" s="57" t="s">
        <v>394</v>
      </c>
      <c r="K20" s="57" t="s">
        <v>415</v>
      </c>
      <c r="L20" s="57">
        <v>-0.05</v>
      </c>
      <c r="M20" s="57" t="s">
        <v>390</v>
      </c>
      <c r="N20" s="57">
        <v>0.01</v>
      </c>
      <c r="O20" s="57">
        <v>0.31</v>
      </c>
      <c r="P20" s="57"/>
      <c r="Q20" s="57"/>
      <c r="R20" s="57"/>
      <c r="S20" s="57"/>
      <c r="T20" s="57"/>
      <c r="U20" s="57"/>
      <c r="V20" s="57"/>
      <c r="W20" s="57"/>
      <c r="X20" s="57"/>
      <c r="Y20" s="57"/>
      <c r="Z20" s="57"/>
      <c r="AA20" s="57"/>
      <c r="AB20" s="172"/>
      <c r="AC20" s="172"/>
      <c r="AD20" s="172"/>
      <c r="AE20" s="172"/>
    </row>
    <row r="21" spans="1:31" ht="15.6" x14ac:dyDescent="0.3">
      <c r="A21" s="1" t="s">
        <v>297</v>
      </c>
      <c r="B21" s="57">
        <v>0.11</v>
      </c>
      <c r="C21" s="57">
        <v>0.27</v>
      </c>
      <c r="D21" s="57">
        <v>0.14000000000000001</v>
      </c>
      <c r="E21" s="57" t="s">
        <v>425</v>
      </c>
      <c r="F21" s="57" t="s">
        <v>404</v>
      </c>
      <c r="G21" s="125" t="s">
        <v>461</v>
      </c>
      <c r="H21" s="57">
        <v>0.28000000000000003</v>
      </c>
      <c r="I21" s="57" t="s">
        <v>390</v>
      </c>
      <c r="J21" s="57" t="s">
        <v>410</v>
      </c>
      <c r="K21" s="57" t="s">
        <v>407</v>
      </c>
      <c r="L21" s="57">
        <v>-0.31</v>
      </c>
      <c r="M21" s="57" t="s">
        <v>411</v>
      </c>
      <c r="N21" s="57">
        <v>-0.1</v>
      </c>
      <c r="O21" s="57" t="s">
        <v>418</v>
      </c>
      <c r="P21" s="57" t="s">
        <v>421</v>
      </c>
      <c r="Q21" s="57"/>
      <c r="R21" s="57"/>
      <c r="S21" s="57"/>
      <c r="T21" s="57"/>
      <c r="U21" s="57"/>
      <c r="V21" s="57"/>
      <c r="W21" s="57"/>
      <c r="X21" s="57"/>
      <c r="Y21" s="57"/>
      <c r="Z21" s="57"/>
      <c r="AA21" s="57"/>
      <c r="AB21" s="172"/>
      <c r="AC21" s="172"/>
      <c r="AD21" s="172"/>
      <c r="AE21" s="172"/>
    </row>
    <row r="22" spans="1:31" ht="15.6" x14ac:dyDescent="0.3">
      <c r="A22" s="92" t="s">
        <v>298</v>
      </c>
      <c r="B22" s="57">
        <v>0.32</v>
      </c>
      <c r="C22" s="57">
        <v>0.28000000000000003</v>
      </c>
      <c r="D22" s="57">
        <v>0.11</v>
      </c>
      <c r="E22" s="57">
        <v>0.16</v>
      </c>
      <c r="F22" s="57">
        <v>-0.01</v>
      </c>
      <c r="G22" s="57">
        <v>-0.09</v>
      </c>
      <c r="H22" s="57">
        <v>0.17</v>
      </c>
      <c r="I22" s="57">
        <v>-0.13</v>
      </c>
      <c r="J22" s="57">
        <v>-0.06</v>
      </c>
      <c r="K22" s="57" t="s">
        <v>392</v>
      </c>
      <c r="L22" s="57">
        <v>-0.01</v>
      </c>
      <c r="M22" s="57">
        <v>-0.09</v>
      </c>
      <c r="N22" s="57">
        <v>-0.1</v>
      </c>
      <c r="O22" s="57" t="s">
        <v>411</v>
      </c>
      <c r="P22" s="57" t="s">
        <v>398</v>
      </c>
      <c r="Q22" s="57" t="s">
        <v>396</v>
      </c>
      <c r="R22" s="57"/>
      <c r="S22" s="57"/>
      <c r="T22" s="57"/>
      <c r="U22" s="57"/>
      <c r="V22" s="57"/>
      <c r="W22" s="57"/>
      <c r="X22" s="57"/>
      <c r="Y22" s="57"/>
      <c r="Z22" s="57"/>
      <c r="AA22" s="57"/>
      <c r="AB22" s="172"/>
      <c r="AC22" s="172"/>
      <c r="AD22" s="172"/>
      <c r="AE22" s="172"/>
    </row>
    <row r="23" spans="1:31" ht="15.6" x14ac:dyDescent="0.3">
      <c r="A23" s="1" t="s">
        <v>299</v>
      </c>
      <c r="B23" s="57">
        <v>-7.0000000000000007E-2</v>
      </c>
      <c r="C23" s="57">
        <v>0.22</v>
      </c>
      <c r="D23" s="57">
        <v>0.3</v>
      </c>
      <c r="E23" s="57" t="s">
        <v>426</v>
      </c>
      <c r="F23" s="57" t="s">
        <v>412</v>
      </c>
      <c r="G23" s="57">
        <v>-0.2</v>
      </c>
      <c r="H23" s="57">
        <v>-0.03</v>
      </c>
      <c r="I23" s="57">
        <v>0.16</v>
      </c>
      <c r="J23" s="57" t="s">
        <v>390</v>
      </c>
      <c r="K23" s="57" t="s">
        <v>394</v>
      </c>
      <c r="L23" s="57">
        <v>-0.32</v>
      </c>
      <c r="M23" s="57">
        <v>0.23</v>
      </c>
      <c r="N23" s="57">
        <v>0.2</v>
      </c>
      <c r="O23" s="57" t="s">
        <v>408</v>
      </c>
      <c r="P23" s="57" t="s">
        <v>433</v>
      </c>
      <c r="Q23" s="57" t="s">
        <v>413</v>
      </c>
      <c r="R23" s="57">
        <v>0.31</v>
      </c>
      <c r="S23" s="57"/>
      <c r="T23" s="57"/>
      <c r="U23" s="57"/>
      <c r="V23" s="57"/>
      <c r="W23" s="57"/>
      <c r="X23" s="57"/>
      <c r="Y23" s="57"/>
      <c r="Z23" s="57"/>
      <c r="AA23" s="57"/>
      <c r="AB23" s="172"/>
      <c r="AC23" s="172"/>
      <c r="AD23" s="172"/>
      <c r="AE23" s="172"/>
    </row>
    <row r="24" spans="1:31" ht="15.6" x14ac:dyDescent="0.3">
      <c r="A24" s="1" t="s">
        <v>300</v>
      </c>
      <c r="B24" s="57">
        <v>0.24</v>
      </c>
      <c r="C24" s="57" t="s">
        <v>407</v>
      </c>
      <c r="D24" s="57" t="s">
        <v>390</v>
      </c>
      <c r="E24" s="57" t="s">
        <v>415</v>
      </c>
      <c r="F24" s="57" t="s">
        <v>433</v>
      </c>
      <c r="G24" s="57">
        <v>-0.27</v>
      </c>
      <c r="H24" s="57">
        <v>0.21</v>
      </c>
      <c r="I24" s="57" t="s">
        <v>405</v>
      </c>
      <c r="J24" s="57">
        <v>0.3</v>
      </c>
      <c r="K24" s="57" t="s">
        <v>409</v>
      </c>
      <c r="L24" s="57">
        <v>-0.02</v>
      </c>
      <c r="M24" s="57">
        <v>0.27</v>
      </c>
      <c r="N24" s="57">
        <v>0.01</v>
      </c>
      <c r="O24" s="57" t="s">
        <v>396</v>
      </c>
      <c r="P24" s="57" t="s">
        <v>455</v>
      </c>
      <c r="Q24" s="57" t="s">
        <v>430</v>
      </c>
      <c r="R24" s="57" t="s">
        <v>390</v>
      </c>
      <c r="S24" s="57" t="s">
        <v>411</v>
      </c>
      <c r="T24" s="57"/>
      <c r="U24" s="57"/>
      <c r="V24" s="57"/>
      <c r="W24" s="57"/>
      <c r="X24" s="57"/>
      <c r="Y24" s="57"/>
      <c r="Z24" s="57"/>
      <c r="AA24" s="57"/>
      <c r="AB24" s="172"/>
      <c r="AC24" s="172"/>
      <c r="AD24" s="172"/>
      <c r="AE24" s="172"/>
    </row>
    <row r="25" spans="1:31" ht="15.6" x14ac:dyDescent="0.3">
      <c r="A25" s="1" t="s">
        <v>301</v>
      </c>
      <c r="B25" s="57">
        <v>0.32</v>
      </c>
      <c r="C25" s="57" t="s">
        <v>401</v>
      </c>
      <c r="D25" s="57">
        <v>0.03</v>
      </c>
      <c r="E25" s="57" t="s">
        <v>419</v>
      </c>
      <c r="F25" s="57">
        <v>0.28000000000000003</v>
      </c>
      <c r="G25" s="125" t="s">
        <v>462</v>
      </c>
      <c r="H25" s="57" t="s">
        <v>455</v>
      </c>
      <c r="I25" s="57">
        <v>0.15</v>
      </c>
      <c r="J25" s="57" t="s">
        <v>402</v>
      </c>
      <c r="K25" s="57" t="s">
        <v>409</v>
      </c>
      <c r="L25" s="57">
        <v>-0.02</v>
      </c>
      <c r="M25" s="57">
        <v>0.2</v>
      </c>
      <c r="N25" s="57">
        <v>-0.23</v>
      </c>
      <c r="O25" s="57" t="s">
        <v>424</v>
      </c>
      <c r="P25" s="57" t="s">
        <v>411</v>
      </c>
      <c r="Q25" s="57" t="s">
        <v>453</v>
      </c>
      <c r="R25" s="57" t="s">
        <v>409</v>
      </c>
      <c r="S25" s="57" t="s">
        <v>401</v>
      </c>
      <c r="T25" s="57" t="s">
        <v>417</v>
      </c>
      <c r="U25" s="57"/>
      <c r="V25" s="57"/>
      <c r="W25" s="57"/>
      <c r="X25" s="57"/>
      <c r="Y25" s="57"/>
      <c r="Z25" s="57"/>
      <c r="AA25" s="57"/>
      <c r="AB25" s="172"/>
      <c r="AC25" s="172"/>
      <c r="AD25" s="172"/>
      <c r="AE25" s="172"/>
    </row>
    <row r="26" spans="1:31" ht="15.6" x14ac:dyDescent="0.3">
      <c r="A26" s="1" t="s">
        <v>302</v>
      </c>
      <c r="B26" s="57">
        <v>-0.32</v>
      </c>
      <c r="C26" s="57">
        <v>0.01</v>
      </c>
      <c r="D26" s="57">
        <v>0.13</v>
      </c>
      <c r="E26" s="57">
        <v>0.27</v>
      </c>
      <c r="F26" s="57">
        <v>0.27</v>
      </c>
      <c r="G26" s="57">
        <v>0.17</v>
      </c>
      <c r="H26" s="125" t="s">
        <v>461</v>
      </c>
      <c r="I26" s="57">
        <v>0.23</v>
      </c>
      <c r="J26" s="57">
        <v>0.2</v>
      </c>
      <c r="K26" s="57">
        <v>0.13</v>
      </c>
      <c r="L26" s="57">
        <v>-0.13</v>
      </c>
      <c r="M26" s="57">
        <v>0.3</v>
      </c>
      <c r="N26" s="57" t="s">
        <v>431</v>
      </c>
      <c r="O26" s="57">
        <v>-0.05</v>
      </c>
      <c r="P26" s="57">
        <v>0.24</v>
      </c>
      <c r="Q26" s="57">
        <v>0.3</v>
      </c>
      <c r="R26" s="57">
        <v>0.05</v>
      </c>
      <c r="S26" s="57" t="s">
        <v>403</v>
      </c>
      <c r="T26" s="57">
        <v>0.23</v>
      </c>
      <c r="U26" s="57">
        <v>-0.06</v>
      </c>
      <c r="V26" s="57"/>
      <c r="W26" s="57"/>
      <c r="X26" s="57"/>
      <c r="Y26" s="57"/>
      <c r="Z26" s="57"/>
      <c r="AA26" s="57"/>
      <c r="AB26" s="172"/>
      <c r="AC26" s="172"/>
      <c r="AD26" s="172"/>
      <c r="AE26" s="172"/>
    </row>
    <row r="27" spans="1:31" ht="15.6" x14ac:dyDescent="0.3">
      <c r="A27" s="92" t="s">
        <v>262</v>
      </c>
      <c r="B27" s="57">
        <v>-0.16</v>
      </c>
      <c r="C27" s="57">
        <v>-0.03</v>
      </c>
      <c r="D27" s="57">
        <v>0.08</v>
      </c>
      <c r="E27" s="57">
        <v>0.23</v>
      </c>
      <c r="F27" s="57">
        <v>0.27</v>
      </c>
      <c r="G27" s="57">
        <v>-0.08</v>
      </c>
      <c r="H27" s="125" t="s">
        <v>399</v>
      </c>
      <c r="I27" s="57">
        <v>0.25</v>
      </c>
      <c r="J27" s="57">
        <v>0.27</v>
      </c>
      <c r="K27" s="57">
        <v>0.31</v>
      </c>
      <c r="L27" s="125" t="s">
        <v>391</v>
      </c>
      <c r="M27" s="57" t="s">
        <v>403</v>
      </c>
      <c r="N27" s="57" t="s">
        <v>433</v>
      </c>
      <c r="O27" s="57">
        <v>0.09</v>
      </c>
      <c r="P27" s="57" t="s">
        <v>431</v>
      </c>
      <c r="Q27" s="57" t="s">
        <v>394</v>
      </c>
      <c r="R27" s="57">
        <v>0.25</v>
      </c>
      <c r="S27" s="57" t="s">
        <v>403</v>
      </c>
      <c r="T27" s="57">
        <v>7.0000000000000007E-2</v>
      </c>
      <c r="U27" s="57">
        <v>0.04</v>
      </c>
      <c r="V27" s="57" t="s">
        <v>415</v>
      </c>
      <c r="W27" s="57"/>
      <c r="X27" s="57"/>
      <c r="Y27" s="57"/>
      <c r="Z27" s="57"/>
      <c r="AA27" s="57"/>
      <c r="AB27" s="172"/>
      <c r="AC27" s="172"/>
      <c r="AD27" s="172"/>
      <c r="AE27" s="172"/>
    </row>
    <row r="28" spans="1:31" ht="15.6" x14ac:dyDescent="0.3">
      <c r="A28" s="1" t="s">
        <v>303</v>
      </c>
      <c r="B28" s="57">
        <v>-0.05</v>
      </c>
      <c r="C28" s="57">
        <v>0.17</v>
      </c>
      <c r="D28" s="57">
        <v>7.0000000000000007E-2</v>
      </c>
      <c r="E28" s="57" t="s">
        <v>460</v>
      </c>
      <c r="F28" s="57" t="s">
        <v>412</v>
      </c>
      <c r="G28" s="125" t="s">
        <v>459</v>
      </c>
      <c r="H28" s="57">
        <v>0.25</v>
      </c>
      <c r="I28" s="57" t="s">
        <v>404</v>
      </c>
      <c r="J28" s="57" t="s">
        <v>426</v>
      </c>
      <c r="K28" s="57">
        <v>0.24</v>
      </c>
      <c r="L28" s="57">
        <v>-0.32</v>
      </c>
      <c r="M28" s="57" t="s">
        <v>407</v>
      </c>
      <c r="N28" s="57">
        <v>7.0000000000000007E-2</v>
      </c>
      <c r="O28" s="57" t="s">
        <v>412</v>
      </c>
      <c r="P28" s="57" t="s">
        <v>411</v>
      </c>
      <c r="Q28" s="57" t="s">
        <v>458</v>
      </c>
      <c r="R28" s="57">
        <v>0.11</v>
      </c>
      <c r="S28" s="57" t="s">
        <v>429</v>
      </c>
      <c r="T28" s="57" t="s">
        <v>406</v>
      </c>
      <c r="U28" s="57" t="s">
        <v>419</v>
      </c>
      <c r="V28" s="57">
        <v>0.26</v>
      </c>
      <c r="W28" s="57">
        <v>0.31</v>
      </c>
      <c r="X28" s="57"/>
      <c r="Y28" s="57"/>
      <c r="Z28" s="57"/>
      <c r="AA28" s="57"/>
      <c r="AB28" s="172"/>
      <c r="AC28" s="172"/>
      <c r="AD28" s="172"/>
      <c r="AE28" s="172"/>
    </row>
    <row r="29" spans="1:31" ht="15.6" x14ac:dyDescent="0.3">
      <c r="A29" s="1" t="s">
        <v>283</v>
      </c>
      <c r="B29" s="57">
        <v>-0.27</v>
      </c>
      <c r="C29" s="57">
        <v>0.1</v>
      </c>
      <c r="D29" s="57">
        <v>0.08</v>
      </c>
      <c r="E29" s="57">
        <v>0.28999999999999998</v>
      </c>
      <c r="F29" s="57" t="s">
        <v>394</v>
      </c>
      <c r="G29" s="57">
        <v>-0.21</v>
      </c>
      <c r="H29" s="125" t="s">
        <v>397</v>
      </c>
      <c r="I29" s="57" t="s">
        <v>439</v>
      </c>
      <c r="J29" s="57" t="s">
        <v>431</v>
      </c>
      <c r="K29" s="57" t="s">
        <v>398</v>
      </c>
      <c r="L29" s="125" t="s">
        <v>435</v>
      </c>
      <c r="M29" s="57" t="s">
        <v>410</v>
      </c>
      <c r="N29" s="57">
        <v>0.18</v>
      </c>
      <c r="O29" s="57">
        <v>-0.01</v>
      </c>
      <c r="P29" s="57">
        <v>0.23</v>
      </c>
      <c r="Q29" s="57">
        <v>0.31</v>
      </c>
      <c r="R29" s="57">
        <v>0.02</v>
      </c>
      <c r="S29" s="57" t="s">
        <v>430</v>
      </c>
      <c r="T29" s="57" t="s">
        <v>433</v>
      </c>
      <c r="U29" s="57">
        <v>0</v>
      </c>
      <c r="V29" s="57" t="s">
        <v>430</v>
      </c>
      <c r="W29" s="57" t="s">
        <v>412</v>
      </c>
      <c r="X29" s="57">
        <v>0.24</v>
      </c>
      <c r="Y29" s="57"/>
      <c r="Z29" s="57"/>
      <c r="AA29" s="57"/>
      <c r="AB29" s="172"/>
      <c r="AC29" s="172"/>
      <c r="AD29" s="172"/>
      <c r="AE29" s="172"/>
    </row>
    <row r="30" spans="1:31" x14ac:dyDescent="0.3">
      <c r="A30" s="165" t="s">
        <v>272</v>
      </c>
      <c r="B30" s="57">
        <v>0.15</v>
      </c>
      <c r="C30" s="57">
        <v>0.26</v>
      </c>
      <c r="D30" s="57">
        <v>0.28000000000000003</v>
      </c>
      <c r="E30" s="57" t="s">
        <v>417</v>
      </c>
      <c r="F30" s="57" t="s">
        <v>410</v>
      </c>
      <c r="G30" s="125" t="s">
        <v>391</v>
      </c>
      <c r="H30" s="57">
        <v>0.31</v>
      </c>
      <c r="I30" s="57">
        <v>0.3</v>
      </c>
      <c r="J30" s="57" t="s">
        <v>408</v>
      </c>
      <c r="K30" s="57" t="s">
        <v>416</v>
      </c>
      <c r="L30" s="57">
        <v>-0.28000000000000003</v>
      </c>
      <c r="M30" s="57" t="s">
        <v>392</v>
      </c>
      <c r="N30" s="57">
        <v>-0.01</v>
      </c>
      <c r="O30" s="57" t="s">
        <v>419</v>
      </c>
      <c r="P30" s="57" t="s">
        <v>430</v>
      </c>
      <c r="Q30" s="57" t="s">
        <v>425</v>
      </c>
      <c r="R30" s="57" t="s">
        <v>411</v>
      </c>
      <c r="S30" s="57" t="s">
        <v>418</v>
      </c>
      <c r="T30" s="57" t="s">
        <v>429</v>
      </c>
      <c r="U30" s="57" t="s">
        <v>420</v>
      </c>
      <c r="V30" s="57">
        <v>0.16</v>
      </c>
      <c r="W30" s="57" t="s">
        <v>406</v>
      </c>
      <c r="X30" s="57" t="s">
        <v>428</v>
      </c>
      <c r="Y30" s="57">
        <v>0.23</v>
      </c>
      <c r="Z30" s="57"/>
      <c r="AA30" s="57"/>
      <c r="AB30" s="172"/>
      <c r="AC30" s="172"/>
      <c r="AD30" s="172"/>
      <c r="AE30" s="172"/>
    </row>
    <row r="31" spans="1:31" x14ac:dyDescent="0.3">
      <c r="A31" s="164" t="s">
        <v>457</v>
      </c>
      <c r="B31" s="57">
        <v>0.14000000000000001</v>
      </c>
      <c r="C31" s="57">
        <v>0.25</v>
      </c>
      <c r="D31" s="57">
        <v>0.28999999999999998</v>
      </c>
      <c r="E31" s="57" t="s">
        <v>417</v>
      </c>
      <c r="F31" s="57" t="s">
        <v>411</v>
      </c>
      <c r="G31" s="125" t="s">
        <v>391</v>
      </c>
      <c r="H31" s="57">
        <v>0.3</v>
      </c>
      <c r="I31" s="57">
        <v>0.3</v>
      </c>
      <c r="J31" s="57" t="s">
        <v>410</v>
      </c>
      <c r="K31" s="57" t="s">
        <v>426</v>
      </c>
      <c r="L31" s="57">
        <v>-0.28000000000000003</v>
      </c>
      <c r="M31" s="57" t="s">
        <v>392</v>
      </c>
      <c r="N31" s="57">
        <v>0</v>
      </c>
      <c r="O31" s="57" t="s">
        <v>418</v>
      </c>
      <c r="P31" s="57" t="s">
        <v>430</v>
      </c>
      <c r="Q31" s="57" t="s">
        <v>453</v>
      </c>
      <c r="R31" s="57" t="s">
        <v>410</v>
      </c>
      <c r="S31" s="57" t="s">
        <v>418</v>
      </c>
      <c r="T31" s="57" t="s">
        <v>410</v>
      </c>
      <c r="U31" s="57" t="s">
        <v>419</v>
      </c>
      <c r="V31" s="57">
        <v>0.16</v>
      </c>
      <c r="W31" s="57" t="s">
        <v>405</v>
      </c>
      <c r="X31" s="57" t="s">
        <v>422</v>
      </c>
      <c r="Y31" s="57">
        <v>0.21</v>
      </c>
      <c r="Z31" s="57">
        <v>1</v>
      </c>
      <c r="AA31" s="57"/>
      <c r="AB31" s="172"/>
      <c r="AC31" s="172"/>
      <c r="AD31" s="172"/>
      <c r="AE31" s="172"/>
    </row>
    <row r="32" spans="1:31" s="88" customFormat="1" x14ac:dyDescent="0.3">
      <c r="A32" s="171" t="s">
        <v>306</v>
      </c>
      <c r="B32" s="172">
        <v>0.13</v>
      </c>
      <c r="C32" s="172">
        <v>0.06</v>
      </c>
      <c r="D32" s="172">
        <v>0.01</v>
      </c>
      <c r="E32" s="173" t="s">
        <v>436</v>
      </c>
      <c r="F32" s="173" t="s">
        <v>400</v>
      </c>
      <c r="G32" s="172">
        <v>0.28999999999999998</v>
      </c>
      <c r="H32" s="172">
        <v>-0.14000000000000001</v>
      </c>
      <c r="I32" s="173" t="s">
        <v>397</v>
      </c>
      <c r="J32" s="173" t="s">
        <v>432</v>
      </c>
      <c r="K32" s="172">
        <v>0.26</v>
      </c>
      <c r="L32" s="172">
        <v>0.11</v>
      </c>
      <c r="M32" s="172">
        <v>-0.11</v>
      </c>
      <c r="N32" s="172">
        <v>0.01</v>
      </c>
      <c r="O32" s="172">
        <v>-7.0000000000000007E-2</v>
      </c>
      <c r="P32" s="172">
        <v>0.04</v>
      </c>
      <c r="Q32" s="172">
        <v>-0.26</v>
      </c>
      <c r="R32" s="172" t="s">
        <v>410</v>
      </c>
      <c r="S32" s="172">
        <v>-0.08</v>
      </c>
      <c r="T32" s="172">
        <v>-0.24</v>
      </c>
      <c r="U32" s="172">
        <v>-0.13</v>
      </c>
      <c r="V32" s="172">
        <v>0.01</v>
      </c>
      <c r="W32" s="172">
        <v>0.21</v>
      </c>
      <c r="X32" s="173" t="s">
        <v>438</v>
      </c>
      <c r="Y32" s="172">
        <v>-7.0000000000000007E-2</v>
      </c>
      <c r="Z32" s="172">
        <v>0.06</v>
      </c>
      <c r="AA32" s="172">
        <v>0.05</v>
      </c>
      <c r="AB32" s="172"/>
      <c r="AC32" s="172"/>
      <c r="AD32" s="172"/>
      <c r="AE32" s="172"/>
    </row>
    <row r="33" spans="1:31" s="88" customFormat="1" x14ac:dyDescent="0.3">
      <c r="A33" s="171" t="s">
        <v>307</v>
      </c>
      <c r="B33" s="172">
        <v>-0.05</v>
      </c>
      <c r="C33" s="172">
        <v>-0.18</v>
      </c>
      <c r="D33" s="172">
        <v>-0.24</v>
      </c>
      <c r="E33" s="172">
        <v>0.06</v>
      </c>
      <c r="F33" s="172">
        <v>0.12</v>
      </c>
      <c r="G33" s="172">
        <v>-0.13</v>
      </c>
      <c r="H33" s="172">
        <v>0.14000000000000001</v>
      </c>
      <c r="I33" s="173" t="s">
        <v>456</v>
      </c>
      <c r="J33" s="172">
        <v>0.04</v>
      </c>
      <c r="K33" s="172">
        <v>-0.31</v>
      </c>
      <c r="L33" s="172">
        <v>-0.15</v>
      </c>
      <c r="M33" s="172">
        <v>-7.0000000000000007E-2</v>
      </c>
      <c r="N33" s="172">
        <v>-0.15</v>
      </c>
      <c r="O33" s="172">
        <v>0.2</v>
      </c>
      <c r="P33" s="173" t="s">
        <v>399</v>
      </c>
      <c r="Q33" s="172">
        <v>-0.13</v>
      </c>
      <c r="R33" s="172">
        <v>-0.08</v>
      </c>
      <c r="S33" s="172">
        <v>-0.05</v>
      </c>
      <c r="T33" s="173" t="s">
        <v>400</v>
      </c>
      <c r="U33" s="172">
        <v>-0.11</v>
      </c>
      <c r="V33" s="172">
        <v>-0.25</v>
      </c>
      <c r="W33" s="172">
        <v>-0.32</v>
      </c>
      <c r="X33" s="172">
        <v>-0.05</v>
      </c>
      <c r="Y33" s="172">
        <v>-0.28999999999999998</v>
      </c>
      <c r="Z33" s="172">
        <v>-0.03</v>
      </c>
      <c r="AA33" s="172">
        <v>-0.03</v>
      </c>
      <c r="AB33" s="172">
        <v>-0.12</v>
      </c>
      <c r="AC33" s="172"/>
      <c r="AD33" s="172"/>
      <c r="AE33" s="172"/>
    </row>
    <row r="34" spans="1:31" s="88" customFormat="1" x14ac:dyDescent="0.3">
      <c r="A34" s="171" t="s">
        <v>308</v>
      </c>
      <c r="B34" s="172">
        <v>-0.26</v>
      </c>
      <c r="C34" s="172">
        <v>-0.28999999999999998</v>
      </c>
      <c r="D34" s="172">
        <v>-0.02</v>
      </c>
      <c r="E34" s="172">
        <v>-0.17</v>
      </c>
      <c r="F34" s="172">
        <v>0.05</v>
      </c>
      <c r="G34" s="172">
        <v>-0.01</v>
      </c>
      <c r="H34" s="172">
        <v>-0.32</v>
      </c>
      <c r="I34" s="172">
        <v>-0.01</v>
      </c>
      <c r="J34" s="172">
        <v>0.05</v>
      </c>
      <c r="K34" s="172">
        <v>-0.16</v>
      </c>
      <c r="L34" s="172">
        <v>-0.12</v>
      </c>
      <c r="M34" s="172">
        <v>0.06</v>
      </c>
      <c r="N34" s="172">
        <v>0.17</v>
      </c>
      <c r="O34" s="173" t="s">
        <v>432</v>
      </c>
      <c r="P34" s="172">
        <v>-0.28999999999999998</v>
      </c>
      <c r="Q34" s="172">
        <v>-0.23</v>
      </c>
      <c r="R34" s="172">
        <v>-0.16</v>
      </c>
      <c r="S34" s="172">
        <v>-0.23</v>
      </c>
      <c r="T34" s="172">
        <v>-0.15</v>
      </c>
      <c r="U34" s="173" t="s">
        <v>395</v>
      </c>
      <c r="V34" s="172">
        <v>0.21</v>
      </c>
      <c r="W34" s="172">
        <v>-0.06</v>
      </c>
      <c r="X34" s="172">
        <v>-0.24</v>
      </c>
      <c r="Y34" s="172">
        <v>0.13</v>
      </c>
      <c r="Z34" s="172">
        <v>-0.32</v>
      </c>
      <c r="AA34" s="172">
        <v>-0.32</v>
      </c>
      <c r="AB34" s="172">
        <v>-0.24</v>
      </c>
      <c r="AC34" s="172">
        <v>0.05</v>
      </c>
      <c r="AD34" s="172"/>
      <c r="AE34" s="172"/>
    </row>
    <row r="35" spans="1:31" s="88" customFormat="1" x14ac:dyDescent="0.3">
      <c r="A35" s="174" t="s">
        <v>309</v>
      </c>
      <c r="B35" s="175">
        <v>0.13</v>
      </c>
      <c r="C35" s="175">
        <v>0.04</v>
      </c>
      <c r="D35" s="175">
        <v>0.24</v>
      </c>
      <c r="E35" s="175">
        <v>0.14000000000000001</v>
      </c>
      <c r="F35" s="175">
        <v>0.2</v>
      </c>
      <c r="G35" s="175">
        <v>-0.18</v>
      </c>
      <c r="H35" s="175">
        <v>-0.18</v>
      </c>
      <c r="I35" s="175">
        <v>0.27</v>
      </c>
      <c r="J35" s="175">
        <v>0.19</v>
      </c>
      <c r="K35" s="175" t="s">
        <v>405</v>
      </c>
      <c r="L35" s="175">
        <v>-0.21</v>
      </c>
      <c r="M35" s="175">
        <v>0.1</v>
      </c>
      <c r="N35" s="175">
        <v>0.15</v>
      </c>
      <c r="O35" s="175">
        <v>0.04</v>
      </c>
      <c r="P35" s="175" t="s">
        <v>390</v>
      </c>
      <c r="Q35" s="175">
        <v>0.24</v>
      </c>
      <c r="R35" s="175" t="s">
        <v>433</v>
      </c>
      <c r="S35" s="175">
        <v>0.31</v>
      </c>
      <c r="T35" s="175" t="s">
        <v>405</v>
      </c>
      <c r="U35" s="175">
        <v>0.23</v>
      </c>
      <c r="V35" s="175">
        <v>0.22</v>
      </c>
      <c r="W35" s="175" t="s">
        <v>433</v>
      </c>
      <c r="X35" s="175">
        <v>0.16</v>
      </c>
      <c r="Y35" s="175">
        <v>0.27</v>
      </c>
      <c r="Z35" s="175">
        <v>0.28999999999999998</v>
      </c>
      <c r="AA35" s="175">
        <v>0.3</v>
      </c>
      <c r="AB35" s="175">
        <v>0.22</v>
      </c>
      <c r="AC35" s="176" t="s">
        <v>434</v>
      </c>
      <c r="AD35" s="175">
        <v>-0.21</v>
      </c>
      <c r="AE35" s="175"/>
    </row>
  </sheetData>
  <mergeCells count="1">
    <mergeCell ref="A1:O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4"/>
  <sheetViews>
    <sheetView zoomScaleNormal="100" workbookViewId="0">
      <selection sqref="A1:O2"/>
    </sheetView>
  </sheetViews>
  <sheetFormatPr defaultRowHeight="14.4" x14ac:dyDescent="0.3"/>
  <cols>
    <col min="1" max="1" width="15.6640625" customWidth="1"/>
  </cols>
  <sheetData>
    <row r="1" spans="1:15" ht="15.75" customHeight="1" x14ac:dyDescent="0.3">
      <c r="A1" s="194" t="s">
        <v>389</v>
      </c>
      <c r="B1" s="194"/>
      <c r="C1" s="194"/>
      <c r="D1" s="194"/>
      <c r="E1" s="194"/>
      <c r="F1" s="194"/>
      <c r="G1" s="194"/>
      <c r="H1" s="194"/>
      <c r="I1" s="194"/>
      <c r="J1" s="194"/>
      <c r="K1" s="194"/>
      <c r="L1" s="194"/>
      <c r="M1" s="194"/>
      <c r="N1" s="194"/>
      <c r="O1" s="194"/>
    </row>
    <row r="2" spans="1:15" ht="15.75" customHeight="1" x14ac:dyDescent="0.3">
      <c r="A2" s="194"/>
      <c r="B2" s="194"/>
      <c r="C2" s="194"/>
      <c r="D2" s="194"/>
      <c r="E2" s="194"/>
      <c r="F2" s="194"/>
      <c r="G2" s="194"/>
      <c r="H2" s="194"/>
      <c r="I2" s="194"/>
      <c r="J2" s="194"/>
      <c r="K2" s="194"/>
      <c r="L2" s="194"/>
      <c r="M2" s="194"/>
      <c r="N2" s="194"/>
      <c r="O2" s="194"/>
    </row>
    <row r="4" spans="1:15" ht="15.6" x14ac:dyDescent="0.3">
      <c r="A4" s="93"/>
      <c r="B4" s="204" t="s">
        <v>314</v>
      </c>
      <c r="C4" s="205"/>
      <c r="D4" s="205"/>
      <c r="E4" s="206"/>
      <c r="F4" s="207" t="s">
        <v>315</v>
      </c>
      <c r="G4" s="208"/>
      <c r="H4" s="208"/>
      <c r="I4" s="209"/>
      <c r="J4" s="210" t="s">
        <v>316</v>
      </c>
      <c r="K4" s="211"/>
      <c r="L4" s="211"/>
      <c r="M4" s="212"/>
    </row>
    <row r="5" spans="1:15" ht="27.6" x14ac:dyDescent="0.3">
      <c r="A5" s="94" t="s">
        <v>270</v>
      </c>
      <c r="B5" s="95" t="s">
        <v>379</v>
      </c>
      <c r="C5" s="96" t="s">
        <v>318</v>
      </c>
      <c r="D5" s="96" t="s">
        <v>319</v>
      </c>
      <c r="E5" s="97" t="s">
        <v>320</v>
      </c>
      <c r="F5" s="95" t="s">
        <v>380</v>
      </c>
      <c r="G5" s="96" t="s">
        <v>321</v>
      </c>
      <c r="H5" s="96" t="s">
        <v>322</v>
      </c>
      <c r="I5" s="97" t="s">
        <v>323</v>
      </c>
      <c r="J5" s="95" t="s">
        <v>330</v>
      </c>
      <c r="K5" s="96" t="s">
        <v>324</v>
      </c>
      <c r="L5" s="96" t="s">
        <v>325</v>
      </c>
      <c r="M5" s="97" t="s">
        <v>326</v>
      </c>
    </row>
    <row r="6" spans="1:15" x14ac:dyDescent="0.3">
      <c r="A6" s="152" t="s">
        <v>285</v>
      </c>
      <c r="B6" s="9">
        <v>2274</v>
      </c>
      <c r="C6" s="98">
        <v>1749</v>
      </c>
      <c r="D6" s="98">
        <v>5682</v>
      </c>
      <c r="E6" s="99">
        <v>6027</v>
      </c>
      <c r="F6" s="9">
        <v>126</v>
      </c>
      <c r="G6" s="98">
        <v>195</v>
      </c>
      <c r="H6" s="98">
        <v>1002</v>
      </c>
      <c r="I6" s="99">
        <v>1329</v>
      </c>
      <c r="J6" s="9">
        <v>840</v>
      </c>
      <c r="K6" s="98">
        <v>1227</v>
      </c>
      <c r="L6" s="98" t="s">
        <v>331</v>
      </c>
      <c r="M6" s="99">
        <v>1395</v>
      </c>
    </row>
    <row r="7" spans="1:15" x14ac:dyDescent="0.3">
      <c r="A7" s="152" t="s">
        <v>286</v>
      </c>
      <c r="B7" s="9">
        <v>69</v>
      </c>
      <c r="C7" s="98">
        <v>93</v>
      </c>
      <c r="D7" s="98">
        <v>705</v>
      </c>
      <c r="E7" s="99">
        <v>573</v>
      </c>
      <c r="F7" s="9">
        <v>30</v>
      </c>
      <c r="G7" s="98">
        <v>6</v>
      </c>
      <c r="H7" s="98">
        <v>24</v>
      </c>
      <c r="I7" s="99">
        <v>84</v>
      </c>
      <c r="J7" s="9">
        <v>120</v>
      </c>
      <c r="K7" s="98">
        <v>96</v>
      </c>
      <c r="L7" s="98" t="s">
        <v>331</v>
      </c>
      <c r="M7" s="99">
        <v>102</v>
      </c>
    </row>
    <row r="8" spans="1:15" x14ac:dyDescent="0.3">
      <c r="A8" s="152" t="s">
        <v>288</v>
      </c>
      <c r="B8" s="9">
        <v>906</v>
      </c>
      <c r="C8" s="98">
        <v>906</v>
      </c>
      <c r="D8" s="98">
        <v>520</v>
      </c>
      <c r="E8" s="99">
        <v>1646</v>
      </c>
      <c r="F8" s="9">
        <v>330</v>
      </c>
      <c r="G8" s="98">
        <v>496</v>
      </c>
      <c r="H8" s="98">
        <v>120</v>
      </c>
      <c r="I8" s="99">
        <v>1109</v>
      </c>
      <c r="J8" s="9">
        <v>905</v>
      </c>
      <c r="K8" s="98">
        <v>347</v>
      </c>
      <c r="L8" s="98" t="s">
        <v>331</v>
      </c>
      <c r="M8" s="99">
        <v>560</v>
      </c>
    </row>
    <row r="9" spans="1:15" x14ac:dyDescent="0.3">
      <c r="A9" s="152" t="s">
        <v>291</v>
      </c>
      <c r="B9" s="9">
        <v>9102</v>
      </c>
      <c r="C9" s="98">
        <v>12387</v>
      </c>
      <c r="D9" s="98">
        <v>21225</v>
      </c>
      <c r="E9" s="99">
        <v>56802</v>
      </c>
      <c r="F9" s="9">
        <v>5670</v>
      </c>
      <c r="G9" s="98">
        <v>1659</v>
      </c>
      <c r="H9" s="98">
        <v>3087</v>
      </c>
      <c r="I9" s="99">
        <v>17967</v>
      </c>
      <c r="J9" s="9">
        <v>7335</v>
      </c>
      <c r="K9" s="98">
        <v>4344</v>
      </c>
      <c r="L9" s="98" t="s">
        <v>331</v>
      </c>
      <c r="M9" s="99">
        <v>21165</v>
      </c>
    </row>
    <row r="10" spans="1:15" x14ac:dyDescent="0.3">
      <c r="A10" s="152" t="s">
        <v>258</v>
      </c>
      <c r="B10" s="9">
        <v>63</v>
      </c>
      <c r="C10" s="98">
        <v>45</v>
      </c>
      <c r="D10" s="98">
        <v>27</v>
      </c>
      <c r="E10" s="99">
        <v>69</v>
      </c>
      <c r="F10" s="9">
        <v>9</v>
      </c>
      <c r="G10" s="98">
        <v>18</v>
      </c>
      <c r="H10" s="98">
        <v>6</v>
      </c>
      <c r="I10" s="99">
        <v>39</v>
      </c>
      <c r="J10" s="9">
        <v>87</v>
      </c>
      <c r="K10" s="98">
        <v>24</v>
      </c>
      <c r="L10" s="98" t="s">
        <v>331</v>
      </c>
      <c r="M10" s="99">
        <v>21</v>
      </c>
    </row>
    <row r="11" spans="1:15" x14ac:dyDescent="0.3">
      <c r="A11" s="152" t="s">
        <v>293</v>
      </c>
      <c r="B11" s="9">
        <v>2543</v>
      </c>
      <c r="C11" s="98">
        <v>6166</v>
      </c>
      <c r="D11" s="98">
        <v>22879</v>
      </c>
      <c r="E11" s="99">
        <v>11547</v>
      </c>
      <c r="F11" s="9">
        <v>963</v>
      </c>
      <c r="G11" s="98">
        <v>1276</v>
      </c>
      <c r="H11" s="98">
        <v>1644</v>
      </c>
      <c r="I11" s="99">
        <v>6568</v>
      </c>
      <c r="J11" s="9">
        <v>4894</v>
      </c>
      <c r="K11" s="98">
        <v>4532</v>
      </c>
      <c r="L11" s="98" t="s">
        <v>331</v>
      </c>
      <c r="M11" s="99">
        <v>3395</v>
      </c>
    </row>
    <row r="12" spans="1:15" x14ac:dyDescent="0.3">
      <c r="A12" s="152" t="s">
        <v>254</v>
      </c>
      <c r="B12" s="9">
        <v>17955</v>
      </c>
      <c r="C12" s="98">
        <v>80949</v>
      </c>
      <c r="D12" s="98">
        <v>30174</v>
      </c>
      <c r="E12" s="99">
        <v>81732</v>
      </c>
      <c r="F12" s="9">
        <v>11367</v>
      </c>
      <c r="G12" s="98">
        <v>5130</v>
      </c>
      <c r="H12" s="98">
        <v>4218</v>
      </c>
      <c r="I12" s="99">
        <v>18825</v>
      </c>
      <c r="J12" s="9">
        <v>12777</v>
      </c>
      <c r="K12" s="98">
        <v>52479</v>
      </c>
      <c r="L12" s="98" t="s">
        <v>331</v>
      </c>
      <c r="M12" s="99">
        <v>35880</v>
      </c>
    </row>
    <row r="13" spans="1:15" x14ac:dyDescent="0.3">
      <c r="A13" s="152" t="s">
        <v>298</v>
      </c>
      <c r="B13" s="9">
        <v>5865</v>
      </c>
      <c r="C13" s="98">
        <v>58486</v>
      </c>
      <c r="D13" s="98">
        <v>74613</v>
      </c>
      <c r="E13" s="99">
        <v>87374</v>
      </c>
      <c r="F13" s="9">
        <v>2878</v>
      </c>
      <c r="G13" s="98">
        <v>10100</v>
      </c>
      <c r="H13" s="98">
        <v>7728</v>
      </c>
      <c r="I13" s="99">
        <v>7922</v>
      </c>
      <c r="J13" s="9">
        <v>7479</v>
      </c>
      <c r="K13" s="98">
        <v>62621</v>
      </c>
      <c r="L13" s="98" t="s">
        <v>331</v>
      </c>
      <c r="M13" s="99">
        <v>9525</v>
      </c>
    </row>
    <row r="14" spans="1:15" x14ac:dyDescent="0.3">
      <c r="A14" s="153" t="s">
        <v>262</v>
      </c>
      <c r="B14" s="100">
        <v>243</v>
      </c>
      <c r="C14" s="101">
        <v>672</v>
      </c>
      <c r="D14" s="101">
        <v>1245</v>
      </c>
      <c r="E14" s="102">
        <v>489</v>
      </c>
      <c r="F14" s="100">
        <v>90</v>
      </c>
      <c r="G14" s="101">
        <v>486</v>
      </c>
      <c r="H14" s="101">
        <v>417</v>
      </c>
      <c r="I14" s="102">
        <v>147</v>
      </c>
      <c r="J14" s="100">
        <v>531</v>
      </c>
      <c r="K14" s="101">
        <v>249</v>
      </c>
      <c r="L14" s="101" t="s">
        <v>331</v>
      </c>
      <c r="M14" s="102">
        <v>135</v>
      </c>
    </row>
  </sheetData>
  <mergeCells count="4">
    <mergeCell ref="B4:E4"/>
    <mergeCell ref="F4:I4"/>
    <mergeCell ref="J4:M4"/>
    <mergeCell ref="A1:O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Figure S1</vt:lpstr>
      <vt:lpstr>Figure S2</vt:lpstr>
      <vt:lpstr>Figure S3</vt:lpstr>
      <vt:lpstr>Figura S4</vt:lpstr>
      <vt:lpstr>Figure S5</vt:lpstr>
      <vt:lpstr>Figure S6</vt:lpstr>
      <vt:lpstr>Table S1</vt:lpstr>
      <vt:lpstr>Table S2</vt:lpstr>
      <vt:lpstr>Table S3</vt:lpstr>
      <vt:lpstr>Table S4</vt:lpstr>
      <vt:lpstr>Table S5</vt:lpstr>
      <vt:lpstr>Table S6</vt:lpstr>
      <vt:lpstr>Table S7</vt:lpstr>
      <vt:lpstr>Table S8</vt:lpstr>
      <vt:lpstr>Table S9</vt:lpstr>
      <vt:lpstr>Table S10</vt:lpstr>
      <vt:lpstr>'Table S6'!_Hlk69406526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Mibact6</dc:creator>
  <cp:lastModifiedBy>MDPI</cp:lastModifiedBy>
  <dcterms:created xsi:type="dcterms:W3CDTF">2021-10-27T20:49:21Z</dcterms:created>
  <dcterms:modified xsi:type="dcterms:W3CDTF">2022-02-22T14:58:16Z</dcterms:modified>
</cp:coreProperties>
</file>